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71"/>
  <workbookPr/>
  <mc:AlternateContent xmlns:mc="http://schemas.openxmlformats.org/markup-compatibility/2006">
    <mc:Choice Requires="x15">
      <x15ac:absPath xmlns:x15ac="http://schemas.microsoft.com/office/spreadsheetml/2010/11/ac" url="M:\UZ\Vergabekriterien deutsch\Aktuelle VGK\UZ 100 Ausgabe 2018-01 Car Sharing\in Bearbeitung\Anlagen\"/>
    </mc:Choice>
  </mc:AlternateContent>
  <xr:revisionPtr revIDLastSave="0" documentId="8_{B4655C9F-8B6A-405D-9197-208F5F87BF70}" xr6:coauthVersionLast="36" xr6:coauthVersionMax="36" xr10:uidLastSave="{00000000-0000-0000-0000-000000000000}"/>
  <workbookProtection workbookAlgorithmName="SHA-512" workbookHashValue="OLir7HV0RhTG9I8nd/toVQ8giUMpvq1h7zA7hfujQAVI/yAMmDpEZbr1wuVUtI+3NIMpRamPEv8WgClLeqLxcg==" workbookSaltValue="aIut7/pBoPtpVMcPGAhrwA==" workbookSpinCount="100000" lockStructure="1"/>
  <bookViews>
    <workbookView xWindow="240" yWindow="135" windowWidth="20730" windowHeight="11700" activeTab="1" xr2:uid="{00000000-000D-0000-FFFF-FFFF00000000}"/>
  </bookViews>
  <sheets>
    <sheet name="Titelblatt" sheetId="2" r:id="rId1"/>
    <sheet name="Neue Fahrzeuge 3.2.2 _ 3.2.3" sheetId="1" r:id="rId2"/>
    <sheet name="Modernisierung 3.2.4" sheetId="6" r:id="rId3"/>
    <sheet name="E-Mob_Segmente 3.2.5_3.2.7" sheetId="7" r:id="rId4"/>
    <sheet name="Basisblatt" sheetId="3" r:id="rId5"/>
  </sheets>
  <definedNames>
    <definedName name="Dropdown_Antriebe">Basisblatt!$A$10:$A$17</definedName>
    <definedName name="Dropdown_Dieselantrieb">Basisblatt!$A$11</definedName>
    <definedName name="Dropdown_Emissionsklasse_NOx">Basisblatt!$A$38:$A$45</definedName>
    <definedName name="Dropdown_Emissionsklasse_PN">Basisblatt!$A$56:$A$65</definedName>
    <definedName name="Dropdown_Fahrzeugklasse">Basisblatt!$A$2:$A$5</definedName>
    <definedName name="Dropdown_Flotte">Basisblatt!$A$68:$A$69</definedName>
    <definedName name="Dropdown_Herstellererklärung">Basisblatt!$A$48:$A$49</definedName>
    <definedName name="Dropdown_KBA_Segment">Basisblatt!$A$22:$A$35</definedName>
    <definedName name="Dropdown_Marktverfügbarkeit">Basisblatt!$A$52:$A$53</definedName>
    <definedName name="Dropdown_Sitzplatz">Basisblatt!$A$72:$A$73</definedName>
  </definedNames>
  <calcPr calcId="191029"/>
</workbook>
</file>

<file path=xl/calcChain.xml><?xml version="1.0" encoding="utf-8"?>
<calcChain xmlns="http://schemas.openxmlformats.org/spreadsheetml/2006/main">
  <c r="Y17" i="1" l="1"/>
  <c r="Y18" i="1"/>
  <c r="Y19" i="1"/>
  <c r="Y20" i="1"/>
  <c r="Y21" i="1"/>
  <c r="Y22" i="1"/>
  <c r="Y23" i="1"/>
  <c r="Y24" i="1"/>
  <c r="Y25" i="1"/>
  <c r="Y26" i="1"/>
  <c r="Y27" i="1"/>
  <c r="Y28" i="1"/>
  <c r="Y29" i="1"/>
  <c r="Y30" i="1"/>
  <c r="Y31" i="1"/>
  <c r="Y32" i="1"/>
  <c r="Y33" i="1"/>
  <c r="Y34" i="1"/>
  <c r="Y35" i="1"/>
  <c r="Y36" i="1"/>
  <c r="Y37" i="1"/>
  <c r="Y38" i="1"/>
  <c r="Y39" i="1"/>
  <c r="Y40" i="1"/>
  <c r="Y41" i="1"/>
  <c r="Y42" i="1"/>
  <c r="Y43" i="1"/>
  <c r="Y44" i="1"/>
  <c r="Y45" i="1"/>
  <c r="Y46" i="1"/>
  <c r="Y47" i="1"/>
  <c r="Y48" i="1"/>
  <c r="Y49" i="1"/>
  <c r="Y50" i="1"/>
  <c r="Y51" i="1"/>
  <c r="Y52" i="1"/>
  <c r="Y53" i="1"/>
  <c r="Y54" i="1"/>
  <c r="Y55" i="1"/>
  <c r="Y56" i="1"/>
  <c r="Y57" i="1"/>
  <c r="Y58" i="1"/>
  <c r="Y59" i="1"/>
  <c r="Y60" i="1"/>
  <c r="Y61" i="1"/>
  <c r="Y62" i="1"/>
  <c r="Y63" i="1"/>
  <c r="Y64" i="1"/>
  <c r="Y65" i="1"/>
  <c r="Y66" i="1"/>
  <c r="Y67" i="1"/>
  <c r="Y68" i="1"/>
  <c r="Y69" i="1"/>
  <c r="Y70" i="1"/>
  <c r="Y71" i="1"/>
  <c r="Y72" i="1"/>
  <c r="Y73" i="1"/>
  <c r="Y74" i="1"/>
  <c r="Y75" i="1"/>
  <c r="Y76" i="1"/>
  <c r="Y77" i="1"/>
  <c r="Y78" i="1"/>
  <c r="Y79" i="1"/>
  <c r="Y80" i="1"/>
  <c r="Y81" i="1"/>
  <c r="Y82" i="1"/>
  <c r="Y83" i="1"/>
  <c r="Y84" i="1"/>
  <c r="Y85" i="1"/>
  <c r="Y86" i="1"/>
  <c r="Y87" i="1"/>
  <c r="Y88" i="1"/>
  <c r="Y89" i="1"/>
  <c r="Y90" i="1"/>
  <c r="Y91" i="1"/>
  <c r="Y92" i="1"/>
  <c r="Y93" i="1"/>
  <c r="Y94" i="1"/>
  <c r="Y95" i="1"/>
  <c r="Y96" i="1"/>
  <c r="Y97" i="1"/>
  <c r="Y98" i="1"/>
  <c r="Y99" i="1"/>
  <c r="Y100" i="1"/>
  <c r="Y101" i="1"/>
  <c r="Y102" i="1"/>
  <c r="Y103" i="1"/>
  <c r="Y104" i="1"/>
  <c r="Y105" i="1"/>
  <c r="Y106" i="1"/>
  <c r="Y107" i="1"/>
  <c r="Y108" i="1"/>
  <c r="Y109" i="1"/>
  <c r="Y110" i="1"/>
  <c r="Y111" i="1"/>
  <c r="Y112" i="1"/>
  <c r="Y113" i="1"/>
  <c r="Y114" i="1"/>
  <c r="Y115" i="1"/>
  <c r="Y116" i="1"/>
  <c r="Y117" i="1"/>
  <c r="Y118" i="1"/>
  <c r="Y119" i="1"/>
  <c r="Y120" i="1"/>
  <c r="Y121" i="1"/>
  <c r="Y122" i="1"/>
  <c r="Y123" i="1"/>
  <c r="Y124" i="1"/>
  <c r="Y125" i="1"/>
  <c r="Y126" i="1"/>
  <c r="Y127" i="1"/>
  <c r="Y128" i="1"/>
  <c r="Y129" i="1"/>
  <c r="Y130" i="1"/>
  <c r="Y131" i="1"/>
  <c r="Y132" i="1"/>
  <c r="Y133" i="1"/>
  <c r="Y134" i="1"/>
  <c r="Y135" i="1"/>
  <c r="Y136" i="1"/>
  <c r="Y137" i="1"/>
  <c r="Y138" i="1"/>
  <c r="Y139" i="1"/>
  <c r="Y140" i="1"/>
  <c r="Y141" i="1"/>
  <c r="Y142" i="1"/>
  <c r="Y143" i="1"/>
  <c r="Y144" i="1"/>
  <c r="Y145" i="1"/>
  <c r="Y146" i="1"/>
  <c r="Y147" i="1"/>
  <c r="Y148" i="1"/>
  <c r="Y149" i="1"/>
  <c r="Y150" i="1"/>
  <c r="Y151" i="1"/>
  <c r="Y152" i="1"/>
  <c r="Y153" i="1"/>
  <c r="Y154" i="1"/>
  <c r="Y155" i="1"/>
  <c r="Y156" i="1"/>
  <c r="Y157" i="1"/>
  <c r="Y158" i="1"/>
  <c r="Y159" i="1"/>
  <c r="Y160" i="1"/>
  <c r="Y161" i="1"/>
  <c r="Y162" i="1"/>
  <c r="Y163" i="1"/>
  <c r="Y164" i="1"/>
  <c r="Y165" i="1"/>
  <c r="Y166" i="1"/>
  <c r="Y167" i="1"/>
  <c r="Y168" i="1"/>
  <c r="Y169" i="1"/>
  <c r="Y170" i="1"/>
  <c r="Y171" i="1"/>
  <c r="Y172" i="1"/>
  <c r="Y173" i="1"/>
  <c r="Y174" i="1"/>
  <c r="Y175" i="1"/>
  <c r="Y176" i="1"/>
  <c r="Y177" i="1"/>
  <c r="Y178" i="1"/>
  <c r="Y179" i="1"/>
  <c r="Y180" i="1"/>
  <c r="Y181" i="1"/>
  <c r="Y182" i="1"/>
  <c r="Y183" i="1"/>
  <c r="Y184" i="1"/>
  <c r="Y185" i="1"/>
  <c r="Y186" i="1"/>
  <c r="Y187" i="1"/>
  <c r="Y188" i="1"/>
  <c r="Y189" i="1"/>
  <c r="Y190" i="1"/>
  <c r="Y191" i="1"/>
  <c r="Y192" i="1"/>
  <c r="Y193" i="1"/>
  <c r="Y194" i="1"/>
  <c r="Y195" i="1"/>
  <c r="Y196" i="1"/>
  <c r="Y197" i="1"/>
  <c r="Y198" i="1"/>
  <c r="Y199" i="1"/>
  <c r="Y200" i="1"/>
  <c r="Y201" i="1"/>
  <c r="Y202" i="1"/>
  <c r="Y203" i="1"/>
  <c r="Y204" i="1"/>
  <c r="Y205" i="1"/>
  <c r="Y206" i="1"/>
  <c r="Y207" i="1"/>
  <c r="Y208" i="1"/>
  <c r="Y209" i="1"/>
  <c r="Y210" i="1"/>
  <c r="Y211" i="1"/>
  <c r="Y212" i="1"/>
  <c r="Y213" i="1"/>
  <c r="Y214" i="1"/>
  <c r="Y215" i="1"/>
  <c r="Y216" i="1"/>
  <c r="Y217" i="1"/>
  <c r="Y218" i="1"/>
  <c r="Y219" i="1"/>
  <c r="Y220" i="1"/>
  <c r="Y221" i="1"/>
  <c r="Y222" i="1"/>
  <c r="Y223" i="1"/>
  <c r="Y224" i="1"/>
  <c r="Y225" i="1"/>
  <c r="Y226" i="1"/>
  <c r="Y227" i="1"/>
  <c r="Y228" i="1"/>
  <c r="Y229" i="1"/>
  <c r="Y230" i="1"/>
  <c r="Y231" i="1"/>
  <c r="Y232" i="1"/>
  <c r="Y233" i="1"/>
  <c r="Y234" i="1"/>
  <c r="Y235" i="1"/>
  <c r="Y236" i="1"/>
  <c r="Y237" i="1"/>
  <c r="Y238" i="1"/>
  <c r="Y239" i="1"/>
  <c r="Y240" i="1"/>
  <c r="Y241" i="1"/>
  <c r="Y242" i="1"/>
  <c r="Y243" i="1"/>
  <c r="Y244" i="1"/>
  <c r="Y245" i="1"/>
  <c r="Y246" i="1"/>
  <c r="Y247" i="1"/>
  <c r="Y248" i="1"/>
  <c r="Y249" i="1"/>
  <c r="Y250" i="1"/>
  <c r="Y251" i="1"/>
  <c r="Y252" i="1"/>
  <c r="Y253" i="1"/>
  <c r="Y254" i="1"/>
  <c r="Y255" i="1"/>
  <c r="Y256" i="1"/>
  <c r="Y257" i="1"/>
  <c r="Y258" i="1"/>
  <c r="Y259" i="1"/>
  <c r="Y260" i="1"/>
  <c r="Y261" i="1"/>
  <c r="Y262" i="1"/>
  <c r="Y263" i="1"/>
  <c r="Y264" i="1"/>
  <c r="Y265" i="1"/>
  <c r="Y266" i="1"/>
  <c r="Y267" i="1"/>
  <c r="Y268" i="1"/>
  <c r="Y269" i="1"/>
  <c r="Y270" i="1"/>
  <c r="Y271" i="1"/>
  <c r="Y272" i="1"/>
  <c r="Y273" i="1"/>
  <c r="Y274" i="1"/>
  <c r="Y275" i="1"/>
  <c r="Y276" i="1"/>
  <c r="Y277" i="1"/>
  <c r="Y278" i="1"/>
  <c r="Y279" i="1"/>
  <c r="Y280" i="1"/>
  <c r="Y281" i="1"/>
  <c r="Y282" i="1"/>
  <c r="Y283" i="1"/>
  <c r="Y284" i="1"/>
  <c r="Y285" i="1"/>
  <c r="Y286" i="1"/>
  <c r="Y287" i="1"/>
  <c r="Y288" i="1"/>
  <c r="Y289" i="1"/>
  <c r="Y290" i="1"/>
  <c r="Y291" i="1"/>
  <c r="Y292" i="1"/>
  <c r="Y293" i="1"/>
  <c r="Y294" i="1"/>
  <c r="Y295" i="1"/>
  <c r="Y296" i="1"/>
  <c r="Y297" i="1"/>
  <c r="Y298" i="1"/>
  <c r="Y299" i="1"/>
  <c r="Y300" i="1"/>
  <c r="Y301" i="1"/>
  <c r="Y302" i="1"/>
  <c r="Y303" i="1"/>
  <c r="Y304" i="1"/>
  <c r="Y305" i="1"/>
  <c r="Y306" i="1"/>
  <c r="Y307" i="1"/>
  <c r="Y308" i="1"/>
  <c r="Y309" i="1"/>
  <c r="Y310" i="1"/>
  <c r="Y311" i="1"/>
  <c r="Y312" i="1"/>
  <c r="Y313" i="1"/>
  <c r="Y314" i="1"/>
  <c r="Y315" i="1"/>
  <c r="Y316" i="1"/>
  <c r="Y317" i="1"/>
  <c r="Y318" i="1"/>
  <c r="Y319" i="1"/>
  <c r="Y320" i="1"/>
  <c r="Y321" i="1"/>
  <c r="Y322" i="1"/>
  <c r="Y323" i="1"/>
  <c r="Y324" i="1"/>
  <c r="Y325" i="1"/>
  <c r="Y326" i="1"/>
  <c r="Y327" i="1"/>
  <c r="Y328" i="1"/>
  <c r="Y329" i="1"/>
  <c r="Y330" i="1"/>
  <c r="Y331" i="1"/>
  <c r="Y332" i="1"/>
  <c r="Y333" i="1"/>
  <c r="Y334" i="1"/>
  <c r="Y335" i="1"/>
  <c r="Y336" i="1"/>
  <c r="Y337" i="1"/>
  <c r="Y338" i="1"/>
  <c r="Y339" i="1"/>
  <c r="Y340" i="1"/>
  <c r="Y341" i="1"/>
  <c r="Y342" i="1"/>
  <c r="Y343" i="1"/>
  <c r="Y344" i="1"/>
  <c r="Y345" i="1"/>
  <c r="Y346" i="1"/>
  <c r="Y347" i="1"/>
  <c r="Y348" i="1"/>
  <c r="Y349" i="1"/>
  <c r="Y350" i="1"/>
  <c r="Y351" i="1"/>
  <c r="Y352" i="1"/>
  <c r="Y353" i="1"/>
  <c r="Y354" i="1"/>
  <c r="Y355" i="1"/>
  <c r="Y356" i="1"/>
  <c r="Y357" i="1"/>
  <c r="Y358" i="1"/>
  <c r="Y359" i="1"/>
  <c r="Y360" i="1"/>
  <c r="Y361" i="1"/>
  <c r="Y362" i="1"/>
  <c r="Y363" i="1"/>
  <c r="Y364" i="1"/>
  <c r="Y365" i="1"/>
  <c r="Y366" i="1"/>
  <c r="Y367" i="1"/>
  <c r="Y368" i="1"/>
  <c r="Y369" i="1"/>
  <c r="Y370" i="1"/>
  <c r="Y371" i="1"/>
  <c r="Y372" i="1"/>
  <c r="Y373" i="1"/>
  <c r="Y374" i="1"/>
  <c r="Y375" i="1"/>
  <c r="Y376" i="1"/>
  <c r="Y377" i="1"/>
  <c r="Y378" i="1"/>
  <c r="Y379" i="1"/>
  <c r="Y380" i="1"/>
  <c r="Y381" i="1"/>
  <c r="Y382" i="1"/>
  <c r="Y383" i="1"/>
  <c r="Y384" i="1"/>
  <c r="Y385" i="1"/>
  <c r="Y386" i="1"/>
  <c r="Y387" i="1"/>
  <c r="Y388" i="1"/>
  <c r="Y389" i="1"/>
  <c r="Y390" i="1"/>
  <c r="Y391" i="1"/>
  <c r="Y392" i="1"/>
  <c r="Y393" i="1"/>
  <c r="Y394" i="1"/>
  <c r="Y395" i="1"/>
  <c r="Y396" i="1"/>
  <c r="Y397" i="1"/>
  <c r="Y398" i="1"/>
  <c r="Y399" i="1"/>
  <c r="Y400" i="1"/>
  <c r="Y401" i="1"/>
  <c r="Y402" i="1"/>
  <c r="Y403" i="1"/>
  <c r="Y404" i="1"/>
  <c r="Y405" i="1"/>
  <c r="Y406" i="1"/>
  <c r="Y407" i="1"/>
  <c r="Y408" i="1"/>
  <c r="Y409" i="1"/>
  <c r="Y410" i="1"/>
  <c r="Y411" i="1"/>
  <c r="Y412" i="1"/>
  <c r="Y413" i="1"/>
  <c r="Y414" i="1"/>
  <c r="Y415" i="1"/>
  <c r="Y416" i="1"/>
  <c r="Y417" i="1"/>
  <c r="Y418" i="1"/>
  <c r="Y419" i="1"/>
  <c r="Y420" i="1"/>
  <c r="Y421" i="1"/>
  <c r="Y422" i="1"/>
  <c r="Y423" i="1"/>
  <c r="Y424" i="1"/>
  <c r="Y425" i="1"/>
  <c r="Y426" i="1"/>
  <c r="Y427" i="1"/>
  <c r="Y428" i="1"/>
  <c r="Y429" i="1"/>
  <c r="Y430" i="1"/>
  <c r="Y431" i="1"/>
  <c r="Y432" i="1"/>
  <c r="Y433" i="1"/>
  <c r="Y434" i="1"/>
  <c r="Y435" i="1"/>
  <c r="Y436" i="1"/>
  <c r="Y437" i="1"/>
  <c r="Y438" i="1"/>
  <c r="Y439" i="1"/>
  <c r="Y440" i="1"/>
  <c r="Y441" i="1"/>
  <c r="Y442" i="1"/>
  <c r="Y443" i="1"/>
  <c r="Y444" i="1"/>
  <c r="Y445" i="1"/>
  <c r="Y446" i="1"/>
  <c r="Y447" i="1"/>
  <c r="Y448" i="1"/>
  <c r="Y449" i="1"/>
  <c r="Y450" i="1"/>
  <c r="Y451" i="1"/>
  <c r="Y452" i="1"/>
  <c r="Y453" i="1"/>
  <c r="Y454" i="1"/>
  <c r="Y455" i="1"/>
  <c r="Y456" i="1"/>
  <c r="Y457" i="1"/>
  <c r="Y458" i="1"/>
  <c r="Y459" i="1"/>
  <c r="Y460" i="1"/>
  <c r="Y461" i="1"/>
  <c r="Y462" i="1"/>
  <c r="Y463" i="1"/>
  <c r="Y464" i="1"/>
  <c r="Y465" i="1"/>
  <c r="Y466" i="1"/>
  <c r="Y467" i="1"/>
  <c r="Y468" i="1"/>
  <c r="Y469" i="1"/>
  <c r="Y470" i="1"/>
  <c r="Y471" i="1"/>
  <c r="Y472" i="1"/>
  <c r="Y473" i="1"/>
  <c r="Y474" i="1"/>
  <c r="Y475" i="1"/>
  <c r="Y476" i="1"/>
  <c r="Y477" i="1"/>
  <c r="Y478" i="1"/>
  <c r="Y479" i="1"/>
  <c r="Y480" i="1"/>
  <c r="Y481" i="1"/>
  <c r="Y482" i="1"/>
  <c r="Y483" i="1"/>
  <c r="Y484" i="1"/>
  <c r="Y485" i="1"/>
  <c r="Y486" i="1"/>
  <c r="Y487" i="1"/>
  <c r="Y488" i="1"/>
  <c r="Y489" i="1"/>
  <c r="Y490" i="1"/>
  <c r="Y491" i="1"/>
  <c r="Y492" i="1"/>
  <c r="Y493" i="1"/>
  <c r="Y494" i="1"/>
  <c r="Y495" i="1"/>
  <c r="Y496" i="1"/>
  <c r="Y497" i="1"/>
  <c r="Y498" i="1"/>
  <c r="Y499" i="1"/>
  <c r="Y500" i="1"/>
  <c r="Y501" i="1"/>
  <c r="Y502" i="1"/>
  <c r="Y503" i="1"/>
  <c r="Y504" i="1"/>
  <c r="Y505" i="1"/>
  <c r="Y506" i="1"/>
  <c r="Y507" i="1"/>
  <c r="Y508" i="1"/>
  <c r="Y509" i="1"/>
  <c r="Y510" i="1"/>
  <c r="Y511" i="1"/>
  <c r="Y512" i="1"/>
  <c r="Y513" i="1"/>
  <c r="Y514" i="1"/>
  <c r="Y515" i="1"/>
  <c r="Y516" i="1"/>
  <c r="Y517" i="1"/>
  <c r="Y518" i="1"/>
  <c r="Y519" i="1"/>
  <c r="Y520" i="1"/>
  <c r="Y521" i="1"/>
  <c r="Y522" i="1"/>
  <c r="Y523" i="1"/>
  <c r="Y524" i="1"/>
  <c r="Y525" i="1"/>
  <c r="Y526" i="1"/>
  <c r="Y527" i="1"/>
  <c r="Y528" i="1"/>
  <c r="Y529" i="1"/>
  <c r="Y530" i="1"/>
  <c r="Y531" i="1"/>
  <c r="Y532" i="1"/>
  <c r="Y533" i="1"/>
  <c r="Y534" i="1"/>
  <c r="Y535" i="1"/>
  <c r="Y536" i="1"/>
  <c r="Y537" i="1"/>
  <c r="Y538" i="1"/>
  <c r="Y539" i="1"/>
  <c r="Y540" i="1"/>
  <c r="Y541" i="1"/>
  <c r="Y542" i="1"/>
  <c r="Y543" i="1"/>
  <c r="Y544" i="1"/>
  <c r="Y545" i="1"/>
  <c r="Y546" i="1"/>
  <c r="Y547" i="1"/>
  <c r="Y548" i="1"/>
  <c r="Y549" i="1"/>
  <c r="Y550" i="1"/>
  <c r="Y551" i="1"/>
  <c r="Y552" i="1"/>
  <c r="Y553" i="1"/>
  <c r="Y554" i="1"/>
  <c r="Y555" i="1"/>
  <c r="Y556" i="1"/>
  <c r="Y557" i="1"/>
  <c r="Y558" i="1"/>
  <c r="Y559" i="1"/>
  <c r="Y560" i="1"/>
  <c r="Y561" i="1"/>
  <c r="Y562" i="1"/>
  <c r="Y563" i="1"/>
  <c r="Y564" i="1"/>
  <c r="Y565" i="1"/>
  <c r="Y566" i="1"/>
  <c r="Y567" i="1"/>
  <c r="Y568" i="1"/>
  <c r="Y569" i="1"/>
  <c r="Y570" i="1"/>
  <c r="Y571" i="1"/>
  <c r="Y572" i="1"/>
  <c r="Y573" i="1"/>
  <c r="Y574" i="1"/>
  <c r="Y575" i="1"/>
  <c r="Y576" i="1"/>
  <c r="Y577" i="1"/>
  <c r="Y578" i="1"/>
  <c r="Y579" i="1"/>
  <c r="Y580" i="1"/>
  <c r="Y581" i="1"/>
  <c r="Y582" i="1"/>
  <c r="Y583" i="1"/>
  <c r="Y584" i="1"/>
  <c r="Y585" i="1"/>
  <c r="Y586" i="1"/>
  <c r="Y587" i="1"/>
  <c r="Y588" i="1"/>
  <c r="Y589" i="1"/>
  <c r="Y590" i="1"/>
  <c r="Y591" i="1"/>
  <c r="Y592" i="1"/>
  <c r="Y593" i="1"/>
  <c r="Y594" i="1"/>
  <c r="Y595" i="1"/>
  <c r="Y596" i="1"/>
  <c r="Y597" i="1"/>
  <c r="Y598" i="1"/>
  <c r="Y599" i="1"/>
  <c r="Y600" i="1"/>
  <c r="Y601" i="1"/>
  <c r="Y602" i="1"/>
  <c r="Y603" i="1"/>
  <c r="Y604" i="1"/>
  <c r="Y605" i="1"/>
  <c r="Y606" i="1"/>
  <c r="Y607" i="1"/>
  <c r="Y608" i="1"/>
  <c r="Y609" i="1"/>
  <c r="Y610" i="1"/>
  <c r="Y611" i="1"/>
  <c r="Y612" i="1"/>
  <c r="Y613" i="1"/>
  <c r="Y614" i="1"/>
  <c r="Y615" i="1"/>
  <c r="Y616" i="1"/>
  <c r="Y617" i="1"/>
  <c r="Y618" i="1"/>
  <c r="Y619" i="1"/>
  <c r="Y620" i="1"/>
  <c r="Y621" i="1"/>
  <c r="Y622" i="1"/>
  <c r="Y623" i="1"/>
  <c r="Y624" i="1"/>
  <c r="Y625" i="1"/>
  <c r="Y626" i="1"/>
  <c r="Y627" i="1"/>
  <c r="Y628" i="1"/>
  <c r="Y629" i="1"/>
  <c r="Y630" i="1"/>
  <c r="Y631" i="1"/>
  <c r="Y632" i="1"/>
  <c r="Y633" i="1"/>
  <c r="Y634" i="1"/>
  <c r="Y635" i="1"/>
  <c r="Y636" i="1"/>
  <c r="Y637" i="1"/>
  <c r="Y638" i="1"/>
  <c r="Y639" i="1"/>
  <c r="Y640" i="1"/>
  <c r="Y641" i="1"/>
  <c r="Y642" i="1"/>
  <c r="Y643" i="1"/>
  <c r="Y644" i="1"/>
  <c r="Y645" i="1"/>
  <c r="Y646" i="1"/>
  <c r="Y647" i="1"/>
  <c r="Y648" i="1"/>
  <c r="Y649" i="1"/>
  <c r="Y650" i="1"/>
  <c r="Y651" i="1"/>
  <c r="Y652" i="1"/>
  <c r="Y653" i="1"/>
  <c r="Y654" i="1"/>
  <c r="Y655" i="1"/>
  <c r="Y656" i="1"/>
  <c r="Y657" i="1"/>
  <c r="Y658" i="1"/>
  <c r="Y659" i="1"/>
  <c r="Y660" i="1"/>
  <c r="Y661" i="1"/>
  <c r="Y662" i="1"/>
  <c r="Y663" i="1"/>
  <c r="Y664" i="1"/>
  <c r="Y665" i="1"/>
  <c r="Y666" i="1"/>
  <c r="Y667" i="1"/>
  <c r="Y668" i="1"/>
  <c r="Y669" i="1"/>
  <c r="Y670" i="1"/>
  <c r="Y671" i="1"/>
  <c r="Y672" i="1"/>
  <c r="Y673" i="1"/>
  <c r="Y674" i="1"/>
  <c r="Y675" i="1"/>
  <c r="Y676" i="1"/>
  <c r="Y677" i="1"/>
  <c r="Y678" i="1"/>
  <c r="Y679" i="1"/>
  <c r="Y680" i="1"/>
  <c r="Y681" i="1"/>
  <c r="Y682" i="1"/>
  <c r="Y683" i="1"/>
  <c r="Y684" i="1"/>
  <c r="Y685" i="1"/>
  <c r="Y686" i="1"/>
  <c r="Y687" i="1"/>
  <c r="Y688" i="1"/>
  <c r="Y689" i="1"/>
  <c r="Y690" i="1"/>
  <c r="Y691" i="1"/>
  <c r="Y692" i="1"/>
  <c r="Y693" i="1"/>
  <c r="Y694" i="1"/>
  <c r="Y695" i="1"/>
  <c r="Y696" i="1"/>
  <c r="Y697" i="1"/>
  <c r="Y698" i="1"/>
  <c r="Y699" i="1"/>
  <c r="Y700" i="1"/>
  <c r="Y701" i="1"/>
  <c r="Y702" i="1"/>
  <c r="Y703" i="1"/>
  <c r="Y704" i="1"/>
  <c r="Y705" i="1"/>
  <c r="Y706" i="1"/>
  <c r="Y707" i="1"/>
  <c r="Y708" i="1"/>
  <c r="Y709" i="1"/>
  <c r="Y710" i="1"/>
  <c r="Y711" i="1"/>
  <c r="Y712" i="1"/>
  <c r="Y713" i="1"/>
  <c r="Y714" i="1"/>
  <c r="Y715" i="1"/>
  <c r="Y716" i="1"/>
  <c r="Y717" i="1"/>
  <c r="Y718" i="1"/>
  <c r="Y719" i="1"/>
  <c r="Y720" i="1"/>
  <c r="Y721" i="1"/>
  <c r="Y722" i="1"/>
  <c r="Y723" i="1"/>
  <c r="Y724" i="1"/>
  <c r="Y725" i="1"/>
  <c r="Y726" i="1"/>
  <c r="Y727" i="1"/>
  <c r="Y728" i="1"/>
  <c r="Y729" i="1"/>
  <c r="Y730" i="1"/>
  <c r="Y731" i="1"/>
  <c r="Y732" i="1"/>
  <c r="Y733" i="1"/>
  <c r="Y734" i="1"/>
  <c r="Y735" i="1"/>
  <c r="Y736" i="1"/>
  <c r="Y737" i="1"/>
  <c r="Y738" i="1"/>
  <c r="Y739" i="1"/>
  <c r="Y740" i="1"/>
  <c r="Y741" i="1"/>
  <c r="Y742" i="1"/>
  <c r="Y743" i="1"/>
  <c r="Y744" i="1"/>
  <c r="Y745" i="1"/>
  <c r="Y746" i="1"/>
  <c r="Y747" i="1"/>
  <c r="Y748" i="1"/>
  <c r="Y749" i="1"/>
  <c r="Y750" i="1"/>
  <c r="Y751" i="1"/>
  <c r="Y752" i="1"/>
  <c r="Y753" i="1"/>
  <c r="Y754" i="1"/>
  <c r="Y755" i="1"/>
  <c r="Y756" i="1"/>
  <c r="Y757" i="1"/>
  <c r="Y758" i="1"/>
  <c r="Y759" i="1"/>
  <c r="Y760" i="1"/>
  <c r="Y761" i="1"/>
  <c r="Y762" i="1"/>
  <c r="Y763" i="1"/>
  <c r="Y764" i="1"/>
  <c r="Y765" i="1"/>
  <c r="Y766" i="1"/>
  <c r="Y767" i="1"/>
  <c r="Y768" i="1"/>
  <c r="Y769" i="1"/>
  <c r="Y770" i="1"/>
  <c r="Y771" i="1"/>
  <c r="Y772" i="1"/>
  <c r="Y773" i="1"/>
  <c r="Y774" i="1"/>
  <c r="Y775" i="1"/>
  <c r="Y776" i="1"/>
  <c r="Y777" i="1"/>
  <c r="Y778" i="1"/>
  <c r="Y779" i="1"/>
  <c r="Y780" i="1"/>
  <c r="Y781" i="1"/>
  <c r="Y782" i="1"/>
  <c r="Y783" i="1"/>
  <c r="Y784" i="1"/>
  <c r="Y785" i="1"/>
  <c r="Y786" i="1"/>
  <c r="Y787" i="1"/>
  <c r="Y788" i="1"/>
  <c r="Y789" i="1"/>
  <c r="Y790" i="1"/>
  <c r="Y791" i="1"/>
  <c r="Y792" i="1"/>
  <c r="Y793" i="1"/>
  <c r="Y794" i="1"/>
  <c r="Y795" i="1"/>
  <c r="Y796" i="1"/>
  <c r="Y797" i="1"/>
  <c r="Y798" i="1"/>
  <c r="Y799" i="1"/>
  <c r="Y800" i="1"/>
  <c r="Y801" i="1"/>
  <c r="Y802" i="1"/>
  <c r="Y803" i="1"/>
  <c r="Y804" i="1"/>
  <c r="Y805" i="1"/>
  <c r="Y806" i="1"/>
  <c r="Y807" i="1"/>
  <c r="Y808" i="1"/>
  <c r="Y809" i="1"/>
  <c r="Y810" i="1"/>
  <c r="Y811" i="1"/>
  <c r="Y812" i="1"/>
  <c r="Y813" i="1"/>
  <c r="Y814" i="1"/>
  <c r="Y815" i="1"/>
  <c r="Y816" i="1"/>
  <c r="Y817" i="1"/>
  <c r="Y818" i="1"/>
  <c r="Y819" i="1"/>
  <c r="Y820" i="1"/>
  <c r="Y821" i="1"/>
  <c r="Y822" i="1"/>
  <c r="Y823" i="1"/>
  <c r="Y824" i="1"/>
  <c r="Y825" i="1"/>
  <c r="Y826" i="1"/>
  <c r="Y827" i="1"/>
  <c r="Y828" i="1"/>
  <c r="Y829" i="1"/>
  <c r="Y830" i="1"/>
  <c r="Y831" i="1"/>
  <c r="Y832" i="1"/>
  <c r="Y833" i="1"/>
  <c r="Y834" i="1"/>
  <c r="Y835" i="1"/>
  <c r="Y836" i="1"/>
  <c r="Y837" i="1"/>
  <c r="Y838" i="1"/>
  <c r="Y839" i="1"/>
  <c r="Y840" i="1"/>
  <c r="Y841" i="1"/>
  <c r="Y842" i="1"/>
  <c r="Y843" i="1"/>
  <c r="Y844" i="1"/>
  <c r="Y845" i="1"/>
  <c r="Y846" i="1"/>
  <c r="Y847" i="1"/>
  <c r="Y848" i="1"/>
  <c r="Y849" i="1"/>
  <c r="Y850" i="1"/>
  <c r="Y851" i="1"/>
  <c r="Y852" i="1"/>
  <c r="Y853" i="1"/>
  <c r="Y854" i="1"/>
  <c r="Y855" i="1"/>
  <c r="Y856" i="1"/>
  <c r="Y857" i="1"/>
  <c r="Y858" i="1"/>
  <c r="Y859" i="1"/>
  <c r="Y860" i="1"/>
  <c r="Y861" i="1"/>
  <c r="Y862" i="1"/>
  <c r="Y863" i="1"/>
  <c r="Y864" i="1"/>
  <c r="Y865" i="1"/>
  <c r="Y866" i="1"/>
  <c r="Y867" i="1"/>
  <c r="Y868" i="1"/>
  <c r="Y869" i="1"/>
  <c r="Y870" i="1"/>
  <c r="Y871" i="1"/>
  <c r="Y872" i="1"/>
  <c r="Y873" i="1"/>
  <c r="Y874" i="1"/>
  <c r="Y875" i="1"/>
  <c r="Y876" i="1"/>
  <c r="Y877" i="1"/>
  <c r="Y878" i="1"/>
  <c r="Y879" i="1"/>
  <c r="Y880" i="1"/>
  <c r="Y881" i="1"/>
  <c r="Y882" i="1"/>
  <c r="Y883" i="1"/>
  <c r="Y884" i="1"/>
  <c r="Y885" i="1"/>
  <c r="Y886" i="1"/>
  <c r="Y887" i="1"/>
  <c r="Y888" i="1"/>
  <c r="Y889" i="1"/>
  <c r="Y890" i="1"/>
  <c r="Y891" i="1"/>
  <c r="Y892" i="1"/>
  <c r="Y893" i="1"/>
  <c r="Y894" i="1"/>
  <c r="Y895" i="1"/>
  <c r="Y896" i="1"/>
  <c r="Y897" i="1"/>
  <c r="Y898" i="1"/>
  <c r="Y899" i="1"/>
  <c r="Y900" i="1"/>
  <c r="Y901" i="1"/>
  <c r="Y902" i="1"/>
  <c r="Y903" i="1"/>
  <c r="Y904" i="1"/>
  <c r="Y905" i="1"/>
  <c r="Y906" i="1"/>
  <c r="Y907" i="1"/>
  <c r="Y908" i="1"/>
  <c r="Y909" i="1"/>
  <c r="Y910" i="1"/>
  <c r="Y911" i="1"/>
  <c r="Y912" i="1"/>
  <c r="Y913" i="1"/>
  <c r="Y914" i="1"/>
  <c r="Y915" i="1"/>
  <c r="Y916" i="1"/>
  <c r="Y917" i="1"/>
  <c r="Y918" i="1"/>
  <c r="Y919" i="1"/>
  <c r="Y920" i="1"/>
  <c r="Y921" i="1"/>
  <c r="Y922" i="1"/>
  <c r="Y923" i="1"/>
  <c r="Y924" i="1"/>
  <c r="Y925" i="1"/>
  <c r="Y926" i="1"/>
  <c r="Y927" i="1"/>
  <c r="Y928" i="1"/>
  <c r="Y929" i="1"/>
  <c r="Y930" i="1"/>
  <c r="Y931" i="1"/>
  <c r="Y932" i="1"/>
  <c r="Y933" i="1"/>
  <c r="Y934" i="1"/>
  <c r="Y935" i="1"/>
  <c r="Y936" i="1"/>
  <c r="Y937" i="1"/>
  <c r="Y938" i="1"/>
  <c r="Y939" i="1"/>
  <c r="Y940" i="1"/>
  <c r="Y941" i="1"/>
  <c r="Y942" i="1"/>
  <c r="Y943" i="1"/>
  <c r="Y944" i="1"/>
  <c r="Y945" i="1"/>
  <c r="Y946" i="1"/>
  <c r="Y947" i="1"/>
  <c r="Y948" i="1"/>
  <c r="Y949" i="1"/>
  <c r="Y950" i="1"/>
  <c r="Y951" i="1"/>
  <c r="Y952" i="1"/>
  <c r="Y953" i="1"/>
  <c r="Y954" i="1"/>
  <c r="Y955" i="1"/>
  <c r="Y956" i="1"/>
  <c r="Y957" i="1"/>
  <c r="Y958" i="1"/>
  <c r="Y959" i="1"/>
  <c r="Y960" i="1"/>
  <c r="Y961" i="1"/>
  <c r="Y962" i="1"/>
  <c r="Y963" i="1"/>
  <c r="Y964" i="1"/>
  <c r="Y965" i="1"/>
  <c r="Y966" i="1"/>
  <c r="Y967" i="1"/>
  <c r="Y968" i="1"/>
  <c r="Y969" i="1"/>
  <c r="Y970" i="1"/>
  <c r="Y971" i="1"/>
  <c r="Y972" i="1"/>
  <c r="Y973" i="1"/>
  <c r="Y974" i="1"/>
  <c r="Y975" i="1"/>
  <c r="Y976" i="1"/>
  <c r="Y977" i="1"/>
  <c r="Y978" i="1"/>
  <c r="Y979" i="1"/>
  <c r="Y980" i="1"/>
  <c r="Y981" i="1"/>
  <c r="Y982" i="1"/>
  <c r="Y983" i="1"/>
  <c r="Y984" i="1"/>
  <c r="Y985" i="1"/>
  <c r="Y986" i="1"/>
  <c r="Y987" i="1"/>
  <c r="Y988" i="1"/>
  <c r="Y989" i="1"/>
  <c r="Y990" i="1"/>
  <c r="Y991" i="1"/>
  <c r="Y992" i="1"/>
  <c r="Y993" i="1"/>
  <c r="Y994" i="1"/>
  <c r="Y995" i="1"/>
  <c r="Y996" i="1"/>
  <c r="Y997" i="1"/>
  <c r="Y998" i="1"/>
  <c r="Y999" i="1"/>
  <c r="Y1000" i="1"/>
  <c r="Y1001" i="1"/>
  <c r="Y1002" i="1"/>
  <c r="Y1003" i="1"/>
  <c r="Y1004" i="1"/>
  <c r="Y1005" i="1"/>
  <c r="Y1006" i="1"/>
  <c r="Y1007" i="1"/>
  <c r="Y1008" i="1"/>
  <c r="Y1009" i="1"/>
  <c r="Y1010" i="1"/>
  <c r="Y1011" i="1"/>
  <c r="Y1012" i="1"/>
  <c r="Y1013" i="1"/>
  <c r="Y1014" i="1"/>
  <c r="Y1015" i="1"/>
  <c r="Y1016" i="1"/>
  <c r="Y1017" i="1"/>
  <c r="Y1018" i="1"/>
  <c r="Y1019" i="1"/>
  <c r="Y1020" i="1"/>
  <c r="Y1021" i="1"/>
  <c r="Y1022" i="1"/>
  <c r="Y1023" i="1"/>
  <c r="Y1024" i="1"/>
  <c r="Y1025" i="1"/>
  <c r="Y1026" i="1"/>
  <c r="Y1027" i="1"/>
  <c r="Y1028" i="1"/>
  <c r="Y1029" i="1"/>
  <c r="Y1030" i="1"/>
  <c r="Y1031" i="1"/>
  <c r="Y1032" i="1"/>
  <c r="Y1033" i="1"/>
  <c r="Y1034" i="1"/>
  <c r="Y1035" i="1"/>
  <c r="Y1036" i="1"/>
  <c r="Y1037" i="1"/>
  <c r="Y1038" i="1"/>
  <c r="Y1039" i="1"/>
  <c r="Y1040" i="1"/>
  <c r="Y1041" i="1"/>
  <c r="Y1042" i="1"/>
  <c r="Y1043" i="1"/>
  <c r="Y1044" i="1"/>
  <c r="Y1045" i="1"/>
  <c r="Y1046" i="1"/>
  <c r="Y1047" i="1"/>
  <c r="Y1048" i="1"/>
  <c r="Y1049" i="1"/>
  <c r="Y1050" i="1"/>
  <c r="Y1051" i="1"/>
  <c r="Y1052" i="1"/>
  <c r="Y1053" i="1"/>
  <c r="Y1054" i="1"/>
  <c r="Y1055" i="1"/>
  <c r="Y1056" i="1"/>
  <c r="Y1057" i="1"/>
  <c r="Y1058" i="1"/>
  <c r="Y1059" i="1"/>
  <c r="Y1060" i="1"/>
  <c r="Y1061" i="1"/>
  <c r="Y1062" i="1"/>
  <c r="Y1063" i="1"/>
  <c r="Y1064" i="1"/>
  <c r="Y1065" i="1"/>
  <c r="Y1066" i="1"/>
  <c r="Y1067" i="1"/>
  <c r="Y1068" i="1"/>
  <c r="Y1069" i="1"/>
  <c r="Y1070" i="1"/>
  <c r="Y1071" i="1"/>
  <c r="Y1072" i="1"/>
  <c r="Y1073" i="1"/>
  <c r="Y1074" i="1"/>
  <c r="Y1075" i="1"/>
  <c r="Y1076" i="1"/>
  <c r="Y1077" i="1"/>
  <c r="Y1078" i="1"/>
  <c r="Y1079" i="1"/>
  <c r="Y1080" i="1"/>
  <c r="Y1081" i="1"/>
  <c r="Y1082" i="1"/>
  <c r="Y1083" i="1"/>
  <c r="Y1084" i="1"/>
  <c r="Y1085" i="1"/>
  <c r="Y1086" i="1"/>
  <c r="Y1087" i="1"/>
  <c r="Y1088" i="1"/>
  <c r="Y1089" i="1"/>
  <c r="Y1090" i="1"/>
  <c r="Y1091" i="1"/>
  <c r="Y1092" i="1"/>
  <c r="Y1093" i="1"/>
  <c r="Y1094" i="1"/>
  <c r="Y1095" i="1"/>
  <c r="Y1096" i="1"/>
  <c r="Y1097" i="1"/>
  <c r="Y1098" i="1"/>
  <c r="Y1099" i="1"/>
  <c r="Y1100" i="1"/>
  <c r="Y1101" i="1"/>
  <c r="Y1102" i="1"/>
  <c r="Y1103" i="1"/>
  <c r="Y1104" i="1"/>
  <c r="Y1105" i="1"/>
  <c r="Y1106" i="1"/>
  <c r="Y1107" i="1"/>
  <c r="Y1108" i="1"/>
  <c r="Y1109" i="1"/>
  <c r="Y1110" i="1"/>
  <c r="Y1111" i="1"/>
  <c r="Y1112" i="1"/>
  <c r="Y1113" i="1"/>
  <c r="Y1114" i="1"/>
  <c r="Y1115" i="1"/>
  <c r="Y1116" i="1"/>
  <c r="Y1117" i="1"/>
  <c r="Y1118" i="1"/>
  <c r="Y1119" i="1"/>
  <c r="Y1120" i="1"/>
  <c r="Y1121" i="1"/>
  <c r="Y1122" i="1"/>
  <c r="Y1123" i="1"/>
  <c r="Y1124" i="1"/>
  <c r="Y1125" i="1"/>
  <c r="Y1126" i="1"/>
  <c r="Y1127" i="1"/>
  <c r="Y1128" i="1"/>
  <c r="Y1129" i="1"/>
  <c r="Y1130" i="1"/>
  <c r="Y1131" i="1"/>
  <c r="Y1132" i="1"/>
  <c r="Y1133" i="1"/>
  <c r="Y1134" i="1"/>
  <c r="Y1135" i="1"/>
  <c r="Y1136" i="1"/>
  <c r="Y1137" i="1"/>
  <c r="Y1138" i="1"/>
  <c r="Y1139" i="1"/>
  <c r="Y1140" i="1"/>
  <c r="Y1141" i="1"/>
  <c r="Y1142" i="1"/>
  <c r="Y1143" i="1"/>
  <c r="Y1144" i="1"/>
  <c r="Y1145" i="1"/>
  <c r="Y1146" i="1"/>
  <c r="Y1147" i="1"/>
  <c r="Y1148" i="1"/>
  <c r="Y1149" i="1"/>
  <c r="Y1150" i="1"/>
  <c r="Y1151" i="1"/>
  <c r="Y1152" i="1"/>
  <c r="Y1153" i="1"/>
  <c r="Y1154" i="1"/>
  <c r="Y1155" i="1"/>
  <c r="Y1156" i="1"/>
  <c r="Y1157" i="1"/>
  <c r="Y1158" i="1"/>
  <c r="Y1159" i="1"/>
  <c r="Y1160" i="1"/>
  <c r="Y1161" i="1"/>
  <c r="Y1162" i="1"/>
  <c r="Y1163" i="1"/>
  <c r="Y1164" i="1"/>
  <c r="Y1165" i="1"/>
  <c r="Y1166" i="1"/>
  <c r="Y1167" i="1"/>
  <c r="Y1168" i="1"/>
  <c r="Y1169" i="1"/>
  <c r="Y1170" i="1"/>
  <c r="Y1171" i="1"/>
  <c r="Y1172" i="1"/>
  <c r="Y1173" i="1"/>
  <c r="Y1174" i="1"/>
  <c r="Y1175" i="1"/>
  <c r="Y1176" i="1"/>
  <c r="Y1177" i="1"/>
  <c r="Y1178" i="1"/>
  <c r="Y1179" i="1"/>
  <c r="Y1180" i="1"/>
  <c r="Y1181" i="1"/>
  <c r="Y1182" i="1"/>
  <c r="Y1183" i="1"/>
  <c r="Y1184" i="1"/>
  <c r="Y1185" i="1"/>
  <c r="Y1186" i="1"/>
  <c r="Y1187" i="1"/>
  <c r="Y1188" i="1"/>
  <c r="Y1189" i="1"/>
  <c r="Y1190" i="1"/>
  <c r="Y1191" i="1"/>
  <c r="Y1192" i="1"/>
  <c r="Y1193" i="1"/>
  <c r="Y1194" i="1"/>
  <c r="Y1195" i="1"/>
  <c r="Y1196" i="1"/>
  <c r="Y1197" i="1"/>
  <c r="Y1198" i="1"/>
  <c r="Y1199" i="1"/>
  <c r="Y1200" i="1"/>
  <c r="Y1201" i="1"/>
  <c r="Y1202" i="1"/>
  <c r="Y1203" i="1"/>
  <c r="Y1204" i="1"/>
  <c r="Y1205" i="1"/>
  <c r="Y1206" i="1"/>
  <c r="Y1207" i="1"/>
  <c r="Y1208" i="1"/>
  <c r="Y1209" i="1"/>
  <c r="Y1210" i="1"/>
  <c r="Y1211" i="1"/>
  <c r="Y1212" i="1"/>
  <c r="Y1213" i="1"/>
  <c r="Y1214" i="1"/>
  <c r="Y1215" i="1"/>
  <c r="Y1216" i="1"/>
  <c r="Y1217" i="1"/>
  <c r="Y1218" i="1"/>
  <c r="Y1219" i="1"/>
  <c r="Y1220" i="1"/>
  <c r="Y1221" i="1"/>
  <c r="Y1222" i="1"/>
  <c r="Y1223" i="1"/>
  <c r="Y1224" i="1"/>
  <c r="Y1225" i="1"/>
  <c r="Y1226" i="1"/>
  <c r="Y1227" i="1"/>
  <c r="Y1228" i="1"/>
  <c r="Y1229" i="1"/>
  <c r="Y1230" i="1"/>
  <c r="Y1231" i="1"/>
  <c r="Y1232" i="1"/>
  <c r="Y1233" i="1"/>
  <c r="Y1234" i="1"/>
  <c r="Y1235" i="1"/>
  <c r="Y1236" i="1"/>
  <c r="Y1237" i="1"/>
  <c r="Y1238" i="1"/>
  <c r="Y1239" i="1"/>
  <c r="Y1240" i="1"/>
  <c r="Y1241" i="1"/>
  <c r="Y1242" i="1"/>
  <c r="Y1243" i="1"/>
  <c r="Y1244" i="1"/>
  <c r="Y1245" i="1"/>
  <c r="Y1246" i="1"/>
  <c r="Y1247" i="1"/>
  <c r="Y1248" i="1"/>
  <c r="Y1249" i="1"/>
  <c r="Y1250" i="1"/>
  <c r="Y1251" i="1"/>
  <c r="Y1252" i="1"/>
  <c r="Y1253" i="1"/>
  <c r="Y1254" i="1"/>
  <c r="Y1255" i="1"/>
  <c r="Y1256" i="1"/>
  <c r="Y1257" i="1"/>
  <c r="Y1258" i="1"/>
  <c r="Y1259" i="1"/>
  <c r="Y1260" i="1"/>
  <c r="Y1261" i="1"/>
  <c r="Y1262" i="1"/>
  <c r="Y1263" i="1"/>
  <c r="Y1264" i="1"/>
  <c r="Y1265" i="1"/>
  <c r="Y1266" i="1"/>
  <c r="Y1267" i="1"/>
  <c r="Y1268" i="1"/>
  <c r="Y1269" i="1"/>
  <c r="Y1270" i="1"/>
  <c r="Y1271" i="1"/>
  <c r="Y1272" i="1"/>
  <c r="Y1273" i="1"/>
  <c r="Y1274" i="1"/>
  <c r="Y1275" i="1"/>
  <c r="Y1276" i="1"/>
  <c r="Y1277" i="1"/>
  <c r="Y1278" i="1"/>
  <c r="Y1279" i="1"/>
  <c r="Y1280" i="1"/>
  <c r="Y1281" i="1"/>
  <c r="Y1282" i="1"/>
  <c r="Y1283" i="1"/>
  <c r="Y1284" i="1"/>
  <c r="Y1285" i="1"/>
  <c r="Y1286" i="1"/>
  <c r="Y1287" i="1"/>
  <c r="Y1288" i="1"/>
  <c r="Y1289" i="1"/>
  <c r="Y1290" i="1"/>
  <c r="Y1291" i="1"/>
  <c r="Y1292" i="1"/>
  <c r="Y1293" i="1"/>
  <c r="Y1294" i="1"/>
  <c r="Y1295" i="1"/>
  <c r="Y1296" i="1"/>
  <c r="Y1297" i="1"/>
  <c r="Y1298" i="1"/>
  <c r="Y1299" i="1"/>
  <c r="Y1300" i="1"/>
  <c r="Y1301" i="1"/>
  <c r="Y1302" i="1"/>
  <c r="Y1303" i="1"/>
  <c r="Y1304" i="1"/>
  <c r="Y1305" i="1"/>
  <c r="Y1306" i="1"/>
  <c r="Y1307" i="1"/>
  <c r="Y1308" i="1"/>
  <c r="Y1309" i="1"/>
  <c r="Y1310" i="1"/>
  <c r="Y1311" i="1"/>
  <c r="Y1312" i="1"/>
  <c r="Y1313" i="1"/>
  <c r="Y1314" i="1"/>
  <c r="Y1315" i="1"/>
  <c r="Y1316" i="1"/>
  <c r="Y1317" i="1"/>
  <c r="Y1318" i="1"/>
  <c r="Y1319" i="1"/>
  <c r="Y1320" i="1"/>
  <c r="Y1321" i="1"/>
  <c r="Y1322" i="1"/>
  <c r="Y1323" i="1"/>
  <c r="Y1324" i="1"/>
  <c r="Y1325" i="1"/>
  <c r="Y1326" i="1"/>
  <c r="Y1327" i="1"/>
  <c r="Y1328" i="1"/>
  <c r="Y1329" i="1"/>
  <c r="Y1330" i="1"/>
  <c r="Y1331" i="1"/>
  <c r="Y1332" i="1"/>
  <c r="Y1333" i="1"/>
  <c r="Y1334" i="1"/>
  <c r="Y1335" i="1"/>
  <c r="Y1336" i="1"/>
  <c r="Y1337" i="1"/>
  <c r="Y1338" i="1"/>
  <c r="Y1339" i="1"/>
  <c r="Y1340" i="1"/>
  <c r="Y1341" i="1"/>
  <c r="Y1342" i="1"/>
  <c r="Y1343" i="1"/>
  <c r="Y1344" i="1"/>
  <c r="Y1345" i="1"/>
  <c r="Y1346" i="1"/>
  <c r="Y1347" i="1"/>
  <c r="Y1348" i="1"/>
  <c r="Y1349" i="1"/>
  <c r="Y1350" i="1"/>
  <c r="Y1351" i="1"/>
  <c r="Y1352" i="1"/>
  <c r="Y1353" i="1"/>
  <c r="Y1354" i="1"/>
  <c r="Y1355" i="1"/>
  <c r="Y1356" i="1"/>
  <c r="Y1357" i="1"/>
  <c r="Y1358" i="1"/>
  <c r="Y1359" i="1"/>
  <c r="Y1360" i="1"/>
  <c r="Y1361" i="1"/>
  <c r="Y1362" i="1"/>
  <c r="Y1363" i="1"/>
  <c r="Y1364" i="1"/>
  <c r="Y1365" i="1"/>
  <c r="Y1366" i="1"/>
  <c r="Y1367" i="1"/>
  <c r="Y1368" i="1"/>
  <c r="Y1369" i="1"/>
  <c r="Y1370" i="1"/>
  <c r="Y1371" i="1"/>
  <c r="Y1372" i="1"/>
  <c r="Y1373" i="1"/>
  <c r="Y1374" i="1"/>
  <c r="Y1375" i="1"/>
  <c r="Y1376" i="1"/>
  <c r="Y1377" i="1"/>
  <c r="Y1378" i="1"/>
  <c r="Y1379" i="1"/>
  <c r="Y1380" i="1"/>
  <c r="Y1381" i="1"/>
  <c r="Y1382" i="1"/>
  <c r="Y1383" i="1"/>
  <c r="Y1384" i="1"/>
  <c r="Y1385" i="1"/>
  <c r="Y1386" i="1"/>
  <c r="Y1387" i="1"/>
  <c r="Y1388" i="1"/>
  <c r="Y1389" i="1"/>
  <c r="Y1390" i="1"/>
  <c r="Y1391" i="1"/>
  <c r="Y1392" i="1"/>
  <c r="Y1393" i="1"/>
  <c r="Y1394" i="1"/>
  <c r="Y1395" i="1"/>
  <c r="Y1396" i="1"/>
  <c r="Y1397" i="1"/>
  <c r="Y1398" i="1"/>
  <c r="Y1399" i="1"/>
  <c r="Y1400" i="1"/>
  <c r="Y1401" i="1"/>
  <c r="Y1402" i="1"/>
  <c r="Y1403" i="1"/>
  <c r="Y1404" i="1"/>
  <c r="Y1405" i="1"/>
  <c r="Y1406" i="1"/>
  <c r="Y1407" i="1"/>
  <c r="Y1408" i="1"/>
  <c r="Y1409" i="1"/>
  <c r="Y1410" i="1"/>
  <c r="Y1411" i="1"/>
  <c r="Y1412" i="1"/>
  <c r="Y1413" i="1"/>
  <c r="Y1414" i="1"/>
  <c r="Y1415" i="1"/>
  <c r="Y1416" i="1"/>
  <c r="Y1417" i="1"/>
  <c r="Y1418" i="1"/>
  <c r="Y1419" i="1"/>
  <c r="Y1420" i="1"/>
  <c r="Y1421" i="1"/>
  <c r="Y1422" i="1"/>
  <c r="Y1423" i="1"/>
  <c r="Y1424" i="1"/>
  <c r="Y1425" i="1"/>
  <c r="Y1426" i="1"/>
  <c r="Y1427" i="1"/>
  <c r="Y1428" i="1"/>
  <c r="Y1429" i="1"/>
  <c r="Y1430" i="1"/>
  <c r="Y1431" i="1"/>
  <c r="Y1432" i="1"/>
  <c r="Y1433" i="1"/>
  <c r="Y1434" i="1"/>
  <c r="Y1435" i="1"/>
  <c r="Y1436" i="1"/>
  <c r="Y1437" i="1"/>
  <c r="Y1438" i="1"/>
  <c r="Y1439" i="1"/>
  <c r="Y1440" i="1"/>
  <c r="Y1441" i="1"/>
  <c r="Y1442" i="1"/>
  <c r="Y1443" i="1"/>
  <c r="Y1444" i="1"/>
  <c r="Y1445" i="1"/>
  <c r="Y1446" i="1"/>
  <c r="Y1447" i="1"/>
  <c r="Y1448" i="1"/>
  <c r="Y1449" i="1"/>
  <c r="Y1450" i="1"/>
  <c r="Y1451" i="1"/>
  <c r="Y1452" i="1"/>
  <c r="Y1453" i="1"/>
  <c r="Y1454" i="1"/>
  <c r="Y1455" i="1"/>
  <c r="Y1456" i="1"/>
  <c r="Y1457" i="1"/>
  <c r="Y1458" i="1"/>
  <c r="Y1459" i="1"/>
  <c r="Y1460" i="1"/>
  <c r="Y1461" i="1"/>
  <c r="Y1462" i="1"/>
  <c r="Y1463" i="1"/>
  <c r="Y1464" i="1"/>
  <c r="Y1465" i="1"/>
  <c r="Y1466" i="1"/>
  <c r="Y1467" i="1"/>
  <c r="Y1468" i="1"/>
  <c r="Y1469" i="1"/>
  <c r="Y1470" i="1"/>
  <c r="Y1471" i="1"/>
  <c r="Y1472" i="1"/>
  <c r="Y1473" i="1"/>
  <c r="Y1474" i="1"/>
  <c r="Y1475" i="1"/>
  <c r="Y1476" i="1"/>
  <c r="Y1477" i="1"/>
  <c r="Y1478" i="1"/>
  <c r="Y1479" i="1"/>
  <c r="Y1480" i="1"/>
  <c r="Y1481" i="1"/>
  <c r="Y1482" i="1"/>
  <c r="Y1483" i="1"/>
  <c r="Y1484" i="1"/>
  <c r="Y1485" i="1"/>
  <c r="Y1486" i="1"/>
  <c r="Y1487" i="1"/>
  <c r="Y1488" i="1"/>
  <c r="Y1489" i="1"/>
  <c r="Y1490" i="1"/>
  <c r="Y1491" i="1"/>
  <c r="Y1492" i="1"/>
  <c r="Y1493" i="1"/>
  <c r="Y1494" i="1"/>
  <c r="Y1495" i="1"/>
  <c r="Y1496" i="1"/>
  <c r="Y1497" i="1"/>
  <c r="Y1498" i="1"/>
  <c r="Y1499" i="1"/>
  <c r="Y1500" i="1"/>
  <c r="Y1501" i="1"/>
  <c r="Y1502" i="1"/>
  <c r="Y1503" i="1"/>
  <c r="Y1504" i="1"/>
  <c r="Y1505" i="1"/>
  <c r="Y1506" i="1"/>
  <c r="Y1507" i="1"/>
  <c r="Y1508" i="1"/>
  <c r="Y1509" i="1"/>
  <c r="Y1510" i="1"/>
  <c r="Y1511" i="1"/>
  <c r="Y1512" i="1"/>
  <c r="Y1513" i="1"/>
  <c r="Y1514" i="1"/>
  <c r="Y1515" i="1"/>
  <c r="Y1516" i="1"/>
  <c r="Y1517" i="1"/>
  <c r="Y1518" i="1"/>
  <c r="Y1519" i="1"/>
  <c r="Y1520" i="1"/>
  <c r="Y1521" i="1"/>
  <c r="Y1522" i="1"/>
  <c r="Y1523" i="1"/>
  <c r="Y1524" i="1"/>
  <c r="Y1525" i="1"/>
  <c r="Y1526" i="1"/>
  <c r="Y1527" i="1"/>
  <c r="Y1528" i="1"/>
  <c r="Y1529" i="1"/>
  <c r="Y1530" i="1"/>
  <c r="Y1531" i="1"/>
  <c r="Y1532" i="1"/>
  <c r="Y1533" i="1"/>
  <c r="Y1534" i="1"/>
  <c r="Y1535" i="1"/>
  <c r="Y1536" i="1"/>
  <c r="Y1537" i="1"/>
  <c r="Y1538" i="1"/>
  <c r="Y1539" i="1"/>
  <c r="Y1540" i="1"/>
  <c r="Y1541" i="1"/>
  <c r="Y1542" i="1"/>
  <c r="Y1543" i="1"/>
  <c r="Y1544" i="1"/>
  <c r="Y1545" i="1"/>
  <c r="Y1546" i="1"/>
  <c r="Y1547" i="1"/>
  <c r="Y1548" i="1"/>
  <c r="Y1549" i="1"/>
  <c r="Y1550" i="1"/>
  <c r="Y1551" i="1"/>
  <c r="Y1552" i="1"/>
  <c r="Y1553" i="1"/>
  <c r="Y1554" i="1"/>
  <c r="Y1555" i="1"/>
  <c r="Y1556" i="1"/>
  <c r="Y1557" i="1"/>
  <c r="Y1558" i="1"/>
  <c r="Y1559" i="1"/>
  <c r="Y1560" i="1"/>
  <c r="Y1561" i="1"/>
  <c r="Y1562" i="1"/>
  <c r="Y1563" i="1"/>
  <c r="Y1564" i="1"/>
  <c r="Y1565" i="1"/>
  <c r="Y1566" i="1"/>
  <c r="Y1567" i="1"/>
  <c r="Y1568" i="1"/>
  <c r="Y1569" i="1"/>
  <c r="Y1570" i="1"/>
  <c r="Y1571" i="1"/>
  <c r="Y1572" i="1"/>
  <c r="Y1573" i="1"/>
  <c r="Y1574" i="1"/>
  <c r="Y1575" i="1"/>
  <c r="Y1576" i="1"/>
  <c r="Y1577" i="1"/>
  <c r="Y1578" i="1"/>
  <c r="Y1579" i="1"/>
  <c r="Y1580" i="1"/>
  <c r="Y1581" i="1"/>
  <c r="Y1582" i="1"/>
  <c r="Y1583" i="1"/>
  <c r="Y1584" i="1"/>
  <c r="Y1585" i="1"/>
  <c r="Y1586" i="1"/>
  <c r="Y1587" i="1"/>
  <c r="Y1588" i="1"/>
  <c r="Y1589" i="1"/>
  <c r="Y1590" i="1"/>
  <c r="Y1591" i="1"/>
  <c r="Y1592" i="1"/>
  <c r="Y1593" i="1"/>
  <c r="Y1594" i="1"/>
  <c r="Y1595" i="1"/>
  <c r="Y1596" i="1"/>
  <c r="Y1597" i="1"/>
  <c r="Y1598" i="1"/>
  <c r="Y1599" i="1"/>
  <c r="Y1600" i="1"/>
  <c r="Y1601" i="1"/>
  <c r="Y1602" i="1"/>
  <c r="Y1603" i="1"/>
  <c r="Y1604" i="1"/>
  <c r="Y1605" i="1"/>
  <c r="Y1606" i="1"/>
  <c r="Y1607" i="1"/>
  <c r="Y1608" i="1"/>
  <c r="Y1609" i="1"/>
  <c r="Y1610" i="1"/>
  <c r="Y1611" i="1"/>
  <c r="Y1612" i="1"/>
  <c r="Y1613" i="1"/>
  <c r="Y1614" i="1"/>
  <c r="Y1615" i="1"/>
  <c r="Y1616" i="1"/>
  <c r="Y1617" i="1"/>
  <c r="Y1618" i="1"/>
  <c r="Y1619" i="1"/>
  <c r="Y1620" i="1"/>
  <c r="Y1621" i="1"/>
  <c r="Y1622" i="1"/>
  <c r="Y1623" i="1"/>
  <c r="Y1624" i="1"/>
  <c r="Y1625" i="1"/>
  <c r="Y1626" i="1"/>
  <c r="Y1627" i="1"/>
  <c r="Y1628" i="1"/>
  <c r="Y1629" i="1"/>
  <c r="Y1630" i="1"/>
  <c r="Y1631" i="1"/>
  <c r="Y1632" i="1"/>
  <c r="Y1633" i="1"/>
  <c r="Y1634" i="1"/>
  <c r="Y1635" i="1"/>
  <c r="Y1636" i="1"/>
  <c r="Y1637" i="1"/>
  <c r="Y1638" i="1"/>
  <c r="Y1639" i="1"/>
  <c r="Y1640" i="1"/>
  <c r="Y1641" i="1"/>
  <c r="Y1642" i="1"/>
  <c r="Y1643" i="1"/>
  <c r="Y1644" i="1"/>
  <c r="Y1645" i="1"/>
  <c r="Y1646" i="1"/>
  <c r="Y1647" i="1"/>
  <c r="Y1648" i="1"/>
  <c r="Y1649" i="1"/>
  <c r="Y1650" i="1"/>
  <c r="Y1651" i="1"/>
  <c r="Y1652" i="1"/>
  <c r="Y1653" i="1"/>
  <c r="Y1654" i="1"/>
  <c r="Y1655" i="1"/>
  <c r="Y1656" i="1"/>
  <c r="Y1657" i="1"/>
  <c r="Y1658" i="1"/>
  <c r="Y1659" i="1"/>
  <c r="Y1660" i="1"/>
  <c r="Y1661" i="1"/>
  <c r="Y1662" i="1"/>
  <c r="Y1663" i="1"/>
  <c r="Y1664" i="1"/>
  <c r="Y1665" i="1"/>
  <c r="Y1666" i="1"/>
  <c r="Y1667" i="1"/>
  <c r="Y1668" i="1"/>
  <c r="Y1669" i="1"/>
  <c r="Y1670" i="1"/>
  <c r="Y1671" i="1"/>
  <c r="Y1672" i="1"/>
  <c r="Y1673" i="1"/>
  <c r="Y1674" i="1"/>
  <c r="Y1675" i="1"/>
  <c r="Y1676" i="1"/>
  <c r="Y1677" i="1"/>
  <c r="Y1678" i="1"/>
  <c r="Y1679" i="1"/>
  <c r="Y1680" i="1"/>
  <c r="Y1681" i="1"/>
  <c r="Y1682" i="1"/>
  <c r="Y1683" i="1"/>
  <c r="Y1684" i="1"/>
  <c r="Y1685" i="1"/>
  <c r="Y1686" i="1"/>
  <c r="Y1687" i="1"/>
  <c r="Y1688" i="1"/>
  <c r="Y1689" i="1"/>
  <c r="Y1690" i="1"/>
  <c r="Y1691" i="1"/>
  <c r="Y1692" i="1"/>
  <c r="Y1693" i="1"/>
  <c r="Y1694" i="1"/>
  <c r="Y1695" i="1"/>
  <c r="Y1696" i="1"/>
  <c r="Y1697" i="1"/>
  <c r="Y1698" i="1"/>
  <c r="Y1699" i="1"/>
  <c r="Y1700" i="1"/>
  <c r="Y1701" i="1"/>
  <c r="Y1702" i="1"/>
  <c r="Y1703" i="1"/>
  <c r="Y1704" i="1"/>
  <c r="Y1705" i="1"/>
  <c r="Y1706" i="1"/>
  <c r="Y1707" i="1"/>
  <c r="Y1708" i="1"/>
  <c r="Y1709" i="1"/>
  <c r="Y1710" i="1"/>
  <c r="Y1711" i="1"/>
  <c r="Y1712" i="1"/>
  <c r="Y1713" i="1"/>
  <c r="Y1714" i="1"/>
  <c r="Y1715" i="1"/>
  <c r="Y1716" i="1"/>
  <c r="Y1717" i="1"/>
  <c r="Y1718" i="1"/>
  <c r="Y1719" i="1"/>
  <c r="Y1720" i="1"/>
  <c r="Y1721" i="1"/>
  <c r="Y1722" i="1"/>
  <c r="Y1723" i="1"/>
  <c r="Y1724" i="1"/>
  <c r="Y1725" i="1"/>
  <c r="Y1726" i="1"/>
  <c r="Y1727" i="1"/>
  <c r="Y1728" i="1"/>
  <c r="Y1729" i="1"/>
  <c r="Y1730" i="1"/>
  <c r="Y1731" i="1"/>
  <c r="Y1732" i="1"/>
  <c r="Y1733" i="1"/>
  <c r="Y1734" i="1"/>
  <c r="Y1735" i="1"/>
  <c r="Y1736" i="1"/>
  <c r="Y1737" i="1"/>
  <c r="Y1738" i="1"/>
  <c r="Y1739" i="1"/>
  <c r="Y1740" i="1"/>
  <c r="Y1741" i="1"/>
  <c r="Y1742" i="1"/>
  <c r="Y1743" i="1"/>
  <c r="Y1744" i="1"/>
  <c r="Y1745" i="1"/>
  <c r="Y1746" i="1"/>
  <c r="Y1747" i="1"/>
  <c r="Y1748" i="1"/>
  <c r="Y1749" i="1"/>
  <c r="Y1750" i="1"/>
  <c r="Y1751" i="1"/>
  <c r="Y1752" i="1"/>
  <c r="Y1753" i="1"/>
  <c r="Y1754" i="1"/>
  <c r="Y1755" i="1"/>
  <c r="Y1756" i="1"/>
  <c r="Y1757" i="1"/>
  <c r="Y1758" i="1"/>
  <c r="Y1759" i="1"/>
  <c r="Y1760" i="1"/>
  <c r="Y1761" i="1"/>
  <c r="Y1762" i="1"/>
  <c r="Y1763" i="1"/>
  <c r="Y1764" i="1"/>
  <c r="Y1765" i="1"/>
  <c r="Y1766" i="1"/>
  <c r="Y1767" i="1"/>
  <c r="Y1768" i="1"/>
  <c r="Y1769" i="1"/>
  <c r="Y1770" i="1"/>
  <c r="Y1771" i="1"/>
  <c r="Y1772" i="1"/>
  <c r="Y1773" i="1"/>
  <c r="Y1774" i="1"/>
  <c r="Y1775" i="1"/>
  <c r="Y1776" i="1"/>
  <c r="Y1777" i="1"/>
  <c r="Y1778" i="1"/>
  <c r="Y1779" i="1"/>
  <c r="Y1780" i="1"/>
  <c r="Y1781" i="1"/>
  <c r="Y1782" i="1"/>
  <c r="Y1783" i="1"/>
  <c r="Y1784" i="1"/>
  <c r="Y1785" i="1"/>
  <c r="Y1786" i="1"/>
  <c r="Y1787" i="1"/>
  <c r="Y1788" i="1"/>
  <c r="Y1789" i="1"/>
  <c r="Y1790" i="1"/>
  <c r="Y1791" i="1"/>
  <c r="Y1792" i="1"/>
  <c r="Y1793" i="1"/>
  <c r="Y1794" i="1"/>
  <c r="Y1795" i="1"/>
  <c r="Y1796" i="1"/>
  <c r="Y1797" i="1"/>
  <c r="Y1798" i="1"/>
  <c r="Y1799" i="1"/>
  <c r="Y1800" i="1"/>
  <c r="Y1801" i="1"/>
  <c r="Y1802" i="1"/>
  <c r="Y1803" i="1"/>
  <c r="Y1804" i="1"/>
  <c r="Y1805" i="1"/>
  <c r="Y1806" i="1"/>
  <c r="Y1807" i="1"/>
  <c r="Y1808" i="1"/>
  <c r="Y1809" i="1"/>
  <c r="Y1810" i="1"/>
  <c r="Y1811" i="1"/>
  <c r="Y1812" i="1"/>
  <c r="Y1813" i="1"/>
  <c r="Y1814" i="1"/>
  <c r="Y1815" i="1"/>
  <c r="Y1816" i="1"/>
  <c r="Y1817" i="1"/>
  <c r="Y1818" i="1"/>
  <c r="Y1819" i="1"/>
  <c r="Y1820" i="1"/>
  <c r="Y1821" i="1"/>
  <c r="Y1822" i="1"/>
  <c r="Y1823" i="1"/>
  <c r="Y1824" i="1"/>
  <c r="Y1825" i="1"/>
  <c r="Y1826" i="1"/>
  <c r="Y1827" i="1"/>
  <c r="Y1828" i="1"/>
  <c r="Y1829" i="1"/>
  <c r="Y1830" i="1"/>
  <c r="Y1831" i="1"/>
  <c r="Y1832" i="1"/>
  <c r="Y1833" i="1"/>
  <c r="Y1834" i="1"/>
  <c r="Y1835" i="1"/>
  <c r="Y1836" i="1"/>
  <c r="Y1837" i="1"/>
  <c r="Y1838" i="1"/>
  <c r="Y1839" i="1"/>
  <c r="Y1840" i="1"/>
  <c r="Y1841" i="1"/>
  <c r="Y1842" i="1"/>
  <c r="Y1843" i="1"/>
  <c r="Y1844" i="1"/>
  <c r="Y1845" i="1"/>
  <c r="Y1846" i="1"/>
  <c r="Y1847" i="1"/>
  <c r="Y1848" i="1"/>
  <c r="Y1849" i="1"/>
  <c r="Y1850" i="1"/>
  <c r="Y1851" i="1"/>
  <c r="Y1852" i="1"/>
  <c r="Y1853" i="1"/>
  <c r="Y1854" i="1"/>
  <c r="Y1855" i="1"/>
  <c r="Y1856" i="1"/>
  <c r="Y1857" i="1"/>
  <c r="Y1858" i="1"/>
  <c r="Y1859" i="1"/>
  <c r="Y1860" i="1"/>
  <c r="Y1861" i="1"/>
  <c r="Y1862" i="1"/>
  <c r="Y1863" i="1"/>
  <c r="Y1864" i="1"/>
  <c r="Y1865" i="1"/>
  <c r="Y1866" i="1"/>
  <c r="Y1867" i="1"/>
  <c r="Y1868" i="1"/>
  <c r="Y1869" i="1"/>
  <c r="Y1870" i="1"/>
  <c r="Y1871" i="1"/>
  <c r="Y1872" i="1"/>
  <c r="Y1873" i="1"/>
  <c r="Y1874" i="1"/>
  <c r="Y1875" i="1"/>
  <c r="Y1876" i="1"/>
  <c r="Y1877" i="1"/>
  <c r="Y1878" i="1"/>
  <c r="Y1879" i="1"/>
  <c r="Y1880" i="1"/>
  <c r="Y1881" i="1"/>
  <c r="Y1882" i="1"/>
  <c r="Y1883" i="1"/>
  <c r="Y1884" i="1"/>
  <c r="Y1885" i="1"/>
  <c r="Y1886" i="1"/>
  <c r="Y1887" i="1"/>
  <c r="Y1888" i="1"/>
  <c r="Y1889" i="1"/>
  <c r="Y1890" i="1"/>
  <c r="Y1891" i="1"/>
  <c r="Y1892" i="1"/>
  <c r="Y1893" i="1"/>
  <c r="Y1894" i="1"/>
  <c r="Y1895" i="1"/>
  <c r="Y1896" i="1"/>
  <c r="Y1897" i="1"/>
  <c r="Y1898" i="1"/>
  <c r="Y1899" i="1"/>
  <c r="Y1900" i="1"/>
  <c r="Y1901" i="1"/>
  <c r="Y1902" i="1"/>
  <c r="Y1903" i="1"/>
  <c r="Y1904" i="1"/>
  <c r="Y1905" i="1"/>
  <c r="Y1906" i="1"/>
  <c r="Y1907" i="1"/>
  <c r="Y1908" i="1"/>
  <c r="Y1909" i="1"/>
  <c r="Y1910" i="1"/>
  <c r="Y1911" i="1"/>
  <c r="Y1912" i="1"/>
  <c r="Y1913" i="1"/>
  <c r="Y1914" i="1"/>
  <c r="Y1915" i="1"/>
  <c r="Y1916" i="1"/>
  <c r="Y1917" i="1"/>
  <c r="Y1918" i="1"/>
  <c r="Y1919" i="1"/>
  <c r="Y1920" i="1"/>
  <c r="Y1921" i="1"/>
  <c r="Y1922" i="1"/>
  <c r="Y1923" i="1"/>
  <c r="Y1924" i="1"/>
  <c r="Y1925" i="1"/>
  <c r="Y1926" i="1"/>
  <c r="Y1927" i="1"/>
  <c r="Y1928" i="1"/>
  <c r="Y1929" i="1"/>
  <c r="Y1930" i="1"/>
  <c r="Y1931" i="1"/>
  <c r="Y1932" i="1"/>
  <c r="Y1933" i="1"/>
  <c r="Y1934" i="1"/>
  <c r="Y1935" i="1"/>
  <c r="Y1936" i="1"/>
  <c r="Y1937" i="1"/>
  <c r="Y1938" i="1"/>
  <c r="Y1939" i="1"/>
  <c r="Y1940" i="1"/>
  <c r="Y1941" i="1"/>
  <c r="Y1942" i="1"/>
  <c r="Y1943" i="1"/>
  <c r="Y1944" i="1"/>
  <c r="Y1945" i="1"/>
  <c r="Y1946" i="1"/>
  <c r="Y1947" i="1"/>
  <c r="Y1948" i="1"/>
  <c r="Y1949" i="1"/>
  <c r="Y1950" i="1"/>
  <c r="Y1951" i="1"/>
  <c r="Y1952" i="1"/>
  <c r="Y1953" i="1"/>
  <c r="Y1954" i="1"/>
  <c r="Y1955" i="1"/>
  <c r="Y1956" i="1"/>
  <c r="Y1957" i="1"/>
  <c r="Y1958" i="1"/>
  <c r="Y1959" i="1"/>
  <c r="Y1960" i="1"/>
  <c r="Y1961" i="1"/>
  <c r="Y1962" i="1"/>
  <c r="Y1963" i="1"/>
  <c r="Y1964" i="1"/>
  <c r="Y1965" i="1"/>
  <c r="Y1966" i="1"/>
  <c r="Y1967" i="1"/>
  <c r="Y1968" i="1"/>
  <c r="Y1969" i="1"/>
  <c r="Y1970" i="1"/>
  <c r="Y1971" i="1"/>
  <c r="Y1972" i="1"/>
  <c r="Y1973" i="1"/>
  <c r="Y1974" i="1"/>
  <c r="Y1975" i="1"/>
  <c r="Y1976" i="1"/>
  <c r="Y1977" i="1"/>
  <c r="Y1978" i="1"/>
  <c r="Y1979" i="1"/>
  <c r="Y1980" i="1"/>
  <c r="Y1981" i="1"/>
  <c r="Y1982" i="1"/>
  <c r="Y1983" i="1"/>
  <c r="Y1984" i="1"/>
  <c r="Y1985" i="1"/>
  <c r="Y1986" i="1"/>
  <c r="Y1987" i="1"/>
  <c r="Y1988" i="1"/>
  <c r="Y1989" i="1"/>
  <c r="Y1990" i="1"/>
  <c r="Y1991" i="1"/>
  <c r="Y1992" i="1"/>
  <c r="Y1993" i="1"/>
  <c r="Y1994" i="1"/>
  <c r="Y1995" i="1"/>
  <c r="Y1996" i="1"/>
  <c r="Y1997" i="1"/>
  <c r="Y1998" i="1"/>
  <c r="Y1999" i="1"/>
  <c r="Y2000" i="1"/>
  <c r="Y2001" i="1"/>
  <c r="Y2002" i="1"/>
  <c r="Y2003" i="1"/>
  <c r="AA17" i="1" l="1"/>
  <c r="AA18" i="1"/>
  <c r="AA19" i="1"/>
  <c r="AA20" i="1"/>
  <c r="AA21" i="1"/>
  <c r="AA22" i="1"/>
  <c r="AA23" i="1"/>
  <c r="AA24" i="1"/>
  <c r="AA25" i="1"/>
  <c r="AA26" i="1"/>
  <c r="AA27" i="1"/>
  <c r="AA28" i="1"/>
  <c r="AA29" i="1"/>
  <c r="AA30" i="1"/>
  <c r="AA31" i="1"/>
  <c r="AA32" i="1"/>
  <c r="AA33" i="1"/>
  <c r="AA34" i="1"/>
  <c r="AA35" i="1"/>
  <c r="AA36" i="1"/>
  <c r="AA37" i="1"/>
  <c r="AA38" i="1"/>
  <c r="AA39" i="1"/>
  <c r="AA40" i="1"/>
  <c r="AA41" i="1"/>
  <c r="AA42" i="1"/>
  <c r="AA43" i="1"/>
  <c r="AA44" i="1"/>
  <c r="AA45" i="1"/>
  <c r="AA46" i="1"/>
  <c r="AA47" i="1"/>
  <c r="AA48" i="1"/>
  <c r="AA49" i="1"/>
  <c r="AA50" i="1"/>
  <c r="AA51" i="1"/>
  <c r="AA52" i="1"/>
  <c r="AA53" i="1"/>
  <c r="AA54" i="1"/>
  <c r="AA55" i="1"/>
  <c r="AA56" i="1"/>
  <c r="AA57" i="1"/>
  <c r="AA58" i="1"/>
  <c r="AA59" i="1"/>
  <c r="AA60" i="1"/>
  <c r="AA61" i="1"/>
  <c r="AA62" i="1"/>
  <c r="AA63" i="1"/>
  <c r="AA64" i="1"/>
  <c r="AA65" i="1"/>
  <c r="AA66" i="1"/>
  <c r="AA67" i="1"/>
  <c r="AA68" i="1"/>
  <c r="AA69" i="1"/>
  <c r="AA70" i="1"/>
  <c r="AA71" i="1"/>
  <c r="AA72" i="1"/>
  <c r="AA73" i="1"/>
  <c r="AA74" i="1"/>
  <c r="AA75" i="1"/>
  <c r="AA76" i="1"/>
  <c r="AA77" i="1"/>
  <c r="AA78" i="1"/>
  <c r="AA79" i="1"/>
  <c r="AA80" i="1"/>
  <c r="AA81" i="1"/>
  <c r="AA82" i="1"/>
  <c r="AA83" i="1"/>
  <c r="AA84" i="1"/>
  <c r="AA85" i="1"/>
  <c r="AA86" i="1"/>
  <c r="AA87" i="1"/>
  <c r="AA88" i="1"/>
  <c r="AA89" i="1"/>
  <c r="AA90" i="1"/>
  <c r="AA91" i="1"/>
  <c r="AA92" i="1"/>
  <c r="AA93" i="1"/>
  <c r="AA94" i="1"/>
  <c r="AA95" i="1"/>
  <c r="AA96" i="1"/>
  <c r="AA97" i="1"/>
  <c r="AA98" i="1"/>
  <c r="AA99" i="1"/>
  <c r="AA100" i="1"/>
  <c r="AA101" i="1"/>
  <c r="AA102" i="1"/>
  <c r="AA103" i="1"/>
  <c r="AA104" i="1"/>
  <c r="AA105" i="1"/>
  <c r="AA106" i="1"/>
  <c r="AA107" i="1"/>
  <c r="AA108" i="1"/>
  <c r="AA109" i="1"/>
  <c r="AA110" i="1"/>
  <c r="AA111" i="1"/>
  <c r="AA112" i="1"/>
  <c r="AA113" i="1"/>
  <c r="AA114" i="1"/>
  <c r="AA115" i="1"/>
  <c r="AA116" i="1"/>
  <c r="AA117" i="1"/>
  <c r="AA118" i="1"/>
  <c r="AA119" i="1"/>
  <c r="AA120" i="1"/>
  <c r="AA121" i="1"/>
  <c r="AA122" i="1"/>
  <c r="AA123" i="1"/>
  <c r="AA124" i="1"/>
  <c r="AA125" i="1"/>
  <c r="AA126" i="1"/>
  <c r="AA127" i="1"/>
  <c r="AA128" i="1"/>
  <c r="AA129" i="1"/>
  <c r="AA130" i="1"/>
  <c r="AA131" i="1"/>
  <c r="AA132" i="1"/>
  <c r="AA133" i="1"/>
  <c r="AA134" i="1"/>
  <c r="AA135" i="1"/>
  <c r="AA136" i="1"/>
  <c r="AA137" i="1"/>
  <c r="AA138" i="1"/>
  <c r="AA139" i="1"/>
  <c r="AA140" i="1"/>
  <c r="AA141" i="1"/>
  <c r="AA142" i="1"/>
  <c r="AA143" i="1"/>
  <c r="AA144" i="1"/>
  <c r="AA145" i="1"/>
  <c r="AA146" i="1"/>
  <c r="AA147" i="1"/>
  <c r="AA148" i="1"/>
  <c r="AA149" i="1"/>
  <c r="AA150" i="1"/>
  <c r="AA151" i="1"/>
  <c r="AA152" i="1"/>
  <c r="AA153" i="1"/>
  <c r="AA154" i="1"/>
  <c r="AA155" i="1"/>
  <c r="AA156" i="1"/>
  <c r="AA157" i="1"/>
  <c r="AA158" i="1"/>
  <c r="AA159" i="1"/>
  <c r="AA160" i="1"/>
  <c r="AA161" i="1"/>
  <c r="AA162" i="1"/>
  <c r="AA163" i="1"/>
  <c r="AA164" i="1"/>
  <c r="AA165" i="1"/>
  <c r="AA166" i="1"/>
  <c r="AA167" i="1"/>
  <c r="AA168" i="1"/>
  <c r="AA169" i="1"/>
  <c r="AA170" i="1"/>
  <c r="AA171" i="1"/>
  <c r="AA172" i="1"/>
  <c r="AA173" i="1"/>
  <c r="AA174" i="1"/>
  <c r="AA175" i="1"/>
  <c r="AA176" i="1"/>
  <c r="AA177" i="1"/>
  <c r="AA178" i="1"/>
  <c r="AA179" i="1"/>
  <c r="AA180" i="1"/>
  <c r="AA181" i="1"/>
  <c r="AA182" i="1"/>
  <c r="AA183" i="1"/>
  <c r="AA184" i="1"/>
  <c r="AA185" i="1"/>
  <c r="AA186" i="1"/>
  <c r="AA187" i="1"/>
  <c r="AA188" i="1"/>
  <c r="AA189" i="1"/>
  <c r="AA190" i="1"/>
  <c r="AA191" i="1"/>
  <c r="AA192" i="1"/>
  <c r="AA193" i="1"/>
  <c r="AA194" i="1"/>
  <c r="AA195" i="1"/>
  <c r="AA196" i="1"/>
  <c r="AA197" i="1"/>
  <c r="AA198" i="1"/>
  <c r="AA199" i="1"/>
  <c r="AA200" i="1"/>
  <c r="AA201" i="1"/>
  <c r="AA202" i="1"/>
  <c r="AA203" i="1"/>
  <c r="AA204" i="1"/>
  <c r="AA205" i="1"/>
  <c r="AA206" i="1"/>
  <c r="AA207" i="1"/>
  <c r="AA208" i="1"/>
  <c r="AA209" i="1"/>
  <c r="AA210" i="1"/>
  <c r="AA211" i="1"/>
  <c r="AA212" i="1"/>
  <c r="AA213" i="1"/>
  <c r="AA214" i="1"/>
  <c r="AA215" i="1"/>
  <c r="AA216" i="1"/>
  <c r="AA217" i="1"/>
  <c r="AA218" i="1"/>
  <c r="AA219" i="1"/>
  <c r="AA220" i="1"/>
  <c r="AA221" i="1"/>
  <c r="AA222" i="1"/>
  <c r="AA223" i="1"/>
  <c r="AA224" i="1"/>
  <c r="AA225" i="1"/>
  <c r="AA226" i="1"/>
  <c r="AA227" i="1"/>
  <c r="AA228" i="1"/>
  <c r="AA229" i="1"/>
  <c r="AA230" i="1"/>
  <c r="AA231" i="1"/>
  <c r="AA232" i="1"/>
  <c r="AA233" i="1"/>
  <c r="AA234" i="1"/>
  <c r="AA235" i="1"/>
  <c r="AA236" i="1"/>
  <c r="AA237" i="1"/>
  <c r="AA238" i="1"/>
  <c r="AA239" i="1"/>
  <c r="AA240" i="1"/>
  <c r="AA241" i="1"/>
  <c r="AA242" i="1"/>
  <c r="AA243" i="1"/>
  <c r="AA244" i="1"/>
  <c r="AA245" i="1"/>
  <c r="AA246" i="1"/>
  <c r="AA247" i="1"/>
  <c r="AA248" i="1"/>
  <c r="AA249" i="1"/>
  <c r="AA250" i="1"/>
  <c r="AA251" i="1"/>
  <c r="AA252" i="1"/>
  <c r="AA253" i="1"/>
  <c r="AA254" i="1"/>
  <c r="AA255" i="1"/>
  <c r="AA256" i="1"/>
  <c r="AA257" i="1"/>
  <c r="AA258" i="1"/>
  <c r="AA259" i="1"/>
  <c r="AA260" i="1"/>
  <c r="AA261" i="1"/>
  <c r="AA262" i="1"/>
  <c r="AA263" i="1"/>
  <c r="AA264" i="1"/>
  <c r="AA265" i="1"/>
  <c r="AA266" i="1"/>
  <c r="AA267" i="1"/>
  <c r="AA268" i="1"/>
  <c r="AA269" i="1"/>
  <c r="AA270" i="1"/>
  <c r="AA271" i="1"/>
  <c r="AA272" i="1"/>
  <c r="AA273" i="1"/>
  <c r="AA274" i="1"/>
  <c r="AA275" i="1"/>
  <c r="AA276" i="1"/>
  <c r="AA277" i="1"/>
  <c r="AA278" i="1"/>
  <c r="AA279" i="1"/>
  <c r="AA280" i="1"/>
  <c r="AA281" i="1"/>
  <c r="AA282" i="1"/>
  <c r="AA283" i="1"/>
  <c r="AA284" i="1"/>
  <c r="AA285" i="1"/>
  <c r="AA286" i="1"/>
  <c r="AA287" i="1"/>
  <c r="AA288" i="1"/>
  <c r="AA289" i="1"/>
  <c r="AA290" i="1"/>
  <c r="AA291" i="1"/>
  <c r="AA292" i="1"/>
  <c r="AA293" i="1"/>
  <c r="AA294" i="1"/>
  <c r="AA295" i="1"/>
  <c r="AA296" i="1"/>
  <c r="AA297" i="1"/>
  <c r="AA298" i="1"/>
  <c r="AA299" i="1"/>
  <c r="AA300" i="1"/>
  <c r="AA301" i="1"/>
  <c r="AA302" i="1"/>
  <c r="AA303" i="1"/>
  <c r="AA304" i="1"/>
  <c r="AA305" i="1"/>
  <c r="AA306" i="1"/>
  <c r="AA307" i="1"/>
  <c r="AA308" i="1"/>
  <c r="AA309" i="1"/>
  <c r="AA310" i="1"/>
  <c r="AA311" i="1"/>
  <c r="AA312" i="1"/>
  <c r="AA313" i="1"/>
  <c r="AA314" i="1"/>
  <c r="AA315" i="1"/>
  <c r="AA316" i="1"/>
  <c r="AA317" i="1"/>
  <c r="AA318" i="1"/>
  <c r="AA319" i="1"/>
  <c r="AA320" i="1"/>
  <c r="AA321" i="1"/>
  <c r="AA322" i="1"/>
  <c r="AA323" i="1"/>
  <c r="AA324" i="1"/>
  <c r="AA325" i="1"/>
  <c r="AA326" i="1"/>
  <c r="AA327" i="1"/>
  <c r="AA328" i="1"/>
  <c r="AA329" i="1"/>
  <c r="AA330" i="1"/>
  <c r="AA331" i="1"/>
  <c r="AA332" i="1"/>
  <c r="AA333" i="1"/>
  <c r="AA334" i="1"/>
  <c r="AA335" i="1"/>
  <c r="AA336" i="1"/>
  <c r="AA337" i="1"/>
  <c r="AA338" i="1"/>
  <c r="AA339" i="1"/>
  <c r="AA340" i="1"/>
  <c r="AA341" i="1"/>
  <c r="AA342" i="1"/>
  <c r="AA343" i="1"/>
  <c r="AA344" i="1"/>
  <c r="AA345" i="1"/>
  <c r="AA346" i="1"/>
  <c r="AA347" i="1"/>
  <c r="AA348" i="1"/>
  <c r="AA349" i="1"/>
  <c r="AA350" i="1"/>
  <c r="AA351" i="1"/>
  <c r="AA352" i="1"/>
  <c r="AA353" i="1"/>
  <c r="AA354" i="1"/>
  <c r="AA355" i="1"/>
  <c r="AA356" i="1"/>
  <c r="AA357" i="1"/>
  <c r="AA358" i="1"/>
  <c r="AA359" i="1"/>
  <c r="AA360" i="1"/>
  <c r="AA361" i="1"/>
  <c r="AA362" i="1"/>
  <c r="AA363" i="1"/>
  <c r="AA364" i="1"/>
  <c r="AA365" i="1"/>
  <c r="AA366" i="1"/>
  <c r="AA367" i="1"/>
  <c r="AA368" i="1"/>
  <c r="AA369" i="1"/>
  <c r="AA370" i="1"/>
  <c r="AA371" i="1"/>
  <c r="AA372" i="1"/>
  <c r="AA373" i="1"/>
  <c r="AA374" i="1"/>
  <c r="AA375" i="1"/>
  <c r="AA376" i="1"/>
  <c r="AA377" i="1"/>
  <c r="AA378" i="1"/>
  <c r="AA379" i="1"/>
  <c r="AA380" i="1"/>
  <c r="AA381" i="1"/>
  <c r="AA382" i="1"/>
  <c r="AA383" i="1"/>
  <c r="AA384" i="1"/>
  <c r="AA385" i="1"/>
  <c r="AA386" i="1"/>
  <c r="AA387" i="1"/>
  <c r="AA388" i="1"/>
  <c r="AA389" i="1"/>
  <c r="AA390" i="1"/>
  <c r="AA391" i="1"/>
  <c r="AA392" i="1"/>
  <c r="AA393" i="1"/>
  <c r="AA394" i="1"/>
  <c r="AA395" i="1"/>
  <c r="AA396" i="1"/>
  <c r="AA397" i="1"/>
  <c r="AA398" i="1"/>
  <c r="AA399" i="1"/>
  <c r="AA400" i="1"/>
  <c r="AA401" i="1"/>
  <c r="AA402" i="1"/>
  <c r="AA403" i="1"/>
  <c r="AA404" i="1"/>
  <c r="AA405" i="1"/>
  <c r="AA406" i="1"/>
  <c r="AA407" i="1"/>
  <c r="AA408" i="1"/>
  <c r="AA409" i="1"/>
  <c r="AA410" i="1"/>
  <c r="AA411" i="1"/>
  <c r="AA412" i="1"/>
  <c r="AA413" i="1"/>
  <c r="AA414" i="1"/>
  <c r="AA415" i="1"/>
  <c r="AA416" i="1"/>
  <c r="AA417" i="1"/>
  <c r="AA418" i="1"/>
  <c r="AA419" i="1"/>
  <c r="AA420" i="1"/>
  <c r="AA421" i="1"/>
  <c r="AA422" i="1"/>
  <c r="AA423" i="1"/>
  <c r="AA424" i="1"/>
  <c r="AA425" i="1"/>
  <c r="AA426" i="1"/>
  <c r="AA427" i="1"/>
  <c r="AA428" i="1"/>
  <c r="AA429" i="1"/>
  <c r="AA430" i="1"/>
  <c r="AA431" i="1"/>
  <c r="AA432" i="1"/>
  <c r="AA433" i="1"/>
  <c r="AA434" i="1"/>
  <c r="AA435" i="1"/>
  <c r="AA436" i="1"/>
  <c r="AA437" i="1"/>
  <c r="AA438" i="1"/>
  <c r="AA439" i="1"/>
  <c r="AA440" i="1"/>
  <c r="AA441" i="1"/>
  <c r="AA442" i="1"/>
  <c r="AA443" i="1"/>
  <c r="AA444" i="1"/>
  <c r="AA445" i="1"/>
  <c r="AA446" i="1"/>
  <c r="AA447" i="1"/>
  <c r="AA448" i="1"/>
  <c r="AA449" i="1"/>
  <c r="AA450" i="1"/>
  <c r="AA451" i="1"/>
  <c r="AA452" i="1"/>
  <c r="AA453" i="1"/>
  <c r="AA454" i="1"/>
  <c r="AA455" i="1"/>
  <c r="AA456" i="1"/>
  <c r="AA457" i="1"/>
  <c r="AA458" i="1"/>
  <c r="AA459" i="1"/>
  <c r="AA460" i="1"/>
  <c r="AA461" i="1"/>
  <c r="AA462" i="1"/>
  <c r="AA463" i="1"/>
  <c r="AA464" i="1"/>
  <c r="AA465" i="1"/>
  <c r="AA466" i="1"/>
  <c r="AA467" i="1"/>
  <c r="AA468" i="1"/>
  <c r="AA469" i="1"/>
  <c r="AA470" i="1"/>
  <c r="AA471" i="1"/>
  <c r="AA472" i="1"/>
  <c r="AA473" i="1"/>
  <c r="AA474" i="1"/>
  <c r="AA475" i="1"/>
  <c r="AA476" i="1"/>
  <c r="AA477" i="1"/>
  <c r="AA478" i="1"/>
  <c r="AA479" i="1"/>
  <c r="AA480" i="1"/>
  <c r="AA481" i="1"/>
  <c r="AA482" i="1"/>
  <c r="AA483" i="1"/>
  <c r="AA484" i="1"/>
  <c r="AA485" i="1"/>
  <c r="AA486" i="1"/>
  <c r="AA487" i="1"/>
  <c r="AA488" i="1"/>
  <c r="AA489" i="1"/>
  <c r="AA490" i="1"/>
  <c r="AA491" i="1"/>
  <c r="AA492" i="1"/>
  <c r="AA493" i="1"/>
  <c r="AA494" i="1"/>
  <c r="AA495" i="1"/>
  <c r="AA496" i="1"/>
  <c r="AA497" i="1"/>
  <c r="AA498" i="1"/>
  <c r="AA499" i="1"/>
  <c r="AA500" i="1"/>
  <c r="AA501" i="1"/>
  <c r="AA502" i="1"/>
  <c r="AA503" i="1"/>
  <c r="AA504" i="1"/>
  <c r="AA505" i="1"/>
  <c r="AA506" i="1"/>
  <c r="AA507" i="1"/>
  <c r="AA508" i="1"/>
  <c r="AA509" i="1"/>
  <c r="AA510" i="1"/>
  <c r="AA511" i="1"/>
  <c r="AA512" i="1"/>
  <c r="AA513" i="1"/>
  <c r="AA514" i="1"/>
  <c r="AA515" i="1"/>
  <c r="AA516" i="1"/>
  <c r="AA517" i="1"/>
  <c r="AA518" i="1"/>
  <c r="AA519" i="1"/>
  <c r="AA520" i="1"/>
  <c r="AA521" i="1"/>
  <c r="AA522" i="1"/>
  <c r="AA523" i="1"/>
  <c r="AA524" i="1"/>
  <c r="AA525" i="1"/>
  <c r="AA526" i="1"/>
  <c r="AA527" i="1"/>
  <c r="AA528" i="1"/>
  <c r="AA529" i="1"/>
  <c r="AA530" i="1"/>
  <c r="AA531" i="1"/>
  <c r="AA532" i="1"/>
  <c r="AA533" i="1"/>
  <c r="AA534" i="1"/>
  <c r="AA535" i="1"/>
  <c r="AA536" i="1"/>
  <c r="AA537" i="1"/>
  <c r="AA538" i="1"/>
  <c r="AA539" i="1"/>
  <c r="AA540" i="1"/>
  <c r="AA541" i="1"/>
  <c r="AA542" i="1"/>
  <c r="AA543" i="1"/>
  <c r="AA544" i="1"/>
  <c r="AA545" i="1"/>
  <c r="AA546" i="1"/>
  <c r="AA547" i="1"/>
  <c r="AA548" i="1"/>
  <c r="AA549" i="1"/>
  <c r="AA550" i="1"/>
  <c r="AA551" i="1"/>
  <c r="AA552" i="1"/>
  <c r="AA553" i="1"/>
  <c r="AA554" i="1"/>
  <c r="AA555" i="1"/>
  <c r="AA556" i="1"/>
  <c r="AA557" i="1"/>
  <c r="AA558" i="1"/>
  <c r="AA559" i="1"/>
  <c r="AA560" i="1"/>
  <c r="AA561" i="1"/>
  <c r="AA562" i="1"/>
  <c r="AA563" i="1"/>
  <c r="AA564" i="1"/>
  <c r="AA565" i="1"/>
  <c r="AA566" i="1"/>
  <c r="AA567" i="1"/>
  <c r="AA568" i="1"/>
  <c r="AA569" i="1"/>
  <c r="AA570" i="1"/>
  <c r="AA571" i="1"/>
  <c r="AA572" i="1"/>
  <c r="AA573" i="1"/>
  <c r="AA574" i="1"/>
  <c r="AA575" i="1"/>
  <c r="AA576" i="1"/>
  <c r="AA577" i="1"/>
  <c r="AA578" i="1"/>
  <c r="AA579" i="1"/>
  <c r="AA580" i="1"/>
  <c r="AA581" i="1"/>
  <c r="AA582" i="1"/>
  <c r="AA583" i="1"/>
  <c r="AA584" i="1"/>
  <c r="AA585" i="1"/>
  <c r="AA586" i="1"/>
  <c r="AA587" i="1"/>
  <c r="AA588" i="1"/>
  <c r="AA589" i="1"/>
  <c r="AA590" i="1"/>
  <c r="AA591" i="1"/>
  <c r="AA592" i="1"/>
  <c r="AA593" i="1"/>
  <c r="AA594" i="1"/>
  <c r="AA595" i="1"/>
  <c r="AA596" i="1"/>
  <c r="AA597" i="1"/>
  <c r="AA598" i="1"/>
  <c r="AA599" i="1"/>
  <c r="AA600" i="1"/>
  <c r="AA601" i="1"/>
  <c r="AA602" i="1"/>
  <c r="AA603" i="1"/>
  <c r="AA604" i="1"/>
  <c r="AA605" i="1"/>
  <c r="AA606" i="1"/>
  <c r="AA607" i="1"/>
  <c r="AA608" i="1"/>
  <c r="AA609" i="1"/>
  <c r="AA610" i="1"/>
  <c r="AA611" i="1"/>
  <c r="AA612" i="1"/>
  <c r="AA613" i="1"/>
  <c r="AA614" i="1"/>
  <c r="AA615" i="1"/>
  <c r="AA616" i="1"/>
  <c r="AA617" i="1"/>
  <c r="AA618" i="1"/>
  <c r="AA619" i="1"/>
  <c r="AA620" i="1"/>
  <c r="AA621" i="1"/>
  <c r="AA622" i="1"/>
  <c r="AA623" i="1"/>
  <c r="AA624" i="1"/>
  <c r="AA625" i="1"/>
  <c r="AA626" i="1"/>
  <c r="AA627" i="1"/>
  <c r="AA628" i="1"/>
  <c r="AA629" i="1"/>
  <c r="AA630" i="1"/>
  <c r="AA631" i="1"/>
  <c r="AA632" i="1"/>
  <c r="AA633" i="1"/>
  <c r="AA634" i="1"/>
  <c r="AA635" i="1"/>
  <c r="AA636" i="1"/>
  <c r="AA637" i="1"/>
  <c r="AA638" i="1"/>
  <c r="AA639" i="1"/>
  <c r="AA640" i="1"/>
  <c r="AA641" i="1"/>
  <c r="AA642" i="1"/>
  <c r="AA643" i="1"/>
  <c r="AA644" i="1"/>
  <c r="AA645" i="1"/>
  <c r="AA646" i="1"/>
  <c r="AA647" i="1"/>
  <c r="AA648" i="1"/>
  <c r="AA649" i="1"/>
  <c r="AA650" i="1"/>
  <c r="AA651" i="1"/>
  <c r="AA652" i="1"/>
  <c r="AA653" i="1"/>
  <c r="AA654" i="1"/>
  <c r="AA655" i="1"/>
  <c r="AA656" i="1"/>
  <c r="AA657" i="1"/>
  <c r="AA658" i="1"/>
  <c r="AA659" i="1"/>
  <c r="AA660" i="1"/>
  <c r="AA661" i="1"/>
  <c r="AA662" i="1"/>
  <c r="AA663" i="1"/>
  <c r="AA664" i="1"/>
  <c r="AA665" i="1"/>
  <c r="AA666" i="1"/>
  <c r="AA667" i="1"/>
  <c r="AA668" i="1"/>
  <c r="AA669" i="1"/>
  <c r="AA670" i="1"/>
  <c r="AA671" i="1"/>
  <c r="AA672" i="1"/>
  <c r="AA673" i="1"/>
  <c r="AA674" i="1"/>
  <c r="AA675" i="1"/>
  <c r="AA676" i="1"/>
  <c r="AA677" i="1"/>
  <c r="AA678" i="1"/>
  <c r="AA679" i="1"/>
  <c r="AA680" i="1"/>
  <c r="AA681" i="1"/>
  <c r="AA682" i="1"/>
  <c r="AA683" i="1"/>
  <c r="AA684" i="1"/>
  <c r="AA685" i="1"/>
  <c r="AA686" i="1"/>
  <c r="AA687" i="1"/>
  <c r="AA688" i="1"/>
  <c r="AA689" i="1"/>
  <c r="AA690" i="1"/>
  <c r="AA691" i="1"/>
  <c r="AA692" i="1"/>
  <c r="AA693" i="1"/>
  <c r="AA694" i="1"/>
  <c r="AA695" i="1"/>
  <c r="AA696" i="1"/>
  <c r="AA697" i="1"/>
  <c r="AA698" i="1"/>
  <c r="AA699" i="1"/>
  <c r="AA700" i="1"/>
  <c r="AA701" i="1"/>
  <c r="AA702" i="1"/>
  <c r="AA703" i="1"/>
  <c r="AA704" i="1"/>
  <c r="AA705" i="1"/>
  <c r="AA706" i="1"/>
  <c r="AA707" i="1"/>
  <c r="AA708" i="1"/>
  <c r="AA709" i="1"/>
  <c r="AA710" i="1"/>
  <c r="AA711" i="1"/>
  <c r="AA712" i="1"/>
  <c r="AA713" i="1"/>
  <c r="AA714" i="1"/>
  <c r="AA715" i="1"/>
  <c r="AA716" i="1"/>
  <c r="AA717" i="1"/>
  <c r="AA718" i="1"/>
  <c r="AA719" i="1"/>
  <c r="AA720" i="1"/>
  <c r="AA721" i="1"/>
  <c r="AA722" i="1"/>
  <c r="AA723" i="1"/>
  <c r="AA724" i="1"/>
  <c r="AA725" i="1"/>
  <c r="AA726" i="1"/>
  <c r="AA727" i="1"/>
  <c r="AA728" i="1"/>
  <c r="AA729" i="1"/>
  <c r="AA730" i="1"/>
  <c r="AA731" i="1"/>
  <c r="AA732" i="1"/>
  <c r="AA733" i="1"/>
  <c r="AA734" i="1"/>
  <c r="AA735" i="1"/>
  <c r="AA736" i="1"/>
  <c r="AA737" i="1"/>
  <c r="AA738" i="1"/>
  <c r="AA739" i="1"/>
  <c r="AA740" i="1"/>
  <c r="AA741" i="1"/>
  <c r="AA742" i="1"/>
  <c r="AA743" i="1"/>
  <c r="AA744" i="1"/>
  <c r="AA745" i="1"/>
  <c r="AA746" i="1"/>
  <c r="AA747" i="1"/>
  <c r="AA748" i="1"/>
  <c r="AA749" i="1"/>
  <c r="AA750" i="1"/>
  <c r="AA751" i="1"/>
  <c r="AA752" i="1"/>
  <c r="AA753" i="1"/>
  <c r="AA754" i="1"/>
  <c r="AA755" i="1"/>
  <c r="AA756" i="1"/>
  <c r="AA757" i="1"/>
  <c r="AA758" i="1"/>
  <c r="AA759" i="1"/>
  <c r="AA760" i="1"/>
  <c r="AA761" i="1"/>
  <c r="AA762" i="1"/>
  <c r="AA763" i="1"/>
  <c r="AA764" i="1"/>
  <c r="AA765" i="1"/>
  <c r="AA766" i="1"/>
  <c r="AA767" i="1"/>
  <c r="AA768" i="1"/>
  <c r="AA769" i="1"/>
  <c r="AA770" i="1"/>
  <c r="AA771" i="1"/>
  <c r="AA772" i="1"/>
  <c r="AA773" i="1"/>
  <c r="AA774" i="1"/>
  <c r="AA775" i="1"/>
  <c r="AA776" i="1"/>
  <c r="AA777" i="1"/>
  <c r="AA778" i="1"/>
  <c r="AA779" i="1"/>
  <c r="AA780" i="1"/>
  <c r="AA781" i="1"/>
  <c r="AA782" i="1"/>
  <c r="AA783" i="1"/>
  <c r="AA784" i="1"/>
  <c r="AA785" i="1"/>
  <c r="AA786" i="1"/>
  <c r="AA787" i="1"/>
  <c r="AA788" i="1"/>
  <c r="AA789" i="1"/>
  <c r="AA790" i="1"/>
  <c r="AA791" i="1"/>
  <c r="AA792" i="1"/>
  <c r="AA793" i="1"/>
  <c r="AA794" i="1"/>
  <c r="AA795" i="1"/>
  <c r="AA796" i="1"/>
  <c r="AA797" i="1"/>
  <c r="AA798" i="1"/>
  <c r="AA799" i="1"/>
  <c r="AA800" i="1"/>
  <c r="AA801" i="1"/>
  <c r="AA802" i="1"/>
  <c r="AA803" i="1"/>
  <c r="AA804" i="1"/>
  <c r="AA805" i="1"/>
  <c r="AA806" i="1"/>
  <c r="AA807" i="1"/>
  <c r="AA808" i="1"/>
  <c r="AA809" i="1"/>
  <c r="AA810" i="1"/>
  <c r="AA811" i="1"/>
  <c r="AA812" i="1"/>
  <c r="AA813" i="1"/>
  <c r="AA814" i="1"/>
  <c r="AA815" i="1"/>
  <c r="AA816" i="1"/>
  <c r="AA817" i="1"/>
  <c r="AA818" i="1"/>
  <c r="AA819" i="1"/>
  <c r="AA820" i="1"/>
  <c r="AA821" i="1"/>
  <c r="AA822" i="1"/>
  <c r="AA823" i="1"/>
  <c r="AA824" i="1"/>
  <c r="AA825" i="1"/>
  <c r="AA826" i="1"/>
  <c r="AA827" i="1"/>
  <c r="AA828" i="1"/>
  <c r="AA829" i="1"/>
  <c r="AA830" i="1"/>
  <c r="AA831" i="1"/>
  <c r="AA832" i="1"/>
  <c r="AA833" i="1"/>
  <c r="AA834" i="1"/>
  <c r="AA835" i="1"/>
  <c r="AA836" i="1"/>
  <c r="AA837" i="1"/>
  <c r="AA838" i="1"/>
  <c r="AA839" i="1"/>
  <c r="AA840" i="1"/>
  <c r="AA841" i="1"/>
  <c r="AA842" i="1"/>
  <c r="AA843" i="1"/>
  <c r="AA844" i="1"/>
  <c r="AA845" i="1"/>
  <c r="AA846" i="1"/>
  <c r="AA847" i="1"/>
  <c r="AA848" i="1"/>
  <c r="AA849" i="1"/>
  <c r="AA850" i="1"/>
  <c r="AA851" i="1"/>
  <c r="AA852" i="1"/>
  <c r="AA853" i="1"/>
  <c r="AA854" i="1"/>
  <c r="AA855" i="1"/>
  <c r="AA856" i="1"/>
  <c r="AA857" i="1"/>
  <c r="AA858" i="1"/>
  <c r="AA859" i="1"/>
  <c r="AA860" i="1"/>
  <c r="AA861" i="1"/>
  <c r="AA862" i="1"/>
  <c r="AA863" i="1"/>
  <c r="AA864" i="1"/>
  <c r="AA865" i="1"/>
  <c r="AA866" i="1"/>
  <c r="AA867" i="1"/>
  <c r="AA868" i="1"/>
  <c r="AA869" i="1"/>
  <c r="AA870" i="1"/>
  <c r="AA871" i="1"/>
  <c r="AA872" i="1"/>
  <c r="AA873" i="1"/>
  <c r="AA874" i="1"/>
  <c r="AA875" i="1"/>
  <c r="AA876" i="1"/>
  <c r="AA877" i="1"/>
  <c r="AA878" i="1"/>
  <c r="AA879" i="1"/>
  <c r="AA880" i="1"/>
  <c r="AA881" i="1"/>
  <c r="AA882" i="1"/>
  <c r="AA883" i="1"/>
  <c r="AA884" i="1"/>
  <c r="AA885" i="1"/>
  <c r="AA886" i="1"/>
  <c r="AA887" i="1"/>
  <c r="AA888" i="1"/>
  <c r="AA889" i="1"/>
  <c r="AA890" i="1"/>
  <c r="AA891" i="1"/>
  <c r="AA892" i="1"/>
  <c r="AA893" i="1"/>
  <c r="AA894" i="1"/>
  <c r="AA895" i="1"/>
  <c r="AA896" i="1"/>
  <c r="AA897" i="1"/>
  <c r="AA898" i="1"/>
  <c r="AA899" i="1"/>
  <c r="AA900" i="1"/>
  <c r="AA901" i="1"/>
  <c r="AA902" i="1"/>
  <c r="AA903" i="1"/>
  <c r="AA904" i="1"/>
  <c r="AA905" i="1"/>
  <c r="AA906" i="1"/>
  <c r="AA907" i="1"/>
  <c r="AA908" i="1"/>
  <c r="AA909" i="1"/>
  <c r="AA910" i="1"/>
  <c r="AA911" i="1"/>
  <c r="AA912" i="1"/>
  <c r="AA913" i="1"/>
  <c r="AA914" i="1"/>
  <c r="AA915" i="1"/>
  <c r="AA916" i="1"/>
  <c r="AA917" i="1"/>
  <c r="AA918" i="1"/>
  <c r="AA919" i="1"/>
  <c r="AA920" i="1"/>
  <c r="AA921" i="1"/>
  <c r="AA922" i="1"/>
  <c r="AA923" i="1"/>
  <c r="AA924" i="1"/>
  <c r="AA925" i="1"/>
  <c r="AA926" i="1"/>
  <c r="AA927" i="1"/>
  <c r="AA928" i="1"/>
  <c r="AA929" i="1"/>
  <c r="AA930" i="1"/>
  <c r="AA931" i="1"/>
  <c r="AA932" i="1"/>
  <c r="AA933" i="1"/>
  <c r="AA934" i="1"/>
  <c r="AA935" i="1"/>
  <c r="AA936" i="1"/>
  <c r="AA937" i="1"/>
  <c r="AA938" i="1"/>
  <c r="AA939" i="1"/>
  <c r="AA940" i="1"/>
  <c r="AA941" i="1"/>
  <c r="AA942" i="1"/>
  <c r="AA943" i="1"/>
  <c r="AA944" i="1"/>
  <c r="AA945" i="1"/>
  <c r="AA946" i="1"/>
  <c r="AA947" i="1"/>
  <c r="AA948" i="1"/>
  <c r="AA949" i="1"/>
  <c r="AA950" i="1"/>
  <c r="AA951" i="1"/>
  <c r="AA952" i="1"/>
  <c r="AA953" i="1"/>
  <c r="AA954" i="1"/>
  <c r="AA955" i="1"/>
  <c r="AA956" i="1"/>
  <c r="AA957" i="1"/>
  <c r="AA958" i="1"/>
  <c r="AA959" i="1"/>
  <c r="AA960" i="1"/>
  <c r="AA961" i="1"/>
  <c r="AA962" i="1"/>
  <c r="AA963" i="1"/>
  <c r="AA964" i="1"/>
  <c r="AA965" i="1"/>
  <c r="AA966" i="1"/>
  <c r="AA967" i="1"/>
  <c r="AA968" i="1"/>
  <c r="AA969" i="1"/>
  <c r="AA970" i="1"/>
  <c r="AA971" i="1"/>
  <c r="AA972" i="1"/>
  <c r="AA973" i="1"/>
  <c r="AA974" i="1"/>
  <c r="AA975" i="1"/>
  <c r="AA976" i="1"/>
  <c r="AA977" i="1"/>
  <c r="AA978" i="1"/>
  <c r="AA979" i="1"/>
  <c r="AA980" i="1"/>
  <c r="AA981" i="1"/>
  <c r="AA982" i="1"/>
  <c r="AA983" i="1"/>
  <c r="AA984" i="1"/>
  <c r="AA985" i="1"/>
  <c r="AA986" i="1"/>
  <c r="AA987" i="1"/>
  <c r="AA988" i="1"/>
  <c r="AA989" i="1"/>
  <c r="AA990" i="1"/>
  <c r="AA991" i="1"/>
  <c r="AA992" i="1"/>
  <c r="AA993" i="1"/>
  <c r="AA994" i="1"/>
  <c r="AA995" i="1"/>
  <c r="AA996" i="1"/>
  <c r="AA997" i="1"/>
  <c r="AA998" i="1"/>
  <c r="AA999" i="1"/>
  <c r="AA1000" i="1"/>
  <c r="AA1001" i="1"/>
  <c r="AA1002" i="1"/>
  <c r="AA1003" i="1"/>
  <c r="AA1004" i="1"/>
  <c r="AA1005" i="1"/>
  <c r="AA1006" i="1"/>
  <c r="AA1007" i="1"/>
  <c r="AA1008" i="1"/>
  <c r="AA1009" i="1"/>
  <c r="AA1010" i="1"/>
  <c r="AA1011" i="1"/>
  <c r="AA1012" i="1"/>
  <c r="AA1013" i="1"/>
  <c r="AA1014" i="1"/>
  <c r="AA1015" i="1"/>
  <c r="AA1016" i="1"/>
  <c r="AA1017" i="1"/>
  <c r="AA1018" i="1"/>
  <c r="AA1019" i="1"/>
  <c r="AA1020" i="1"/>
  <c r="AA1021" i="1"/>
  <c r="AA1022" i="1"/>
  <c r="AA1023" i="1"/>
  <c r="AA1024" i="1"/>
  <c r="AA1025" i="1"/>
  <c r="AA1026" i="1"/>
  <c r="AA1027" i="1"/>
  <c r="AA1028" i="1"/>
  <c r="AA1029" i="1"/>
  <c r="AA1030" i="1"/>
  <c r="AA1031" i="1"/>
  <c r="AA1032" i="1"/>
  <c r="AA1033" i="1"/>
  <c r="AA1034" i="1"/>
  <c r="AA1035" i="1"/>
  <c r="AA1036" i="1"/>
  <c r="AA1037" i="1"/>
  <c r="AA1038" i="1"/>
  <c r="AA1039" i="1"/>
  <c r="AA1040" i="1"/>
  <c r="AA1041" i="1"/>
  <c r="AA1042" i="1"/>
  <c r="AA1043" i="1"/>
  <c r="AA1044" i="1"/>
  <c r="AA1045" i="1"/>
  <c r="AA1046" i="1"/>
  <c r="AA1047" i="1"/>
  <c r="AA1048" i="1"/>
  <c r="AA1049" i="1"/>
  <c r="AA1050" i="1"/>
  <c r="AA1051" i="1"/>
  <c r="AA1052" i="1"/>
  <c r="AA1053" i="1"/>
  <c r="AA1054" i="1"/>
  <c r="AA1055" i="1"/>
  <c r="AA1056" i="1"/>
  <c r="AA1057" i="1"/>
  <c r="AA1058" i="1"/>
  <c r="AA1059" i="1"/>
  <c r="AA1060" i="1"/>
  <c r="AA1061" i="1"/>
  <c r="AA1062" i="1"/>
  <c r="AA1063" i="1"/>
  <c r="AA1064" i="1"/>
  <c r="AA1065" i="1"/>
  <c r="AA1066" i="1"/>
  <c r="AA1067" i="1"/>
  <c r="AA1068" i="1"/>
  <c r="AA1069" i="1"/>
  <c r="AA1070" i="1"/>
  <c r="AA1071" i="1"/>
  <c r="AA1072" i="1"/>
  <c r="AA1073" i="1"/>
  <c r="AA1074" i="1"/>
  <c r="AA1075" i="1"/>
  <c r="AA1076" i="1"/>
  <c r="AA1077" i="1"/>
  <c r="AA1078" i="1"/>
  <c r="AA1079" i="1"/>
  <c r="AA1080" i="1"/>
  <c r="AA1081" i="1"/>
  <c r="AA1082" i="1"/>
  <c r="AA1083" i="1"/>
  <c r="AA1084" i="1"/>
  <c r="AA1085" i="1"/>
  <c r="AA1086" i="1"/>
  <c r="AA1087" i="1"/>
  <c r="AA1088" i="1"/>
  <c r="AA1089" i="1"/>
  <c r="AA1090" i="1"/>
  <c r="AA1091" i="1"/>
  <c r="AA1092" i="1"/>
  <c r="AA1093" i="1"/>
  <c r="AA1094" i="1"/>
  <c r="AA1095" i="1"/>
  <c r="AA1096" i="1"/>
  <c r="AA1097" i="1"/>
  <c r="AA1098" i="1"/>
  <c r="AA1099" i="1"/>
  <c r="AA1100" i="1"/>
  <c r="AA1101" i="1"/>
  <c r="AA1102" i="1"/>
  <c r="AA1103" i="1"/>
  <c r="AA1104" i="1"/>
  <c r="AA1105" i="1"/>
  <c r="AA1106" i="1"/>
  <c r="AA1107" i="1"/>
  <c r="AA1108" i="1"/>
  <c r="AA1109" i="1"/>
  <c r="AA1110" i="1"/>
  <c r="AA1111" i="1"/>
  <c r="AA1112" i="1"/>
  <c r="AA1113" i="1"/>
  <c r="AA1114" i="1"/>
  <c r="AA1115" i="1"/>
  <c r="AA1116" i="1"/>
  <c r="AA1117" i="1"/>
  <c r="AA1118" i="1"/>
  <c r="AA1119" i="1"/>
  <c r="AA1120" i="1"/>
  <c r="AA1121" i="1"/>
  <c r="AA1122" i="1"/>
  <c r="AA1123" i="1"/>
  <c r="AA1124" i="1"/>
  <c r="AA1125" i="1"/>
  <c r="AA1126" i="1"/>
  <c r="AA1127" i="1"/>
  <c r="AA1128" i="1"/>
  <c r="AA1129" i="1"/>
  <c r="AA1130" i="1"/>
  <c r="AA1131" i="1"/>
  <c r="AA1132" i="1"/>
  <c r="AA1133" i="1"/>
  <c r="AA1134" i="1"/>
  <c r="AA1135" i="1"/>
  <c r="AA1136" i="1"/>
  <c r="AA1137" i="1"/>
  <c r="AA1138" i="1"/>
  <c r="AA1139" i="1"/>
  <c r="AA1140" i="1"/>
  <c r="AA1141" i="1"/>
  <c r="AA1142" i="1"/>
  <c r="AA1143" i="1"/>
  <c r="AA1144" i="1"/>
  <c r="AA1145" i="1"/>
  <c r="AA1146" i="1"/>
  <c r="AA1147" i="1"/>
  <c r="AA1148" i="1"/>
  <c r="AA1149" i="1"/>
  <c r="AA1150" i="1"/>
  <c r="AA1151" i="1"/>
  <c r="AA1152" i="1"/>
  <c r="AA1153" i="1"/>
  <c r="AA1154" i="1"/>
  <c r="AA1155" i="1"/>
  <c r="AA1156" i="1"/>
  <c r="AA1157" i="1"/>
  <c r="AA1158" i="1"/>
  <c r="AA1159" i="1"/>
  <c r="AA1160" i="1"/>
  <c r="AA1161" i="1"/>
  <c r="AA1162" i="1"/>
  <c r="AA1163" i="1"/>
  <c r="AA1164" i="1"/>
  <c r="AA1165" i="1"/>
  <c r="AA1166" i="1"/>
  <c r="AA1167" i="1"/>
  <c r="AA1168" i="1"/>
  <c r="AA1169" i="1"/>
  <c r="AA1170" i="1"/>
  <c r="AA1171" i="1"/>
  <c r="AA1172" i="1"/>
  <c r="AA1173" i="1"/>
  <c r="AA1174" i="1"/>
  <c r="AA1175" i="1"/>
  <c r="AA1176" i="1"/>
  <c r="AA1177" i="1"/>
  <c r="AA1178" i="1"/>
  <c r="AA1179" i="1"/>
  <c r="AA1180" i="1"/>
  <c r="AA1181" i="1"/>
  <c r="AA1182" i="1"/>
  <c r="AA1183" i="1"/>
  <c r="AA1184" i="1"/>
  <c r="AA1185" i="1"/>
  <c r="AA1186" i="1"/>
  <c r="AA1187" i="1"/>
  <c r="AA1188" i="1"/>
  <c r="AA1189" i="1"/>
  <c r="AA1190" i="1"/>
  <c r="AA1191" i="1"/>
  <c r="AA1192" i="1"/>
  <c r="AA1193" i="1"/>
  <c r="AA1194" i="1"/>
  <c r="AA1195" i="1"/>
  <c r="AA1196" i="1"/>
  <c r="AA1197" i="1"/>
  <c r="AA1198" i="1"/>
  <c r="AA1199" i="1"/>
  <c r="AA1200" i="1"/>
  <c r="AA1201" i="1"/>
  <c r="AA1202" i="1"/>
  <c r="AA1203" i="1"/>
  <c r="AA1204" i="1"/>
  <c r="AA1205" i="1"/>
  <c r="AA1206" i="1"/>
  <c r="AA1207" i="1"/>
  <c r="AA1208" i="1"/>
  <c r="AA1209" i="1"/>
  <c r="AA1210" i="1"/>
  <c r="AA1211" i="1"/>
  <c r="AA1212" i="1"/>
  <c r="AA1213" i="1"/>
  <c r="AA1214" i="1"/>
  <c r="AA1215" i="1"/>
  <c r="AA1216" i="1"/>
  <c r="AA1217" i="1"/>
  <c r="AA1218" i="1"/>
  <c r="AA1219" i="1"/>
  <c r="AA1220" i="1"/>
  <c r="AA1221" i="1"/>
  <c r="AA1222" i="1"/>
  <c r="AA1223" i="1"/>
  <c r="AA1224" i="1"/>
  <c r="AA1225" i="1"/>
  <c r="AA1226" i="1"/>
  <c r="AA1227" i="1"/>
  <c r="AA1228" i="1"/>
  <c r="AA1229" i="1"/>
  <c r="AA1230" i="1"/>
  <c r="AA1231" i="1"/>
  <c r="AA1232" i="1"/>
  <c r="AA1233" i="1"/>
  <c r="AA1234" i="1"/>
  <c r="AA1235" i="1"/>
  <c r="AA1236" i="1"/>
  <c r="AA1237" i="1"/>
  <c r="AA1238" i="1"/>
  <c r="AA1239" i="1"/>
  <c r="AA1240" i="1"/>
  <c r="AA1241" i="1"/>
  <c r="AA1242" i="1"/>
  <c r="AA1243" i="1"/>
  <c r="AA1244" i="1"/>
  <c r="AA1245" i="1"/>
  <c r="AA1246" i="1"/>
  <c r="AA1247" i="1"/>
  <c r="AA1248" i="1"/>
  <c r="AA1249" i="1"/>
  <c r="AA1250" i="1"/>
  <c r="AA1251" i="1"/>
  <c r="AA1252" i="1"/>
  <c r="AA1253" i="1"/>
  <c r="AA1254" i="1"/>
  <c r="AA1255" i="1"/>
  <c r="AA1256" i="1"/>
  <c r="AA1257" i="1"/>
  <c r="AA1258" i="1"/>
  <c r="AA1259" i="1"/>
  <c r="AA1260" i="1"/>
  <c r="AA1261" i="1"/>
  <c r="AA1262" i="1"/>
  <c r="AA1263" i="1"/>
  <c r="AA1264" i="1"/>
  <c r="AA1265" i="1"/>
  <c r="AA1266" i="1"/>
  <c r="AA1267" i="1"/>
  <c r="AA1268" i="1"/>
  <c r="AA1269" i="1"/>
  <c r="AA1270" i="1"/>
  <c r="AA1271" i="1"/>
  <c r="AA1272" i="1"/>
  <c r="AA1273" i="1"/>
  <c r="AA1274" i="1"/>
  <c r="AA1275" i="1"/>
  <c r="AA1276" i="1"/>
  <c r="AA1277" i="1"/>
  <c r="AA1278" i="1"/>
  <c r="AA1279" i="1"/>
  <c r="AA1280" i="1"/>
  <c r="AA1281" i="1"/>
  <c r="AA1282" i="1"/>
  <c r="AA1283" i="1"/>
  <c r="AA1284" i="1"/>
  <c r="AA1285" i="1"/>
  <c r="AA1286" i="1"/>
  <c r="AA1287" i="1"/>
  <c r="AA1288" i="1"/>
  <c r="AA1289" i="1"/>
  <c r="AA1290" i="1"/>
  <c r="AA1291" i="1"/>
  <c r="AA1292" i="1"/>
  <c r="AA1293" i="1"/>
  <c r="AA1294" i="1"/>
  <c r="AA1295" i="1"/>
  <c r="AA1296" i="1"/>
  <c r="AA1297" i="1"/>
  <c r="AA1298" i="1"/>
  <c r="AA1299" i="1"/>
  <c r="AA1300" i="1"/>
  <c r="AA1301" i="1"/>
  <c r="AA1302" i="1"/>
  <c r="AA1303" i="1"/>
  <c r="AA1304" i="1"/>
  <c r="AA1305" i="1"/>
  <c r="AA1306" i="1"/>
  <c r="AA1307" i="1"/>
  <c r="AA1308" i="1"/>
  <c r="AA1309" i="1"/>
  <c r="AA1310" i="1"/>
  <c r="AA1311" i="1"/>
  <c r="AA1312" i="1"/>
  <c r="AA1313" i="1"/>
  <c r="AA1314" i="1"/>
  <c r="AA1315" i="1"/>
  <c r="AA1316" i="1"/>
  <c r="AA1317" i="1"/>
  <c r="AA1318" i="1"/>
  <c r="AA1319" i="1"/>
  <c r="AA1320" i="1"/>
  <c r="AA1321" i="1"/>
  <c r="AA1322" i="1"/>
  <c r="AA1323" i="1"/>
  <c r="AA1324" i="1"/>
  <c r="AA1325" i="1"/>
  <c r="AA1326" i="1"/>
  <c r="AA1327" i="1"/>
  <c r="AA1328" i="1"/>
  <c r="AA1329" i="1"/>
  <c r="AA1330" i="1"/>
  <c r="AA1331" i="1"/>
  <c r="AA1332" i="1"/>
  <c r="AA1333" i="1"/>
  <c r="AA1334" i="1"/>
  <c r="AA1335" i="1"/>
  <c r="AA1336" i="1"/>
  <c r="AA1337" i="1"/>
  <c r="AA1338" i="1"/>
  <c r="AA1339" i="1"/>
  <c r="AA1340" i="1"/>
  <c r="AA1341" i="1"/>
  <c r="AA1342" i="1"/>
  <c r="AA1343" i="1"/>
  <c r="AA1344" i="1"/>
  <c r="AA1345" i="1"/>
  <c r="AA1346" i="1"/>
  <c r="AA1347" i="1"/>
  <c r="AA1348" i="1"/>
  <c r="AA1349" i="1"/>
  <c r="AA1350" i="1"/>
  <c r="AA1351" i="1"/>
  <c r="AA1352" i="1"/>
  <c r="AA1353" i="1"/>
  <c r="AA1354" i="1"/>
  <c r="AA1355" i="1"/>
  <c r="AA1356" i="1"/>
  <c r="AA1357" i="1"/>
  <c r="AA1358" i="1"/>
  <c r="AA1359" i="1"/>
  <c r="AA1360" i="1"/>
  <c r="AA1361" i="1"/>
  <c r="AA1362" i="1"/>
  <c r="AA1363" i="1"/>
  <c r="AA1364" i="1"/>
  <c r="AA1365" i="1"/>
  <c r="AA1366" i="1"/>
  <c r="AA1367" i="1"/>
  <c r="AA1368" i="1"/>
  <c r="AA1369" i="1"/>
  <c r="AA1370" i="1"/>
  <c r="AA1371" i="1"/>
  <c r="AA1372" i="1"/>
  <c r="AA1373" i="1"/>
  <c r="AA1374" i="1"/>
  <c r="AA1375" i="1"/>
  <c r="AA1376" i="1"/>
  <c r="AA1377" i="1"/>
  <c r="AA1378" i="1"/>
  <c r="AA1379" i="1"/>
  <c r="AA1380" i="1"/>
  <c r="AA1381" i="1"/>
  <c r="AA1382" i="1"/>
  <c r="AA1383" i="1"/>
  <c r="AA1384" i="1"/>
  <c r="AA1385" i="1"/>
  <c r="AA1386" i="1"/>
  <c r="AA1387" i="1"/>
  <c r="AA1388" i="1"/>
  <c r="AA1389" i="1"/>
  <c r="AA1390" i="1"/>
  <c r="AA1391" i="1"/>
  <c r="AA1392" i="1"/>
  <c r="AA1393" i="1"/>
  <c r="AA1394" i="1"/>
  <c r="AA1395" i="1"/>
  <c r="AA1396" i="1"/>
  <c r="AA1397" i="1"/>
  <c r="AA1398" i="1"/>
  <c r="AA1399" i="1"/>
  <c r="AA1400" i="1"/>
  <c r="AA1401" i="1"/>
  <c r="AA1402" i="1"/>
  <c r="AA1403" i="1"/>
  <c r="AA1404" i="1"/>
  <c r="AA1405" i="1"/>
  <c r="AA1406" i="1"/>
  <c r="AA1407" i="1"/>
  <c r="AA1408" i="1"/>
  <c r="AA1409" i="1"/>
  <c r="AA1410" i="1"/>
  <c r="AA1411" i="1"/>
  <c r="AA1412" i="1"/>
  <c r="AA1413" i="1"/>
  <c r="AA1414" i="1"/>
  <c r="AA1415" i="1"/>
  <c r="AA1416" i="1"/>
  <c r="AA1417" i="1"/>
  <c r="AA1418" i="1"/>
  <c r="AA1419" i="1"/>
  <c r="AA1420" i="1"/>
  <c r="AA1421" i="1"/>
  <c r="AA1422" i="1"/>
  <c r="AA1423" i="1"/>
  <c r="AA1424" i="1"/>
  <c r="AA1425" i="1"/>
  <c r="AA1426" i="1"/>
  <c r="AA1427" i="1"/>
  <c r="AA1428" i="1"/>
  <c r="AA1429" i="1"/>
  <c r="AA1430" i="1"/>
  <c r="AA1431" i="1"/>
  <c r="AA1432" i="1"/>
  <c r="AA1433" i="1"/>
  <c r="AA1434" i="1"/>
  <c r="AA1435" i="1"/>
  <c r="AA1436" i="1"/>
  <c r="AA1437" i="1"/>
  <c r="AA1438" i="1"/>
  <c r="AA1439" i="1"/>
  <c r="AA1440" i="1"/>
  <c r="AA1441" i="1"/>
  <c r="AA1442" i="1"/>
  <c r="AA1443" i="1"/>
  <c r="AA1444" i="1"/>
  <c r="AA1445" i="1"/>
  <c r="AA1446" i="1"/>
  <c r="AA1447" i="1"/>
  <c r="AA1448" i="1"/>
  <c r="AA1449" i="1"/>
  <c r="AA1450" i="1"/>
  <c r="AA1451" i="1"/>
  <c r="AA1452" i="1"/>
  <c r="AA1453" i="1"/>
  <c r="AA1454" i="1"/>
  <c r="AA1455" i="1"/>
  <c r="AA1456" i="1"/>
  <c r="AA1457" i="1"/>
  <c r="AA1458" i="1"/>
  <c r="AA1459" i="1"/>
  <c r="AA1460" i="1"/>
  <c r="AA1461" i="1"/>
  <c r="AA1462" i="1"/>
  <c r="AA1463" i="1"/>
  <c r="AA1464" i="1"/>
  <c r="AA1465" i="1"/>
  <c r="AA1466" i="1"/>
  <c r="AA1467" i="1"/>
  <c r="AA1468" i="1"/>
  <c r="AA1469" i="1"/>
  <c r="AA1470" i="1"/>
  <c r="AA1471" i="1"/>
  <c r="AA1472" i="1"/>
  <c r="AA1473" i="1"/>
  <c r="AA1474" i="1"/>
  <c r="AA1475" i="1"/>
  <c r="AA1476" i="1"/>
  <c r="AA1477" i="1"/>
  <c r="AA1478" i="1"/>
  <c r="AA1479" i="1"/>
  <c r="AA1480" i="1"/>
  <c r="AA1481" i="1"/>
  <c r="AA1482" i="1"/>
  <c r="AA1483" i="1"/>
  <c r="AA1484" i="1"/>
  <c r="AA1485" i="1"/>
  <c r="AA1486" i="1"/>
  <c r="AA1487" i="1"/>
  <c r="AA1488" i="1"/>
  <c r="AA1489" i="1"/>
  <c r="AA1490" i="1"/>
  <c r="AA1491" i="1"/>
  <c r="AA1492" i="1"/>
  <c r="AA1493" i="1"/>
  <c r="AA1494" i="1"/>
  <c r="AA1495" i="1"/>
  <c r="AA1496" i="1"/>
  <c r="AA1497" i="1"/>
  <c r="AA1498" i="1"/>
  <c r="AA1499" i="1"/>
  <c r="AA1500" i="1"/>
  <c r="AA1501" i="1"/>
  <c r="AA1502" i="1"/>
  <c r="AA1503" i="1"/>
  <c r="AA1504" i="1"/>
  <c r="AA1505" i="1"/>
  <c r="AA1506" i="1"/>
  <c r="AA1507" i="1"/>
  <c r="AA1508" i="1"/>
  <c r="AA1509" i="1"/>
  <c r="AA1510" i="1"/>
  <c r="AA1511" i="1"/>
  <c r="AA1512" i="1"/>
  <c r="AA1513" i="1"/>
  <c r="AA1514" i="1"/>
  <c r="AA1515" i="1"/>
  <c r="AA1516" i="1"/>
  <c r="AA1517" i="1"/>
  <c r="AA1518" i="1"/>
  <c r="AA1519" i="1"/>
  <c r="AA1520" i="1"/>
  <c r="AA1521" i="1"/>
  <c r="AA1522" i="1"/>
  <c r="AA1523" i="1"/>
  <c r="AA1524" i="1"/>
  <c r="AA1525" i="1"/>
  <c r="AA1526" i="1"/>
  <c r="AA1527" i="1"/>
  <c r="AA1528" i="1"/>
  <c r="AA1529" i="1"/>
  <c r="AA1530" i="1"/>
  <c r="AA1531" i="1"/>
  <c r="AA1532" i="1"/>
  <c r="AA1533" i="1"/>
  <c r="AA1534" i="1"/>
  <c r="AA1535" i="1"/>
  <c r="AA1536" i="1"/>
  <c r="AA1537" i="1"/>
  <c r="AA1538" i="1"/>
  <c r="AA1539" i="1"/>
  <c r="AA1540" i="1"/>
  <c r="AA1541" i="1"/>
  <c r="AA1542" i="1"/>
  <c r="AA1543" i="1"/>
  <c r="AA1544" i="1"/>
  <c r="AA1545" i="1"/>
  <c r="AA1546" i="1"/>
  <c r="AA1547" i="1"/>
  <c r="AA1548" i="1"/>
  <c r="AA1549" i="1"/>
  <c r="AA1550" i="1"/>
  <c r="AA1551" i="1"/>
  <c r="AA1552" i="1"/>
  <c r="AA1553" i="1"/>
  <c r="AA1554" i="1"/>
  <c r="AA1555" i="1"/>
  <c r="AA1556" i="1"/>
  <c r="AA1557" i="1"/>
  <c r="AA1558" i="1"/>
  <c r="AA1559" i="1"/>
  <c r="AA1560" i="1"/>
  <c r="AA1561" i="1"/>
  <c r="AA1562" i="1"/>
  <c r="AA1563" i="1"/>
  <c r="AA1564" i="1"/>
  <c r="AA1565" i="1"/>
  <c r="AA1566" i="1"/>
  <c r="AA1567" i="1"/>
  <c r="AA1568" i="1"/>
  <c r="AA1569" i="1"/>
  <c r="AA1570" i="1"/>
  <c r="AA1571" i="1"/>
  <c r="AA1572" i="1"/>
  <c r="AA1573" i="1"/>
  <c r="AA1574" i="1"/>
  <c r="AA1575" i="1"/>
  <c r="AA1576" i="1"/>
  <c r="AA1577" i="1"/>
  <c r="AA1578" i="1"/>
  <c r="AA1579" i="1"/>
  <c r="AA1580" i="1"/>
  <c r="AA1581" i="1"/>
  <c r="AA1582" i="1"/>
  <c r="AA1583" i="1"/>
  <c r="AA1584" i="1"/>
  <c r="AA1585" i="1"/>
  <c r="AA1586" i="1"/>
  <c r="AA1587" i="1"/>
  <c r="AA1588" i="1"/>
  <c r="AA1589" i="1"/>
  <c r="AA1590" i="1"/>
  <c r="AA1591" i="1"/>
  <c r="AA1592" i="1"/>
  <c r="AA1593" i="1"/>
  <c r="AA1594" i="1"/>
  <c r="AA1595" i="1"/>
  <c r="AA1596" i="1"/>
  <c r="AA1597" i="1"/>
  <c r="AA1598" i="1"/>
  <c r="AA1599" i="1"/>
  <c r="AA1600" i="1"/>
  <c r="AA1601" i="1"/>
  <c r="AA1602" i="1"/>
  <c r="AA1603" i="1"/>
  <c r="AA1604" i="1"/>
  <c r="AA1605" i="1"/>
  <c r="AA1606" i="1"/>
  <c r="AA1607" i="1"/>
  <c r="AA1608" i="1"/>
  <c r="AA1609" i="1"/>
  <c r="AA1610" i="1"/>
  <c r="AA1611" i="1"/>
  <c r="AA1612" i="1"/>
  <c r="AA1613" i="1"/>
  <c r="AA1614" i="1"/>
  <c r="AA1615" i="1"/>
  <c r="AA1616" i="1"/>
  <c r="AA1617" i="1"/>
  <c r="AA1618" i="1"/>
  <c r="AA1619" i="1"/>
  <c r="AA1620" i="1"/>
  <c r="AA1621" i="1"/>
  <c r="AA1622" i="1"/>
  <c r="AA1623" i="1"/>
  <c r="AA1624" i="1"/>
  <c r="AA1625" i="1"/>
  <c r="AA1626" i="1"/>
  <c r="AA1627" i="1"/>
  <c r="AA1628" i="1"/>
  <c r="AA1629" i="1"/>
  <c r="AA1630" i="1"/>
  <c r="AA1631" i="1"/>
  <c r="AA1632" i="1"/>
  <c r="AA1633" i="1"/>
  <c r="AA1634" i="1"/>
  <c r="AA1635" i="1"/>
  <c r="AA1636" i="1"/>
  <c r="AA1637" i="1"/>
  <c r="AA1638" i="1"/>
  <c r="AA1639" i="1"/>
  <c r="AA1640" i="1"/>
  <c r="AA1641" i="1"/>
  <c r="AA1642" i="1"/>
  <c r="AA1643" i="1"/>
  <c r="AA1644" i="1"/>
  <c r="AA1645" i="1"/>
  <c r="AA1646" i="1"/>
  <c r="AA1647" i="1"/>
  <c r="AA1648" i="1"/>
  <c r="AA1649" i="1"/>
  <c r="AA1650" i="1"/>
  <c r="AA1651" i="1"/>
  <c r="AA1652" i="1"/>
  <c r="AA1653" i="1"/>
  <c r="AA1654" i="1"/>
  <c r="AA1655" i="1"/>
  <c r="AA1656" i="1"/>
  <c r="AA1657" i="1"/>
  <c r="AA1658" i="1"/>
  <c r="AA1659" i="1"/>
  <c r="AA1660" i="1"/>
  <c r="AA1661" i="1"/>
  <c r="AA1662" i="1"/>
  <c r="AA1663" i="1"/>
  <c r="AA1664" i="1"/>
  <c r="AA1665" i="1"/>
  <c r="AA1666" i="1"/>
  <c r="AA1667" i="1"/>
  <c r="AA1668" i="1"/>
  <c r="AA1669" i="1"/>
  <c r="AA1670" i="1"/>
  <c r="AA1671" i="1"/>
  <c r="AA1672" i="1"/>
  <c r="AA1673" i="1"/>
  <c r="AA1674" i="1"/>
  <c r="AA1675" i="1"/>
  <c r="AA1676" i="1"/>
  <c r="AA1677" i="1"/>
  <c r="AA1678" i="1"/>
  <c r="AA1679" i="1"/>
  <c r="AA1680" i="1"/>
  <c r="AA1681" i="1"/>
  <c r="AA1682" i="1"/>
  <c r="AA1683" i="1"/>
  <c r="AA1684" i="1"/>
  <c r="AA1685" i="1"/>
  <c r="AA1686" i="1"/>
  <c r="AA1687" i="1"/>
  <c r="AA1688" i="1"/>
  <c r="AA1689" i="1"/>
  <c r="AA1690" i="1"/>
  <c r="AA1691" i="1"/>
  <c r="AA1692" i="1"/>
  <c r="AA1693" i="1"/>
  <c r="AA1694" i="1"/>
  <c r="AA1695" i="1"/>
  <c r="AA1696" i="1"/>
  <c r="AA1697" i="1"/>
  <c r="AA1698" i="1"/>
  <c r="AA1699" i="1"/>
  <c r="AA1700" i="1"/>
  <c r="AA1701" i="1"/>
  <c r="AA1702" i="1"/>
  <c r="AA1703" i="1"/>
  <c r="AA1704" i="1"/>
  <c r="AA1705" i="1"/>
  <c r="AA1706" i="1"/>
  <c r="AA1707" i="1"/>
  <c r="AA1708" i="1"/>
  <c r="AA1709" i="1"/>
  <c r="AA1710" i="1"/>
  <c r="AA1711" i="1"/>
  <c r="AA1712" i="1"/>
  <c r="AA1713" i="1"/>
  <c r="AA1714" i="1"/>
  <c r="AA1715" i="1"/>
  <c r="AA1716" i="1"/>
  <c r="AA1717" i="1"/>
  <c r="AA1718" i="1"/>
  <c r="AA1719" i="1"/>
  <c r="AA1720" i="1"/>
  <c r="AA1721" i="1"/>
  <c r="AA1722" i="1"/>
  <c r="AA1723" i="1"/>
  <c r="AA1724" i="1"/>
  <c r="AA1725" i="1"/>
  <c r="AA1726" i="1"/>
  <c r="AA1727" i="1"/>
  <c r="AA1728" i="1"/>
  <c r="AA1729" i="1"/>
  <c r="AA1730" i="1"/>
  <c r="AA1731" i="1"/>
  <c r="AA1732" i="1"/>
  <c r="AA1733" i="1"/>
  <c r="AA1734" i="1"/>
  <c r="AA1735" i="1"/>
  <c r="AA1736" i="1"/>
  <c r="AA1737" i="1"/>
  <c r="AA1738" i="1"/>
  <c r="AA1739" i="1"/>
  <c r="AA1740" i="1"/>
  <c r="AA1741" i="1"/>
  <c r="AA1742" i="1"/>
  <c r="AA1743" i="1"/>
  <c r="AA1744" i="1"/>
  <c r="AA1745" i="1"/>
  <c r="AA1746" i="1"/>
  <c r="AA1747" i="1"/>
  <c r="AA1748" i="1"/>
  <c r="AA1749" i="1"/>
  <c r="AA1750" i="1"/>
  <c r="AA1751" i="1"/>
  <c r="AA1752" i="1"/>
  <c r="AA1753" i="1"/>
  <c r="AA1754" i="1"/>
  <c r="AA1755" i="1"/>
  <c r="AA1756" i="1"/>
  <c r="AA1757" i="1"/>
  <c r="AA1758" i="1"/>
  <c r="AA1759" i="1"/>
  <c r="AA1760" i="1"/>
  <c r="AA1761" i="1"/>
  <c r="AA1762" i="1"/>
  <c r="AA1763" i="1"/>
  <c r="AA1764" i="1"/>
  <c r="AA1765" i="1"/>
  <c r="AA1766" i="1"/>
  <c r="AA1767" i="1"/>
  <c r="AA1768" i="1"/>
  <c r="AA1769" i="1"/>
  <c r="AA1770" i="1"/>
  <c r="AA1771" i="1"/>
  <c r="AA1772" i="1"/>
  <c r="AA1773" i="1"/>
  <c r="AA1774" i="1"/>
  <c r="AA1775" i="1"/>
  <c r="AA1776" i="1"/>
  <c r="AA1777" i="1"/>
  <c r="AA1778" i="1"/>
  <c r="AA1779" i="1"/>
  <c r="AA1780" i="1"/>
  <c r="AA1781" i="1"/>
  <c r="AA1782" i="1"/>
  <c r="AA1783" i="1"/>
  <c r="AA1784" i="1"/>
  <c r="AA1785" i="1"/>
  <c r="AA1786" i="1"/>
  <c r="AA1787" i="1"/>
  <c r="AA1788" i="1"/>
  <c r="AA1789" i="1"/>
  <c r="AA1790" i="1"/>
  <c r="AA1791" i="1"/>
  <c r="AA1792" i="1"/>
  <c r="AA1793" i="1"/>
  <c r="AA1794" i="1"/>
  <c r="AA1795" i="1"/>
  <c r="AA1796" i="1"/>
  <c r="AA1797" i="1"/>
  <c r="AA1798" i="1"/>
  <c r="AA1799" i="1"/>
  <c r="AA1800" i="1"/>
  <c r="AA1801" i="1"/>
  <c r="AA1802" i="1"/>
  <c r="AA1803" i="1"/>
  <c r="AA1804" i="1"/>
  <c r="AA1805" i="1"/>
  <c r="AA1806" i="1"/>
  <c r="AA1807" i="1"/>
  <c r="AA1808" i="1"/>
  <c r="AA1809" i="1"/>
  <c r="AA1810" i="1"/>
  <c r="AA1811" i="1"/>
  <c r="AA1812" i="1"/>
  <c r="AA1813" i="1"/>
  <c r="AA1814" i="1"/>
  <c r="AA1815" i="1"/>
  <c r="AA1816" i="1"/>
  <c r="AA1817" i="1"/>
  <c r="AA1818" i="1"/>
  <c r="AA1819" i="1"/>
  <c r="AA1820" i="1"/>
  <c r="AA1821" i="1"/>
  <c r="AA1822" i="1"/>
  <c r="AA1823" i="1"/>
  <c r="AA1824" i="1"/>
  <c r="AA1825" i="1"/>
  <c r="AA1826" i="1"/>
  <c r="AA1827" i="1"/>
  <c r="AA1828" i="1"/>
  <c r="AA1829" i="1"/>
  <c r="AA1830" i="1"/>
  <c r="AA1831" i="1"/>
  <c r="AA1832" i="1"/>
  <c r="AA1833" i="1"/>
  <c r="AA1834" i="1"/>
  <c r="AA1835" i="1"/>
  <c r="AA1836" i="1"/>
  <c r="AA1837" i="1"/>
  <c r="AA1838" i="1"/>
  <c r="AA1839" i="1"/>
  <c r="AA1840" i="1"/>
  <c r="AA1841" i="1"/>
  <c r="AA1842" i="1"/>
  <c r="AA1843" i="1"/>
  <c r="AA1844" i="1"/>
  <c r="AA1845" i="1"/>
  <c r="AA1846" i="1"/>
  <c r="AA1847" i="1"/>
  <c r="AA1848" i="1"/>
  <c r="AA1849" i="1"/>
  <c r="AA1850" i="1"/>
  <c r="AA1851" i="1"/>
  <c r="AA1852" i="1"/>
  <c r="AA1853" i="1"/>
  <c r="AA1854" i="1"/>
  <c r="AA1855" i="1"/>
  <c r="AA1856" i="1"/>
  <c r="AA1857" i="1"/>
  <c r="AA1858" i="1"/>
  <c r="AA1859" i="1"/>
  <c r="AA1860" i="1"/>
  <c r="AA1861" i="1"/>
  <c r="AA1862" i="1"/>
  <c r="AA1863" i="1"/>
  <c r="AA1864" i="1"/>
  <c r="AA1865" i="1"/>
  <c r="AA1866" i="1"/>
  <c r="AA1867" i="1"/>
  <c r="AA1868" i="1"/>
  <c r="AA1869" i="1"/>
  <c r="AA1870" i="1"/>
  <c r="AA1871" i="1"/>
  <c r="AA1872" i="1"/>
  <c r="AA1873" i="1"/>
  <c r="AA1874" i="1"/>
  <c r="AA1875" i="1"/>
  <c r="AA1876" i="1"/>
  <c r="AA1877" i="1"/>
  <c r="AA1878" i="1"/>
  <c r="AA1879" i="1"/>
  <c r="AA1880" i="1"/>
  <c r="AA1881" i="1"/>
  <c r="AA1882" i="1"/>
  <c r="AA1883" i="1"/>
  <c r="AA1884" i="1"/>
  <c r="AA1885" i="1"/>
  <c r="AA1886" i="1"/>
  <c r="AA1887" i="1"/>
  <c r="AA1888" i="1"/>
  <c r="AA1889" i="1"/>
  <c r="AA1890" i="1"/>
  <c r="AA1891" i="1"/>
  <c r="AA1892" i="1"/>
  <c r="AA1893" i="1"/>
  <c r="AA1894" i="1"/>
  <c r="AA1895" i="1"/>
  <c r="AA1896" i="1"/>
  <c r="AA1897" i="1"/>
  <c r="AA1898" i="1"/>
  <c r="AA1899" i="1"/>
  <c r="AA1900" i="1"/>
  <c r="AA1901" i="1"/>
  <c r="AA1902" i="1"/>
  <c r="AA1903" i="1"/>
  <c r="AA1904" i="1"/>
  <c r="AA1905" i="1"/>
  <c r="AA1906" i="1"/>
  <c r="AA1907" i="1"/>
  <c r="AA1908" i="1"/>
  <c r="AA1909" i="1"/>
  <c r="AA1910" i="1"/>
  <c r="AA1911" i="1"/>
  <c r="AA1912" i="1"/>
  <c r="AA1913" i="1"/>
  <c r="AA1914" i="1"/>
  <c r="AA1915" i="1"/>
  <c r="AA1916" i="1"/>
  <c r="AA1917" i="1"/>
  <c r="AA1918" i="1"/>
  <c r="AA1919" i="1"/>
  <c r="AA1920" i="1"/>
  <c r="AA1921" i="1"/>
  <c r="AA1922" i="1"/>
  <c r="AA1923" i="1"/>
  <c r="AA1924" i="1"/>
  <c r="AA1925" i="1"/>
  <c r="AA1926" i="1"/>
  <c r="AA1927" i="1"/>
  <c r="AA1928" i="1"/>
  <c r="AA1929" i="1"/>
  <c r="AA1930" i="1"/>
  <c r="AA1931" i="1"/>
  <c r="AA1932" i="1"/>
  <c r="AA1933" i="1"/>
  <c r="AA1934" i="1"/>
  <c r="AA1935" i="1"/>
  <c r="AA1936" i="1"/>
  <c r="AA1937" i="1"/>
  <c r="AA1938" i="1"/>
  <c r="AA1939" i="1"/>
  <c r="AA1940" i="1"/>
  <c r="AA1941" i="1"/>
  <c r="AA1942" i="1"/>
  <c r="AA1943" i="1"/>
  <c r="AA1944" i="1"/>
  <c r="AA1945" i="1"/>
  <c r="AA1946" i="1"/>
  <c r="AA1947" i="1"/>
  <c r="AA1948" i="1"/>
  <c r="AA1949" i="1"/>
  <c r="AA1950" i="1"/>
  <c r="AA1951" i="1"/>
  <c r="AA1952" i="1"/>
  <c r="AA1953" i="1"/>
  <c r="AA1954" i="1"/>
  <c r="AA1955" i="1"/>
  <c r="AA1956" i="1"/>
  <c r="AA1957" i="1"/>
  <c r="AA1958" i="1"/>
  <c r="AA1959" i="1"/>
  <c r="AA1960" i="1"/>
  <c r="AA1961" i="1"/>
  <c r="AA1962" i="1"/>
  <c r="AA1963" i="1"/>
  <c r="AA1964" i="1"/>
  <c r="AA1965" i="1"/>
  <c r="AA1966" i="1"/>
  <c r="AA1967" i="1"/>
  <c r="AA1968" i="1"/>
  <c r="AA1969" i="1"/>
  <c r="AA1970" i="1"/>
  <c r="AA1971" i="1"/>
  <c r="AA1972" i="1"/>
  <c r="AA1973" i="1"/>
  <c r="AA1974" i="1"/>
  <c r="AA1975" i="1"/>
  <c r="AA1976" i="1"/>
  <c r="AA1977" i="1"/>
  <c r="AA1978" i="1"/>
  <c r="AA1979" i="1"/>
  <c r="AA1980" i="1"/>
  <c r="AA1981" i="1"/>
  <c r="AA1982" i="1"/>
  <c r="AA1983" i="1"/>
  <c r="AA1984" i="1"/>
  <c r="AA1985" i="1"/>
  <c r="AA1986" i="1"/>
  <c r="AA1987" i="1"/>
  <c r="AA1988" i="1"/>
  <c r="AA1989" i="1"/>
  <c r="AA1990" i="1"/>
  <c r="AA1991" i="1"/>
  <c r="AA1992" i="1"/>
  <c r="AA1993" i="1"/>
  <c r="AA1994" i="1"/>
  <c r="AA1995" i="1"/>
  <c r="AA1996" i="1"/>
  <c r="AA1997" i="1"/>
  <c r="AA1998" i="1"/>
  <c r="AA1999" i="1"/>
  <c r="AA2000" i="1"/>
  <c r="AA2001" i="1"/>
  <c r="AA2002" i="1"/>
  <c r="AA2003" i="1"/>
  <c r="E8" i="1" l="1"/>
  <c r="E10" i="7" l="1"/>
  <c r="E9" i="7"/>
  <c r="E8" i="7"/>
  <c r="E7" i="7"/>
  <c r="K39" i="7"/>
  <c r="N39" i="7"/>
  <c r="E16" i="7"/>
  <c r="E17" i="7"/>
  <c r="N26" i="7"/>
  <c r="N27" i="7"/>
  <c r="N28" i="7"/>
  <c r="N29" i="7"/>
  <c r="N30" i="7"/>
  <c r="N31" i="7"/>
  <c r="N32" i="7"/>
  <c r="N33" i="7"/>
  <c r="N34" i="7"/>
  <c r="N35" i="7"/>
  <c r="N36" i="7"/>
  <c r="N37" i="7"/>
  <c r="N38" i="7"/>
  <c r="N40" i="7"/>
  <c r="N41" i="7"/>
  <c r="N42" i="7"/>
  <c r="N43" i="7"/>
  <c r="N44" i="7"/>
  <c r="N45" i="7"/>
  <c r="N46" i="7"/>
  <c r="N47" i="7"/>
  <c r="N48" i="7"/>
  <c r="N49" i="7"/>
  <c r="N50" i="7"/>
  <c r="N51" i="7"/>
  <c r="N52" i="7"/>
  <c r="N53" i="7"/>
  <c r="N54" i="7"/>
  <c r="N55" i="7"/>
  <c r="N56" i="7"/>
  <c r="N57" i="7"/>
  <c r="N58" i="7"/>
  <c r="N59" i="7"/>
  <c r="N60" i="7"/>
  <c r="N61" i="7"/>
  <c r="N62" i="7"/>
  <c r="N63" i="7"/>
  <c r="N64" i="7"/>
  <c r="N65" i="7"/>
  <c r="N66" i="7"/>
  <c r="N67" i="7"/>
  <c r="N68" i="7"/>
  <c r="N69" i="7"/>
  <c r="N70" i="7"/>
  <c r="N71" i="7"/>
  <c r="N72" i="7"/>
  <c r="N73" i="7"/>
  <c r="N74" i="7"/>
  <c r="N75" i="7"/>
  <c r="N76" i="7"/>
  <c r="N77" i="7"/>
  <c r="N78" i="7"/>
  <c r="N79" i="7"/>
  <c r="N80" i="7"/>
  <c r="N81" i="7"/>
  <c r="N82" i="7"/>
  <c r="N83" i="7"/>
  <c r="N84" i="7"/>
  <c r="N85" i="7"/>
  <c r="N86" i="7"/>
  <c r="N87" i="7"/>
  <c r="N88" i="7"/>
  <c r="N89" i="7"/>
  <c r="N90" i="7"/>
  <c r="N91" i="7"/>
  <c r="N92" i="7"/>
  <c r="N93" i="7"/>
  <c r="N94" i="7"/>
  <c r="N95" i="7"/>
  <c r="N96" i="7"/>
  <c r="N97" i="7"/>
  <c r="N98" i="7"/>
  <c r="N99" i="7"/>
  <c r="N100" i="7"/>
  <c r="N101" i="7"/>
  <c r="N102" i="7"/>
  <c r="N103" i="7"/>
  <c r="N104" i="7"/>
  <c r="N105" i="7"/>
  <c r="N106" i="7"/>
  <c r="N107" i="7"/>
  <c r="N108" i="7"/>
  <c r="N109" i="7"/>
  <c r="N110" i="7"/>
  <c r="N111" i="7"/>
  <c r="N112" i="7"/>
  <c r="N113" i="7"/>
  <c r="N114" i="7"/>
  <c r="N115" i="7"/>
  <c r="N116" i="7"/>
  <c r="N117" i="7"/>
  <c r="N118" i="7"/>
  <c r="N119" i="7"/>
  <c r="N120" i="7"/>
  <c r="N121" i="7"/>
  <c r="N122" i="7"/>
  <c r="N123" i="7"/>
  <c r="N124" i="7"/>
  <c r="N125" i="7"/>
  <c r="N126" i="7"/>
  <c r="N127" i="7"/>
  <c r="N128" i="7"/>
  <c r="N129" i="7"/>
  <c r="N130" i="7"/>
  <c r="N131" i="7"/>
  <c r="N132" i="7"/>
  <c r="N133" i="7"/>
  <c r="N134" i="7"/>
  <c r="N135" i="7"/>
  <c r="N136" i="7"/>
  <c r="N137" i="7"/>
  <c r="N138" i="7"/>
  <c r="N139" i="7"/>
  <c r="N140" i="7"/>
  <c r="N141" i="7"/>
  <c r="N142" i="7"/>
  <c r="N143" i="7"/>
  <c r="N144" i="7"/>
  <c r="N145" i="7"/>
  <c r="N146" i="7"/>
  <c r="N147" i="7"/>
  <c r="N148" i="7"/>
  <c r="N149" i="7"/>
  <c r="N150" i="7"/>
  <c r="N151" i="7"/>
  <c r="N152" i="7"/>
  <c r="N153" i="7"/>
  <c r="N154" i="7"/>
  <c r="N155" i="7"/>
  <c r="N156" i="7"/>
  <c r="N157" i="7"/>
  <c r="N158" i="7"/>
  <c r="N159" i="7"/>
  <c r="N160" i="7"/>
  <c r="N161" i="7"/>
  <c r="N162" i="7"/>
  <c r="N163" i="7"/>
  <c r="N164" i="7"/>
  <c r="N165" i="7"/>
  <c r="N166" i="7"/>
  <c r="N167" i="7"/>
  <c r="N168" i="7"/>
  <c r="N169" i="7"/>
  <c r="N170" i="7"/>
  <c r="N171" i="7"/>
  <c r="N172" i="7"/>
  <c r="N173" i="7"/>
  <c r="N174" i="7"/>
  <c r="N175" i="7"/>
  <c r="N176" i="7"/>
  <c r="N177" i="7"/>
  <c r="N178" i="7"/>
  <c r="N179" i="7"/>
  <c r="N180" i="7"/>
  <c r="N181" i="7"/>
  <c r="N182" i="7"/>
  <c r="N183" i="7"/>
  <c r="N184" i="7"/>
  <c r="N185" i="7"/>
  <c r="N186" i="7"/>
  <c r="N187" i="7"/>
  <c r="N188" i="7"/>
  <c r="N189" i="7"/>
  <c r="N190" i="7"/>
  <c r="N191" i="7"/>
  <c r="N192" i="7"/>
  <c r="N193" i="7"/>
  <c r="N194" i="7"/>
  <c r="N195" i="7"/>
  <c r="N196" i="7"/>
  <c r="N197" i="7"/>
  <c r="N198" i="7"/>
  <c r="N199" i="7"/>
  <c r="N200" i="7"/>
  <c r="N201" i="7"/>
  <c r="N202" i="7"/>
  <c r="N203" i="7"/>
  <c r="N204" i="7"/>
  <c r="N205" i="7"/>
  <c r="N206" i="7"/>
  <c r="N207" i="7"/>
  <c r="N208" i="7"/>
  <c r="N209" i="7"/>
  <c r="N210" i="7"/>
  <c r="N211" i="7"/>
  <c r="N212" i="7"/>
  <c r="N213" i="7"/>
  <c r="N214" i="7"/>
  <c r="N215" i="7"/>
  <c r="N216" i="7"/>
  <c r="N217" i="7"/>
  <c r="N218" i="7"/>
  <c r="N219" i="7"/>
  <c r="N220" i="7"/>
  <c r="N221" i="7"/>
  <c r="N222" i="7"/>
  <c r="N223" i="7"/>
  <c r="N224" i="7"/>
  <c r="N225" i="7"/>
  <c r="N226" i="7"/>
  <c r="N227" i="7"/>
  <c r="N228" i="7"/>
  <c r="N229" i="7"/>
  <c r="N230" i="7"/>
  <c r="N231" i="7"/>
  <c r="N232" i="7"/>
  <c r="N233" i="7"/>
  <c r="N234" i="7"/>
  <c r="N235" i="7"/>
  <c r="N236" i="7"/>
  <c r="N237" i="7"/>
  <c r="N238" i="7"/>
  <c r="N239" i="7"/>
  <c r="N240" i="7"/>
  <c r="N241" i="7"/>
  <c r="N242" i="7"/>
  <c r="N243" i="7"/>
  <c r="N244" i="7"/>
  <c r="N245" i="7"/>
  <c r="N246" i="7"/>
  <c r="N247" i="7"/>
  <c r="N248" i="7"/>
  <c r="N249" i="7"/>
  <c r="N250" i="7"/>
  <c r="N251" i="7"/>
  <c r="N252" i="7"/>
  <c r="N253" i="7"/>
  <c r="N254" i="7"/>
  <c r="N255" i="7"/>
  <c r="N256" i="7"/>
  <c r="N257" i="7"/>
  <c r="N258" i="7"/>
  <c r="N259" i="7"/>
  <c r="N260" i="7"/>
  <c r="N261" i="7"/>
  <c r="N262" i="7"/>
  <c r="N263" i="7"/>
  <c r="N264" i="7"/>
  <c r="N265" i="7"/>
  <c r="N266" i="7"/>
  <c r="N267" i="7"/>
  <c r="N268" i="7"/>
  <c r="N269" i="7"/>
  <c r="N270" i="7"/>
  <c r="N271" i="7"/>
  <c r="N272" i="7"/>
  <c r="N273" i="7"/>
  <c r="N274" i="7"/>
  <c r="N275" i="7"/>
  <c r="N276" i="7"/>
  <c r="N277" i="7"/>
  <c r="N278" i="7"/>
  <c r="N279" i="7"/>
  <c r="N280" i="7"/>
  <c r="N281" i="7"/>
  <c r="N282" i="7"/>
  <c r="N283" i="7"/>
  <c r="N284" i="7"/>
  <c r="N285" i="7"/>
  <c r="N286" i="7"/>
  <c r="N287" i="7"/>
  <c r="N288" i="7"/>
  <c r="N289" i="7"/>
  <c r="N290" i="7"/>
  <c r="N291" i="7"/>
  <c r="N292" i="7"/>
  <c r="N293" i="7"/>
  <c r="N294" i="7"/>
  <c r="N295" i="7"/>
  <c r="N296" i="7"/>
  <c r="N297" i="7"/>
  <c r="N298" i="7"/>
  <c r="N299" i="7"/>
  <c r="N300" i="7"/>
  <c r="N301" i="7"/>
  <c r="N302" i="7"/>
  <c r="N303" i="7"/>
  <c r="N304" i="7"/>
  <c r="N305" i="7"/>
  <c r="N306" i="7"/>
  <c r="N307" i="7"/>
  <c r="N308" i="7"/>
  <c r="N309" i="7"/>
  <c r="N310" i="7"/>
  <c r="N311" i="7"/>
  <c r="N312" i="7"/>
  <c r="N313" i="7"/>
  <c r="N314" i="7"/>
  <c r="N315" i="7"/>
  <c r="N316" i="7"/>
  <c r="N317" i="7"/>
  <c r="N318" i="7"/>
  <c r="N319" i="7"/>
  <c r="N320" i="7"/>
  <c r="N321" i="7"/>
  <c r="N322" i="7"/>
  <c r="N323" i="7"/>
  <c r="N324" i="7"/>
  <c r="N325" i="7"/>
  <c r="N326" i="7"/>
  <c r="N327" i="7"/>
  <c r="N328" i="7"/>
  <c r="N329" i="7"/>
  <c r="N330" i="7"/>
  <c r="N331" i="7"/>
  <c r="N332" i="7"/>
  <c r="N333" i="7"/>
  <c r="N334" i="7"/>
  <c r="N335" i="7"/>
  <c r="N336" i="7"/>
  <c r="N337" i="7"/>
  <c r="N338" i="7"/>
  <c r="N339" i="7"/>
  <c r="N340" i="7"/>
  <c r="N341" i="7"/>
  <c r="N342" i="7"/>
  <c r="N343" i="7"/>
  <c r="N344" i="7"/>
  <c r="N345" i="7"/>
  <c r="N346" i="7"/>
  <c r="N347" i="7"/>
  <c r="N348" i="7"/>
  <c r="N349" i="7"/>
  <c r="N350" i="7"/>
  <c r="N351" i="7"/>
  <c r="N352" i="7"/>
  <c r="N353" i="7"/>
  <c r="N354" i="7"/>
  <c r="N355" i="7"/>
  <c r="N356" i="7"/>
  <c r="N357" i="7"/>
  <c r="N358" i="7"/>
  <c r="N359" i="7"/>
  <c r="N360" i="7"/>
  <c r="N361" i="7"/>
  <c r="N362" i="7"/>
  <c r="N363" i="7"/>
  <c r="N364" i="7"/>
  <c r="N365" i="7"/>
  <c r="N366" i="7"/>
  <c r="N367" i="7"/>
  <c r="N368" i="7"/>
  <c r="N369" i="7"/>
  <c r="N370" i="7"/>
  <c r="N371" i="7"/>
  <c r="N372" i="7"/>
  <c r="N373" i="7"/>
  <c r="N374" i="7"/>
  <c r="N375" i="7"/>
  <c r="N376" i="7"/>
  <c r="N377" i="7"/>
  <c r="N378" i="7"/>
  <c r="N379" i="7"/>
  <c r="N380" i="7"/>
  <c r="N381" i="7"/>
  <c r="N382" i="7"/>
  <c r="N383" i="7"/>
  <c r="N384" i="7"/>
  <c r="N385" i="7"/>
  <c r="N386" i="7"/>
  <c r="N387" i="7"/>
  <c r="N388" i="7"/>
  <c r="N389" i="7"/>
  <c r="N390" i="7"/>
  <c r="N391" i="7"/>
  <c r="N392" i="7"/>
  <c r="N393" i="7"/>
  <c r="N394" i="7"/>
  <c r="N395" i="7"/>
  <c r="N396" i="7"/>
  <c r="N397" i="7"/>
  <c r="N398" i="7"/>
  <c r="N399" i="7"/>
  <c r="N400" i="7"/>
  <c r="N401" i="7"/>
  <c r="N402" i="7"/>
  <c r="N403" i="7"/>
  <c r="N404" i="7"/>
  <c r="N405" i="7"/>
  <c r="N406" i="7"/>
  <c r="N407" i="7"/>
  <c r="N408" i="7"/>
  <c r="N409" i="7"/>
  <c r="N410" i="7"/>
  <c r="N411" i="7"/>
  <c r="N412" i="7"/>
  <c r="N413" i="7"/>
  <c r="N414" i="7"/>
  <c r="N415" i="7"/>
  <c r="N416" i="7"/>
  <c r="N417" i="7"/>
  <c r="N418" i="7"/>
  <c r="N419" i="7"/>
  <c r="N420" i="7"/>
  <c r="N421" i="7"/>
  <c r="N422" i="7"/>
  <c r="N423" i="7"/>
  <c r="N424" i="7"/>
  <c r="N425" i="7"/>
  <c r="N426" i="7"/>
  <c r="N427" i="7"/>
  <c r="N428" i="7"/>
  <c r="N429" i="7"/>
  <c r="N430" i="7"/>
  <c r="N431" i="7"/>
  <c r="N432" i="7"/>
  <c r="N433" i="7"/>
  <c r="N434" i="7"/>
  <c r="N435" i="7"/>
  <c r="N436" i="7"/>
  <c r="N437" i="7"/>
  <c r="N438" i="7"/>
  <c r="N439" i="7"/>
  <c r="N440" i="7"/>
  <c r="N441" i="7"/>
  <c r="N442" i="7"/>
  <c r="N443" i="7"/>
  <c r="N444" i="7"/>
  <c r="N445" i="7"/>
  <c r="N446" i="7"/>
  <c r="N447" i="7"/>
  <c r="N448" i="7"/>
  <c r="N449" i="7"/>
  <c r="N450" i="7"/>
  <c r="N451" i="7"/>
  <c r="N452" i="7"/>
  <c r="N453" i="7"/>
  <c r="N454" i="7"/>
  <c r="N455" i="7"/>
  <c r="N456" i="7"/>
  <c r="N457" i="7"/>
  <c r="N458" i="7"/>
  <c r="N459" i="7"/>
  <c r="N460" i="7"/>
  <c r="N461" i="7"/>
  <c r="N462" i="7"/>
  <c r="N463" i="7"/>
  <c r="N464" i="7"/>
  <c r="N465" i="7"/>
  <c r="N466" i="7"/>
  <c r="N467" i="7"/>
  <c r="N468" i="7"/>
  <c r="N469" i="7"/>
  <c r="N470" i="7"/>
  <c r="N471" i="7"/>
  <c r="N472" i="7"/>
  <c r="N473" i="7"/>
  <c r="N474" i="7"/>
  <c r="N475" i="7"/>
  <c r="N476" i="7"/>
  <c r="N477" i="7"/>
  <c r="N478" i="7"/>
  <c r="N479" i="7"/>
  <c r="N480" i="7"/>
  <c r="N481" i="7"/>
  <c r="N482" i="7"/>
  <c r="N483" i="7"/>
  <c r="N484" i="7"/>
  <c r="N485" i="7"/>
  <c r="N486" i="7"/>
  <c r="N487" i="7"/>
  <c r="N488" i="7"/>
  <c r="N489" i="7"/>
  <c r="N490" i="7"/>
  <c r="N491" i="7"/>
  <c r="N492" i="7"/>
  <c r="N493" i="7"/>
  <c r="N494" i="7"/>
  <c r="N495" i="7"/>
  <c r="N496" i="7"/>
  <c r="N497" i="7"/>
  <c r="N498" i="7"/>
  <c r="N499" i="7"/>
  <c r="N500" i="7"/>
  <c r="N501" i="7"/>
  <c r="N502" i="7"/>
  <c r="N503" i="7"/>
  <c r="N504" i="7"/>
  <c r="N505" i="7"/>
  <c r="N506" i="7"/>
  <c r="N507" i="7"/>
  <c r="N508" i="7"/>
  <c r="N509" i="7"/>
  <c r="N510" i="7"/>
  <c r="N511" i="7"/>
  <c r="N512" i="7"/>
  <c r="N513" i="7"/>
  <c r="N514" i="7"/>
  <c r="N515" i="7"/>
  <c r="N516" i="7"/>
  <c r="N517" i="7"/>
  <c r="N518" i="7"/>
  <c r="N519" i="7"/>
  <c r="N520" i="7"/>
  <c r="N521" i="7"/>
  <c r="N522" i="7"/>
  <c r="N523" i="7"/>
  <c r="N524" i="7"/>
  <c r="N525" i="7"/>
  <c r="N526" i="7"/>
  <c r="N527" i="7"/>
  <c r="N528" i="7"/>
  <c r="N529" i="7"/>
  <c r="N530" i="7"/>
  <c r="N531" i="7"/>
  <c r="N532" i="7"/>
  <c r="N533" i="7"/>
  <c r="N534" i="7"/>
  <c r="N535" i="7"/>
  <c r="N536" i="7"/>
  <c r="N537" i="7"/>
  <c r="N538" i="7"/>
  <c r="N539" i="7"/>
  <c r="N540" i="7"/>
  <c r="N541" i="7"/>
  <c r="N542" i="7"/>
  <c r="N543" i="7"/>
  <c r="N544" i="7"/>
  <c r="N545" i="7"/>
  <c r="N546" i="7"/>
  <c r="N547" i="7"/>
  <c r="N548" i="7"/>
  <c r="N549" i="7"/>
  <c r="N550" i="7"/>
  <c r="N551" i="7"/>
  <c r="N552" i="7"/>
  <c r="N553" i="7"/>
  <c r="N554" i="7"/>
  <c r="N555" i="7"/>
  <c r="N556" i="7"/>
  <c r="N557" i="7"/>
  <c r="N558" i="7"/>
  <c r="N559" i="7"/>
  <c r="N560" i="7"/>
  <c r="N561" i="7"/>
  <c r="N562" i="7"/>
  <c r="N563" i="7"/>
  <c r="N564" i="7"/>
  <c r="N565" i="7"/>
  <c r="N566" i="7"/>
  <c r="N567" i="7"/>
  <c r="N568" i="7"/>
  <c r="N569" i="7"/>
  <c r="N570" i="7"/>
  <c r="N571" i="7"/>
  <c r="N572" i="7"/>
  <c r="N573" i="7"/>
  <c r="N574" i="7"/>
  <c r="N575" i="7"/>
  <c r="N576" i="7"/>
  <c r="N577" i="7"/>
  <c r="N578" i="7"/>
  <c r="N579" i="7"/>
  <c r="N580" i="7"/>
  <c r="N581" i="7"/>
  <c r="N582" i="7"/>
  <c r="N583" i="7"/>
  <c r="N584" i="7"/>
  <c r="N585" i="7"/>
  <c r="N586" i="7"/>
  <c r="N587" i="7"/>
  <c r="N588" i="7"/>
  <c r="N589" i="7"/>
  <c r="N590" i="7"/>
  <c r="N591" i="7"/>
  <c r="N592" i="7"/>
  <c r="N593" i="7"/>
  <c r="N594" i="7"/>
  <c r="N595" i="7"/>
  <c r="N596" i="7"/>
  <c r="N597" i="7"/>
  <c r="N598" i="7"/>
  <c r="N599" i="7"/>
  <c r="N600" i="7"/>
  <c r="N601" i="7"/>
  <c r="N602" i="7"/>
  <c r="N603" i="7"/>
  <c r="N604" i="7"/>
  <c r="N605" i="7"/>
  <c r="N606" i="7"/>
  <c r="N607" i="7"/>
  <c r="N608" i="7"/>
  <c r="N609" i="7"/>
  <c r="N610" i="7"/>
  <c r="N611" i="7"/>
  <c r="N612" i="7"/>
  <c r="N613" i="7"/>
  <c r="N614" i="7"/>
  <c r="N615" i="7"/>
  <c r="N616" i="7"/>
  <c r="N617" i="7"/>
  <c r="N618" i="7"/>
  <c r="N619" i="7"/>
  <c r="N620" i="7"/>
  <c r="N621" i="7"/>
  <c r="N622" i="7"/>
  <c r="N623" i="7"/>
  <c r="N624" i="7"/>
  <c r="N625" i="7"/>
  <c r="N626" i="7"/>
  <c r="N627" i="7"/>
  <c r="N628" i="7"/>
  <c r="N629" i="7"/>
  <c r="N630" i="7"/>
  <c r="N631" i="7"/>
  <c r="N632" i="7"/>
  <c r="N633" i="7"/>
  <c r="N634" i="7"/>
  <c r="N635" i="7"/>
  <c r="N636" i="7"/>
  <c r="N637" i="7"/>
  <c r="N638" i="7"/>
  <c r="N639" i="7"/>
  <c r="N640" i="7"/>
  <c r="N641" i="7"/>
  <c r="N642" i="7"/>
  <c r="N643" i="7"/>
  <c r="N644" i="7"/>
  <c r="N645" i="7"/>
  <c r="N646" i="7"/>
  <c r="N647" i="7"/>
  <c r="N648" i="7"/>
  <c r="N649" i="7"/>
  <c r="N650" i="7"/>
  <c r="N651" i="7"/>
  <c r="N652" i="7"/>
  <c r="N653" i="7"/>
  <c r="N654" i="7"/>
  <c r="N655" i="7"/>
  <c r="N656" i="7"/>
  <c r="N657" i="7"/>
  <c r="N658" i="7"/>
  <c r="N659" i="7"/>
  <c r="N660" i="7"/>
  <c r="N661" i="7"/>
  <c r="N662" i="7"/>
  <c r="N663" i="7"/>
  <c r="N664" i="7"/>
  <c r="N665" i="7"/>
  <c r="N666" i="7"/>
  <c r="N667" i="7"/>
  <c r="N668" i="7"/>
  <c r="N669" i="7"/>
  <c r="N670" i="7"/>
  <c r="N671" i="7"/>
  <c r="N672" i="7"/>
  <c r="N673" i="7"/>
  <c r="N674" i="7"/>
  <c r="N675" i="7"/>
  <c r="N676" i="7"/>
  <c r="N677" i="7"/>
  <c r="N678" i="7"/>
  <c r="N679" i="7"/>
  <c r="N680" i="7"/>
  <c r="N681" i="7"/>
  <c r="N682" i="7"/>
  <c r="N683" i="7"/>
  <c r="N684" i="7"/>
  <c r="N685" i="7"/>
  <c r="N686" i="7"/>
  <c r="N687" i="7"/>
  <c r="N688" i="7"/>
  <c r="N689" i="7"/>
  <c r="N690" i="7"/>
  <c r="N691" i="7"/>
  <c r="N692" i="7"/>
  <c r="N693" i="7"/>
  <c r="N694" i="7"/>
  <c r="N695" i="7"/>
  <c r="N696" i="7"/>
  <c r="N697" i="7"/>
  <c r="N698" i="7"/>
  <c r="N699" i="7"/>
  <c r="N700" i="7"/>
  <c r="N701" i="7"/>
  <c r="N702" i="7"/>
  <c r="N703" i="7"/>
  <c r="N704" i="7"/>
  <c r="N705" i="7"/>
  <c r="N706" i="7"/>
  <c r="N707" i="7"/>
  <c r="N708" i="7"/>
  <c r="N709" i="7"/>
  <c r="N710" i="7"/>
  <c r="N711" i="7"/>
  <c r="N712" i="7"/>
  <c r="N713" i="7"/>
  <c r="N714" i="7"/>
  <c r="N715" i="7"/>
  <c r="N716" i="7"/>
  <c r="N717" i="7"/>
  <c r="N718" i="7"/>
  <c r="N719" i="7"/>
  <c r="N720" i="7"/>
  <c r="N721" i="7"/>
  <c r="N722" i="7"/>
  <c r="N723" i="7"/>
  <c r="N724" i="7"/>
  <c r="N725" i="7"/>
  <c r="N726" i="7"/>
  <c r="N727" i="7"/>
  <c r="N728" i="7"/>
  <c r="N729" i="7"/>
  <c r="N730" i="7"/>
  <c r="N731" i="7"/>
  <c r="N732" i="7"/>
  <c r="N733" i="7"/>
  <c r="N734" i="7"/>
  <c r="N735" i="7"/>
  <c r="N736" i="7"/>
  <c r="N737" i="7"/>
  <c r="N738" i="7"/>
  <c r="N739" i="7"/>
  <c r="N740" i="7"/>
  <c r="N741" i="7"/>
  <c r="N742" i="7"/>
  <c r="N743" i="7"/>
  <c r="N744" i="7"/>
  <c r="N745" i="7"/>
  <c r="N746" i="7"/>
  <c r="N747" i="7"/>
  <c r="N748" i="7"/>
  <c r="N749" i="7"/>
  <c r="N750" i="7"/>
  <c r="N751" i="7"/>
  <c r="N752" i="7"/>
  <c r="N753" i="7"/>
  <c r="N754" i="7"/>
  <c r="N755" i="7"/>
  <c r="N756" i="7"/>
  <c r="N757" i="7"/>
  <c r="N758" i="7"/>
  <c r="N759" i="7"/>
  <c r="N760" i="7"/>
  <c r="N761" i="7"/>
  <c r="N762" i="7"/>
  <c r="N763" i="7"/>
  <c r="N764" i="7"/>
  <c r="N765" i="7"/>
  <c r="N766" i="7"/>
  <c r="N767" i="7"/>
  <c r="N768" i="7"/>
  <c r="N769" i="7"/>
  <c r="N770" i="7"/>
  <c r="N771" i="7"/>
  <c r="N772" i="7"/>
  <c r="N773" i="7"/>
  <c r="N774" i="7"/>
  <c r="N775" i="7"/>
  <c r="N776" i="7"/>
  <c r="N777" i="7"/>
  <c r="N778" i="7"/>
  <c r="N779" i="7"/>
  <c r="N780" i="7"/>
  <c r="N781" i="7"/>
  <c r="N782" i="7"/>
  <c r="N783" i="7"/>
  <c r="N784" i="7"/>
  <c r="N785" i="7"/>
  <c r="N786" i="7"/>
  <c r="N787" i="7"/>
  <c r="N788" i="7"/>
  <c r="N789" i="7"/>
  <c r="N790" i="7"/>
  <c r="N791" i="7"/>
  <c r="N792" i="7"/>
  <c r="N793" i="7"/>
  <c r="N794" i="7"/>
  <c r="N795" i="7"/>
  <c r="N796" i="7"/>
  <c r="N797" i="7"/>
  <c r="N798" i="7"/>
  <c r="N799" i="7"/>
  <c r="N800" i="7"/>
  <c r="N801" i="7"/>
  <c r="N802" i="7"/>
  <c r="N803" i="7"/>
  <c r="N804" i="7"/>
  <c r="N805" i="7"/>
  <c r="N806" i="7"/>
  <c r="N807" i="7"/>
  <c r="N808" i="7"/>
  <c r="N809" i="7"/>
  <c r="N810" i="7"/>
  <c r="N811" i="7"/>
  <c r="N812" i="7"/>
  <c r="N813" i="7"/>
  <c r="N814" i="7"/>
  <c r="N815" i="7"/>
  <c r="N816" i="7"/>
  <c r="N817" i="7"/>
  <c r="N818" i="7"/>
  <c r="N819" i="7"/>
  <c r="N820" i="7"/>
  <c r="N821" i="7"/>
  <c r="N822" i="7"/>
  <c r="N823" i="7"/>
  <c r="N824" i="7"/>
  <c r="N825" i="7"/>
  <c r="N826" i="7"/>
  <c r="N827" i="7"/>
  <c r="N828" i="7"/>
  <c r="N829" i="7"/>
  <c r="N830" i="7"/>
  <c r="N831" i="7"/>
  <c r="N832" i="7"/>
  <c r="N833" i="7"/>
  <c r="N834" i="7"/>
  <c r="N835" i="7"/>
  <c r="N836" i="7"/>
  <c r="N837" i="7"/>
  <c r="N838" i="7"/>
  <c r="N839" i="7"/>
  <c r="N840" i="7"/>
  <c r="N841" i="7"/>
  <c r="N842" i="7"/>
  <c r="N843" i="7"/>
  <c r="N844" i="7"/>
  <c r="N845" i="7"/>
  <c r="N846" i="7"/>
  <c r="N847" i="7"/>
  <c r="N848" i="7"/>
  <c r="N849" i="7"/>
  <c r="N850" i="7"/>
  <c r="N851" i="7"/>
  <c r="N852" i="7"/>
  <c r="N853" i="7"/>
  <c r="N854" i="7"/>
  <c r="N855" i="7"/>
  <c r="N856" i="7"/>
  <c r="N857" i="7"/>
  <c r="N858" i="7"/>
  <c r="N859" i="7"/>
  <c r="N860" i="7"/>
  <c r="N861" i="7"/>
  <c r="N862" i="7"/>
  <c r="N863" i="7"/>
  <c r="N864" i="7"/>
  <c r="N865" i="7"/>
  <c r="N866" i="7"/>
  <c r="N867" i="7"/>
  <c r="N868" i="7"/>
  <c r="N869" i="7"/>
  <c r="N870" i="7"/>
  <c r="N871" i="7"/>
  <c r="N872" i="7"/>
  <c r="N873" i="7"/>
  <c r="N874" i="7"/>
  <c r="N875" i="7"/>
  <c r="N876" i="7"/>
  <c r="N877" i="7"/>
  <c r="N878" i="7"/>
  <c r="N879" i="7"/>
  <c r="N880" i="7"/>
  <c r="N881" i="7"/>
  <c r="N882" i="7"/>
  <c r="N883" i="7"/>
  <c r="N884" i="7"/>
  <c r="N885" i="7"/>
  <c r="N886" i="7"/>
  <c r="N887" i="7"/>
  <c r="N888" i="7"/>
  <c r="N889" i="7"/>
  <c r="N890" i="7"/>
  <c r="N891" i="7"/>
  <c r="N892" i="7"/>
  <c r="N893" i="7"/>
  <c r="N894" i="7"/>
  <c r="N895" i="7"/>
  <c r="N896" i="7"/>
  <c r="N897" i="7"/>
  <c r="N898" i="7"/>
  <c r="N899" i="7"/>
  <c r="N900" i="7"/>
  <c r="N901" i="7"/>
  <c r="N902" i="7"/>
  <c r="N903" i="7"/>
  <c r="N904" i="7"/>
  <c r="N905" i="7"/>
  <c r="N906" i="7"/>
  <c r="N907" i="7"/>
  <c r="N908" i="7"/>
  <c r="N909" i="7"/>
  <c r="N910" i="7"/>
  <c r="N911" i="7"/>
  <c r="N912" i="7"/>
  <c r="N913" i="7"/>
  <c r="N914" i="7"/>
  <c r="N915" i="7"/>
  <c r="N916" i="7"/>
  <c r="N917" i="7"/>
  <c r="N918" i="7"/>
  <c r="N919" i="7"/>
  <c r="N920" i="7"/>
  <c r="N921" i="7"/>
  <c r="N922" i="7"/>
  <c r="N923" i="7"/>
  <c r="N924" i="7"/>
  <c r="N925" i="7"/>
  <c r="N926" i="7"/>
  <c r="N927" i="7"/>
  <c r="N928" i="7"/>
  <c r="N929" i="7"/>
  <c r="N930" i="7"/>
  <c r="N931" i="7"/>
  <c r="N932" i="7"/>
  <c r="N933" i="7"/>
  <c r="N934" i="7"/>
  <c r="N935" i="7"/>
  <c r="N936" i="7"/>
  <c r="N937" i="7"/>
  <c r="N938" i="7"/>
  <c r="N939" i="7"/>
  <c r="N940" i="7"/>
  <c r="N941" i="7"/>
  <c r="N942" i="7"/>
  <c r="N943" i="7"/>
  <c r="N944" i="7"/>
  <c r="N945" i="7"/>
  <c r="N946" i="7"/>
  <c r="N947" i="7"/>
  <c r="N948" i="7"/>
  <c r="N949" i="7"/>
  <c r="N950" i="7"/>
  <c r="N951" i="7"/>
  <c r="N952" i="7"/>
  <c r="N953" i="7"/>
  <c r="N954" i="7"/>
  <c r="N955" i="7"/>
  <c r="N956" i="7"/>
  <c r="N957" i="7"/>
  <c r="N958" i="7"/>
  <c r="N959" i="7"/>
  <c r="N960" i="7"/>
  <c r="N961" i="7"/>
  <c r="N962" i="7"/>
  <c r="N963" i="7"/>
  <c r="N964" i="7"/>
  <c r="N965" i="7"/>
  <c r="N966" i="7"/>
  <c r="N967" i="7"/>
  <c r="N968" i="7"/>
  <c r="N969" i="7"/>
  <c r="N970" i="7"/>
  <c r="N971" i="7"/>
  <c r="N972" i="7"/>
  <c r="N973" i="7"/>
  <c r="N974" i="7"/>
  <c r="N975" i="7"/>
  <c r="N976" i="7"/>
  <c r="N977" i="7"/>
  <c r="N978" i="7"/>
  <c r="N979" i="7"/>
  <c r="N980" i="7"/>
  <c r="N981" i="7"/>
  <c r="N982" i="7"/>
  <c r="N983" i="7"/>
  <c r="N984" i="7"/>
  <c r="N985" i="7"/>
  <c r="N986" i="7"/>
  <c r="N987" i="7"/>
  <c r="N988" i="7"/>
  <c r="N989" i="7"/>
  <c r="N990" i="7"/>
  <c r="N991" i="7"/>
  <c r="N992" i="7"/>
  <c r="N993" i="7"/>
  <c r="N994" i="7"/>
  <c r="N995" i="7"/>
  <c r="N996" i="7"/>
  <c r="N997" i="7"/>
  <c r="N998" i="7"/>
  <c r="N999" i="7"/>
  <c r="N1000" i="7"/>
  <c r="N1001" i="7"/>
  <c r="N1002" i="7"/>
  <c r="N1003" i="7"/>
  <c r="N1004" i="7"/>
  <c r="N1005" i="7"/>
  <c r="N1006" i="7"/>
  <c r="N1007" i="7"/>
  <c r="N1008" i="7"/>
  <c r="N1009" i="7"/>
  <c r="N1010" i="7"/>
  <c r="N1011" i="7"/>
  <c r="N1012" i="7"/>
  <c r="N1013" i="7"/>
  <c r="N1014" i="7"/>
  <c r="N1015" i="7"/>
  <c r="N1016" i="7"/>
  <c r="N1017" i="7"/>
  <c r="N1018" i="7"/>
  <c r="N1019" i="7"/>
  <c r="N1020" i="7"/>
  <c r="N1021" i="7"/>
  <c r="N1022" i="7"/>
  <c r="N1023" i="7"/>
  <c r="N1024" i="7"/>
  <c r="N1025" i="7"/>
  <c r="N1026" i="7"/>
  <c r="N1027" i="7"/>
  <c r="N1028" i="7"/>
  <c r="N1029" i="7"/>
  <c r="N1030" i="7"/>
  <c r="N1031" i="7"/>
  <c r="N1032" i="7"/>
  <c r="N1033" i="7"/>
  <c r="N1034" i="7"/>
  <c r="N1035" i="7"/>
  <c r="N1036" i="7"/>
  <c r="N1037" i="7"/>
  <c r="N1038" i="7"/>
  <c r="N1039" i="7"/>
  <c r="N1040" i="7"/>
  <c r="N1041" i="7"/>
  <c r="N1042" i="7"/>
  <c r="N1043" i="7"/>
  <c r="N1044" i="7"/>
  <c r="N1045" i="7"/>
  <c r="N1046" i="7"/>
  <c r="N1047" i="7"/>
  <c r="N1048" i="7"/>
  <c r="N1049" i="7"/>
  <c r="N1050" i="7"/>
  <c r="N1051" i="7"/>
  <c r="N1052" i="7"/>
  <c r="N1053" i="7"/>
  <c r="N1054" i="7"/>
  <c r="N1055" i="7"/>
  <c r="N1056" i="7"/>
  <c r="N1057" i="7"/>
  <c r="N1058" i="7"/>
  <c r="N1059" i="7"/>
  <c r="N1060" i="7"/>
  <c r="N1061" i="7"/>
  <c r="N1062" i="7"/>
  <c r="N1063" i="7"/>
  <c r="N1064" i="7"/>
  <c r="N1065" i="7"/>
  <c r="N1066" i="7"/>
  <c r="N1067" i="7"/>
  <c r="N1068" i="7"/>
  <c r="N1069" i="7"/>
  <c r="N1070" i="7"/>
  <c r="N1071" i="7"/>
  <c r="N1072" i="7"/>
  <c r="N1073" i="7"/>
  <c r="N1074" i="7"/>
  <c r="N1075" i="7"/>
  <c r="N1076" i="7"/>
  <c r="N1077" i="7"/>
  <c r="N1078" i="7"/>
  <c r="N1079" i="7"/>
  <c r="N1080" i="7"/>
  <c r="N1081" i="7"/>
  <c r="N1082" i="7"/>
  <c r="N1083" i="7"/>
  <c r="N1084" i="7"/>
  <c r="N1085" i="7"/>
  <c r="N1086" i="7"/>
  <c r="N1087" i="7"/>
  <c r="N1088" i="7"/>
  <c r="N1089" i="7"/>
  <c r="N1090" i="7"/>
  <c r="N1091" i="7"/>
  <c r="N1092" i="7"/>
  <c r="N1093" i="7"/>
  <c r="N1094" i="7"/>
  <c r="N1095" i="7"/>
  <c r="N1096" i="7"/>
  <c r="N1097" i="7"/>
  <c r="N1098" i="7"/>
  <c r="N1099" i="7"/>
  <c r="N1100" i="7"/>
  <c r="N1101" i="7"/>
  <c r="N1102" i="7"/>
  <c r="N1103" i="7"/>
  <c r="N1104" i="7"/>
  <c r="N1105" i="7"/>
  <c r="N1106" i="7"/>
  <c r="N1107" i="7"/>
  <c r="N1108" i="7"/>
  <c r="N1109" i="7"/>
  <c r="N1110" i="7"/>
  <c r="N1111" i="7"/>
  <c r="N1112" i="7"/>
  <c r="N1113" i="7"/>
  <c r="N1114" i="7"/>
  <c r="N1115" i="7"/>
  <c r="N1116" i="7"/>
  <c r="N1117" i="7"/>
  <c r="N1118" i="7"/>
  <c r="N1119" i="7"/>
  <c r="N1120" i="7"/>
  <c r="N1121" i="7"/>
  <c r="N1122" i="7"/>
  <c r="N1123" i="7"/>
  <c r="N1124" i="7"/>
  <c r="N1125" i="7"/>
  <c r="N1126" i="7"/>
  <c r="N1127" i="7"/>
  <c r="N1128" i="7"/>
  <c r="N1129" i="7"/>
  <c r="N1130" i="7"/>
  <c r="N1131" i="7"/>
  <c r="N1132" i="7"/>
  <c r="N1133" i="7"/>
  <c r="N1134" i="7"/>
  <c r="N1135" i="7"/>
  <c r="N1136" i="7"/>
  <c r="N1137" i="7"/>
  <c r="N1138" i="7"/>
  <c r="N1139" i="7"/>
  <c r="N1140" i="7"/>
  <c r="N1141" i="7"/>
  <c r="N1142" i="7"/>
  <c r="N1143" i="7"/>
  <c r="N1144" i="7"/>
  <c r="N1145" i="7"/>
  <c r="N1146" i="7"/>
  <c r="N1147" i="7"/>
  <c r="N1148" i="7"/>
  <c r="N1149" i="7"/>
  <c r="N1150" i="7"/>
  <c r="N1151" i="7"/>
  <c r="N1152" i="7"/>
  <c r="N1153" i="7"/>
  <c r="N1154" i="7"/>
  <c r="N1155" i="7"/>
  <c r="N1156" i="7"/>
  <c r="N1157" i="7"/>
  <c r="N1158" i="7"/>
  <c r="N1159" i="7"/>
  <c r="N1160" i="7"/>
  <c r="N1161" i="7"/>
  <c r="N1162" i="7"/>
  <c r="N1163" i="7"/>
  <c r="N1164" i="7"/>
  <c r="N1165" i="7"/>
  <c r="N1166" i="7"/>
  <c r="N1167" i="7"/>
  <c r="N1168" i="7"/>
  <c r="N1169" i="7"/>
  <c r="N1170" i="7"/>
  <c r="N1171" i="7"/>
  <c r="N1172" i="7"/>
  <c r="N1173" i="7"/>
  <c r="N1174" i="7"/>
  <c r="N1175" i="7"/>
  <c r="N1176" i="7"/>
  <c r="N1177" i="7"/>
  <c r="N1178" i="7"/>
  <c r="N1179" i="7"/>
  <c r="N1180" i="7"/>
  <c r="N1181" i="7"/>
  <c r="N1182" i="7"/>
  <c r="N1183" i="7"/>
  <c r="N1184" i="7"/>
  <c r="N1185" i="7"/>
  <c r="N1186" i="7"/>
  <c r="N1187" i="7"/>
  <c r="N1188" i="7"/>
  <c r="N1189" i="7"/>
  <c r="N1190" i="7"/>
  <c r="N1191" i="7"/>
  <c r="N1192" i="7"/>
  <c r="N1193" i="7"/>
  <c r="N1194" i="7"/>
  <c r="N1195" i="7"/>
  <c r="N1196" i="7"/>
  <c r="N1197" i="7"/>
  <c r="N1198" i="7"/>
  <c r="N1199" i="7"/>
  <c r="N1200" i="7"/>
  <c r="N1201" i="7"/>
  <c r="N1202" i="7"/>
  <c r="N1203" i="7"/>
  <c r="N1204" i="7"/>
  <c r="N1205" i="7"/>
  <c r="N1206" i="7"/>
  <c r="N1207" i="7"/>
  <c r="N1208" i="7"/>
  <c r="N1209" i="7"/>
  <c r="N1210" i="7"/>
  <c r="N1211" i="7"/>
  <c r="N1212" i="7"/>
  <c r="N1213" i="7"/>
  <c r="N1214" i="7"/>
  <c r="N1215" i="7"/>
  <c r="N1216" i="7"/>
  <c r="N1217" i="7"/>
  <c r="N1218" i="7"/>
  <c r="N1219" i="7"/>
  <c r="N1220" i="7"/>
  <c r="N1221" i="7"/>
  <c r="N1222" i="7"/>
  <c r="N1223" i="7"/>
  <c r="N1224" i="7"/>
  <c r="N1225" i="7"/>
  <c r="N1226" i="7"/>
  <c r="N1227" i="7"/>
  <c r="N1228" i="7"/>
  <c r="N1229" i="7"/>
  <c r="N1230" i="7"/>
  <c r="N1231" i="7"/>
  <c r="N1232" i="7"/>
  <c r="N1233" i="7"/>
  <c r="N1234" i="7"/>
  <c r="N1235" i="7"/>
  <c r="N1236" i="7"/>
  <c r="N1237" i="7"/>
  <c r="N1238" i="7"/>
  <c r="N1239" i="7"/>
  <c r="N1240" i="7"/>
  <c r="N1241" i="7"/>
  <c r="N1242" i="7"/>
  <c r="N1243" i="7"/>
  <c r="N1244" i="7"/>
  <c r="N1245" i="7"/>
  <c r="N1246" i="7"/>
  <c r="N1247" i="7"/>
  <c r="N1248" i="7"/>
  <c r="N1249" i="7"/>
  <c r="N1250" i="7"/>
  <c r="N1251" i="7"/>
  <c r="N1252" i="7"/>
  <c r="N1253" i="7"/>
  <c r="N1254" i="7"/>
  <c r="N1255" i="7"/>
  <c r="N1256" i="7"/>
  <c r="N1257" i="7"/>
  <c r="N1258" i="7"/>
  <c r="N1259" i="7"/>
  <c r="N1260" i="7"/>
  <c r="N1261" i="7"/>
  <c r="N1262" i="7"/>
  <c r="N1263" i="7"/>
  <c r="N1264" i="7"/>
  <c r="N1265" i="7"/>
  <c r="N1266" i="7"/>
  <c r="N1267" i="7"/>
  <c r="N1268" i="7"/>
  <c r="N1269" i="7"/>
  <c r="N1270" i="7"/>
  <c r="N1271" i="7"/>
  <c r="N1272" i="7"/>
  <c r="N1273" i="7"/>
  <c r="N1274" i="7"/>
  <c r="N1275" i="7"/>
  <c r="N1276" i="7"/>
  <c r="N1277" i="7"/>
  <c r="N1278" i="7"/>
  <c r="N1279" i="7"/>
  <c r="N1280" i="7"/>
  <c r="N1281" i="7"/>
  <c r="N1282" i="7"/>
  <c r="N1283" i="7"/>
  <c r="N1284" i="7"/>
  <c r="N1285" i="7"/>
  <c r="N1286" i="7"/>
  <c r="N1287" i="7"/>
  <c r="N1288" i="7"/>
  <c r="N1289" i="7"/>
  <c r="N1290" i="7"/>
  <c r="N1291" i="7"/>
  <c r="N1292" i="7"/>
  <c r="N1293" i="7"/>
  <c r="N1294" i="7"/>
  <c r="N1295" i="7"/>
  <c r="N1296" i="7"/>
  <c r="N1297" i="7"/>
  <c r="N1298" i="7"/>
  <c r="N1299" i="7"/>
  <c r="N1300" i="7"/>
  <c r="N1301" i="7"/>
  <c r="N1302" i="7"/>
  <c r="N1303" i="7"/>
  <c r="N1304" i="7"/>
  <c r="N1305" i="7"/>
  <c r="N1306" i="7"/>
  <c r="N1307" i="7"/>
  <c r="N1308" i="7"/>
  <c r="N1309" i="7"/>
  <c r="N1310" i="7"/>
  <c r="N1311" i="7"/>
  <c r="N1312" i="7"/>
  <c r="N1313" i="7"/>
  <c r="N1314" i="7"/>
  <c r="N1315" i="7"/>
  <c r="N1316" i="7"/>
  <c r="N1317" i="7"/>
  <c r="N1318" i="7"/>
  <c r="N1319" i="7"/>
  <c r="N1320" i="7"/>
  <c r="N1321" i="7"/>
  <c r="N1322" i="7"/>
  <c r="N1323" i="7"/>
  <c r="N1324" i="7"/>
  <c r="N1325" i="7"/>
  <c r="N1326" i="7"/>
  <c r="N1327" i="7"/>
  <c r="N1328" i="7"/>
  <c r="N1329" i="7"/>
  <c r="N1330" i="7"/>
  <c r="N1331" i="7"/>
  <c r="N1332" i="7"/>
  <c r="N1333" i="7"/>
  <c r="N1334" i="7"/>
  <c r="N1335" i="7"/>
  <c r="N1336" i="7"/>
  <c r="N1337" i="7"/>
  <c r="N1338" i="7"/>
  <c r="N1339" i="7"/>
  <c r="N1340" i="7"/>
  <c r="N1341" i="7"/>
  <c r="N1342" i="7"/>
  <c r="N1343" i="7"/>
  <c r="N1344" i="7"/>
  <c r="N1345" i="7"/>
  <c r="N1346" i="7"/>
  <c r="N1347" i="7"/>
  <c r="N1348" i="7"/>
  <c r="N1349" i="7"/>
  <c r="N1350" i="7"/>
  <c r="N1351" i="7"/>
  <c r="N1352" i="7"/>
  <c r="N1353" i="7"/>
  <c r="N1354" i="7"/>
  <c r="N1355" i="7"/>
  <c r="N1356" i="7"/>
  <c r="N1357" i="7"/>
  <c r="N1358" i="7"/>
  <c r="N1359" i="7"/>
  <c r="N1360" i="7"/>
  <c r="N1361" i="7"/>
  <c r="N1362" i="7"/>
  <c r="N1363" i="7"/>
  <c r="N1364" i="7"/>
  <c r="N1365" i="7"/>
  <c r="N1366" i="7"/>
  <c r="N1367" i="7"/>
  <c r="N1368" i="7"/>
  <c r="N1369" i="7"/>
  <c r="N1370" i="7"/>
  <c r="N1371" i="7"/>
  <c r="N1372" i="7"/>
  <c r="N1373" i="7"/>
  <c r="N1374" i="7"/>
  <c r="N1375" i="7"/>
  <c r="N1376" i="7"/>
  <c r="N1377" i="7"/>
  <c r="N1378" i="7"/>
  <c r="N1379" i="7"/>
  <c r="N1380" i="7"/>
  <c r="N1381" i="7"/>
  <c r="N1382" i="7"/>
  <c r="N1383" i="7"/>
  <c r="N1384" i="7"/>
  <c r="N1385" i="7"/>
  <c r="N1386" i="7"/>
  <c r="N1387" i="7"/>
  <c r="N1388" i="7"/>
  <c r="N1389" i="7"/>
  <c r="N1390" i="7"/>
  <c r="N1391" i="7"/>
  <c r="N1392" i="7"/>
  <c r="N1393" i="7"/>
  <c r="N1394" i="7"/>
  <c r="N1395" i="7"/>
  <c r="N1396" i="7"/>
  <c r="N1397" i="7"/>
  <c r="N1398" i="7"/>
  <c r="N1399" i="7"/>
  <c r="N1400" i="7"/>
  <c r="N1401" i="7"/>
  <c r="N1402" i="7"/>
  <c r="N1403" i="7"/>
  <c r="N1404" i="7"/>
  <c r="N1405" i="7"/>
  <c r="N1406" i="7"/>
  <c r="N1407" i="7"/>
  <c r="N1408" i="7"/>
  <c r="N1409" i="7"/>
  <c r="N1410" i="7"/>
  <c r="N1411" i="7"/>
  <c r="N1412" i="7"/>
  <c r="N1413" i="7"/>
  <c r="N1414" i="7"/>
  <c r="N1415" i="7"/>
  <c r="N1416" i="7"/>
  <c r="N1417" i="7"/>
  <c r="N1418" i="7"/>
  <c r="N1419" i="7"/>
  <c r="N1420" i="7"/>
  <c r="N1421" i="7"/>
  <c r="N1422" i="7"/>
  <c r="N1423" i="7"/>
  <c r="N1424" i="7"/>
  <c r="N1425" i="7"/>
  <c r="N1426" i="7"/>
  <c r="N1427" i="7"/>
  <c r="N1428" i="7"/>
  <c r="N1429" i="7"/>
  <c r="N1430" i="7"/>
  <c r="N1431" i="7"/>
  <c r="N1432" i="7"/>
  <c r="N1433" i="7"/>
  <c r="N1434" i="7"/>
  <c r="N1435" i="7"/>
  <c r="N1436" i="7"/>
  <c r="N1437" i="7"/>
  <c r="N1438" i="7"/>
  <c r="N1439" i="7"/>
  <c r="N1440" i="7"/>
  <c r="N1441" i="7"/>
  <c r="N1442" i="7"/>
  <c r="N1443" i="7"/>
  <c r="N1444" i="7"/>
  <c r="N1445" i="7"/>
  <c r="N1446" i="7"/>
  <c r="N1447" i="7"/>
  <c r="N1448" i="7"/>
  <c r="N1449" i="7"/>
  <c r="N1450" i="7"/>
  <c r="N1451" i="7"/>
  <c r="N1452" i="7"/>
  <c r="N1453" i="7"/>
  <c r="N1454" i="7"/>
  <c r="N1455" i="7"/>
  <c r="N1456" i="7"/>
  <c r="N1457" i="7"/>
  <c r="N1458" i="7"/>
  <c r="N1459" i="7"/>
  <c r="N1460" i="7"/>
  <c r="N1461" i="7"/>
  <c r="N1462" i="7"/>
  <c r="N1463" i="7"/>
  <c r="N1464" i="7"/>
  <c r="N1465" i="7"/>
  <c r="N1466" i="7"/>
  <c r="N1467" i="7"/>
  <c r="N1468" i="7"/>
  <c r="N1469" i="7"/>
  <c r="N1470" i="7"/>
  <c r="N1471" i="7"/>
  <c r="N1472" i="7"/>
  <c r="N1473" i="7"/>
  <c r="N1474" i="7"/>
  <c r="N1475" i="7"/>
  <c r="N1476" i="7"/>
  <c r="N1477" i="7"/>
  <c r="N1478" i="7"/>
  <c r="N1479" i="7"/>
  <c r="N1480" i="7"/>
  <c r="N1481" i="7"/>
  <c r="N1482" i="7"/>
  <c r="N1483" i="7"/>
  <c r="N1484" i="7"/>
  <c r="N1485" i="7"/>
  <c r="N1486" i="7"/>
  <c r="N1487" i="7"/>
  <c r="N1488" i="7"/>
  <c r="N1489" i="7"/>
  <c r="N1490" i="7"/>
  <c r="N1491" i="7"/>
  <c r="N1492" i="7"/>
  <c r="N1493" i="7"/>
  <c r="N1494" i="7"/>
  <c r="N1495" i="7"/>
  <c r="N1496" i="7"/>
  <c r="N1497" i="7"/>
  <c r="N1498" i="7"/>
  <c r="N1499" i="7"/>
  <c r="N1500" i="7"/>
  <c r="N1501" i="7"/>
  <c r="N1502" i="7"/>
  <c r="N1503" i="7"/>
  <c r="N1504" i="7"/>
  <c r="N1505" i="7"/>
  <c r="N1506" i="7"/>
  <c r="N1507" i="7"/>
  <c r="N1508" i="7"/>
  <c r="N1509" i="7"/>
  <c r="N1510" i="7"/>
  <c r="N1511" i="7"/>
  <c r="N1512" i="7"/>
  <c r="N1513" i="7"/>
  <c r="N1514" i="7"/>
  <c r="N1515" i="7"/>
  <c r="N1516" i="7"/>
  <c r="N1517" i="7"/>
  <c r="N1518" i="7"/>
  <c r="N1519" i="7"/>
  <c r="N1520" i="7"/>
  <c r="N1521" i="7"/>
  <c r="N1522" i="7"/>
  <c r="N1523" i="7"/>
  <c r="N1524" i="7"/>
  <c r="N1525" i="7"/>
  <c r="N1526" i="7"/>
  <c r="N1527" i="7"/>
  <c r="N1528" i="7"/>
  <c r="N1529" i="7"/>
  <c r="N1530" i="7"/>
  <c r="N1531" i="7"/>
  <c r="N1532" i="7"/>
  <c r="N1533" i="7"/>
  <c r="N1534" i="7"/>
  <c r="N1535" i="7"/>
  <c r="N1536" i="7"/>
  <c r="N1537" i="7"/>
  <c r="N1538" i="7"/>
  <c r="N1539" i="7"/>
  <c r="N1540" i="7"/>
  <c r="N1541" i="7"/>
  <c r="N1542" i="7"/>
  <c r="N1543" i="7"/>
  <c r="N1544" i="7"/>
  <c r="N1545" i="7"/>
  <c r="N1546" i="7"/>
  <c r="N1547" i="7"/>
  <c r="N1548" i="7"/>
  <c r="N1549" i="7"/>
  <c r="N1550" i="7"/>
  <c r="N1551" i="7"/>
  <c r="N1552" i="7"/>
  <c r="N1553" i="7"/>
  <c r="N1554" i="7"/>
  <c r="N1555" i="7"/>
  <c r="N1556" i="7"/>
  <c r="N1557" i="7"/>
  <c r="N1558" i="7"/>
  <c r="N1559" i="7"/>
  <c r="N1560" i="7"/>
  <c r="N1561" i="7"/>
  <c r="N1562" i="7"/>
  <c r="N1563" i="7"/>
  <c r="N1564" i="7"/>
  <c r="N1565" i="7"/>
  <c r="N1566" i="7"/>
  <c r="N1567" i="7"/>
  <c r="N1568" i="7"/>
  <c r="N1569" i="7"/>
  <c r="N1570" i="7"/>
  <c r="N1571" i="7"/>
  <c r="N1572" i="7"/>
  <c r="N1573" i="7"/>
  <c r="N1574" i="7"/>
  <c r="N1575" i="7"/>
  <c r="N1576" i="7"/>
  <c r="N1577" i="7"/>
  <c r="N1578" i="7"/>
  <c r="N1579" i="7"/>
  <c r="N1580" i="7"/>
  <c r="N1581" i="7"/>
  <c r="N1582" i="7"/>
  <c r="N1583" i="7"/>
  <c r="N1584" i="7"/>
  <c r="N1585" i="7"/>
  <c r="N1586" i="7"/>
  <c r="N1587" i="7"/>
  <c r="N1588" i="7"/>
  <c r="N1589" i="7"/>
  <c r="N1590" i="7"/>
  <c r="N1591" i="7"/>
  <c r="N1592" i="7"/>
  <c r="N1593" i="7"/>
  <c r="N1594" i="7"/>
  <c r="N1595" i="7"/>
  <c r="N1596" i="7"/>
  <c r="N1597" i="7"/>
  <c r="N1598" i="7"/>
  <c r="N1599" i="7"/>
  <c r="N1600" i="7"/>
  <c r="N1601" i="7"/>
  <c r="N1602" i="7"/>
  <c r="N1603" i="7"/>
  <c r="N1604" i="7"/>
  <c r="N1605" i="7"/>
  <c r="N1606" i="7"/>
  <c r="N1607" i="7"/>
  <c r="N1608" i="7"/>
  <c r="N1609" i="7"/>
  <c r="N1610" i="7"/>
  <c r="N1611" i="7"/>
  <c r="N1612" i="7"/>
  <c r="N1613" i="7"/>
  <c r="N1614" i="7"/>
  <c r="N1615" i="7"/>
  <c r="N1616" i="7"/>
  <c r="N1617" i="7"/>
  <c r="N1618" i="7"/>
  <c r="N1619" i="7"/>
  <c r="N1620" i="7"/>
  <c r="N1621" i="7"/>
  <c r="N1622" i="7"/>
  <c r="N1623" i="7"/>
  <c r="N1624" i="7"/>
  <c r="N1625" i="7"/>
  <c r="N1626" i="7"/>
  <c r="N1627" i="7"/>
  <c r="N1628" i="7"/>
  <c r="N1629" i="7"/>
  <c r="N1630" i="7"/>
  <c r="N1631" i="7"/>
  <c r="N1632" i="7"/>
  <c r="N1633" i="7"/>
  <c r="N1634" i="7"/>
  <c r="N1635" i="7"/>
  <c r="N1636" i="7"/>
  <c r="N1637" i="7"/>
  <c r="N1638" i="7"/>
  <c r="N1639" i="7"/>
  <c r="N1640" i="7"/>
  <c r="N1641" i="7"/>
  <c r="N1642" i="7"/>
  <c r="N1643" i="7"/>
  <c r="N1644" i="7"/>
  <c r="N1645" i="7"/>
  <c r="N1646" i="7"/>
  <c r="N1647" i="7"/>
  <c r="N1648" i="7"/>
  <c r="N1649" i="7"/>
  <c r="N1650" i="7"/>
  <c r="N1651" i="7"/>
  <c r="N1652" i="7"/>
  <c r="N1653" i="7"/>
  <c r="N1654" i="7"/>
  <c r="N1655" i="7"/>
  <c r="N1656" i="7"/>
  <c r="N1657" i="7"/>
  <c r="N1658" i="7"/>
  <c r="N1659" i="7"/>
  <c r="N1660" i="7"/>
  <c r="N1661" i="7"/>
  <c r="N1662" i="7"/>
  <c r="N1663" i="7"/>
  <c r="N1664" i="7"/>
  <c r="N1665" i="7"/>
  <c r="N1666" i="7"/>
  <c r="N1667" i="7"/>
  <c r="N1668" i="7"/>
  <c r="N1669" i="7"/>
  <c r="N1670" i="7"/>
  <c r="N1671" i="7"/>
  <c r="N1672" i="7"/>
  <c r="N1673" i="7"/>
  <c r="N1674" i="7"/>
  <c r="N1675" i="7"/>
  <c r="N1676" i="7"/>
  <c r="N1677" i="7"/>
  <c r="N1678" i="7"/>
  <c r="N1679" i="7"/>
  <c r="N1680" i="7"/>
  <c r="N1681" i="7"/>
  <c r="N1682" i="7"/>
  <c r="N1683" i="7"/>
  <c r="N1684" i="7"/>
  <c r="N1685" i="7"/>
  <c r="N1686" i="7"/>
  <c r="N1687" i="7"/>
  <c r="N1688" i="7"/>
  <c r="N1689" i="7"/>
  <c r="N1690" i="7"/>
  <c r="N1691" i="7"/>
  <c r="N1692" i="7"/>
  <c r="N1693" i="7"/>
  <c r="N1694" i="7"/>
  <c r="N1695" i="7"/>
  <c r="N1696" i="7"/>
  <c r="N1697" i="7"/>
  <c r="N1698" i="7"/>
  <c r="N1699" i="7"/>
  <c r="N1700" i="7"/>
  <c r="N1701" i="7"/>
  <c r="N1702" i="7"/>
  <c r="N1703" i="7"/>
  <c r="N1704" i="7"/>
  <c r="N1705" i="7"/>
  <c r="N1706" i="7"/>
  <c r="N1707" i="7"/>
  <c r="N1708" i="7"/>
  <c r="N1709" i="7"/>
  <c r="N1710" i="7"/>
  <c r="N1711" i="7"/>
  <c r="N1712" i="7"/>
  <c r="N1713" i="7"/>
  <c r="N1714" i="7"/>
  <c r="N1715" i="7"/>
  <c r="N1716" i="7"/>
  <c r="N1717" i="7"/>
  <c r="N1718" i="7"/>
  <c r="N1719" i="7"/>
  <c r="N1720" i="7"/>
  <c r="N1721" i="7"/>
  <c r="N1722" i="7"/>
  <c r="N1723" i="7"/>
  <c r="N1724" i="7"/>
  <c r="N1725" i="7"/>
  <c r="N1726" i="7"/>
  <c r="N1727" i="7"/>
  <c r="N1728" i="7"/>
  <c r="N1729" i="7"/>
  <c r="N1730" i="7"/>
  <c r="N1731" i="7"/>
  <c r="N1732" i="7"/>
  <c r="N1733" i="7"/>
  <c r="N1734" i="7"/>
  <c r="N1735" i="7"/>
  <c r="N1736" i="7"/>
  <c r="N1737" i="7"/>
  <c r="N1738" i="7"/>
  <c r="N1739" i="7"/>
  <c r="N1740" i="7"/>
  <c r="N1741" i="7"/>
  <c r="N1742" i="7"/>
  <c r="N1743" i="7"/>
  <c r="N1744" i="7"/>
  <c r="N1745" i="7"/>
  <c r="N1746" i="7"/>
  <c r="N1747" i="7"/>
  <c r="N1748" i="7"/>
  <c r="N1749" i="7"/>
  <c r="N1750" i="7"/>
  <c r="N1751" i="7"/>
  <c r="N1752" i="7"/>
  <c r="N1753" i="7"/>
  <c r="N1754" i="7"/>
  <c r="N1755" i="7"/>
  <c r="N1756" i="7"/>
  <c r="N1757" i="7"/>
  <c r="N1758" i="7"/>
  <c r="N1759" i="7"/>
  <c r="N1760" i="7"/>
  <c r="N1761" i="7"/>
  <c r="N1762" i="7"/>
  <c r="N1763" i="7"/>
  <c r="N1764" i="7"/>
  <c r="N1765" i="7"/>
  <c r="N1766" i="7"/>
  <c r="N1767" i="7"/>
  <c r="N1768" i="7"/>
  <c r="N1769" i="7"/>
  <c r="N1770" i="7"/>
  <c r="N1771" i="7"/>
  <c r="N1772" i="7"/>
  <c r="N1773" i="7"/>
  <c r="N1774" i="7"/>
  <c r="N1775" i="7"/>
  <c r="N1776" i="7"/>
  <c r="N1777" i="7"/>
  <c r="N1778" i="7"/>
  <c r="N1779" i="7"/>
  <c r="N1780" i="7"/>
  <c r="N1781" i="7"/>
  <c r="N1782" i="7"/>
  <c r="N1783" i="7"/>
  <c r="N1784" i="7"/>
  <c r="N1785" i="7"/>
  <c r="N1786" i="7"/>
  <c r="N1787" i="7"/>
  <c r="N1788" i="7"/>
  <c r="N1789" i="7"/>
  <c r="N1790" i="7"/>
  <c r="N1791" i="7"/>
  <c r="N1792" i="7"/>
  <c r="N1793" i="7"/>
  <c r="N1794" i="7"/>
  <c r="N1795" i="7"/>
  <c r="N1796" i="7"/>
  <c r="N1797" i="7"/>
  <c r="N1798" i="7"/>
  <c r="N1799" i="7"/>
  <c r="N1800" i="7"/>
  <c r="N1801" i="7"/>
  <c r="N1802" i="7"/>
  <c r="N1803" i="7"/>
  <c r="N1804" i="7"/>
  <c r="N1805" i="7"/>
  <c r="N1806" i="7"/>
  <c r="N1807" i="7"/>
  <c r="N1808" i="7"/>
  <c r="N1809" i="7"/>
  <c r="N1810" i="7"/>
  <c r="N1811" i="7"/>
  <c r="N1812" i="7"/>
  <c r="N1813" i="7"/>
  <c r="N1814" i="7"/>
  <c r="N1815" i="7"/>
  <c r="N1816" i="7"/>
  <c r="N1817" i="7"/>
  <c r="N1818" i="7"/>
  <c r="N1819" i="7"/>
  <c r="N1820" i="7"/>
  <c r="N1821" i="7"/>
  <c r="N1822" i="7"/>
  <c r="N1823" i="7"/>
  <c r="N1824" i="7"/>
  <c r="N1825" i="7"/>
  <c r="N1826" i="7"/>
  <c r="N1827" i="7"/>
  <c r="N1828" i="7"/>
  <c r="N1829" i="7"/>
  <c r="N1830" i="7"/>
  <c r="N1831" i="7"/>
  <c r="N1832" i="7"/>
  <c r="N1833" i="7"/>
  <c r="N1834" i="7"/>
  <c r="N1835" i="7"/>
  <c r="N1836" i="7"/>
  <c r="N1837" i="7"/>
  <c r="N1838" i="7"/>
  <c r="N1839" i="7"/>
  <c r="N1840" i="7"/>
  <c r="N1841" i="7"/>
  <c r="N1842" i="7"/>
  <c r="N1843" i="7"/>
  <c r="N1844" i="7"/>
  <c r="N1845" i="7"/>
  <c r="N1846" i="7"/>
  <c r="N1847" i="7"/>
  <c r="N1848" i="7"/>
  <c r="N1849" i="7"/>
  <c r="N1850" i="7"/>
  <c r="N1851" i="7"/>
  <c r="N1852" i="7"/>
  <c r="N1853" i="7"/>
  <c r="N1854" i="7"/>
  <c r="N1855" i="7"/>
  <c r="N1856" i="7"/>
  <c r="N1857" i="7"/>
  <c r="N1858" i="7"/>
  <c r="N1859" i="7"/>
  <c r="N1860" i="7"/>
  <c r="N1861" i="7"/>
  <c r="N1862" i="7"/>
  <c r="N1863" i="7"/>
  <c r="N1864" i="7"/>
  <c r="N1865" i="7"/>
  <c r="N1866" i="7"/>
  <c r="N1867" i="7"/>
  <c r="N1868" i="7"/>
  <c r="N1869" i="7"/>
  <c r="N1870" i="7"/>
  <c r="N1871" i="7"/>
  <c r="N1872" i="7"/>
  <c r="N1873" i="7"/>
  <c r="N1874" i="7"/>
  <c r="N1875" i="7"/>
  <c r="N1876" i="7"/>
  <c r="N1877" i="7"/>
  <c r="N1878" i="7"/>
  <c r="N1879" i="7"/>
  <c r="N1880" i="7"/>
  <c r="N1881" i="7"/>
  <c r="N1882" i="7"/>
  <c r="N1883" i="7"/>
  <c r="N1884" i="7"/>
  <c r="N1885" i="7"/>
  <c r="N1886" i="7"/>
  <c r="N1887" i="7"/>
  <c r="N1888" i="7"/>
  <c r="N1889" i="7"/>
  <c r="N1890" i="7"/>
  <c r="N1891" i="7"/>
  <c r="N1892" i="7"/>
  <c r="N1893" i="7"/>
  <c r="N1894" i="7"/>
  <c r="N1895" i="7"/>
  <c r="N1896" i="7"/>
  <c r="N1897" i="7"/>
  <c r="N1898" i="7"/>
  <c r="N1899" i="7"/>
  <c r="N1900" i="7"/>
  <c r="N1901" i="7"/>
  <c r="N1902" i="7"/>
  <c r="N1903" i="7"/>
  <c r="N1904" i="7"/>
  <c r="N1905" i="7"/>
  <c r="N1906" i="7"/>
  <c r="N1907" i="7"/>
  <c r="N1908" i="7"/>
  <c r="N1909" i="7"/>
  <c r="N1910" i="7"/>
  <c r="N1911" i="7"/>
  <c r="N1912" i="7"/>
  <c r="N1913" i="7"/>
  <c r="N1914" i="7"/>
  <c r="N1915" i="7"/>
  <c r="N1916" i="7"/>
  <c r="N1917" i="7"/>
  <c r="N1918" i="7"/>
  <c r="N1919" i="7"/>
  <c r="N1920" i="7"/>
  <c r="N1921" i="7"/>
  <c r="N1922" i="7"/>
  <c r="N1923" i="7"/>
  <c r="N1924" i="7"/>
  <c r="N1925" i="7"/>
  <c r="N1926" i="7"/>
  <c r="N1927" i="7"/>
  <c r="N1928" i="7"/>
  <c r="N1929" i="7"/>
  <c r="N1930" i="7"/>
  <c r="N1931" i="7"/>
  <c r="N1932" i="7"/>
  <c r="N1933" i="7"/>
  <c r="N1934" i="7"/>
  <c r="N1935" i="7"/>
  <c r="N1936" i="7"/>
  <c r="N1937" i="7"/>
  <c r="N1938" i="7"/>
  <c r="N1939" i="7"/>
  <c r="N1940" i="7"/>
  <c r="N1941" i="7"/>
  <c r="N1942" i="7"/>
  <c r="N1943" i="7"/>
  <c r="N1944" i="7"/>
  <c r="N1945" i="7"/>
  <c r="N1946" i="7"/>
  <c r="N1947" i="7"/>
  <c r="N1948" i="7"/>
  <c r="N1949" i="7"/>
  <c r="N1950" i="7"/>
  <c r="N1951" i="7"/>
  <c r="N1952" i="7"/>
  <c r="N1953" i="7"/>
  <c r="N1954" i="7"/>
  <c r="N1955" i="7"/>
  <c r="N1956" i="7"/>
  <c r="N1957" i="7"/>
  <c r="N1958" i="7"/>
  <c r="N1959" i="7"/>
  <c r="N1960" i="7"/>
  <c r="N1961" i="7"/>
  <c r="N1962" i="7"/>
  <c r="N1963" i="7"/>
  <c r="N1964" i="7"/>
  <c r="N1965" i="7"/>
  <c r="N1966" i="7"/>
  <c r="N1967" i="7"/>
  <c r="N1968" i="7"/>
  <c r="N1969" i="7"/>
  <c r="N1970" i="7"/>
  <c r="N1971" i="7"/>
  <c r="N1972" i="7"/>
  <c r="N1973" i="7"/>
  <c r="N1974" i="7"/>
  <c r="N1975" i="7"/>
  <c r="N1976" i="7"/>
  <c r="N1977" i="7"/>
  <c r="N1978" i="7"/>
  <c r="N1979" i="7"/>
  <c r="N1980" i="7"/>
  <c r="N1981" i="7"/>
  <c r="N1982" i="7"/>
  <c r="N1983" i="7"/>
  <c r="N1984" i="7"/>
  <c r="N1985" i="7"/>
  <c r="N1986" i="7"/>
  <c r="N1987" i="7"/>
  <c r="N1988" i="7"/>
  <c r="N1989" i="7"/>
  <c r="N1990" i="7"/>
  <c r="N1991" i="7"/>
  <c r="N1992" i="7"/>
  <c r="N1993" i="7"/>
  <c r="N1994" i="7"/>
  <c r="N1995" i="7"/>
  <c r="N1996" i="7"/>
  <c r="N1997" i="7"/>
  <c r="N1998" i="7"/>
  <c r="N1999" i="7"/>
  <c r="N2000" i="7"/>
  <c r="N2001" i="7"/>
  <c r="N2002" i="7"/>
  <c r="N2003" i="7"/>
  <c r="N2004" i="7"/>
  <c r="N2005" i="7"/>
  <c r="N2006" i="7"/>
  <c r="N2007" i="7"/>
  <c r="N2008" i="7"/>
  <c r="N2009" i="7"/>
  <c r="N2010" i="7"/>
  <c r="N2011" i="7"/>
  <c r="N2012" i="7"/>
  <c r="N25" i="7"/>
  <c r="K2012" i="7"/>
  <c r="P2012" i="7" s="1"/>
  <c r="K2011" i="7"/>
  <c r="P2011" i="7" s="1"/>
  <c r="K2010" i="7"/>
  <c r="P2010" i="7" s="1"/>
  <c r="K2009" i="7"/>
  <c r="P2009" i="7" s="1"/>
  <c r="K2008" i="7"/>
  <c r="P2008" i="7" s="1"/>
  <c r="K2007" i="7"/>
  <c r="P2007" i="7" s="1"/>
  <c r="K2006" i="7"/>
  <c r="P2006" i="7" s="1"/>
  <c r="K2005" i="7"/>
  <c r="P2005" i="7" s="1"/>
  <c r="K2004" i="7"/>
  <c r="P2004" i="7" s="1"/>
  <c r="K2003" i="7"/>
  <c r="P2003" i="7" s="1"/>
  <c r="K2002" i="7"/>
  <c r="P2002" i="7" s="1"/>
  <c r="K2001" i="7"/>
  <c r="P2001" i="7" s="1"/>
  <c r="K2000" i="7"/>
  <c r="P2000" i="7" s="1"/>
  <c r="K1999" i="7"/>
  <c r="P1999" i="7" s="1"/>
  <c r="K1998" i="7"/>
  <c r="P1998" i="7" s="1"/>
  <c r="K1997" i="7"/>
  <c r="K1996" i="7"/>
  <c r="P1996" i="7" s="1"/>
  <c r="K1995" i="7"/>
  <c r="K1994" i="7"/>
  <c r="P1994" i="7" s="1"/>
  <c r="K1993" i="7"/>
  <c r="K1992" i="7"/>
  <c r="P1992" i="7" s="1"/>
  <c r="K1991" i="7"/>
  <c r="K1990" i="7"/>
  <c r="K1989" i="7"/>
  <c r="K1988" i="7"/>
  <c r="P1988" i="7" s="1"/>
  <c r="K1987" i="7"/>
  <c r="P1987" i="7" s="1"/>
  <c r="K1986" i="7"/>
  <c r="K1985" i="7"/>
  <c r="K1984" i="7"/>
  <c r="P1984" i="7" s="1"/>
  <c r="K1983" i="7"/>
  <c r="P1983" i="7" s="1"/>
  <c r="K1982" i="7"/>
  <c r="P1982" i="7" s="1"/>
  <c r="K1981" i="7"/>
  <c r="K1980" i="7"/>
  <c r="P1980" i="7" s="1"/>
  <c r="K1979" i="7"/>
  <c r="K1978" i="7"/>
  <c r="P1978" i="7" s="1"/>
  <c r="K1977" i="7"/>
  <c r="K1976" i="7"/>
  <c r="P1976" i="7" s="1"/>
  <c r="K1975" i="7"/>
  <c r="K1974" i="7"/>
  <c r="K1973" i="7"/>
  <c r="K1972" i="7"/>
  <c r="P1972" i="7" s="1"/>
  <c r="K1971" i="7"/>
  <c r="P1971" i="7" s="1"/>
  <c r="K1970" i="7"/>
  <c r="K1969" i="7"/>
  <c r="K1968" i="7"/>
  <c r="P1968" i="7" s="1"/>
  <c r="K1967" i="7"/>
  <c r="P1967" i="7" s="1"/>
  <c r="K1966" i="7"/>
  <c r="P1966" i="7" s="1"/>
  <c r="K1965" i="7"/>
  <c r="K1964" i="7"/>
  <c r="P1964" i="7" s="1"/>
  <c r="K1963" i="7"/>
  <c r="K1962" i="7"/>
  <c r="K1961" i="7"/>
  <c r="K1960" i="7"/>
  <c r="P1960" i="7" s="1"/>
  <c r="K1959" i="7"/>
  <c r="K1958" i="7"/>
  <c r="K1957" i="7"/>
  <c r="K1956" i="7"/>
  <c r="P1956" i="7" s="1"/>
  <c r="K1955" i="7"/>
  <c r="K1954" i="7"/>
  <c r="K1953" i="7"/>
  <c r="K1952" i="7"/>
  <c r="P1952" i="7" s="1"/>
  <c r="K1951" i="7"/>
  <c r="K1950" i="7"/>
  <c r="K1949" i="7"/>
  <c r="K1948" i="7"/>
  <c r="P1948" i="7" s="1"/>
  <c r="K1947" i="7"/>
  <c r="K1946" i="7"/>
  <c r="K1945" i="7"/>
  <c r="K1944" i="7"/>
  <c r="P1944" i="7" s="1"/>
  <c r="K1943" i="7"/>
  <c r="K1942" i="7"/>
  <c r="K1941" i="7"/>
  <c r="K1940" i="7"/>
  <c r="P1940" i="7" s="1"/>
  <c r="K1939" i="7"/>
  <c r="K1938" i="7"/>
  <c r="K1937" i="7"/>
  <c r="K1936" i="7"/>
  <c r="P1936" i="7" s="1"/>
  <c r="K1935" i="7"/>
  <c r="K1934" i="7"/>
  <c r="K1933" i="7"/>
  <c r="K1932" i="7"/>
  <c r="P1932" i="7" s="1"/>
  <c r="K1931" i="7"/>
  <c r="K1930" i="7"/>
  <c r="K1929" i="7"/>
  <c r="K1928" i="7"/>
  <c r="P1928" i="7" s="1"/>
  <c r="K1927" i="7"/>
  <c r="K1926" i="7"/>
  <c r="K1925" i="7"/>
  <c r="K1924" i="7"/>
  <c r="P1924" i="7" s="1"/>
  <c r="K1923" i="7"/>
  <c r="K1922" i="7"/>
  <c r="K1921" i="7"/>
  <c r="K1920" i="7"/>
  <c r="P1920" i="7" s="1"/>
  <c r="K1919" i="7"/>
  <c r="K1918" i="7"/>
  <c r="K1917" i="7"/>
  <c r="K1916" i="7"/>
  <c r="P1916" i="7" s="1"/>
  <c r="K1915" i="7"/>
  <c r="K1914" i="7"/>
  <c r="K1913" i="7"/>
  <c r="K1912" i="7"/>
  <c r="P1912" i="7" s="1"/>
  <c r="K1911" i="7"/>
  <c r="K1910" i="7"/>
  <c r="K1909" i="7"/>
  <c r="K1908" i="7"/>
  <c r="P1908" i="7" s="1"/>
  <c r="K1907" i="7"/>
  <c r="K1906" i="7"/>
  <c r="K1905" i="7"/>
  <c r="K1904" i="7"/>
  <c r="P1904" i="7" s="1"/>
  <c r="K1903" i="7"/>
  <c r="K1902" i="7"/>
  <c r="K1901" i="7"/>
  <c r="K1900" i="7"/>
  <c r="P1900" i="7" s="1"/>
  <c r="K1899" i="7"/>
  <c r="K1898" i="7"/>
  <c r="K1897" i="7"/>
  <c r="K1896" i="7"/>
  <c r="P1896" i="7" s="1"/>
  <c r="K1895" i="7"/>
  <c r="K1894" i="7"/>
  <c r="K1893" i="7"/>
  <c r="K1892" i="7"/>
  <c r="P1892" i="7" s="1"/>
  <c r="K1891" i="7"/>
  <c r="K1890" i="7"/>
  <c r="K1889" i="7"/>
  <c r="K1888" i="7"/>
  <c r="P1888" i="7" s="1"/>
  <c r="K1887" i="7"/>
  <c r="K1886" i="7"/>
  <c r="K1885" i="7"/>
  <c r="K1884" i="7"/>
  <c r="P1884" i="7" s="1"/>
  <c r="K1883" i="7"/>
  <c r="K1882" i="7"/>
  <c r="K1881" i="7"/>
  <c r="K1880" i="7"/>
  <c r="P1880" i="7" s="1"/>
  <c r="K1879" i="7"/>
  <c r="K1878" i="7"/>
  <c r="K1877" i="7"/>
  <c r="K1876" i="7"/>
  <c r="P1876" i="7" s="1"/>
  <c r="K1875" i="7"/>
  <c r="K1874" i="7"/>
  <c r="K1873" i="7"/>
  <c r="K1872" i="7"/>
  <c r="P1872" i="7" s="1"/>
  <c r="K1871" i="7"/>
  <c r="K1870" i="7"/>
  <c r="K1869" i="7"/>
  <c r="K1868" i="7"/>
  <c r="P1868" i="7" s="1"/>
  <c r="K1867" i="7"/>
  <c r="K1866" i="7"/>
  <c r="K1865" i="7"/>
  <c r="K1864" i="7"/>
  <c r="P1864" i="7" s="1"/>
  <c r="K1863" i="7"/>
  <c r="K1862" i="7"/>
  <c r="K1861" i="7"/>
  <c r="K1860" i="7"/>
  <c r="P1860" i="7" s="1"/>
  <c r="K1859" i="7"/>
  <c r="K1858" i="7"/>
  <c r="K1857" i="7"/>
  <c r="K1856" i="7"/>
  <c r="P1856" i="7" s="1"/>
  <c r="K1855" i="7"/>
  <c r="K1854" i="7"/>
  <c r="K1853" i="7"/>
  <c r="K1852" i="7"/>
  <c r="P1852" i="7" s="1"/>
  <c r="K1851" i="7"/>
  <c r="K1850" i="7"/>
  <c r="K1849" i="7"/>
  <c r="K1848" i="7"/>
  <c r="P1848" i="7" s="1"/>
  <c r="K1847" i="7"/>
  <c r="K1846" i="7"/>
  <c r="K1845" i="7"/>
  <c r="K1844" i="7"/>
  <c r="P1844" i="7" s="1"/>
  <c r="K1843" i="7"/>
  <c r="K1842" i="7"/>
  <c r="K1841" i="7"/>
  <c r="K1840" i="7"/>
  <c r="P1840" i="7" s="1"/>
  <c r="K1839" i="7"/>
  <c r="K1838" i="7"/>
  <c r="K1837" i="7"/>
  <c r="K1836" i="7"/>
  <c r="P1836" i="7" s="1"/>
  <c r="K1835" i="7"/>
  <c r="K1834" i="7"/>
  <c r="K1833" i="7"/>
  <c r="K1832" i="7"/>
  <c r="P1832" i="7" s="1"/>
  <c r="K1831" i="7"/>
  <c r="K1830" i="7"/>
  <c r="K1829" i="7"/>
  <c r="K1828" i="7"/>
  <c r="P1828" i="7" s="1"/>
  <c r="K1827" i="7"/>
  <c r="K1826" i="7"/>
  <c r="K1825" i="7"/>
  <c r="K1824" i="7"/>
  <c r="P1824" i="7" s="1"/>
  <c r="K1823" i="7"/>
  <c r="K1822" i="7"/>
  <c r="K1821" i="7"/>
  <c r="K1820" i="7"/>
  <c r="P1820" i="7" s="1"/>
  <c r="K1819" i="7"/>
  <c r="K1818" i="7"/>
  <c r="K1817" i="7"/>
  <c r="K1816" i="7"/>
  <c r="P1816" i="7" s="1"/>
  <c r="K1815" i="7"/>
  <c r="K1814" i="7"/>
  <c r="K1813" i="7"/>
  <c r="K1812" i="7"/>
  <c r="P1812" i="7" s="1"/>
  <c r="K1811" i="7"/>
  <c r="K1810" i="7"/>
  <c r="K1809" i="7"/>
  <c r="K1808" i="7"/>
  <c r="P1808" i="7" s="1"/>
  <c r="K1807" i="7"/>
  <c r="K1806" i="7"/>
  <c r="K1805" i="7"/>
  <c r="K1804" i="7"/>
  <c r="P1804" i="7" s="1"/>
  <c r="K1803" i="7"/>
  <c r="K1802" i="7"/>
  <c r="K1801" i="7"/>
  <c r="K1800" i="7"/>
  <c r="P1800" i="7" s="1"/>
  <c r="K1799" i="7"/>
  <c r="K1798" i="7"/>
  <c r="K1797" i="7"/>
  <c r="K1796" i="7"/>
  <c r="P1796" i="7" s="1"/>
  <c r="K1795" i="7"/>
  <c r="K1794" i="7"/>
  <c r="K1793" i="7"/>
  <c r="K1792" i="7"/>
  <c r="P1792" i="7" s="1"/>
  <c r="K1791" i="7"/>
  <c r="K1790" i="7"/>
  <c r="K1789" i="7"/>
  <c r="K1788" i="7"/>
  <c r="P1788" i="7" s="1"/>
  <c r="K1787" i="7"/>
  <c r="K1786" i="7"/>
  <c r="K1785" i="7"/>
  <c r="K1784" i="7"/>
  <c r="P1784" i="7" s="1"/>
  <c r="K1783" i="7"/>
  <c r="K1782" i="7"/>
  <c r="K1781" i="7"/>
  <c r="K1780" i="7"/>
  <c r="P1780" i="7" s="1"/>
  <c r="K1779" i="7"/>
  <c r="K1778" i="7"/>
  <c r="K1777" i="7"/>
  <c r="K1776" i="7"/>
  <c r="K1775" i="7"/>
  <c r="K1774" i="7"/>
  <c r="K1773" i="7"/>
  <c r="K1772" i="7"/>
  <c r="K1771" i="7"/>
  <c r="K1770" i="7"/>
  <c r="K1769" i="7"/>
  <c r="K1768" i="7"/>
  <c r="K1767" i="7"/>
  <c r="K1766" i="7"/>
  <c r="K1765" i="7"/>
  <c r="K1764" i="7"/>
  <c r="K1763" i="7"/>
  <c r="K1762" i="7"/>
  <c r="K1761" i="7"/>
  <c r="K1760" i="7"/>
  <c r="K1759" i="7"/>
  <c r="K1758" i="7"/>
  <c r="K1757" i="7"/>
  <c r="K1756" i="7"/>
  <c r="K1755" i="7"/>
  <c r="K1754" i="7"/>
  <c r="K1753" i="7"/>
  <c r="K1752" i="7"/>
  <c r="K1751" i="7"/>
  <c r="K1750" i="7"/>
  <c r="K1749" i="7"/>
  <c r="K1748" i="7"/>
  <c r="K1747" i="7"/>
  <c r="K1746" i="7"/>
  <c r="K1745" i="7"/>
  <c r="K1744" i="7"/>
  <c r="K1743" i="7"/>
  <c r="K1742" i="7"/>
  <c r="K1741" i="7"/>
  <c r="K1740" i="7"/>
  <c r="K1739" i="7"/>
  <c r="K1738" i="7"/>
  <c r="K1737" i="7"/>
  <c r="K1736" i="7"/>
  <c r="K1735" i="7"/>
  <c r="K1734" i="7"/>
  <c r="K1733" i="7"/>
  <c r="K1732" i="7"/>
  <c r="K1731" i="7"/>
  <c r="K1730" i="7"/>
  <c r="K1729" i="7"/>
  <c r="K1728" i="7"/>
  <c r="K1727" i="7"/>
  <c r="K1726" i="7"/>
  <c r="K1725" i="7"/>
  <c r="K1724" i="7"/>
  <c r="K1723" i="7"/>
  <c r="K1722" i="7"/>
  <c r="K1721" i="7"/>
  <c r="K1720" i="7"/>
  <c r="K1719" i="7"/>
  <c r="K1718" i="7"/>
  <c r="K1717" i="7"/>
  <c r="K1716" i="7"/>
  <c r="K1715" i="7"/>
  <c r="K1714" i="7"/>
  <c r="K1713" i="7"/>
  <c r="K1712" i="7"/>
  <c r="K1711" i="7"/>
  <c r="K1710" i="7"/>
  <c r="K1709" i="7"/>
  <c r="K1708" i="7"/>
  <c r="K1707" i="7"/>
  <c r="K1706" i="7"/>
  <c r="K1705" i="7"/>
  <c r="K1704" i="7"/>
  <c r="K1703" i="7"/>
  <c r="K1702" i="7"/>
  <c r="K1701" i="7"/>
  <c r="K1700" i="7"/>
  <c r="K1699" i="7"/>
  <c r="K1698" i="7"/>
  <c r="K1697" i="7"/>
  <c r="K1696" i="7"/>
  <c r="K1695" i="7"/>
  <c r="K1694" i="7"/>
  <c r="K1693" i="7"/>
  <c r="K1692" i="7"/>
  <c r="K1691" i="7"/>
  <c r="K1690" i="7"/>
  <c r="K1689" i="7"/>
  <c r="K1688" i="7"/>
  <c r="K1687" i="7"/>
  <c r="K1686" i="7"/>
  <c r="K1685" i="7"/>
  <c r="K1684" i="7"/>
  <c r="K1683" i="7"/>
  <c r="K1682" i="7"/>
  <c r="K1681" i="7"/>
  <c r="K1680" i="7"/>
  <c r="K1679" i="7"/>
  <c r="K1678" i="7"/>
  <c r="K1677" i="7"/>
  <c r="K1676" i="7"/>
  <c r="K1675" i="7"/>
  <c r="K1674" i="7"/>
  <c r="K1673" i="7"/>
  <c r="K1672" i="7"/>
  <c r="K1671" i="7"/>
  <c r="K1670" i="7"/>
  <c r="K1669" i="7"/>
  <c r="K1668" i="7"/>
  <c r="K1667" i="7"/>
  <c r="K1666" i="7"/>
  <c r="K1665" i="7"/>
  <c r="K1664" i="7"/>
  <c r="K1663" i="7"/>
  <c r="K1662" i="7"/>
  <c r="K1661" i="7"/>
  <c r="K1660" i="7"/>
  <c r="K1659" i="7"/>
  <c r="K1658" i="7"/>
  <c r="K1657" i="7"/>
  <c r="K1656" i="7"/>
  <c r="K1655" i="7"/>
  <c r="K1654" i="7"/>
  <c r="K1653" i="7"/>
  <c r="K1652" i="7"/>
  <c r="K1651" i="7"/>
  <c r="K1650" i="7"/>
  <c r="K1649" i="7"/>
  <c r="K1648" i="7"/>
  <c r="K1647" i="7"/>
  <c r="K1646" i="7"/>
  <c r="K1645" i="7"/>
  <c r="K1644" i="7"/>
  <c r="K1643" i="7"/>
  <c r="K1642" i="7"/>
  <c r="K1641" i="7"/>
  <c r="K1640" i="7"/>
  <c r="K1639" i="7"/>
  <c r="K1638" i="7"/>
  <c r="K1637" i="7"/>
  <c r="K1636" i="7"/>
  <c r="K1635" i="7"/>
  <c r="K1634" i="7"/>
  <c r="K1633" i="7"/>
  <c r="K1632" i="7"/>
  <c r="K1631" i="7"/>
  <c r="K1630" i="7"/>
  <c r="K1629" i="7"/>
  <c r="K1628" i="7"/>
  <c r="K1627" i="7"/>
  <c r="K1626" i="7"/>
  <c r="K1625" i="7"/>
  <c r="K1624" i="7"/>
  <c r="K1623" i="7"/>
  <c r="K1622" i="7"/>
  <c r="K1621" i="7"/>
  <c r="K1620" i="7"/>
  <c r="K1619" i="7"/>
  <c r="K1618" i="7"/>
  <c r="K1617" i="7"/>
  <c r="K1616" i="7"/>
  <c r="K1615" i="7"/>
  <c r="K1614" i="7"/>
  <c r="K1613" i="7"/>
  <c r="K1612" i="7"/>
  <c r="K1611" i="7"/>
  <c r="K1610" i="7"/>
  <c r="K1609" i="7"/>
  <c r="K1608" i="7"/>
  <c r="K1607" i="7"/>
  <c r="K1606" i="7"/>
  <c r="K1605" i="7"/>
  <c r="K1604" i="7"/>
  <c r="K1603" i="7"/>
  <c r="K1602" i="7"/>
  <c r="K1601" i="7"/>
  <c r="K1600" i="7"/>
  <c r="K1599" i="7"/>
  <c r="K1598" i="7"/>
  <c r="K1597" i="7"/>
  <c r="K1596" i="7"/>
  <c r="K1595" i="7"/>
  <c r="K1594" i="7"/>
  <c r="K1593" i="7"/>
  <c r="K1592" i="7"/>
  <c r="K1591" i="7"/>
  <c r="K1590" i="7"/>
  <c r="K1589" i="7"/>
  <c r="K1588" i="7"/>
  <c r="K1587" i="7"/>
  <c r="K1586" i="7"/>
  <c r="K1585" i="7"/>
  <c r="K1584" i="7"/>
  <c r="K1583" i="7"/>
  <c r="K1582" i="7"/>
  <c r="K1581" i="7"/>
  <c r="K1580" i="7"/>
  <c r="K1579" i="7"/>
  <c r="K1578" i="7"/>
  <c r="K1577" i="7"/>
  <c r="K1576" i="7"/>
  <c r="K1575" i="7"/>
  <c r="K1574" i="7"/>
  <c r="K1573" i="7"/>
  <c r="K1572" i="7"/>
  <c r="K1571" i="7"/>
  <c r="K1570" i="7"/>
  <c r="K1569" i="7"/>
  <c r="K1568" i="7"/>
  <c r="K1567" i="7"/>
  <c r="K1566" i="7"/>
  <c r="K1565" i="7"/>
  <c r="K1564" i="7"/>
  <c r="K1563" i="7"/>
  <c r="K1562" i="7"/>
  <c r="K1561" i="7"/>
  <c r="K1560" i="7"/>
  <c r="K1559" i="7"/>
  <c r="K1558" i="7"/>
  <c r="K1557" i="7"/>
  <c r="K1556" i="7"/>
  <c r="K1555" i="7"/>
  <c r="K1554" i="7"/>
  <c r="K1553" i="7"/>
  <c r="K1552" i="7"/>
  <c r="K1551" i="7"/>
  <c r="K1550" i="7"/>
  <c r="K1549" i="7"/>
  <c r="K1548" i="7"/>
  <c r="K1547" i="7"/>
  <c r="K1546" i="7"/>
  <c r="K1545" i="7"/>
  <c r="K1544" i="7"/>
  <c r="K1543" i="7"/>
  <c r="K1542" i="7"/>
  <c r="K1541" i="7"/>
  <c r="K1540" i="7"/>
  <c r="K1539" i="7"/>
  <c r="K1538" i="7"/>
  <c r="K1537" i="7"/>
  <c r="P1537" i="7" s="1"/>
  <c r="K1536" i="7"/>
  <c r="K1535" i="7"/>
  <c r="K1534" i="7"/>
  <c r="K1533" i="7"/>
  <c r="P1533" i="7" s="1"/>
  <c r="K1532" i="7"/>
  <c r="K1531" i="7"/>
  <c r="K1530" i="7"/>
  <c r="K1529" i="7"/>
  <c r="K1528" i="7"/>
  <c r="K1527" i="7"/>
  <c r="K1526" i="7"/>
  <c r="K1525" i="7"/>
  <c r="K1524" i="7"/>
  <c r="K1523" i="7"/>
  <c r="K1522" i="7"/>
  <c r="K1521" i="7"/>
  <c r="P1521" i="7" s="1"/>
  <c r="K1520" i="7"/>
  <c r="K1519" i="7"/>
  <c r="K1518" i="7"/>
  <c r="K1517" i="7"/>
  <c r="P1517" i="7" s="1"/>
  <c r="K1516" i="7"/>
  <c r="K1515" i="7"/>
  <c r="K1514" i="7"/>
  <c r="K1513" i="7"/>
  <c r="K1512" i="7"/>
  <c r="K1511" i="7"/>
  <c r="K1510" i="7"/>
  <c r="K1509" i="7"/>
  <c r="K1508" i="7"/>
  <c r="K1507" i="7"/>
  <c r="K1506" i="7"/>
  <c r="K1505" i="7"/>
  <c r="K1504" i="7"/>
  <c r="K1503" i="7"/>
  <c r="K1502" i="7"/>
  <c r="K1501" i="7"/>
  <c r="K1500" i="7"/>
  <c r="K1499" i="7"/>
  <c r="K1498" i="7"/>
  <c r="K1497" i="7"/>
  <c r="K1496" i="7"/>
  <c r="K1495" i="7"/>
  <c r="K1494" i="7"/>
  <c r="K1493" i="7"/>
  <c r="K1492" i="7"/>
  <c r="K1491" i="7"/>
  <c r="K1490" i="7"/>
  <c r="K1489" i="7"/>
  <c r="K1488" i="7"/>
  <c r="K1487" i="7"/>
  <c r="K1486" i="7"/>
  <c r="K1485" i="7"/>
  <c r="K1484" i="7"/>
  <c r="K1483" i="7"/>
  <c r="K1482" i="7"/>
  <c r="K1481" i="7"/>
  <c r="K1480" i="7"/>
  <c r="K1479" i="7"/>
  <c r="K1478" i="7"/>
  <c r="K1477" i="7"/>
  <c r="K1476" i="7"/>
  <c r="K1475" i="7"/>
  <c r="K1474" i="7"/>
  <c r="K1473" i="7"/>
  <c r="K1472" i="7"/>
  <c r="K1471" i="7"/>
  <c r="K1470" i="7"/>
  <c r="K1469" i="7"/>
  <c r="K1468" i="7"/>
  <c r="K1467" i="7"/>
  <c r="K1466" i="7"/>
  <c r="K1465" i="7"/>
  <c r="K1464" i="7"/>
  <c r="K1463" i="7"/>
  <c r="K1462" i="7"/>
  <c r="K1461" i="7"/>
  <c r="K1460" i="7"/>
  <c r="K1459" i="7"/>
  <c r="K1458" i="7"/>
  <c r="K1457" i="7"/>
  <c r="K1456" i="7"/>
  <c r="K1455" i="7"/>
  <c r="K1454" i="7"/>
  <c r="K1453" i="7"/>
  <c r="K1452" i="7"/>
  <c r="K1451" i="7"/>
  <c r="K1450" i="7"/>
  <c r="K1449" i="7"/>
  <c r="K1448" i="7"/>
  <c r="K1447" i="7"/>
  <c r="K1446" i="7"/>
  <c r="K1445" i="7"/>
  <c r="K1444" i="7"/>
  <c r="K1443" i="7"/>
  <c r="K1442" i="7"/>
  <c r="K1441" i="7"/>
  <c r="K1440" i="7"/>
  <c r="K1439" i="7"/>
  <c r="K1438" i="7"/>
  <c r="K1437" i="7"/>
  <c r="K1436" i="7"/>
  <c r="K1435" i="7"/>
  <c r="K1434" i="7"/>
  <c r="K1433" i="7"/>
  <c r="K1432" i="7"/>
  <c r="K1431" i="7"/>
  <c r="K1430" i="7"/>
  <c r="K1429" i="7"/>
  <c r="K1428" i="7"/>
  <c r="K1427" i="7"/>
  <c r="K1426" i="7"/>
  <c r="K1425" i="7"/>
  <c r="K1424" i="7"/>
  <c r="K1423" i="7"/>
  <c r="K1422" i="7"/>
  <c r="K1421" i="7"/>
  <c r="K1420" i="7"/>
  <c r="K1419" i="7"/>
  <c r="K1418" i="7"/>
  <c r="K1417" i="7"/>
  <c r="K1416" i="7"/>
  <c r="K1415" i="7"/>
  <c r="K1414" i="7"/>
  <c r="K1413" i="7"/>
  <c r="K1412" i="7"/>
  <c r="K1411" i="7"/>
  <c r="K1410" i="7"/>
  <c r="K1409" i="7"/>
  <c r="K1408" i="7"/>
  <c r="K1407" i="7"/>
  <c r="K1406" i="7"/>
  <c r="K1405" i="7"/>
  <c r="K1404" i="7"/>
  <c r="K1403" i="7"/>
  <c r="K1402" i="7"/>
  <c r="K1401" i="7"/>
  <c r="K1400" i="7"/>
  <c r="K1399" i="7"/>
  <c r="K1398" i="7"/>
  <c r="K1397" i="7"/>
  <c r="K1396" i="7"/>
  <c r="K1395" i="7"/>
  <c r="K1394" i="7"/>
  <c r="K1393" i="7"/>
  <c r="K1392" i="7"/>
  <c r="K1391" i="7"/>
  <c r="K1390" i="7"/>
  <c r="K1389" i="7"/>
  <c r="K1388" i="7"/>
  <c r="K1387" i="7"/>
  <c r="K1386" i="7"/>
  <c r="K1385" i="7"/>
  <c r="K1384" i="7"/>
  <c r="K1383" i="7"/>
  <c r="K1382" i="7"/>
  <c r="K1381" i="7"/>
  <c r="K1380" i="7"/>
  <c r="K1379" i="7"/>
  <c r="K1378" i="7"/>
  <c r="K1377" i="7"/>
  <c r="K1376" i="7"/>
  <c r="K1375" i="7"/>
  <c r="K1374" i="7"/>
  <c r="K1373" i="7"/>
  <c r="K1372" i="7"/>
  <c r="K1371" i="7"/>
  <c r="K1370" i="7"/>
  <c r="K1369" i="7"/>
  <c r="K1368" i="7"/>
  <c r="K1367" i="7"/>
  <c r="K1366" i="7"/>
  <c r="K1365" i="7"/>
  <c r="K1364" i="7"/>
  <c r="K1363" i="7"/>
  <c r="K1362" i="7"/>
  <c r="K1361" i="7"/>
  <c r="K1360" i="7"/>
  <c r="K1359" i="7"/>
  <c r="K1358" i="7"/>
  <c r="K1357" i="7"/>
  <c r="K1356" i="7"/>
  <c r="K1355" i="7"/>
  <c r="K1354" i="7"/>
  <c r="K1353" i="7"/>
  <c r="K1352" i="7"/>
  <c r="K1351" i="7"/>
  <c r="K1350" i="7"/>
  <c r="K1349" i="7"/>
  <c r="K1348" i="7"/>
  <c r="K1347" i="7"/>
  <c r="K1346" i="7"/>
  <c r="K1345" i="7"/>
  <c r="K1344" i="7"/>
  <c r="K1343" i="7"/>
  <c r="K1342" i="7"/>
  <c r="K1341" i="7"/>
  <c r="K1340" i="7"/>
  <c r="K1339" i="7"/>
  <c r="K1338" i="7"/>
  <c r="K1337" i="7"/>
  <c r="K1336" i="7"/>
  <c r="K1335" i="7"/>
  <c r="K1334" i="7"/>
  <c r="K1333" i="7"/>
  <c r="K1332" i="7"/>
  <c r="K1331" i="7"/>
  <c r="K1330" i="7"/>
  <c r="K1329" i="7"/>
  <c r="K1328" i="7"/>
  <c r="K1327" i="7"/>
  <c r="K1326" i="7"/>
  <c r="K1325" i="7"/>
  <c r="K1324" i="7"/>
  <c r="K1323" i="7"/>
  <c r="K1322" i="7"/>
  <c r="K1321" i="7"/>
  <c r="K1320" i="7"/>
  <c r="K1319" i="7"/>
  <c r="K1318" i="7"/>
  <c r="K1317" i="7"/>
  <c r="K1316" i="7"/>
  <c r="K1315" i="7"/>
  <c r="K1314" i="7"/>
  <c r="K1313" i="7"/>
  <c r="K1312" i="7"/>
  <c r="K1311" i="7"/>
  <c r="K1310" i="7"/>
  <c r="K1309" i="7"/>
  <c r="K1308" i="7"/>
  <c r="K1307" i="7"/>
  <c r="K1306" i="7"/>
  <c r="K1305" i="7"/>
  <c r="K1304" i="7"/>
  <c r="K1303" i="7"/>
  <c r="K1302" i="7"/>
  <c r="K1301" i="7"/>
  <c r="K1300" i="7"/>
  <c r="K1299" i="7"/>
  <c r="K1298" i="7"/>
  <c r="K1297" i="7"/>
  <c r="K1296" i="7"/>
  <c r="K1295" i="7"/>
  <c r="K1294" i="7"/>
  <c r="K1293" i="7"/>
  <c r="K1292" i="7"/>
  <c r="K1291" i="7"/>
  <c r="K1290" i="7"/>
  <c r="K1289" i="7"/>
  <c r="K1288" i="7"/>
  <c r="K1287" i="7"/>
  <c r="K1286" i="7"/>
  <c r="K1285" i="7"/>
  <c r="K1284" i="7"/>
  <c r="K1283" i="7"/>
  <c r="K1282" i="7"/>
  <c r="K1281" i="7"/>
  <c r="K1280" i="7"/>
  <c r="K1279" i="7"/>
  <c r="K1278" i="7"/>
  <c r="K1277" i="7"/>
  <c r="K1276" i="7"/>
  <c r="K1275" i="7"/>
  <c r="K1274" i="7"/>
  <c r="K1273" i="7"/>
  <c r="K1272" i="7"/>
  <c r="K1271" i="7"/>
  <c r="K1270" i="7"/>
  <c r="K1269" i="7"/>
  <c r="K1268" i="7"/>
  <c r="K1267" i="7"/>
  <c r="K1266" i="7"/>
  <c r="K1265" i="7"/>
  <c r="K1264" i="7"/>
  <c r="K1263" i="7"/>
  <c r="K1262" i="7"/>
  <c r="K1261" i="7"/>
  <c r="K1260" i="7"/>
  <c r="K1259" i="7"/>
  <c r="K1258" i="7"/>
  <c r="K1257" i="7"/>
  <c r="K1256" i="7"/>
  <c r="K1255" i="7"/>
  <c r="K1254" i="7"/>
  <c r="K1253" i="7"/>
  <c r="K1252" i="7"/>
  <c r="K1251" i="7"/>
  <c r="K1250" i="7"/>
  <c r="K1249" i="7"/>
  <c r="K1248" i="7"/>
  <c r="K1247" i="7"/>
  <c r="K1246" i="7"/>
  <c r="K1245" i="7"/>
  <c r="K1244" i="7"/>
  <c r="K1243" i="7"/>
  <c r="K1242" i="7"/>
  <c r="K1241" i="7"/>
  <c r="K1240" i="7"/>
  <c r="K1239" i="7"/>
  <c r="K1238" i="7"/>
  <c r="K1237" i="7"/>
  <c r="K1236" i="7"/>
  <c r="K1235" i="7"/>
  <c r="K1234" i="7"/>
  <c r="K1233" i="7"/>
  <c r="K1232" i="7"/>
  <c r="K1231" i="7"/>
  <c r="K1230" i="7"/>
  <c r="K1229" i="7"/>
  <c r="K1228" i="7"/>
  <c r="K1227" i="7"/>
  <c r="K1226" i="7"/>
  <c r="K1225" i="7"/>
  <c r="K1224" i="7"/>
  <c r="K1223" i="7"/>
  <c r="K1222" i="7"/>
  <c r="K1221" i="7"/>
  <c r="K1220" i="7"/>
  <c r="K1219" i="7"/>
  <c r="K1218" i="7"/>
  <c r="K1217" i="7"/>
  <c r="K1216" i="7"/>
  <c r="K1215" i="7"/>
  <c r="K1214" i="7"/>
  <c r="K1213" i="7"/>
  <c r="K1212" i="7"/>
  <c r="K1211" i="7"/>
  <c r="K1210" i="7"/>
  <c r="K1209" i="7"/>
  <c r="K1208" i="7"/>
  <c r="K1207" i="7"/>
  <c r="K1206" i="7"/>
  <c r="K1205" i="7"/>
  <c r="K1204" i="7"/>
  <c r="K1203" i="7"/>
  <c r="K1202" i="7"/>
  <c r="K1201" i="7"/>
  <c r="K1200" i="7"/>
  <c r="K1199" i="7"/>
  <c r="K1198" i="7"/>
  <c r="K1197" i="7"/>
  <c r="K1196" i="7"/>
  <c r="K1195" i="7"/>
  <c r="K1194" i="7"/>
  <c r="K1193" i="7"/>
  <c r="K1192" i="7"/>
  <c r="K1191" i="7"/>
  <c r="K1190" i="7"/>
  <c r="K1189" i="7"/>
  <c r="K1188" i="7"/>
  <c r="K1187" i="7"/>
  <c r="K1186" i="7"/>
  <c r="K1185" i="7"/>
  <c r="K1184" i="7"/>
  <c r="K1183" i="7"/>
  <c r="K1182" i="7"/>
  <c r="K1181" i="7"/>
  <c r="K1180" i="7"/>
  <c r="K1179" i="7"/>
  <c r="K1178" i="7"/>
  <c r="K1177" i="7"/>
  <c r="K1176" i="7"/>
  <c r="K1175" i="7"/>
  <c r="K1174" i="7"/>
  <c r="K1173" i="7"/>
  <c r="K1172" i="7"/>
  <c r="K1171" i="7"/>
  <c r="K1170" i="7"/>
  <c r="K1169" i="7"/>
  <c r="K1168" i="7"/>
  <c r="K1167" i="7"/>
  <c r="K1166" i="7"/>
  <c r="K1165" i="7"/>
  <c r="K1164" i="7"/>
  <c r="K1163" i="7"/>
  <c r="K1162" i="7"/>
  <c r="K1161" i="7"/>
  <c r="K1160" i="7"/>
  <c r="K1159" i="7"/>
  <c r="K1158" i="7"/>
  <c r="K1157" i="7"/>
  <c r="K1156" i="7"/>
  <c r="K1155" i="7"/>
  <c r="K1154" i="7"/>
  <c r="K1153" i="7"/>
  <c r="K1152" i="7"/>
  <c r="K1151" i="7"/>
  <c r="K1150" i="7"/>
  <c r="K1149" i="7"/>
  <c r="K1148" i="7"/>
  <c r="K1147" i="7"/>
  <c r="K1146" i="7"/>
  <c r="K1145" i="7"/>
  <c r="K1144" i="7"/>
  <c r="K1143" i="7"/>
  <c r="K1142" i="7"/>
  <c r="K1141" i="7"/>
  <c r="K1140" i="7"/>
  <c r="K1139" i="7"/>
  <c r="K1138" i="7"/>
  <c r="K1137" i="7"/>
  <c r="K1136" i="7"/>
  <c r="K1135" i="7"/>
  <c r="K1134" i="7"/>
  <c r="K1133" i="7"/>
  <c r="K1132" i="7"/>
  <c r="K1131" i="7"/>
  <c r="K1130" i="7"/>
  <c r="K1129" i="7"/>
  <c r="K1128" i="7"/>
  <c r="K1127" i="7"/>
  <c r="K1126" i="7"/>
  <c r="K1125" i="7"/>
  <c r="K1124" i="7"/>
  <c r="K1123" i="7"/>
  <c r="K1122" i="7"/>
  <c r="K1121" i="7"/>
  <c r="K1120" i="7"/>
  <c r="K1119" i="7"/>
  <c r="K1118" i="7"/>
  <c r="K1117" i="7"/>
  <c r="K1116" i="7"/>
  <c r="K1115" i="7"/>
  <c r="K1114" i="7"/>
  <c r="K1113" i="7"/>
  <c r="K1112" i="7"/>
  <c r="K1111" i="7"/>
  <c r="K1110" i="7"/>
  <c r="K1109" i="7"/>
  <c r="K1108" i="7"/>
  <c r="K1107" i="7"/>
  <c r="K1106" i="7"/>
  <c r="K1105" i="7"/>
  <c r="K1104" i="7"/>
  <c r="K1103" i="7"/>
  <c r="K1102" i="7"/>
  <c r="K1101" i="7"/>
  <c r="K1100" i="7"/>
  <c r="K1099" i="7"/>
  <c r="K1098" i="7"/>
  <c r="K1097" i="7"/>
  <c r="K1096" i="7"/>
  <c r="K1095" i="7"/>
  <c r="K1094" i="7"/>
  <c r="K1093" i="7"/>
  <c r="K1092" i="7"/>
  <c r="K1091" i="7"/>
  <c r="K1090" i="7"/>
  <c r="K1089" i="7"/>
  <c r="K1088" i="7"/>
  <c r="K1087" i="7"/>
  <c r="K1086" i="7"/>
  <c r="K1085" i="7"/>
  <c r="K1084" i="7"/>
  <c r="K1083" i="7"/>
  <c r="K1082" i="7"/>
  <c r="K1081" i="7"/>
  <c r="K1080" i="7"/>
  <c r="K1079" i="7"/>
  <c r="K1078" i="7"/>
  <c r="K1077" i="7"/>
  <c r="K1076" i="7"/>
  <c r="K1075" i="7"/>
  <c r="K1074" i="7"/>
  <c r="K1073" i="7"/>
  <c r="K1072" i="7"/>
  <c r="K1071" i="7"/>
  <c r="K1070" i="7"/>
  <c r="K1069" i="7"/>
  <c r="K1068" i="7"/>
  <c r="K1067" i="7"/>
  <c r="K1066" i="7"/>
  <c r="K1065" i="7"/>
  <c r="K1064" i="7"/>
  <c r="K1063" i="7"/>
  <c r="K1062" i="7"/>
  <c r="K1061" i="7"/>
  <c r="K1060" i="7"/>
  <c r="K1059" i="7"/>
  <c r="K1058" i="7"/>
  <c r="K1057" i="7"/>
  <c r="K1056" i="7"/>
  <c r="K1055" i="7"/>
  <c r="K1054" i="7"/>
  <c r="K1053" i="7"/>
  <c r="K1052" i="7"/>
  <c r="K1051" i="7"/>
  <c r="K1050" i="7"/>
  <c r="K1049" i="7"/>
  <c r="K1048" i="7"/>
  <c r="K1047" i="7"/>
  <c r="K1046" i="7"/>
  <c r="K1045" i="7"/>
  <c r="K1044" i="7"/>
  <c r="K1043" i="7"/>
  <c r="K1042" i="7"/>
  <c r="K1041" i="7"/>
  <c r="K1040" i="7"/>
  <c r="K1039" i="7"/>
  <c r="K1038" i="7"/>
  <c r="K1037" i="7"/>
  <c r="K1036" i="7"/>
  <c r="K1035" i="7"/>
  <c r="K1034" i="7"/>
  <c r="K1033" i="7"/>
  <c r="K1032" i="7"/>
  <c r="K1031" i="7"/>
  <c r="K1030" i="7"/>
  <c r="K1029" i="7"/>
  <c r="K1028" i="7"/>
  <c r="K1027" i="7"/>
  <c r="K1026" i="7"/>
  <c r="K1025" i="7"/>
  <c r="K1024" i="7"/>
  <c r="K1023" i="7"/>
  <c r="K1022" i="7"/>
  <c r="K1021" i="7"/>
  <c r="K1020" i="7"/>
  <c r="K1019" i="7"/>
  <c r="K1018" i="7"/>
  <c r="K1017" i="7"/>
  <c r="K1016" i="7"/>
  <c r="K1015" i="7"/>
  <c r="K1014" i="7"/>
  <c r="K1013" i="7"/>
  <c r="K1012" i="7"/>
  <c r="K1011" i="7"/>
  <c r="K1010" i="7"/>
  <c r="K1009" i="7"/>
  <c r="K1008" i="7"/>
  <c r="K1007" i="7"/>
  <c r="K1006" i="7"/>
  <c r="K1005" i="7"/>
  <c r="K1004" i="7"/>
  <c r="K1003" i="7"/>
  <c r="K1002" i="7"/>
  <c r="K1001" i="7"/>
  <c r="K1000" i="7"/>
  <c r="K999" i="7"/>
  <c r="K998" i="7"/>
  <c r="K997" i="7"/>
  <c r="K996" i="7"/>
  <c r="K995" i="7"/>
  <c r="K994" i="7"/>
  <c r="K993" i="7"/>
  <c r="K992" i="7"/>
  <c r="K991" i="7"/>
  <c r="K990" i="7"/>
  <c r="K989" i="7"/>
  <c r="K988" i="7"/>
  <c r="K987" i="7"/>
  <c r="K986" i="7"/>
  <c r="K985" i="7"/>
  <c r="K984" i="7"/>
  <c r="K983" i="7"/>
  <c r="K982" i="7"/>
  <c r="K981" i="7"/>
  <c r="K980" i="7"/>
  <c r="K979" i="7"/>
  <c r="K978" i="7"/>
  <c r="K977" i="7"/>
  <c r="K976" i="7"/>
  <c r="K975" i="7"/>
  <c r="K974" i="7"/>
  <c r="K973" i="7"/>
  <c r="K972" i="7"/>
  <c r="K971" i="7"/>
  <c r="K970" i="7"/>
  <c r="K969" i="7"/>
  <c r="K968" i="7"/>
  <c r="K967" i="7"/>
  <c r="K966" i="7"/>
  <c r="K965" i="7"/>
  <c r="K964" i="7"/>
  <c r="K963" i="7"/>
  <c r="K962" i="7"/>
  <c r="K961" i="7"/>
  <c r="K960" i="7"/>
  <c r="K959" i="7"/>
  <c r="K958" i="7"/>
  <c r="K957" i="7"/>
  <c r="K956" i="7"/>
  <c r="K955" i="7"/>
  <c r="K954" i="7"/>
  <c r="K953" i="7"/>
  <c r="K952" i="7"/>
  <c r="K951" i="7"/>
  <c r="K950" i="7"/>
  <c r="K949" i="7"/>
  <c r="K948" i="7"/>
  <c r="K947" i="7"/>
  <c r="K946" i="7"/>
  <c r="K945" i="7"/>
  <c r="K944" i="7"/>
  <c r="K943" i="7"/>
  <c r="K942" i="7"/>
  <c r="K941" i="7"/>
  <c r="K940" i="7"/>
  <c r="K939" i="7"/>
  <c r="K938" i="7"/>
  <c r="K937" i="7"/>
  <c r="K936" i="7"/>
  <c r="K935" i="7"/>
  <c r="K934" i="7"/>
  <c r="K933" i="7"/>
  <c r="K932" i="7"/>
  <c r="K931" i="7"/>
  <c r="K930" i="7"/>
  <c r="K929" i="7"/>
  <c r="K928" i="7"/>
  <c r="K927" i="7"/>
  <c r="K926" i="7"/>
  <c r="K925" i="7"/>
  <c r="K924" i="7"/>
  <c r="K923" i="7"/>
  <c r="K922" i="7"/>
  <c r="K921" i="7"/>
  <c r="K920" i="7"/>
  <c r="K919" i="7"/>
  <c r="K918" i="7"/>
  <c r="K917" i="7"/>
  <c r="K916" i="7"/>
  <c r="K915" i="7"/>
  <c r="K914" i="7"/>
  <c r="K913" i="7"/>
  <c r="K912" i="7"/>
  <c r="K911" i="7"/>
  <c r="K910" i="7"/>
  <c r="K909" i="7"/>
  <c r="K908" i="7"/>
  <c r="K907" i="7"/>
  <c r="K906" i="7"/>
  <c r="K905" i="7"/>
  <c r="K904" i="7"/>
  <c r="K903" i="7"/>
  <c r="K902" i="7"/>
  <c r="K901" i="7"/>
  <c r="K900" i="7"/>
  <c r="K899" i="7"/>
  <c r="K898" i="7"/>
  <c r="K897" i="7"/>
  <c r="K896" i="7"/>
  <c r="K895" i="7"/>
  <c r="K894" i="7"/>
  <c r="K893" i="7"/>
  <c r="K892" i="7"/>
  <c r="K891" i="7"/>
  <c r="K890" i="7"/>
  <c r="K889" i="7"/>
  <c r="K888" i="7"/>
  <c r="K887" i="7"/>
  <c r="K886" i="7"/>
  <c r="K885" i="7"/>
  <c r="K884" i="7"/>
  <c r="K883" i="7"/>
  <c r="K882" i="7"/>
  <c r="K881" i="7"/>
  <c r="K880" i="7"/>
  <c r="K879" i="7"/>
  <c r="K878" i="7"/>
  <c r="K877" i="7"/>
  <c r="K876" i="7"/>
  <c r="K875" i="7"/>
  <c r="K874" i="7"/>
  <c r="K873" i="7"/>
  <c r="K872" i="7"/>
  <c r="K871" i="7"/>
  <c r="K870" i="7"/>
  <c r="K869" i="7"/>
  <c r="K868" i="7"/>
  <c r="K867" i="7"/>
  <c r="K866" i="7"/>
  <c r="K865" i="7"/>
  <c r="K864" i="7"/>
  <c r="K863" i="7"/>
  <c r="K862" i="7"/>
  <c r="K861" i="7"/>
  <c r="K860" i="7"/>
  <c r="K859" i="7"/>
  <c r="K858" i="7"/>
  <c r="K857" i="7"/>
  <c r="K856" i="7"/>
  <c r="K855" i="7"/>
  <c r="K854" i="7"/>
  <c r="K853" i="7"/>
  <c r="K852" i="7"/>
  <c r="K851" i="7"/>
  <c r="K850" i="7"/>
  <c r="K849" i="7"/>
  <c r="K848" i="7"/>
  <c r="K847" i="7"/>
  <c r="K846" i="7"/>
  <c r="K845" i="7"/>
  <c r="K844" i="7"/>
  <c r="K843" i="7"/>
  <c r="K842" i="7"/>
  <c r="K841" i="7"/>
  <c r="K840" i="7"/>
  <c r="K839" i="7"/>
  <c r="K838" i="7"/>
  <c r="K837" i="7"/>
  <c r="K836" i="7"/>
  <c r="K835" i="7"/>
  <c r="K834" i="7"/>
  <c r="K833" i="7"/>
  <c r="K832" i="7"/>
  <c r="K831" i="7"/>
  <c r="K830" i="7"/>
  <c r="K829" i="7"/>
  <c r="K828" i="7"/>
  <c r="K827" i="7"/>
  <c r="K826" i="7"/>
  <c r="K825" i="7"/>
  <c r="K824" i="7"/>
  <c r="K823" i="7"/>
  <c r="K822" i="7"/>
  <c r="K821" i="7"/>
  <c r="K820" i="7"/>
  <c r="K819" i="7"/>
  <c r="K818" i="7"/>
  <c r="K817" i="7"/>
  <c r="K816" i="7"/>
  <c r="K815" i="7"/>
  <c r="K814" i="7"/>
  <c r="K813" i="7"/>
  <c r="K812" i="7"/>
  <c r="K811" i="7"/>
  <c r="K810" i="7"/>
  <c r="K809" i="7"/>
  <c r="K808" i="7"/>
  <c r="K807" i="7"/>
  <c r="K806" i="7"/>
  <c r="K805" i="7"/>
  <c r="K804" i="7"/>
  <c r="K803" i="7"/>
  <c r="K802" i="7"/>
  <c r="K801" i="7"/>
  <c r="K800" i="7"/>
  <c r="K799" i="7"/>
  <c r="K798" i="7"/>
  <c r="K797" i="7"/>
  <c r="K796" i="7"/>
  <c r="K795" i="7"/>
  <c r="K794" i="7"/>
  <c r="K793" i="7"/>
  <c r="K792" i="7"/>
  <c r="K791" i="7"/>
  <c r="K790" i="7"/>
  <c r="K789" i="7"/>
  <c r="K788" i="7"/>
  <c r="K787" i="7"/>
  <c r="K786" i="7"/>
  <c r="K785" i="7"/>
  <c r="K784" i="7"/>
  <c r="K783" i="7"/>
  <c r="K782" i="7"/>
  <c r="K781" i="7"/>
  <c r="K780" i="7"/>
  <c r="K779" i="7"/>
  <c r="K778" i="7"/>
  <c r="K777" i="7"/>
  <c r="K776" i="7"/>
  <c r="K775" i="7"/>
  <c r="K774" i="7"/>
  <c r="K773" i="7"/>
  <c r="K772" i="7"/>
  <c r="K771" i="7"/>
  <c r="K770" i="7"/>
  <c r="K769" i="7"/>
  <c r="K768" i="7"/>
  <c r="K767" i="7"/>
  <c r="K766" i="7"/>
  <c r="K765" i="7"/>
  <c r="K764" i="7"/>
  <c r="K763" i="7"/>
  <c r="K762" i="7"/>
  <c r="K761" i="7"/>
  <c r="K760" i="7"/>
  <c r="K759" i="7"/>
  <c r="K758" i="7"/>
  <c r="K757" i="7"/>
  <c r="K756" i="7"/>
  <c r="K755" i="7"/>
  <c r="K754" i="7"/>
  <c r="K753" i="7"/>
  <c r="K752" i="7"/>
  <c r="K751" i="7"/>
  <c r="K750" i="7"/>
  <c r="K749" i="7"/>
  <c r="K748" i="7"/>
  <c r="K747" i="7"/>
  <c r="K746" i="7"/>
  <c r="K745" i="7"/>
  <c r="K744" i="7"/>
  <c r="K743" i="7"/>
  <c r="K742" i="7"/>
  <c r="K741" i="7"/>
  <c r="K740" i="7"/>
  <c r="K739" i="7"/>
  <c r="K738" i="7"/>
  <c r="K737" i="7"/>
  <c r="K736" i="7"/>
  <c r="K735" i="7"/>
  <c r="K734" i="7"/>
  <c r="K733" i="7"/>
  <c r="K732" i="7"/>
  <c r="K731" i="7"/>
  <c r="K730" i="7"/>
  <c r="K729" i="7"/>
  <c r="K728" i="7"/>
  <c r="K727" i="7"/>
  <c r="K726" i="7"/>
  <c r="K725" i="7"/>
  <c r="K724" i="7"/>
  <c r="K723" i="7"/>
  <c r="K722" i="7"/>
  <c r="K721" i="7"/>
  <c r="K720" i="7"/>
  <c r="K719" i="7"/>
  <c r="K718" i="7"/>
  <c r="K717" i="7"/>
  <c r="K716" i="7"/>
  <c r="K715" i="7"/>
  <c r="K714" i="7"/>
  <c r="K713" i="7"/>
  <c r="K712" i="7"/>
  <c r="K711" i="7"/>
  <c r="K710" i="7"/>
  <c r="K709" i="7"/>
  <c r="K708" i="7"/>
  <c r="K707" i="7"/>
  <c r="K706" i="7"/>
  <c r="K705" i="7"/>
  <c r="K704" i="7"/>
  <c r="K703" i="7"/>
  <c r="K702" i="7"/>
  <c r="K701" i="7"/>
  <c r="K700" i="7"/>
  <c r="K699" i="7"/>
  <c r="K698" i="7"/>
  <c r="K697" i="7"/>
  <c r="K696" i="7"/>
  <c r="K695" i="7"/>
  <c r="K694" i="7"/>
  <c r="K693" i="7"/>
  <c r="K692" i="7"/>
  <c r="K691" i="7"/>
  <c r="K690" i="7"/>
  <c r="K689" i="7"/>
  <c r="K688" i="7"/>
  <c r="K687" i="7"/>
  <c r="K686" i="7"/>
  <c r="K685" i="7"/>
  <c r="K684" i="7"/>
  <c r="K683" i="7"/>
  <c r="K682" i="7"/>
  <c r="K681" i="7"/>
  <c r="K680" i="7"/>
  <c r="K679" i="7"/>
  <c r="K678" i="7"/>
  <c r="K677" i="7"/>
  <c r="K676" i="7"/>
  <c r="K675" i="7"/>
  <c r="K674" i="7"/>
  <c r="K673" i="7"/>
  <c r="K672" i="7"/>
  <c r="K671" i="7"/>
  <c r="K670" i="7"/>
  <c r="K669" i="7"/>
  <c r="K668" i="7"/>
  <c r="K667" i="7"/>
  <c r="K666" i="7"/>
  <c r="K665" i="7"/>
  <c r="K664" i="7"/>
  <c r="K663" i="7"/>
  <c r="K662" i="7"/>
  <c r="K661" i="7"/>
  <c r="K660" i="7"/>
  <c r="K659" i="7"/>
  <c r="K658" i="7"/>
  <c r="K657" i="7"/>
  <c r="K656" i="7"/>
  <c r="K655" i="7"/>
  <c r="K654" i="7"/>
  <c r="K653" i="7"/>
  <c r="K652" i="7"/>
  <c r="K651" i="7"/>
  <c r="K650" i="7"/>
  <c r="K649" i="7"/>
  <c r="K648" i="7"/>
  <c r="K647" i="7"/>
  <c r="K646" i="7"/>
  <c r="K645" i="7"/>
  <c r="K644" i="7"/>
  <c r="K643" i="7"/>
  <c r="K642" i="7"/>
  <c r="K641" i="7"/>
  <c r="K640" i="7"/>
  <c r="K639" i="7"/>
  <c r="K638" i="7"/>
  <c r="K637" i="7"/>
  <c r="K636" i="7"/>
  <c r="K635" i="7"/>
  <c r="K634" i="7"/>
  <c r="K633" i="7"/>
  <c r="K632" i="7"/>
  <c r="K631" i="7"/>
  <c r="K630" i="7"/>
  <c r="K629" i="7"/>
  <c r="K628" i="7"/>
  <c r="K627" i="7"/>
  <c r="K626" i="7"/>
  <c r="K625" i="7"/>
  <c r="K624" i="7"/>
  <c r="K623" i="7"/>
  <c r="K622" i="7"/>
  <c r="K621" i="7"/>
  <c r="K620" i="7"/>
  <c r="K619" i="7"/>
  <c r="K618" i="7"/>
  <c r="K617" i="7"/>
  <c r="K616" i="7"/>
  <c r="K615" i="7"/>
  <c r="K614" i="7"/>
  <c r="K613" i="7"/>
  <c r="K612" i="7"/>
  <c r="K611" i="7"/>
  <c r="K610" i="7"/>
  <c r="K609" i="7"/>
  <c r="K608" i="7"/>
  <c r="K607" i="7"/>
  <c r="K606" i="7"/>
  <c r="K605" i="7"/>
  <c r="K604" i="7"/>
  <c r="K603" i="7"/>
  <c r="K602" i="7"/>
  <c r="K601" i="7"/>
  <c r="K600" i="7"/>
  <c r="K599" i="7"/>
  <c r="K598" i="7"/>
  <c r="K597" i="7"/>
  <c r="K596" i="7"/>
  <c r="K595" i="7"/>
  <c r="K594" i="7"/>
  <c r="K593" i="7"/>
  <c r="K592" i="7"/>
  <c r="K591" i="7"/>
  <c r="K590" i="7"/>
  <c r="K589" i="7"/>
  <c r="K588" i="7"/>
  <c r="K587" i="7"/>
  <c r="K586" i="7"/>
  <c r="K585" i="7"/>
  <c r="K584" i="7"/>
  <c r="K583" i="7"/>
  <c r="K582" i="7"/>
  <c r="K581" i="7"/>
  <c r="K580" i="7"/>
  <c r="K579" i="7"/>
  <c r="K578" i="7"/>
  <c r="K577" i="7"/>
  <c r="K576" i="7"/>
  <c r="K575" i="7"/>
  <c r="K574" i="7"/>
  <c r="K573" i="7"/>
  <c r="K572" i="7"/>
  <c r="K571" i="7"/>
  <c r="K570" i="7"/>
  <c r="K569" i="7"/>
  <c r="K568" i="7"/>
  <c r="K567" i="7"/>
  <c r="K566" i="7"/>
  <c r="K565" i="7"/>
  <c r="K564" i="7"/>
  <c r="K563" i="7"/>
  <c r="K562" i="7"/>
  <c r="K561" i="7"/>
  <c r="K560" i="7"/>
  <c r="K559" i="7"/>
  <c r="K558" i="7"/>
  <c r="K557" i="7"/>
  <c r="K556" i="7"/>
  <c r="K555" i="7"/>
  <c r="K554" i="7"/>
  <c r="K553" i="7"/>
  <c r="K552" i="7"/>
  <c r="K551" i="7"/>
  <c r="K550" i="7"/>
  <c r="K549" i="7"/>
  <c r="K548" i="7"/>
  <c r="K547" i="7"/>
  <c r="K546" i="7"/>
  <c r="K545" i="7"/>
  <c r="K544" i="7"/>
  <c r="K543" i="7"/>
  <c r="K542" i="7"/>
  <c r="K541" i="7"/>
  <c r="K540" i="7"/>
  <c r="K539" i="7"/>
  <c r="K538" i="7"/>
  <c r="K537" i="7"/>
  <c r="K536" i="7"/>
  <c r="K535" i="7"/>
  <c r="K534" i="7"/>
  <c r="K533" i="7"/>
  <c r="K532" i="7"/>
  <c r="K531" i="7"/>
  <c r="K530" i="7"/>
  <c r="K529" i="7"/>
  <c r="K528" i="7"/>
  <c r="K527" i="7"/>
  <c r="K526" i="7"/>
  <c r="K525" i="7"/>
  <c r="K524" i="7"/>
  <c r="K523" i="7"/>
  <c r="K522" i="7"/>
  <c r="K521" i="7"/>
  <c r="K520" i="7"/>
  <c r="K519" i="7"/>
  <c r="K518" i="7"/>
  <c r="K517" i="7"/>
  <c r="K516" i="7"/>
  <c r="K515" i="7"/>
  <c r="K514" i="7"/>
  <c r="K513" i="7"/>
  <c r="K512" i="7"/>
  <c r="K511" i="7"/>
  <c r="K510" i="7"/>
  <c r="K509" i="7"/>
  <c r="K508" i="7"/>
  <c r="K507" i="7"/>
  <c r="K506" i="7"/>
  <c r="K505" i="7"/>
  <c r="K504" i="7"/>
  <c r="K503" i="7"/>
  <c r="K502" i="7"/>
  <c r="K501" i="7"/>
  <c r="K500" i="7"/>
  <c r="K499" i="7"/>
  <c r="K498" i="7"/>
  <c r="K497" i="7"/>
  <c r="K496" i="7"/>
  <c r="K495" i="7"/>
  <c r="K494" i="7"/>
  <c r="K493" i="7"/>
  <c r="K492" i="7"/>
  <c r="K491" i="7"/>
  <c r="K490" i="7"/>
  <c r="K489" i="7"/>
  <c r="K488" i="7"/>
  <c r="K487" i="7"/>
  <c r="K486" i="7"/>
  <c r="K485" i="7"/>
  <c r="K484" i="7"/>
  <c r="K483" i="7"/>
  <c r="K482" i="7"/>
  <c r="K481" i="7"/>
  <c r="K480" i="7"/>
  <c r="K479" i="7"/>
  <c r="K478" i="7"/>
  <c r="K477" i="7"/>
  <c r="K476" i="7"/>
  <c r="K475" i="7"/>
  <c r="K474" i="7"/>
  <c r="K473" i="7"/>
  <c r="K472" i="7"/>
  <c r="K471" i="7"/>
  <c r="K470" i="7"/>
  <c r="K469" i="7"/>
  <c r="K468" i="7"/>
  <c r="K467" i="7"/>
  <c r="K466" i="7"/>
  <c r="K465" i="7"/>
  <c r="K464" i="7"/>
  <c r="K463" i="7"/>
  <c r="K462" i="7"/>
  <c r="K461" i="7"/>
  <c r="K460" i="7"/>
  <c r="K459" i="7"/>
  <c r="K458" i="7"/>
  <c r="K457" i="7"/>
  <c r="K456" i="7"/>
  <c r="K455" i="7"/>
  <c r="K454" i="7"/>
  <c r="K453" i="7"/>
  <c r="K452" i="7"/>
  <c r="K451" i="7"/>
  <c r="K450" i="7"/>
  <c r="K449" i="7"/>
  <c r="K448" i="7"/>
  <c r="K447" i="7"/>
  <c r="K446" i="7"/>
  <c r="K445" i="7"/>
  <c r="K444" i="7"/>
  <c r="K443" i="7"/>
  <c r="K442" i="7"/>
  <c r="K441" i="7"/>
  <c r="K440" i="7"/>
  <c r="K439" i="7"/>
  <c r="K438" i="7"/>
  <c r="K437" i="7"/>
  <c r="K436" i="7"/>
  <c r="K435" i="7"/>
  <c r="K434" i="7"/>
  <c r="K433" i="7"/>
  <c r="K432" i="7"/>
  <c r="K431" i="7"/>
  <c r="K430" i="7"/>
  <c r="K429" i="7"/>
  <c r="K428" i="7"/>
  <c r="K427" i="7"/>
  <c r="K426" i="7"/>
  <c r="K425" i="7"/>
  <c r="K424" i="7"/>
  <c r="K423" i="7"/>
  <c r="K422" i="7"/>
  <c r="K421" i="7"/>
  <c r="K420" i="7"/>
  <c r="K419" i="7"/>
  <c r="K418" i="7"/>
  <c r="K417" i="7"/>
  <c r="K416" i="7"/>
  <c r="K415" i="7"/>
  <c r="K414" i="7"/>
  <c r="K413" i="7"/>
  <c r="K412" i="7"/>
  <c r="K411" i="7"/>
  <c r="K410" i="7"/>
  <c r="K409" i="7"/>
  <c r="K408" i="7"/>
  <c r="K407" i="7"/>
  <c r="K406" i="7"/>
  <c r="K405" i="7"/>
  <c r="K404" i="7"/>
  <c r="K403" i="7"/>
  <c r="K402" i="7"/>
  <c r="K401" i="7"/>
  <c r="K400" i="7"/>
  <c r="K399" i="7"/>
  <c r="K398" i="7"/>
  <c r="K397" i="7"/>
  <c r="K396" i="7"/>
  <c r="K395" i="7"/>
  <c r="K394" i="7"/>
  <c r="K393" i="7"/>
  <c r="K392" i="7"/>
  <c r="K391" i="7"/>
  <c r="K390" i="7"/>
  <c r="K389" i="7"/>
  <c r="K388" i="7"/>
  <c r="K387" i="7"/>
  <c r="K386" i="7"/>
  <c r="K385" i="7"/>
  <c r="K384" i="7"/>
  <c r="K383" i="7"/>
  <c r="K382" i="7"/>
  <c r="K381" i="7"/>
  <c r="K380" i="7"/>
  <c r="K379" i="7"/>
  <c r="K378" i="7"/>
  <c r="K377" i="7"/>
  <c r="K376" i="7"/>
  <c r="K375" i="7"/>
  <c r="K374" i="7"/>
  <c r="K373" i="7"/>
  <c r="K372" i="7"/>
  <c r="K371" i="7"/>
  <c r="K370" i="7"/>
  <c r="K369" i="7"/>
  <c r="K368" i="7"/>
  <c r="K367" i="7"/>
  <c r="K366" i="7"/>
  <c r="K365" i="7"/>
  <c r="K364" i="7"/>
  <c r="K363" i="7"/>
  <c r="K362" i="7"/>
  <c r="K361" i="7"/>
  <c r="K360" i="7"/>
  <c r="K359" i="7"/>
  <c r="K358" i="7"/>
  <c r="K357" i="7"/>
  <c r="K356" i="7"/>
  <c r="K355" i="7"/>
  <c r="K354" i="7"/>
  <c r="K353" i="7"/>
  <c r="K352" i="7"/>
  <c r="K351" i="7"/>
  <c r="K350" i="7"/>
  <c r="K349" i="7"/>
  <c r="K348" i="7"/>
  <c r="K347" i="7"/>
  <c r="K346" i="7"/>
  <c r="K345" i="7"/>
  <c r="K344" i="7"/>
  <c r="K343" i="7"/>
  <c r="K342" i="7"/>
  <c r="K341" i="7"/>
  <c r="K340" i="7"/>
  <c r="K339" i="7"/>
  <c r="K338" i="7"/>
  <c r="K337" i="7"/>
  <c r="K336" i="7"/>
  <c r="K335" i="7"/>
  <c r="K334" i="7"/>
  <c r="K333" i="7"/>
  <c r="K332" i="7"/>
  <c r="K331" i="7"/>
  <c r="K330" i="7"/>
  <c r="K329" i="7"/>
  <c r="K328" i="7"/>
  <c r="K327" i="7"/>
  <c r="K326" i="7"/>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1" i="7"/>
  <c r="K250" i="7"/>
  <c r="K249" i="7"/>
  <c r="K248" i="7"/>
  <c r="K247" i="7"/>
  <c r="K246" i="7"/>
  <c r="K245" i="7"/>
  <c r="K244" i="7"/>
  <c r="K243" i="7"/>
  <c r="K242" i="7"/>
  <c r="K241" i="7"/>
  <c r="K240" i="7"/>
  <c r="K239" i="7"/>
  <c r="K238" i="7"/>
  <c r="K237" i="7"/>
  <c r="K236" i="7"/>
  <c r="K235" i="7"/>
  <c r="K234" i="7"/>
  <c r="K233" i="7"/>
  <c r="K232" i="7"/>
  <c r="K231" i="7"/>
  <c r="K230" i="7"/>
  <c r="K229" i="7"/>
  <c r="K228" i="7"/>
  <c r="K227" i="7"/>
  <c r="K226" i="7"/>
  <c r="K225" i="7"/>
  <c r="K224" i="7"/>
  <c r="K223"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7" i="7"/>
  <c r="K156" i="7"/>
  <c r="K155"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8" i="7"/>
  <c r="K117"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7" i="7"/>
  <c r="K46" i="7"/>
  <c r="K45" i="7"/>
  <c r="K44" i="7"/>
  <c r="K43" i="7"/>
  <c r="K42" i="7"/>
  <c r="K41" i="7"/>
  <c r="K40" i="7"/>
  <c r="K38" i="7"/>
  <c r="K37" i="7"/>
  <c r="K36" i="7"/>
  <c r="K35" i="7"/>
  <c r="K34" i="7"/>
  <c r="K33" i="7"/>
  <c r="A33" i="7" s="1"/>
  <c r="K32" i="7"/>
  <c r="K31" i="7"/>
  <c r="K30" i="7"/>
  <c r="A30" i="7" s="1"/>
  <c r="K29" i="7"/>
  <c r="A29" i="7" s="1"/>
  <c r="K28" i="7"/>
  <c r="A28" i="7" s="1"/>
  <c r="K27" i="7"/>
  <c r="K26" i="7"/>
  <c r="A26" i="7" s="1"/>
  <c r="K25" i="7"/>
  <c r="D19" i="7"/>
  <c r="D20" i="7" s="1"/>
  <c r="A2001" i="7" l="1"/>
  <c r="A1976" i="7"/>
  <c r="A1944" i="7"/>
  <c r="A1912" i="7"/>
  <c r="A1880" i="7"/>
  <c r="A1848" i="7"/>
  <c r="A1816" i="7"/>
  <c r="A2009" i="7"/>
  <c r="A1998" i="7"/>
  <c r="A1972" i="7"/>
  <c r="A1940" i="7"/>
  <c r="A1908" i="7"/>
  <c r="A1876" i="7"/>
  <c r="A1844" i="7"/>
  <c r="A1812" i="7"/>
  <c r="A2006" i="7"/>
  <c r="A1992" i="7"/>
  <c r="A1960" i="7"/>
  <c r="A1928" i="7"/>
  <c r="A1896" i="7"/>
  <c r="A1864" i="7"/>
  <c r="A1832" i="7"/>
  <c r="A2005" i="7"/>
  <c r="A1988" i="7"/>
  <c r="A1956" i="7"/>
  <c r="A1924" i="7"/>
  <c r="A1892" i="7"/>
  <c r="A1860" i="7"/>
  <c r="A1828" i="7"/>
  <c r="A38" i="7"/>
  <c r="P38" i="7"/>
  <c r="P47" i="7"/>
  <c r="A47" i="7"/>
  <c r="P63" i="7"/>
  <c r="A63" i="7"/>
  <c r="P79" i="7"/>
  <c r="A79" i="7"/>
  <c r="P95" i="7"/>
  <c r="A95" i="7"/>
  <c r="P111" i="7"/>
  <c r="A111" i="7"/>
  <c r="P123" i="7"/>
  <c r="A123" i="7"/>
  <c r="P139" i="7"/>
  <c r="A139" i="7"/>
  <c r="P159" i="7"/>
  <c r="A159" i="7"/>
  <c r="P171" i="7"/>
  <c r="A171" i="7"/>
  <c r="P191" i="7"/>
  <c r="A191" i="7"/>
  <c r="P207" i="7"/>
  <c r="A207" i="7"/>
  <c r="P223" i="7"/>
  <c r="A223" i="7"/>
  <c r="P235" i="7"/>
  <c r="A235" i="7"/>
  <c r="P251" i="7"/>
  <c r="A251" i="7"/>
  <c r="P263" i="7"/>
  <c r="A263" i="7"/>
  <c r="P275" i="7"/>
  <c r="A275" i="7"/>
  <c r="P287" i="7"/>
  <c r="A287" i="7"/>
  <c r="P299" i="7"/>
  <c r="A299" i="7"/>
  <c r="P311" i="7"/>
  <c r="A311" i="7"/>
  <c r="P323" i="7"/>
  <c r="A323" i="7"/>
  <c r="P335" i="7"/>
  <c r="A335" i="7"/>
  <c r="P347" i="7"/>
  <c r="A347" i="7"/>
  <c r="P359" i="7"/>
  <c r="A359" i="7"/>
  <c r="P371" i="7"/>
  <c r="A371" i="7"/>
  <c r="P383" i="7"/>
  <c r="A383" i="7"/>
  <c r="P391" i="7"/>
  <c r="A391" i="7"/>
  <c r="P403" i="7"/>
  <c r="A403" i="7"/>
  <c r="P415" i="7"/>
  <c r="A415" i="7"/>
  <c r="P427" i="7"/>
  <c r="A427" i="7"/>
  <c r="P439" i="7"/>
  <c r="A439" i="7"/>
  <c r="P451" i="7"/>
  <c r="A451" i="7"/>
  <c r="P463" i="7"/>
  <c r="A463" i="7"/>
  <c r="P475" i="7"/>
  <c r="A475" i="7"/>
  <c r="P487" i="7"/>
  <c r="A487" i="7"/>
  <c r="P499" i="7"/>
  <c r="A499" i="7"/>
  <c r="P511" i="7"/>
  <c r="A511" i="7"/>
  <c r="P523" i="7"/>
  <c r="A523" i="7"/>
  <c r="P535" i="7"/>
  <c r="A535" i="7"/>
  <c r="P547" i="7"/>
  <c r="A547" i="7"/>
  <c r="P559" i="7"/>
  <c r="A559" i="7"/>
  <c r="P571" i="7"/>
  <c r="A571" i="7"/>
  <c r="P583" i="7"/>
  <c r="A583" i="7"/>
  <c r="P595" i="7"/>
  <c r="A595" i="7"/>
  <c r="P607" i="7"/>
  <c r="A607" i="7"/>
  <c r="P615" i="7"/>
  <c r="A615" i="7"/>
  <c r="P627" i="7"/>
  <c r="A627" i="7"/>
  <c r="P631" i="7"/>
  <c r="A631" i="7"/>
  <c r="P639" i="7"/>
  <c r="A639" i="7"/>
  <c r="P647" i="7"/>
  <c r="A647" i="7"/>
  <c r="P671" i="7"/>
  <c r="A671" i="7"/>
  <c r="A27" i="7"/>
  <c r="P27" i="7"/>
  <c r="A35" i="7"/>
  <c r="P35" i="7"/>
  <c r="P40" i="7"/>
  <c r="A40" i="7"/>
  <c r="P48" i="7"/>
  <c r="A48" i="7"/>
  <c r="P52" i="7"/>
  <c r="A52" i="7"/>
  <c r="P56" i="7"/>
  <c r="A56" i="7"/>
  <c r="P60" i="7"/>
  <c r="A60" i="7"/>
  <c r="P64" i="7"/>
  <c r="A64" i="7"/>
  <c r="P68" i="7"/>
  <c r="A68" i="7"/>
  <c r="P72" i="7"/>
  <c r="A72" i="7"/>
  <c r="P76" i="7"/>
  <c r="A76" i="7"/>
  <c r="P80" i="7"/>
  <c r="A80" i="7"/>
  <c r="P84" i="7"/>
  <c r="A84" i="7"/>
  <c r="P88" i="7"/>
  <c r="A88" i="7"/>
  <c r="P92" i="7"/>
  <c r="A92" i="7"/>
  <c r="P96" i="7"/>
  <c r="A96" i="7"/>
  <c r="P100" i="7"/>
  <c r="A100" i="7"/>
  <c r="P104" i="7"/>
  <c r="A104" i="7"/>
  <c r="P108" i="7"/>
  <c r="A108" i="7"/>
  <c r="P112" i="7"/>
  <c r="A112" i="7"/>
  <c r="P116" i="7"/>
  <c r="A116" i="7"/>
  <c r="P120" i="7"/>
  <c r="A120" i="7"/>
  <c r="P124" i="7"/>
  <c r="A124" i="7"/>
  <c r="P128" i="7"/>
  <c r="A128" i="7"/>
  <c r="P132" i="7"/>
  <c r="A132" i="7"/>
  <c r="P136" i="7"/>
  <c r="A136" i="7"/>
  <c r="P140" i="7"/>
  <c r="A140" i="7"/>
  <c r="P144" i="7"/>
  <c r="A144" i="7"/>
  <c r="P148" i="7"/>
  <c r="A148" i="7"/>
  <c r="P152" i="7"/>
  <c r="A152" i="7"/>
  <c r="P156" i="7"/>
  <c r="A156" i="7"/>
  <c r="P160" i="7"/>
  <c r="A160" i="7"/>
  <c r="P164" i="7"/>
  <c r="A164" i="7"/>
  <c r="P168" i="7"/>
  <c r="A168" i="7"/>
  <c r="P172" i="7"/>
  <c r="A172" i="7"/>
  <c r="P176" i="7"/>
  <c r="A176" i="7"/>
  <c r="P180" i="7"/>
  <c r="A180" i="7"/>
  <c r="P184" i="7"/>
  <c r="A184" i="7"/>
  <c r="P188" i="7"/>
  <c r="A188" i="7"/>
  <c r="P192" i="7"/>
  <c r="A192" i="7"/>
  <c r="P196" i="7"/>
  <c r="A196" i="7"/>
  <c r="P200" i="7"/>
  <c r="A200" i="7"/>
  <c r="P204" i="7"/>
  <c r="A204" i="7"/>
  <c r="P208" i="7"/>
  <c r="A208" i="7"/>
  <c r="P212" i="7"/>
  <c r="A212" i="7"/>
  <c r="P216" i="7"/>
  <c r="A216" i="7"/>
  <c r="P220" i="7"/>
  <c r="A220" i="7"/>
  <c r="P224" i="7"/>
  <c r="A224" i="7"/>
  <c r="P228" i="7"/>
  <c r="A228" i="7"/>
  <c r="P232" i="7"/>
  <c r="A232" i="7"/>
  <c r="P236" i="7"/>
  <c r="A236" i="7"/>
  <c r="P240" i="7"/>
  <c r="A240" i="7"/>
  <c r="P244" i="7"/>
  <c r="A244" i="7"/>
  <c r="P248" i="7"/>
  <c r="A248" i="7"/>
  <c r="P252" i="7"/>
  <c r="A252" i="7"/>
  <c r="P256" i="7"/>
  <c r="A256" i="7"/>
  <c r="P260" i="7"/>
  <c r="A260" i="7"/>
  <c r="P264" i="7"/>
  <c r="A264" i="7"/>
  <c r="P268" i="7"/>
  <c r="A268" i="7"/>
  <c r="P272" i="7"/>
  <c r="A272" i="7"/>
  <c r="P276" i="7"/>
  <c r="A276" i="7"/>
  <c r="P280" i="7"/>
  <c r="A280" i="7"/>
  <c r="P284" i="7"/>
  <c r="A284" i="7"/>
  <c r="P288" i="7"/>
  <c r="A288" i="7"/>
  <c r="P292" i="7"/>
  <c r="A292" i="7"/>
  <c r="P296" i="7"/>
  <c r="A296" i="7"/>
  <c r="P300" i="7"/>
  <c r="A300" i="7"/>
  <c r="P304" i="7"/>
  <c r="A304" i="7"/>
  <c r="P308" i="7"/>
  <c r="A308" i="7"/>
  <c r="P312" i="7"/>
  <c r="A312" i="7"/>
  <c r="P316" i="7"/>
  <c r="A316" i="7"/>
  <c r="P320" i="7"/>
  <c r="A320" i="7"/>
  <c r="P324" i="7"/>
  <c r="A324" i="7"/>
  <c r="P328" i="7"/>
  <c r="A328" i="7"/>
  <c r="P332" i="7"/>
  <c r="A332" i="7"/>
  <c r="P336" i="7"/>
  <c r="A336" i="7"/>
  <c r="P340" i="7"/>
  <c r="A340" i="7"/>
  <c r="P344" i="7"/>
  <c r="A344" i="7"/>
  <c r="P348" i="7"/>
  <c r="A348" i="7"/>
  <c r="P352" i="7"/>
  <c r="A352" i="7"/>
  <c r="P356" i="7"/>
  <c r="A356" i="7"/>
  <c r="P360" i="7"/>
  <c r="A360" i="7"/>
  <c r="P364" i="7"/>
  <c r="A364" i="7"/>
  <c r="P368" i="7"/>
  <c r="A368" i="7"/>
  <c r="P372" i="7"/>
  <c r="A372" i="7"/>
  <c r="P376" i="7"/>
  <c r="A376" i="7"/>
  <c r="P380" i="7"/>
  <c r="A380" i="7"/>
  <c r="P384" i="7"/>
  <c r="A384" i="7"/>
  <c r="P388" i="7"/>
  <c r="A388" i="7"/>
  <c r="P392" i="7"/>
  <c r="A392" i="7"/>
  <c r="P396" i="7"/>
  <c r="A396" i="7"/>
  <c r="P400" i="7"/>
  <c r="A400" i="7"/>
  <c r="P404" i="7"/>
  <c r="A404" i="7"/>
  <c r="P408" i="7"/>
  <c r="A408" i="7"/>
  <c r="P412" i="7"/>
  <c r="A412" i="7"/>
  <c r="P416" i="7"/>
  <c r="A416" i="7"/>
  <c r="P420" i="7"/>
  <c r="A420" i="7"/>
  <c r="P424" i="7"/>
  <c r="A424" i="7"/>
  <c r="P428" i="7"/>
  <c r="A428" i="7"/>
  <c r="P432" i="7"/>
  <c r="A432" i="7"/>
  <c r="P436" i="7"/>
  <c r="A436" i="7"/>
  <c r="P440" i="7"/>
  <c r="A440" i="7"/>
  <c r="P444" i="7"/>
  <c r="A444" i="7"/>
  <c r="P448" i="7"/>
  <c r="A448" i="7"/>
  <c r="P452" i="7"/>
  <c r="A452" i="7"/>
  <c r="P456" i="7"/>
  <c r="A456" i="7"/>
  <c r="P460" i="7"/>
  <c r="A460" i="7"/>
  <c r="P464" i="7"/>
  <c r="A464" i="7"/>
  <c r="P468" i="7"/>
  <c r="A468" i="7"/>
  <c r="P472" i="7"/>
  <c r="A472" i="7"/>
  <c r="P476" i="7"/>
  <c r="A476" i="7"/>
  <c r="P480" i="7"/>
  <c r="A480" i="7"/>
  <c r="P484" i="7"/>
  <c r="A484" i="7"/>
  <c r="P488" i="7"/>
  <c r="A488" i="7"/>
  <c r="P492" i="7"/>
  <c r="A492" i="7"/>
  <c r="P496" i="7"/>
  <c r="A496" i="7"/>
  <c r="P500" i="7"/>
  <c r="A500" i="7"/>
  <c r="P504" i="7"/>
  <c r="A504" i="7"/>
  <c r="P508" i="7"/>
  <c r="A508" i="7"/>
  <c r="P512" i="7"/>
  <c r="A512" i="7"/>
  <c r="P516" i="7"/>
  <c r="A516" i="7"/>
  <c r="P520" i="7"/>
  <c r="A520" i="7"/>
  <c r="P524" i="7"/>
  <c r="A524" i="7"/>
  <c r="P528" i="7"/>
  <c r="A528" i="7"/>
  <c r="P532" i="7"/>
  <c r="A532" i="7"/>
  <c r="P536" i="7"/>
  <c r="A536" i="7"/>
  <c r="P540" i="7"/>
  <c r="A540" i="7"/>
  <c r="P544" i="7"/>
  <c r="A544" i="7"/>
  <c r="P548" i="7"/>
  <c r="A548" i="7"/>
  <c r="P552" i="7"/>
  <c r="A552" i="7"/>
  <c r="P556" i="7"/>
  <c r="A556" i="7"/>
  <c r="P560" i="7"/>
  <c r="A560" i="7"/>
  <c r="P564" i="7"/>
  <c r="A564" i="7"/>
  <c r="P568" i="7"/>
  <c r="A568" i="7"/>
  <c r="P572" i="7"/>
  <c r="A572" i="7"/>
  <c r="P576" i="7"/>
  <c r="A576" i="7"/>
  <c r="P580" i="7"/>
  <c r="A580" i="7"/>
  <c r="P584" i="7"/>
  <c r="A584" i="7"/>
  <c r="P588" i="7"/>
  <c r="A588" i="7"/>
  <c r="P592" i="7"/>
  <c r="A592" i="7"/>
  <c r="P596" i="7"/>
  <c r="A596" i="7"/>
  <c r="P600" i="7"/>
  <c r="A600" i="7"/>
  <c r="P604" i="7"/>
  <c r="A604" i="7"/>
  <c r="P608" i="7"/>
  <c r="A608" i="7"/>
  <c r="P612" i="7"/>
  <c r="A612" i="7"/>
  <c r="P616" i="7"/>
  <c r="A616" i="7"/>
  <c r="P620" i="7"/>
  <c r="A620" i="7"/>
  <c r="P624" i="7"/>
  <c r="A624" i="7"/>
  <c r="P628" i="7"/>
  <c r="A628" i="7"/>
  <c r="P632" i="7"/>
  <c r="A632" i="7"/>
  <c r="P636" i="7"/>
  <c r="A636" i="7"/>
  <c r="P640" i="7"/>
  <c r="A640" i="7"/>
  <c r="P644" i="7"/>
  <c r="A644" i="7"/>
  <c r="P648" i="7"/>
  <c r="A648" i="7"/>
  <c r="P652" i="7"/>
  <c r="A652" i="7"/>
  <c r="P656" i="7"/>
  <c r="A656" i="7"/>
  <c r="P660" i="7"/>
  <c r="A660" i="7"/>
  <c r="P664" i="7"/>
  <c r="A664" i="7"/>
  <c r="P668" i="7"/>
  <c r="A668" i="7"/>
  <c r="P672" i="7"/>
  <c r="A672" i="7"/>
  <c r="P676" i="7"/>
  <c r="A676" i="7"/>
  <c r="P680" i="7"/>
  <c r="A680" i="7"/>
  <c r="P684" i="7"/>
  <c r="A684" i="7"/>
  <c r="P688" i="7"/>
  <c r="A688" i="7"/>
  <c r="P692" i="7"/>
  <c r="A692" i="7"/>
  <c r="P696" i="7"/>
  <c r="A696" i="7"/>
  <c r="P700" i="7"/>
  <c r="A700" i="7"/>
  <c r="P704" i="7"/>
  <c r="A704" i="7"/>
  <c r="P708" i="7"/>
  <c r="A708" i="7"/>
  <c r="P712" i="7"/>
  <c r="A712" i="7"/>
  <c r="P716" i="7"/>
  <c r="A716" i="7"/>
  <c r="P720" i="7"/>
  <c r="A720" i="7"/>
  <c r="P724" i="7"/>
  <c r="A724" i="7"/>
  <c r="P728" i="7"/>
  <c r="A728" i="7"/>
  <c r="P732" i="7"/>
  <c r="A732" i="7"/>
  <c r="P736" i="7"/>
  <c r="A736" i="7"/>
  <c r="P740" i="7"/>
  <c r="A740" i="7"/>
  <c r="P744" i="7"/>
  <c r="A744" i="7"/>
  <c r="P748" i="7"/>
  <c r="A748" i="7"/>
  <c r="P752" i="7"/>
  <c r="A752" i="7"/>
  <c r="P756" i="7"/>
  <c r="A756" i="7"/>
  <c r="P760" i="7"/>
  <c r="A760" i="7"/>
  <c r="P764" i="7"/>
  <c r="A764" i="7"/>
  <c r="P768" i="7"/>
  <c r="A768" i="7"/>
  <c r="P772" i="7"/>
  <c r="A772" i="7"/>
  <c r="P776" i="7"/>
  <c r="A776" i="7"/>
  <c r="P780" i="7"/>
  <c r="A780" i="7"/>
  <c r="P784" i="7"/>
  <c r="A784" i="7"/>
  <c r="P788" i="7"/>
  <c r="A788" i="7"/>
  <c r="P792" i="7"/>
  <c r="A792" i="7"/>
  <c r="P796" i="7"/>
  <c r="A796" i="7"/>
  <c r="P800" i="7"/>
  <c r="A800" i="7"/>
  <c r="P804" i="7"/>
  <c r="A804" i="7"/>
  <c r="P808" i="7"/>
  <c r="A808" i="7"/>
  <c r="P812" i="7"/>
  <c r="A812" i="7"/>
  <c r="P816" i="7"/>
  <c r="A816" i="7"/>
  <c r="P820" i="7"/>
  <c r="A820" i="7"/>
  <c r="P824" i="7"/>
  <c r="A824" i="7"/>
  <c r="P828" i="7"/>
  <c r="A828" i="7"/>
  <c r="P832" i="7"/>
  <c r="A832" i="7"/>
  <c r="P836" i="7"/>
  <c r="A836" i="7"/>
  <c r="P840" i="7"/>
  <c r="A840" i="7"/>
  <c r="P844" i="7"/>
  <c r="A844" i="7"/>
  <c r="P848" i="7"/>
  <c r="A848" i="7"/>
  <c r="P852" i="7"/>
  <c r="A852" i="7"/>
  <c r="P856" i="7"/>
  <c r="A856" i="7"/>
  <c r="P860" i="7"/>
  <c r="A860" i="7"/>
  <c r="P864" i="7"/>
  <c r="A864" i="7"/>
  <c r="P868" i="7"/>
  <c r="A868" i="7"/>
  <c r="P872" i="7"/>
  <c r="A872" i="7"/>
  <c r="P876" i="7"/>
  <c r="A876" i="7"/>
  <c r="P880" i="7"/>
  <c r="A880" i="7"/>
  <c r="P884" i="7"/>
  <c r="A884" i="7"/>
  <c r="P888" i="7"/>
  <c r="A888" i="7"/>
  <c r="P892" i="7"/>
  <c r="A892" i="7"/>
  <c r="P896" i="7"/>
  <c r="A896" i="7"/>
  <c r="P900" i="7"/>
  <c r="A900" i="7"/>
  <c r="P904" i="7"/>
  <c r="A904" i="7"/>
  <c r="P908" i="7"/>
  <c r="A908" i="7"/>
  <c r="P912" i="7"/>
  <c r="A912" i="7"/>
  <c r="P916" i="7"/>
  <c r="A916" i="7"/>
  <c r="P920" i="7"/>
  <c r="A920" i="7"/>
  <c r="P924" i="7"/>
  <c r="A924" i="7"/>
  <c r="P928" i="7"/>
  <c r="A928" i="7"/>
  <c r="P932" i="7"/>
  <c r="A932" i="7"/>
  <c r="P936" i="7"/>
  <c r="A936" i="7"/>
  <c r="P940" i="7"/>
  <c r="A940" i="7"/>
  <c r="P944" i="7"/>
  <c r="A944" i="7"/>
  <c r="P948" i="7"/>
  <c r="A948" i="7"/>
  <c r="P952" i="7"/>
  <c r="A952" i="7"/>
  <c r="P956" i="7"/>
  <c r="A956" i="7"/>
  <c r="P960" i="7"/>
  <c r="A960" i="7"/>
  <c r="P964" i="7"/>
  <c r="A964" i="7"/>
  <c r="P968" i="7"/>
  <c r="A968" i="7"/>
  <c r="P972" i="7"/>
  <c r="A972" i="7"/>
  <c r="P976" i="7"/>
  <c r="A976" i="7"/>
  <c r="P980" i="7"/>
  <c r="A980" i="7"/>
  <c r="P984" i="7"/>
  <c r="A984" i="7"/>
  <c r="P988" i="7"/>
  <c r="A988" i="7"/>
  <c r="P992" i="7"/>
  <c r="A992" i="7"/>
  <c r="P996" i="7"/>
  <c r="A996" i="7"/>
  <c r="P1000" i="7"/>
  <c r="A1000" i="7"/>
  <c r="P1004" i="7"/>
  <c r="A1004" i="7"/>
  <c r="P1008" i="7"/>
  <c r="A1008" i="7"/>
  <c r="P1012" i="7"/>
  <c r="A1012" i="7"/>
  <c r="P1016" i="7"/>
  <c r="A1016" i="7"/>
  <c r="P1020" i="7"/>
  <c r="A1020" i="7"/>
  <c r="P1024" i="7"/>
  <c r="A1024" i="7"/>
  <c r="P1028" i="7"/>
  <c r="A1028" i="7"/>
  <c r="P1032" i="7"/>
  <c r="A1032" i="7"/>
  <c r="P1036" i="7"/>
  <c r="A1036" i="7"/>
  <c r="P1040" i="7"/>
  <c r="A1040" i="7"/>
  <c r="P1044" i="7"/>
  <c r="A1044" i="7"/>
  <c r="P1048" i="7"/>
  <c r="A1048" i="7"/>
  <c r="P1052" i="7"/>
  <c r="A1052" i="7"/>
  <c r="P1056" i="7"/>
  <c r="A1056" i="7"/>
  <c r="P1060" i="7"/>
  <c r="A1060" i="7"/>
  <c r="P1064" i="7"/>
  <c r="A1064" i="7"/>
  <c r="P1068" i="7"/>
  <c r="A1068" i="7"/>
  <c r="P1072" i="7"/>
  <c r="A1072" i="7"/>
  <c r="P1076" i="7"/>
  <c r="A1076" i="7"/>
  <c r="P1080" i="7"/>
  <c r="A1080" i="7"/>
  <c r="P1084" i="7"/>
  <c r="A1084" i="7"/>
  <c r="P1088" i="7"/>
  <c r="A1088" i="7"/>
  <c r="P1092" i="7"/>
  <c r="A1092" i="7"/>
  <c r="P1096" i="7"/>
  <c r="A1096" i="7"/>
  <c r="P1100" i="7"/>
  <c r="A1100" i="7"/>
  <c r="P1104" i="7"/>
  <c r="A1104" i="7"/>
  <c r="P1108" i="7"/>
  <c r="A1108" i="7"/>
  <c r="P1112" i="7"/>
  <c r="A1112" i="7"/>
  <c r="P1116" i="7"/>
  <c r="A1116" i="7"/>
  <c r="P1120" i="7"/>
  <c r="A1120" i="7"/>
  <c r="P1124" i="7"/>
  <c r="A1124" i="7"/>
  <c r="P1128" i="7"/>
  <c r="A1128" i="7"/>
  <c r="P1132" i="7"/>
  <c r="A1132" i="7"/>
  <c r="P1136" i="7"/>
  <c r="A1136" i="7"/>
  <c r="P1140" i="7"/>
  <c r="A1140" i="7"/>
  <c r="P1144" i="7"/>
  <c r="A1144" i="7"/>
  <c r="P1148" i="7"/>
  <c r="A1148" i="7"/>
  <c r="P1152" i="7"/>
  <c r="A1152" i="7"/>
  <c r="P1156" i="7"/>
  <c r="A1156" i="7"/>
  <c r="P1160" i="7"/>
  <c r="A1160" i="7"/>
  <c r="P1164" i="7"/>
  <c r="A1164" i="7"/>
  <c r="P1168" i="7"/>
  <c r="A1168" i="7"/>
  <c r="P1172" i="7"/>
  <c r="A1172" i="7"/>
  <c r="P1176" i="7"/>
  <c r="A1176" i="7"/>
  <c r="P1180" i="7"/>
  <c r="A1180" i="7"/>
  <c r="P1184" i="7"/>
  <c r="A1184" i="7"/>
  <c r="P1188" i="7"/>
  <c r="A1188" i="7"/>
  <c r="P1192" i="7"/>
  <c r="A1192" i="7"/>
  <c r="P1196" i="7"/>
  <c r="A1196" i="7"/>
  <c r="P1200" i="7"/>
  <c r="A1200" i="7"/>
  <c r="P1204" i="7"/>
  <c r="A1204" i="7"/>
  <c r="P1208" i="7"/>
  <c r="A1208" i="7"/>
  <c r="P1212" i="7"/>
  <c r="A1212" i="7"/>
  <c r="P1216" i="7"/>
  <c r="A1216" i="7"/>
  <c r="P1220" i="7"/>
  <c r="A1220" i="7"/>
  <c r="P1224" i="7"/>
  <c r="A1224" i="7"/>
  <c r="P1228" i="7"/>
  <c r="A1228" i="7"/>
  <c r="P1232" i="7"/>
  <c r="A1232" i="7"/>
  <c r="P1236" i="7"/>
  <c r="A1236" i="7"/>
  <c r="P1240" i="7"/>
  <c r="A1240" i="7"/>
  <c r="P1244" i="7"/>
  <c r="A1244" i="7"/>
  <c r="P1248" i="7"/>
  <c r="A1248" i="7"/>
  <c r="P1252" i="7"/>
  <c r="A1252" i="7"/>
  <c r="P1256" i="7"/>
  <c r="A1256" i="7"/>
  <c r="P1260" i="7"/>
  <c r="A1260" i="7"/>
  <c r="P1264" i="7"/>
  <c r="A1264" i="7"/>
  <c r="P1268" i="7"/>
  <c r="A1268" i="7"/>
  <c r="P1272" i="7"/>
  <c r="A1272" i="7"/>
  <c r="P1276" i="7"/>
  <c r="A1276" i="7"/>
  <c r="P1280" i="7"/>
  <c r="A1280" i="7"/>
  <c r="P1284" i="7"/>
  <c r="A1284" i="7"/>
  <c r="P1288" i="7"/>
  <c r="A1288" i="7"/>
  <c r="P1292" i="7"/>
  <c r="A1292" i="7"/>
  <c r="P1296" i="7"/>
  <c r="A1296" i="7"/>
  <c r="P1300" i="7"/>
  <c r="A1300" i="7"/>
  <c r="P1304" i="7"/>
  <c r="A1304" i="7"/>
  <c r="P1308" i="7"/>
  <c r="A1308" i="7"/>
  <c r="P1312" i="7"/>
  <c r="A1312" i="7"/>
  <c r="P1316" i="7"/>
  <c r="A1316" i="7"/>
  <c r="P1320" i="7"/>
  <c r="A1320" i="7"/>
  <c r="P1324" i="7"/>
  <c r="A1324" i="7"/>
  <c r="P1328" i="7"/>
  <c r="A1328" i="7"/>
  <c r="P1332" i="7"/>
  <c r="A1332" i="7"/>
  <c r="P1336" i="7"/>
  <c r="A1336" i="7"/>
  <c r="P1340" i="7"/>
  <c r="A1340" i="7"/>
  <c r="P1344" i="7"/>
  <c r="A1344" i="7"/>
  <c r="P1348" i="7"/>
  <c r="A1348" i="7"/>
  <c r="P1352" i="7"/>
  <c r="A1352" i="7"/>
  <c r="P1356" i="7"/>
  <c r="A1356" i="7"/>
  <c r="P1360" i="7"/>
  <c r="A1360" i="7"/>
  <c r="P1364" i="7"/>
  <c r="A1364" i="7"/>
  <c r="P1368" i="7"/>
  <c r="A1368" i="7"/>
  <c r="P1372" i="7"/>
  <c r="A1372" i="7"/>
  <c r="P1376" i="7"/>
  <c r="A1376" i="7"/>
  <c r="P1380" i="7"/>
  <c r="A1380" i="7"/>
  <c r="P1384" i="7"/>
  <c r="A1384" i="7"/>
  <c r="P1388" i="7"/>
  <c r="A1388" i="7"/>
  <c r="P1392" i="7"/>
  <c r="A1392" i="7"/>
  <c r="P1396" i="7"/>
  <c r="A1396" i="7"/>
  <c r="P1400" i="7"/>
  <c r="A1400" i="7"/>
  <c r="P1404" i="7"/>
  <c r="A1404" i="7"/>
  <c r="P1408" i="7"/>
  <c r="A1408" i="7"/>
  <c r="P1412" i="7"/>
  <c r="A1412" i="7"/>
  <c r="P1416" i="7"/>
  <c r="A1416" i="7"/>
  <c r="P1420" i="7"/>
  <c r="A1420" i="7"/>
  <c r="P1424" i="7"/>
  <c r="A1424" i="7"/>
  <c r="P1428" i="7"/>
  <c r="A1428" i="7"/>
  <c r="P1432" i="7"/>
  <c r="A1432" i="7"/>
  <c r="P1436" i="7"/>
  <c r="A1436" i="7"/>
  <c r="P1440" i="7"/>
  <c r="A1440" i="7"/>
  <c r="P1444" i="7"/>
  <c r="A1444" i="7"/>
  <c r="P1448" i="7"/>
  <c r="A1448" i="7"/>
  <c r="P1452" i="7"/>
  <c r="A1452" i="7"/>
  <c r="P1456" i="7"/>
  <c r="A1456" i="7"/>
  <c r="P1460" i="7"/>
  <c r="A1460" i="7"/>
  <c r="P1464" i="7"/>
  <c r="A1464" i="7"/>
  <c r="P1468" i="7"/>
  <c r="A1468" i="7"/>
  <c r="P1472" i="7"/>
  <c r="A1472" i="7"/>
  <c r="P1476" i="7"/>
  <c r="A1476" i="7"/>
  <c r="P1480" i="7"/>
  <c r="A1480" i="7"/>
  <c r="P1484" i="7"/>
  <c r="A1484" i="7"/>
  <c r="P1488" i="7"/>
  <c r="A1488" i="7"/>
  <c r="P1492" i="7"/>
  <c r="A1492" i="7"/>
  <c r="P1496" i="7"/>
  <c r="A1496" i="7"/>
  <c r="P1500" i="7"/>
  <c r="A1500" i="7"/>
  <c r="P1504" i="7"/>
  <c r="A1504" i="7"/>
  <c r="P1508" i="7"/>
  <c r="A1508" i="7"/>
  <c r="P1512" i="7"/>
  <c r="A1512" i="7"/>
  <c r="P1516" i="7"/>
  <c r="A1516" i="7"/>
  <c r="P1520" i="7"/>
  <c r="A1520" i="7"/>
  <c r="P1524" i="7"/>
  <c r="A1524" i="7"/>
  <c r="P1528" i="7"/>
  <c r="A1528" i="7"/>
  <c r="P1532" i="7"/>
  <c r="A1532" i="7"/>
  <c r="P1536" i="7"/>
  <c r="A1536" i="7"/>
  <c r="P1540" i="7"/>
  <c r="A1540" i="7"/>
  <c r="P1544" i="7"/>
  <c r="A1544" i="7"/>
  <c r="P1548" i="7"/>
  <c r="A1548" i="7"/>
  <c r="P1552" i="7"/>
  <c r="A1552" i="7"/>
  <c r="P1556" i="7"/>
  <c r="A1556" i="7"/>
  <c r="P1560" i="7"/>
  <c r="A1560" i="7"/>
  <c r="P1564" i="7"/>
  <c r="A1564" i="7"/>
  <c r="P1568" i="7"/>
  <c r="A1568" i="7"/>
  <c r="P1572" i="7"/>
  <c r="A1572" i="7"/>
  <c r="P1576" i="7"/>
  <c r="A1576" i="7"/>
  <c r="P1580" i="7"/>
  <c r="A1580" i="7"/>
  <c r="P1584" i="7"/>
  <c r="A1584" i="7"/>
  <c r="P1588" i="7"/>
  <c r="A1588" i="7"/>
  <c r="P1592" i="7"/>
  <c r="A1592" i="7"/>
  <c r="P1596" i="7"/>
  <c r="A1596" i="7"/>
  <c r="P1600" i="7"/>
  <c r="A1600" i="7"/>
  <c r="P1604" i="7"/>
  <c r="A1604" i="7"/>
  <c r="P1608" i="7"/>
  <c r="A1608" i="7"/>
  <c r="P1612" i="7"/>
  <c r="A1612" i="7"/>
  <c r="P1616" i="7"/>
  <c r="A1616" i="7"/>
  <c r="P1620" i="7"/>
  <c r="A1620" i="7"/>
  <c r="P1624" i="7"/>
  <c r="A1624" i="7"/>
  <c r="P1628" i="7"/>
  <c r="A1628" i="7"/>
  <c r="P1632" i="7"/>
  <c r="A1632" i="7"/>
  <c r="P1636" i="7"/>
  <c r="A1636" i="7"/>
  <c r="P1640" i="7"/>
  <c r="A1640" i="7"/>
  <c r="P1644" i="7"/>
  <c r="A1644" i="7"/>
  <c r="P1648" i="7"/>
  <c r="A1648" i="7"/>
  <c r="P1652" i="7"/>
  <c r="A1652" i="7"/>
  <c r="P1656" i="7"/>
  <c r="A1656" i="7"/>
  <c r="P1660" i="7"/>
  <c r="A1660" i="7"/>
  <c r="P1664" i="7"/>
  <c r="A1664" i="7"/>
  <c r="P1668" i="7"/>
  <c r="A1668" i="7"/>
  <c r="P1672" i="7"/>
  <c r="A1672" i="7"/>
  <c r="P1676" i="7"/>
  <c r="A1676" i="7"/>
  <c r="P1680" i="7"/>
  <c r="A1680" i="7"/>
  <c r="P1684" i="7"/>
  <c r="A1684" i="7"/>
  <c r="P1688" i="7"/>
  <c r="A1688" i="7"/>
  <c r="P1692" i="7"/>
  <c r="A1692" i="7"/>
  <c r="P1696" i="7"/>
  <c r="A1696" i="7"/>
  <c r="P1700" i="7"/>
  <c r="A1700" i="7"/>
  <c r="P1704" i="7"/>
  <c r="A1704" i="7"/>
  <c r="P1708" i="7"/>
  <c r="A1708" i="7"/>
  <c r="P1712" i="7"/>
  <c r="A1712" i="7"/>
  <c r="P1716" i="7"/>
  <c r="A1716" i="7"/>
  <c r="P1720" i="7"/>
  <c r="A1720" i="7"/>
  <c r="P1724" i="7"/>
  <c r="A1724" i="7"/>
  <c r="P1728" i="7"/>
  <c r="A1728" i="7"/>
  <c r="P1732" i="7"/>
  <c r="A1732" i="7"/>
  <c r="P1736" i="7"/>
  <c r="A1736" i="7"/>
  <c r="P1740" i="7"/>
  <c r="A1740" i="7"/>
  <c r="P1744" i="7"/>
  <c r="A1744" i="7"/>
  <c r="P1748" i="7"/>
  <c r="A1748" i="7"/>
  <c r="P1752" i="7"/>
  <c r="A1752" i="7"/>
  <c r="P1756" i="7"/>
  <c r="A1756" i="7"/>
  <c r="P1760" i="7"/>
  <c r="A1760" i="7"/>
  <c r="P1764" i="7"/>
  <c r="A1764" i="7"/>
  <c r="P1768" i="7"/>
  <c r="A1768" i="7"/>
  <c r="P1772" i="7"/>
  <c r="A1772" i="7"/>
  <c r="P1776" i="7"/>
  <c r="A1776" i="7"/>
  <c r="A2007" i="7"/>
  <c r="A2002" i="7"/>
  <c r="A1994" i="7"/>
  <c r="A1983" i="7"/>
  <c r="P55" i="7"/>
  <c r="A55" i="7"/>
  <c r="P71" i="7"/>
  <c r="A71" i="7"/>
  <c r="P83" i="7"/>
  <c r="A83" i="7"/>
  <c r="P103" i="7"/>
  <c r="A103" i="7"/>
  <c r="P119" i="7"/>
  <c r="A119" i="7"/>
  <c r="P135" i="7"/>
  <c r="A135" i="7"/>
  <c r="P151" i="7"/>
  <c r="A151" i="7"/>
  <c r="P167" i="7"/>
  <c r="A167" i="7"/>
  <c r="P183" i="7"/>
  <c r="A183" i="7"/>
  <c r="P199" i="7"/>
  <c r="A199" i="7"/>
  <c r="P215" i="7"/>
  <c r="A215" i="7"/>
  <c r="P227" i="7"/>
  <c r="A227" i="7"/>
  <c r="P243" i="7"/>
  <c r="A243" i="7"/>
  <c r="P259" i="7"/>
  <c r="A259" i="7"/>
  <c r="P271" i="7"/>
  <c r="A271" i="7"/>
  <c r="P283" i="7"/>
  <c r="A283" i="7"/>
  <c r="P295" i="7"/>
  <c r="A295" i="7"/>
  <c r="P303" i="7"/>
  <c r="A303" i="7"/>
  <c r="P315" i="7"/>
  <c r="A315" i="7"/>
  <c r="P331" i="7"/>
  <c r="A331" i="7"/>
  <c r="P343" i="7"/>
  <c r="A343" i="7"/>
  <c r="P351" i="7"/>
  <c r="A351" i="7"/>
  <c r="P363" i="7"/>
  <c r="A363" i="7"/>
  <c r="P375" i="7"/>
  <c r="A375" i="7"/>
  <c r="P387" i="7"/>
  <c r="A387" i="7"/>
  <c r="P399" i="7"/>
  <c r="A399" i="7"/>
  <c r="P407" i="7"/>
  <c r="A407" i="7"/>
  <c r="P419" i="7"/>
  <c r="A419" i="7"/>
  <c r="P431" i="7"/>
  <c r="A431" i="7"/>
  <c r="P447" i="7"/>
  <c r="A447" i="7"/>
  <c r="P455" i="7"/>
  <c r="A455" i="7"/>
  <c r="P467" i="7"/>
  <c r="A467" i="7"/>
  <c r="P479" i="7"/>
  <c r="A479" i="7"/>
  <c r="P495" i="7"/>
  <c r="A495" i="7"/>
  <c r="P503" i="7"/>
  <c r="A503" i="7"/>
  <c r="P515" i="7"/>
  <c r="A515" i="7"/>
  <c r="P527" i="7"/>
  <c r="A527" i="7"/>
  <c r="P539" i="7"/>
  <c r="A539" i="7"/>
  <c r="P555" i="7"/>
  <c r="A555" i="7"/>
  <c r="P567" i="7"/>
  <c r="A567" i="7"/>
  <c r="P579" i="7"/>
  <c r="A579" i="7"/>
  <c r="P591" i="7"/>
  <c r="A591" i="7"/>
  <c r="P603" i="7"/>
  <c r="A603" i="7"/>
  <c r="P619" i="7"/>
  <c r="A619" i="7"/>
  <c r="P675" i="7"/>
  <c r="A675" i="7"/>
  <c r="A31" i="7"/>
  <c r="P31" i="7"/>
  <c r="P44" i="7"/>
  <c r="A44" i="7"/>
  <c r="A32" i="7"/>
  <c r="P32" i="7"/>
  <c r="A36" i="7"/>
  <c r="P36" i="7"/>
  <c r="P41" i="7"/>
  <c r="A41" i="7"/>
  <c r="P45" i="7"/>
  <c r="A45" i="7"/>
  <c r="P49" i="7"/>
  <c r="A49" i="7"/>
  <c r="P53" i="7"/>
  <c r="A53" i="7"/>
  <c r="P57" i="7"/>
  <c r="A57" i="7"/>
  <c r="P61" i="7"/>
  <c r="A61" i="7"/>
  <c r="P65" i="7"/>
  <c r="A65" i="7"/>
  <c r="P69" i="7"/>
  <c r="A69" i="7"/>
  <c r="P73" i="7"/>
  <c r="A73" i="7"/>
  <c r="P77" i="7"/>
  <c r="A77" i="7"/>
  <c r="P81" i="7"/>
  <c r="A81" i="7"/>
  <c r="P85" i="7"/>
  <c r="A85" i="7"/>
  <c r="P89" i="7"/>
  <c r="A89" i="7"/>
  <c r="P93" i="7"/>
  <c r="A93" i="7"/>
  <c r="P97" i="7"/>
  <c r="A97" i="7"/>
  <c r="P101" i="7"/>
  <c r="A101" i="7"/>
  <c r="P105" i="7"/>
  <c r="A105" i="7"/>
  <c r="P109" i="7"/>
  <c r="A109" i="7"/>
  <c r="P113" i="7"/>
  <c r="A113" i="7"/>
  <c r="P117" i="7"/>
  <c r="A117" i="7"/>
  <c r="P121" i="7"/>
  <c r="A121" i="7"/>
  <c r="P125" i="7"/>
  <c r="A125" i="7"/>
  <c r="P129" i="7"/>
  <c r="A129" i="7"/>
  <c r="P133" i="7"/>
  <c r="A133" i="7"/>
  <c r="P137" i="7"/>
  <c r="A137" i="7"/>
  <c r="P141" i="7"/>
  <c r="A141" i="7"/>
  <c r="P145" i="7"/>
  <c r="A145" i="7"/>
  <c r="P149" i="7"/>
  <c r="A149" i="7"/>
  <c r="P153" i="7"/>
  <c r="A153" i="7"/>
  <c r="P157" i="7"/>
  <c r="A157" i="7"/>
  <c r="P161" i="7"/>
  <c r="A161" i="7"/>
  <c r="P165" i="7"/>
  <c r="A165" i="7"/>
  <c r="P169" i="7"/>
  <c r="A169" i="7"/>
  <c r="P173" i="7"/>
  <c r="A173" i="7"/>
  <c r="P177" i="7"/>
  <c r="A177" i="7"/>
  <c r="P181" i="7"/>
  <c r="A181" i="7"/>
  <c r="P185" i="7"/>
  <c r="A185" i="7"/>
  <c r="P189" i="7"/>
  <c r="A189" i="7"/>
  <c r="P193" i="7"/>
  <c r="A193" i="7"/>
  <c r="P197" i="7"/>
  <c r="A197" i="7"/>
  <c r="P201" i="7"/>
  <c r="A201" i="7"/>
  <c r="P205" i="7"/>
  <c r="A205" i="7"/>
  <c r="P209" i="7"/>
  <c r="A209" i="7"/>
  <c r="P213" i="7"/>
  <c r="A213" i="7"/>
  <c r="P217" i="7"/>
  <c r="A217" i="7"/>
  <c r="P221" i="7"/>
  <c r="A221" i="7"/>
  <c r="P225" i="7"/>
  <c r="A225" i="7"/>
  <c r="P229" i="7"/>
  <c r="A229" i="7"/>
  <c r="P233" i="7"/>
  <c r="A233" i="7"/>
  <c r="P237" i="7"/>
  <c r="A237" i="7"/>
  <c r="P241" i="7"/>
  <c r="A241" i="7"/>
  <c r="P245" i="7"/>
  <c r="A245" i="7"/>
  <c r="P249" i="7"/>
  <c r="A249" i="7"/>
  <c r="P253" i="7"/>
  <c r="A253" i="7"/>
  <c r="P257" i="7"/>
  <c r="A257" i="7"/>
  <c r="P261" i="7"/>
  <c r="A261" i="7"/>
  <c r="P265" i="7"/>
  <c r="A265" i="7"/>
  <c r="P269" i="7"/>
  <c r="A269" i="7"/>
  <c r="P273" i="7"/>
  <c r="A273" i="7"/>
  <c r="P277" i="7"/>
  <c r="A277" i="7"/>
  <c r="P281" i="7"/>
  <c r="A281" i="7"/>
  <c r="P285" i="7"/>
  <c r="A285" i="7"/>
  <c r="P289" i="7"/>
  <c r="A289" i="7"/>
  <c r="P293" i="7"/>
  <c r="A293" i="7"/>
  <c r="P297" i="7"/>
  <c r="A297" i="7"/>
  <c r="P301" i="7"/>
  <c r="A301" i="7"/>
  <c r="P305" i="7"/>
  <c r="A305" i="7"/>
  <c r="P309" i="7"/>
  <c r="A309" i="7"/>
  <c r="P313" i="7"/>
  <c r="A313" i="7"/>
  <c r="P317" i="7"/>
  <c r="A317" i="7"/>
  <c r="P321" i="7"/>
  <c r="A321" i="7"/>
  <c r="P325" i="7"/>
  <c r="A325" i="7"/>
  <c r="P329" i="7"/>
  <c r="A329" i="7"/>
  <c r="P333" i="7"/>
  <c r="A333" i="7"/>
  <c r="P337" i="7"/>
  <c r="A337" i="7"/>
  <c r="P341" i="7"/>
  <c r="A341" i="7"/>
  <c r="P345" i="7"/>
  <c r="A345" i="7"/>
  <c r="P349" i="7"/>
  <c r="A349" i="7"/>
  <c r="P353" i="7"/>
  <c r="A353" i="7"/>
  <c r="P357" i="7"/>
  <c r="A357" i="7"/>
  <c r="P361" i="7"/>
  <c r="A361" i="7"/>
  <c r="P365" i="7"/>
  <c r="A365" i="7"/>
  <c r="P369" i="7"/>
  <c r="A369" i="7"/>
  <c r="P373" i="7"/>
  <c r="A373" i="7"/>
  <c r="P377" i="7"/>
  <c r="A377" i="7"/>
  <c r="P381" i="7"/>
  <c r="A381" i="7"/>
  <c r="P385" i="7"/>
  <c r="A385" i="7"/>
  <c r="P389" i="7"/>
  <c r="A389" i="7"/>
  <c r="P393" i="7"/>
  <c r="A393" i="7"/>
  <c r="P397" i="7"/>
  <c r="A397" i="7"/>
  <c r="P401" i="7"/>
  <c r="A401" i="7"/>
  <c r="P405" i="7"/>
  <c r="A405" i="7"/>
  <c r="P409" i="7"/>
  <c r="A409" i="7"/>
  <c r="P413" i="7"/>
  <c r="A413" i="7"/>
  <c r="P417" i="7"/>
  <c r="A417" i="7"/>
  <c r="P421" i="7"/>
  <c r="A421" i="7"/>
  <c r="P425" i="7"/>
  <c r="A425" i="7"/>
  <c r="P429" i="7"/>
  <c r="A429" i="7"/>
  <c r="P433" i="7"/>
  <c r="A433" i="7"/>
  <c r="P437" i="7"/>
  <c r="A437" i="7"/>
  <c r="P441" i="7"/>
  <c r="A441" i="7"/>
  <c r="P445" i="7"/>
  <c r="A445" i="7"/>
  <c r="P449" i="7"/>
  <c r="A449" i="7"/>
  <c r="P453" i="7"/>
  <c r="A453" i="7"/>
  <c r="P457" i="7"/>
  <c r="A457" i="7"/>
  <c r="P461" i="7"/>
  <c r="A461" i="7"/>
  <c r="P465" i="7"/>
  <c r="A465" i="7"/>
  <c r="P469" i="7"/>
  <c r="A469" i="7"/>
  <c r="P473" i="7"/>
  <c r="A473" i="7"/>
  <c r="P477" i="7"/>
  <c r="A477" i="7"/>
  <c r="P481" i="7"/>
  <c r="A481" i="7"/>
  <c r="P485" i="7"/>
  <c r="A485" i="7"/>
  <c r="P489" i="7"/>
  <c r="A489" i="7"/>
  <c r="P493" i="7"/>
  <c r="A493" i="7"/>
  <c r="P497" i="7"/>
  <c r="A497" i="7"/>
  <c r="P501" i="7"/>
  <c r="A501" i="7"/>
  <c r="P505" i="7"/>
  <c r="A505" i="7"/>
  <c r="P509" i="7"/>
  <c r="A509" i="7"/>
  <c r="P513" i="7"/>
  <c r="A513" i="7"/>
  <c r="P517" i="7"/>
  <c r="A517" i="7"/>
  <c r="P521" i="7"/>
  <c r="A521" i="7"/>
  <c r="P525" i="7"/>
  <c r="A525" i="7"/>
  <c r="P529" i="7"/>
  <c r="A529" i="7"/>
  <c r="P533" i="7"/>
  <c r="A533" i="7"/>
  <c r="P537" i="7"/>
  <c r="A537" i="7"/>
  <c r="P541" i="7"/>
  <c r="A541" i="7"/>
  <c r="P545" i="7"/>
  <c r="A545" i="7"/>
  <c r="P549" i="7"/>
  <c r="A549" i="7"/>
  <c r="P553" i="7"/>
  <c r="A553" i="7"/>
  <c r="P557" i="7"/>
  <c r="A557" i="7"/>
  <c r="P561" i="7"/>
  <c r="A561" i="7"/>
  <c r="P565" i="7"/>
  <c r="A565" i="7"/>
  <c r="P569" i="7"/>
  <c r="A569" i="7"/>
  <c r="P573" i="7"/>
  <c r="A573" i="7"/>
  <c r="P577" i="7"/>
  <c r="A577" i="7"/>
  <c r="P581" i="7"/>
  <c r="A581" i="7"/>
  <c r="P585" i="7"/>
  <c r="A585" i="7"/>
  <c r="P589" i="7"/>
  <c r="A589" i="7"/>
  <c r="P593" i="7"/>
  <c r="A593" i="7"/>
  <c r="P597" i="7"/>
  <c r="A597" i="7"/>
  <c r="P601" i="7"/>
  <c r="A601" i="7"/>
  <c r="P605" i="7"/>
  <c r="A605" i="7"/>
  <c r="P609" i="7"/>
  <c r="A609" i="7"/>
  <c r="P613" i="7"/>
  <c r="A613" i="7"/>
  <c r="P617" i="7"/>
  <c r="A617" i="7"/>
  <c r="P621" i="7"/>
  <c r="A621" i="7"/>
  <c r="P625" i="7"/>
  <c r="A625" i="7"/>
  <c r="P629" i="7"/>
  <c r="A629" i="7"/>
  <c r="P633" i="7"/>
  <c r="A633" i="7"/>
  <c r="P637" i="7"/>
  <c r="A637" i="7"/>
  <c r="P641" i="7"/>
  <c r="A641" i="7"/>
  <c r="P645" i="7"/>
  <c r="A645" i="7"/>
  <c r="P649" i="7"/>
  <c r="A649" i="7"/>
  <c r="P653" i="7"/>
  <c r="A653" i="7"/>
  <c r="P657" i="7"/>
  <c r="A657" i="7"/>
  <c r="P661" i="7"/>
  <c r="A661" i="7"/>
  <c r="P665" i="7"/>
  <c r="A665" i="7"/>
  <c r="P669" i="7"/>
  <c r="A669" i="7"/>
  <c r="P673" i="7"/>
  <c r="A673" i="7"/>
  <c r="P677" i="7"/>
  <c r="A677" i="7"/>
  <c r="P681" i="7"/>
  <c r="A681" i="7"/>
  <c r="P685" i="7"/>
  <c r="A685" i="7"/>
  <c r="P689" i="7"/>
  <c r="A689" i="7"/>
  <c r="P693" i="7"/>
  <c r="A693" i="7"/>
  <c r="P697" i="7"/>
  <c r="A697" i="7"/>
  <c r="P701" i="7"/>
  <c r="A701" i="7"/>
  <c r="P705" i="7"/>
  <c r="A705" i="7"/>
  <c r="P709" i="7"/>
  <c r="A709" i="7"/>
  <c r="P713" i="7"/>
  <c r="A713" i="7"/>
  <c r="P717" i="7"/>
  <c r="A717" i="7"/>
  <c r="P721" i="7"/>
  <c r="A721" i="7"/>
  <c r="P725" i="7"/>
  <c r="A725" i="7"/>
  <c r="P729" i="7"/>
  <c r="A729" i="7"/>
  <c r="P733" i="7"/>
  <c r="A733" i="7"/>
  <c r="P737" i="7"/>
  <c r="A737" i="7"/>
  <c r="P741" i="7"/>
  <c r="A741" i="7"/>
  <c r="P745" i="7"/>
  <c r="A745" i="7"/>
  <c r="P749" i="7"/>
  <c r="A749" i="7"/>
  <c r="P753" i="7"/>
  <c r="A753" i="7"/>
  <c r="P757" i="7"/>
  <c r="A757" i="7"/>
  <c r="P761" i="7"/>
  <c r="A761" i="7"/>
  <c r="P765" i="7"/>
  <c r="A765" i="7"/>
  <c r="P769" i="7"/>
  <c r="A769" i="7"/>
  <c r="P773" i="7"/>
  <c r="A773" i="7"/>
  <c r="P777" i="7"/>
  <c r="A777" i="7"/>
  <c r="P781" i="7"/>
  <c r="A781" i="7"/>
  <c r="P785" i="7"/>
  <c r="A785" i="7"/>
  <c r="P789" i="7"/>
  <c r="A789" i="7"/>
  <c r="P793" i="7"/>
  <c r="A793" i="7"/>
  <c r="P797" i="7"/>
  <c r="A797" i="7"/>
  <c r="P801" i="7"/>
  <c r="A801" i="7"/>
  <c r="P805" i="7"/>
  <c r="A805" i="7"/>
  <c r="P809" i="7"/>
  <c r="A809" i="7"/>
  <c r="P813" i="7"/>
  <c r="A813" i="7"/>
  <c r="P817" i="7"/>
  <c r="A817" i="7"/>
  <c r="P821" i="7"/>
  <c r="A821" i="7"/>
  <c r="P825" i="7"/>
  <c r="A825" i="7"/>
  <c r="P829" i="7"/>
  <c r="A829" i="7"/>
  <c r="P833" i="7"/>
  <c r="A833" i="7"/>
  <c r="P837" i="7"/>
  <c r="A837" i="7"/>
  <c r="P841" i="7"/>
  <c r="A841" i="7"/>
  <c r="P845" i="7"/>
  <c r="A845" i="7"/>
  <c r="P849" i="7"/>
  <c r="A849" i="7"/>
  <c r="P853" i="7"/>
  <c r="A853" i="7"/>
  <c r="P857" i="7"/>
  <c r="A857" i="7"/>
  <c r="P861" i="7"/>
  <c r="A861" i="7"/>
  <c r="P865" i="7"/>
  <c r="A865" i="7"/>
  <c r="P869" i="7"/>
  <c r="A869" i="7"/>
  <c r="P873" i="7"/>
  <c r="A873" i="7"/>
  <c r="P877" i="7"/>
  <c r="A877" i="7"/>
  <c r="P881" i="7"/>
  <c r="A881" i="7"/>
  <c r="P885" i="7"/>
  <c r="A885" i="7"/>
  <c r="P889" i="7"/>
  <c r="A889" i="7"/>
  <c r="P893" i="7"/>
  <c r="A893" i="7"/>
  <c r="P897" i="7"/>
  <c r="A897" i="7"/>
  <c r="P901" i="7"/>
  <c r="A901" i="7"/>
  <c r="P905" i="7"/>
  <c r="A905" i="7"/>
  <c r="P909" i="7"/>
  <c r="A909" i="7"/>
  <c r="P913" i="7"/>
  <c r="A913" i="7"/>
  <c r="P917" i="7"/>
  <c r="A917" i="7"/>
  <c r="P921" i="7"/>
  <c r="A921" i="7"/>
  <c r="P925" i="7"/>
  <c r="A925" i="7"/>
  <c r="P929" i="7"/>
  <c r="A929" i="7"/>
  <c r="P933" i="7"/>
  <c r="A933" i="7"/>
  <c r="P937" i="7"/>
  <c r="A937" i="7"/>
  <c r="P941" i="7"/>
  <c r="A941" i="7"/>
  <c r="P945" i="7"/>
  <c r="A945" i="7"/>
  <c r="P949" i="7"/>
  <c r="A949" i="7"/>
  <c r="P953" i="7"/>
  <c r="A953" i="7"/>
  <c r="P957" i="7"/>
  <c r="A957" i="7"/>
  <c r="P961" i="7"/>
  <c r="A961" i="7"/>
  <c r="P965" i="7"/>
  <c r="A965" i="7"/>
  <c r="P969" i="7"/>
  <c r="A969" i="7"/>
  <c r="P973" i="7"/>
  <c r="A973" i="7"/>
  <c r="P977" i="7"/>
  <c r="A977" i="7"/>
  <c r="P981" i="7"/>
  <c r="A981" i="7"/>
  <c r="P985" i="7"/>
  <c r="A985" i="7"/>
  <c r="P989" i="7"/>
  <c r="A989" i="7"/>
  <c r="P993" i="7"/>
  <c r="A993" i="7"/>
  <c r="P997" i="7"/>
  <c r="A997" i="7"/>
  <c r="P1001" i="7"/>
  <c r="A1001" i="7"/>
  <c r="P1005" i="7"/>
  <c r="A1005" i="7"/>
  <c r="P1009" i="7"/>
  <c r="A1009" i="7"/>
  <c r="P1013" i="7"/>
  <c r="A1013" i="7"/>
  <c r="P1017" i="7"/>
  <c r="A1017" i="7"/>
  <c r="P1021" i="7"/>
  <c r="A1021" i="7"/>
  <c r="P1025" i="7"/>
  <c r="A1025" i="7"/>
  <c r="P1029" i="7"/>
  <c r="A1029" i="7"/>
  <c r="P1033" i="7"/>
  <c r="A1033" i="7"/>
  <c r="P1037" i="7"/>
  <c r="A1037" i="7"/>
  <c r="P1041" i="7"/>
  <c r="A1041" i="7"/>
  <c r="P1045" i="7"/>
  <c r="A1045" i="7"/>
  <c r="P1049" i="7"/>
  <c r="A1049" i="7"/>
  <c r="P1053" i="7"/>
  <c r="A1053" i="7"/>
  <c r="P1057" i="7"/>
  <c r="A1057" i="7"/>
  <c r="P1061" i="7"/>
  <c r="A1061" i="7"/>
  <c r="P1065" i="7"/>
  <c r="A1065" i="7"/>
  <c r="P1069" i="7"/>
  <c r="A1069" i="7"/>
  <c r="P1073" i="7"/>
  <c r="A1073" i="7"/>
  <c r="P1077" i="7"/>
  <c r="A1077" i="7"/>
  <c r="P1081" i="7"/>
  <c r="A1081" i="7"/>
  <c r="P1085" i="7"/>
  <c r="A1085" i="7"/>
  <c r="P1089" i="7"/>
  <c r="A1089" i="7"/>
  <c r="P1093" i="7"/>
  <c r="A1093" i="7"/>
  <c r="P1097" i="7"/>
  <c r="A1097" i="7"/>
  <c r="P1101" i="7"/>
  <c r="A1101" i="7"/>
  <c r="P1105" i="7"/>
  <c r="A1105" i="7"/>
  <c r="P1109" i="7"/>
  <c r="A1109" i="7"/>
  <c r="P1113" i="7"/>
  <c r="A1113" i="7"/>
  <c r="P1117" i="7"/>
  <c r="A1117" i="7"/>
  <c r="P1121" i="7"/>
  <c r="A1121" i="7"/>
  <c r="P1125" i="7"/>
  <c r="A1125" i="7"/>
  <c r="P1129" i="7"/>
  <c r="A1129" i="7"/>
  <c r="P1133" i="7"/>
  <c r="A1133" i="7"/>
  <c r="P1137" i="7"/>
  <c r="A1137" i="7"/>
  <c r="P1141" i="7"/>
  <c r="A1141" i="7"/>
  <c r="P1145" i="7"/>
  <c r="A1145" i="7"/>
  <c r="P1149" i="7"/>
  <c r="A1149" i="7"/>
  <c r="P1153" i="7"/>
  <c r="A1153" i="7"/>
  <c r="P1157" i="7"/>
  <c r="A1157" i="7"/>
  <c r="P1161" i="7"/>
  <c r="A1161" i="7"/>
  <c r="P1165" i="7"/>
  <c r="A1165" i="7"/>
  <c r="P1169" i="7"/>
  <c r="A1169" i="7"/>
  <c r="P1173" i="7"/>
  <c r="A1173" i="7"/>
  <c r="P1177" i="7"/>
  <c r="A1177" i="7"/>
  <c r="P1181" i="7"/>
  <c r="A1181" i="7"/>
  <c r="P1185" i="7"/>
  <c r="A1185" i="7"/>
  <c r="P1189" i="7"/>
  <c r="A1189" i="7"/>
  <c r="P1193" i="7"/>
  <c r="A1193" i="7"/>
  <c r="P1197" i="7"/>
  <c r="A1197" i="7"/>
  <c r="P1201" i="7"/>
  <c r="A1201" i="7"/>
  <c r="P1205" i="7"/>
  <c r="A1205" i="7"/>
  <c r="P1209" i="7"/>
  <c r="A1209" i="7"/>
  <c r="P1213" i="7"/>
  <c r="A1213" i="7"/>
  <c r="P1217" i="7"/>
  <c r="A1217" i="7"/>
  <c r="P1221" i="7"/>
  <c r="A1221" i="7"/>
  <c r="P1225" i="7"/>
  <c r="A1225" i="7"/>
  <c r="P1229" i="7"/>
  <c r="A1229" i="7"/>
  <c r="P1233" i="7"/>
  <c r="A1233" i="7"/>
  <c r="P1237" i="7"/>
  <c r="A1237" i="7"/>
  <c r="P1241" i="7"/>
  <c r="A1241" i="7"/>
  <c r="P1245" i="7"/>
  <c r="A1245" i="7"/>
  <c r="P1249" i="7"/>
  <c r="A1249" i="7"/>
  <c r="P1253" i="7"/>
  <c r="A1253" i="7"/>
  <c r="P1257" i="7"/>
  <c r="A1257" i="7"/>
  <c r="P1261" i="7"/>
  <c r="A1261" i="7"/>
  <c r="P1265" i="7"/>
  <c r="A1265" i="7"/>
  <c r="P1269" i="7"/>
  <c r="A1269" i="7"/>
  <c r="P1273" i="7"/>
  <c r="A1273" i="7"/>
  <c r="P1277" i="7"/>
  <c r="A1277" i="7"/>
  <c r="P1281" i="7"/>
  <c r="A1281" i="7"/>
  <c r="P1285" i="7"/>
  <c r="A1285" i="7"/>
  <c r="P1289" i="7"/>
  <c r="A1289" i="7"/>
  <c r="P1293" i="7"/>
  <c r="A1293" i="7"/>
  <c r="P1297" i="7"/>
  <c r="A1297" i="7"/>
  <c r="P1301" i="7"/>
  <c r="A1301" i="7"/>
  <c r="P1305" i="7"/>
  <c r="A1305" i="7"/>
  <c r="P1309" i="7"/>
  <c r="A1309" i="7"/>
  <c r="P1313" i="7"/>
  <c r="A1313" i="7"/>
  <c r="P1317" i="7"/>
  <c r="A1317" i="7"/>
  <c r="P1321" i="7"/>
  <c r="A1321" i="7"/>
  <c r="P1325" i="7"/>
  <c r="A1325" i="7"/>
  <c r="P1329" i="7"/>
  <c r="A1329" i="7"/>
  <c r="P1333" i="7"/>
  <c r="A1333" i="7"/>
  <c r="P1337" i="7"/>
  <c r="A1337" i="7"/>
  <c r="P1341" i="7"/>
  <c r="A1341" i="7"/>
  <c r="P1345" i="7"/>
  <c r="A1345" i="7"/>
  <c r="P1349" i="7"/>
  <c r="A1349" i="7"/>
  <c r="P1353" i="7"/>
  <c r="A1353" i="7"/>
  <c r="P1357" i="7"/>
  <c r="A1357" i="7"/>
  <c r="P1361" i="7"/>
  <c r="A1361" i="7"/>
  <c r="P1365" i="7"/>
  <c r="A1365" i="7"/>
  <c r="P1369" i="7"/>
  <c r="A1369" i="7"/>
  <c r="P1373" i="7"/>
  <c r="A1373" i="7"/>
  <c r="P1377" i="7"/>
  <c r="A1377" i="7"/>
  <c r="P1381" i="7"/>
  <c r="A1381" i="7"/>
  <c r="P1385" i="7"/>
  <c r="A1385" i="7"/>
  <c r="P1389" i="7"/>
  <c r="A1389" i="7"/>
  <c r="P1393" i="7"/>
  <c r="A1393" i="7"/>
  <c r="P1397" i="7"/>
  <c r="A1397" i="7"/>
  <c r="P1401" i="7"/>
  <c r="A1401" i="7"/>
  <c r="P1405" i="7"/>
  <c r="A1405" i="7"/>
  <c r="P1409" i="7"/>
  <c r="A1409" i="7"/>
  <c r="P1413" i="7"/>
  <c r="A1413" i="7"/>
  <c r="P1417" i="7"/>
  <c r="A1417" i="7"/>
  <c r="P1421" i="7"/>
  <c r="A1421" i="7"/>
  <c r="P1425" i="7"/>
  <c r="A1425" i="7"/>
  <c r="P1429" i="7"/>
  <c r="A1429" i="7"/>
  <c r="P1433" i="7"/>
  <c r="A1433" i="7"/>
  <c r="P1437" i="7"/>
  <c r="A1437" i="7"/>
  <c r="P1441" i="7"/>
  <c r="A1441" i="7"/>
  <c r="P1445" i="7"/>
  <c r="A1445" i="7"/>
  <c r="P1449" i="7"/>
  <c r="A1449" i="7"/>
  <c r="P1453" i="7"/>
  <c r="A1453" i="7"/>
  <c r="P1457" i="7"/>
  <c r="A1457" i="7"/>
  <c r="P1461" i="7"/>
  <c r="A1461" i="7"/>
  <c r="P1465" i="7"/>
  <c r="A1465" i="7"/>
  <c r="P1469" i="7"/>
  <c r="A1469" i="7"/>
  <c r="P1473" i="7"/>
  <c r="A1473" i="7"/>
  <c r="P1477" i="7"/>
  <c r="A1477" i="7"/>
  <c r="P1481" i="7"/>
  <c r="A1481" i="7"/>
  <c r="P1485" i="7"/>
  <c r="A1485" i="7"/>
  <c r="P1489" i="7"/>
  <c r="A1489" i="7"/>
  <c r="P1493" i="7"/>
  <c r="A1493" i="7"/>
  <c r="P1497" i="7"/>
  <c r="A1497" i="7"/>
  <c r="P1501" i="7"/>
  <c r="A1501" i="7"/>
  <c r="P1505" i="7"/>
  <c r="A1505" i="7"/>
  <c r="P1509" i="7"/>
  <c r="A1509" i="7"/>
  <c r="A2011" i="7"/>
  <c r="A1982" i="7"/>
  <c r="A1971" i="7"/>
  <c r="A34" i="7"/>
  <c r="P34" i="7"/>
  <c r="P43" i="7"/>
  <c r="A43" i="7"/>
  <c r="P59" i="7"/>
  <c r="A59" i="7"/>
  <c r="P75" i="7"/>
  <c r="A75" i="7"/>
  <c r="P91" i="7"/>
  <c r="A91" i="7"/>
  <c r="P107" i="7"/>
  <c r="A107" i="7"/>
  <c r="P127" i="7"/>
  <c r="A127" i="7"/>
  <c r="P143" i="7"/>
  <c r="A143" i="7"/>
  <c r="P155" i="7"/>
  <c r="A155" i="7"/>
  <c r="P175" i="7"/>
  <c r="A175" i="7"/>
  <c r="P187" i="7"/>
  <c r="A187" i="7"/>
  <c r="P203" i="7"/>
  <c r="A203" i="7"/>
  <c r="P219" i="7"/>
  <c r="A219" i="7"/>
  <c r="P247" i="7"/>
  <c r="A247" i="7"/>
  <c r="A37" i="7"/>
  <c r="P37" i="7"/>
  <c r="P42" i="7"/>
  <c r="A42" i="7"/>
  <c r="P46" i="7"/>
  <c r="A46" i="7"/>
  <c r="P50" i="7"/>
  <c r="A50" i="7"/>
  <c r="P54" i="7"/>
  <c r="A54" i="7"/>
  <c r="P58" i="7"/>
  <c r="A58" i="7"/>
  <c r="P62" i="7"/>
  <c r="A62" i="7"/>
  <c r="P66" i="7"/>
  <c r="A66" i="7"/>
  <c r="P70" i="7"/>
  <c r="A70" i="7"/>
  <c r="P74" i="7"/>
  <c r="A74" i="7"/>
  <c r="P78" i="7"/>
  <c r="A78" i="7"/>
  <c r="P82" i="7"/>
  <c r="A82" i="7"/>
  <c r="P86" i="7"/>
  <c r="A86" i="7"/>
  <c r="P90" i="7"/>
  <c r="A90" i="7"/>
  <c r="P94" i="7"/>
  <c r="A94" i="7"/>
  <c r="P98" i="7"/>
  <c r="A98" i="7"/>
  <c r="P102" i="7"/>
  <c r="A102" i="7"/>
  <c r="P106" i="7"/>
  <c r="A106" i="7"/>
  <c r="P110" i="7"/>
  <c r="A110" i="7"/>
  <c r="P114" i="7"/>
  <c r="A114" i="7"/>
  <c r="P118" i="7"/>
  <c r="A118" i="7"/>
  <c r="P122" i="7"/>
  <c r="A122" i="7"/>
  <c r="P126" i="7"/>
  <c r="A126" i="7"/>
  <c r="P130" i="7"/>
  <c r="A130" i="7"/>
  <c r="P134" i="7"/>
  <c r="A134" i="7"/>
  <c r="P138" i="7"/>
  <c r="A138" i="7"/>
  <c r="P142" i="7"/>
  <c r="A142" i="7"/>
  <c r="P146" i="7"/>
  <c r="A146" i="7"/>
  <c r="P150" i="7"/>
  <c r="A150" i="7"/>
  <c r="P154" i="7"/>
  <c r="A154" i="7"/>
  <c r="P158" i="7"/>
  <c r="A158" i="7"/>
  <c r="P162" i="7"/>
  <c r="A162" i="7"/>
  <c r="P166" i="7"/>
  <c r="A166" i="7"/>
  <c r="P170" i="7"/>
  <c r="A170" i="7"/>
  <c r="P174" i="7"/>
  <c r="A174" i="7"/>
  <c r="P178" i="7"/>
  <c r="A178" i="7"/>
  <c r="P182" i="7"/>
  <c r="A182" i="7"/>
  <c r="P186" i="7"/>
  <c r="A186" i="7"/>
  <c r="P190" i="7"/>
  <c r="A190" i="7"/>
  <c r="P194" i="7"/>
  <c r="A194" i="7"/>
  <c r="P198" i="7"/>
  <c r="A198" i="7"/>
  <c r="P202" i="7"/>
  <c r="A202" i="7"/>
  <c r="P206" i="7"/>
  <c r="A206" i="7"/>
  <c r="P210" i="7"/>
  <c r="A210" i="7"/>
  <c r="P214" i="7"/>
  <c r="A214" i="7"/>
  <c r="P218" i="7"/>
  <c r="A218" i="7"/>
  <c r="P222" i="7"/>
  <c r="A222" i="7"/>
  <c r="P226" i="7"/>
  <c r="A226" i="7"/>
  <c r="P230" i="7"/>
  <c r="A230" i="7"/>
  <c r="P234" i="7"/>
  <c r="A234" i="7"/>
  <c r="P238" i="7"/>
  <c r="A238" i="7"/>
  <c r="P242" i="7"/>
  <c r="A242" i="7"/>
  <c r="P246" i="7"/>
  <c r="A246" i="7"/>
  <c r="P250" i="7"/>
  <c r="A250" i="7"/>
  <c r="P254" i="7"/>
  <c r="A254" i="7"/>
  <c r="P258" i="7"/>
  <c r="A258" i="7"/>
  <c r="P262" i="7"/>
  <c r="A262" i="7"/>
  <c r="P266" i="7"/>
  <c r="A266" i="7"/>
  <c r="P270" i="7"/>
  <c r="A270" i="7"/>
  <c r="P274" i="7"/>
  <c r="A274" i="7"/>
  <c r="P278" i="7"/>
  <c r="A278" i="7"/>
  <c r="P282" i="7"/>
  <c r="A282" i="7"/>
  <c r="P286" i="7"/>
  <c r="A286" i="7"/>
  <c r="P290" i="7"/>
  <c r="A290" i="7"/>
  <c r="P294" i="7"/>
  <c r="A294" i="7"/>
  <c r="P298" i="7"/>
  <c r="A298" i="7"/>
  <c r="P302" i="7"/>
  <c r="A302" i="7"/>
  <c r="P306" i="7"/>
  <c r="A306" i="7"/>
  <c r="P310" i="7"/>
  <c r="A310" i="7"/>
  <c r="P314" i="7"/>
  <c r="A314" i="7"/>
  <c r="P318" i="7"/>
  <c r="A318" i="7"/>
  <c r="P322" i="7"/>
  <c r="A322" i="7"/>
  <c r="P326" i="7"/>
  <c r="A326" i="7"/>
  <c r="P330" i="7"/>
  <c r="A330" i="7"/>
  <c r="P334" i="7"/>
  <c r="A334" i="7"/>
  <c r="P338" i="7"/>
  <c r="A338" i="7"/>
  <c r="P342" i="7"/>
  <c r="A342" i="7"/>
  <c r="P346" i="7"/>
  <c r="A346" i="7"/>
  <c r="P350" i="7"/>
  <c r="A350" i="7"/>
  <c r="P354" i="7"/>
  <c r="A354" i="7"/>
  <c r="P358" i="7"/>
  <c r="A358" i="7"/>
  <c r="P362" i="7"/>
  <c r="A362" i="7"/>
  <c r="P366" i="7"/>
  <c r="A366" i="7"/>
  <c r="P370" i="7"/>
  <c r="A370" i="7"/>
  <c r="P374" i="7"/>
  <c r="A374" i="7"/>
  <c r="P378" i="7"/>
  <c r="A378" i="7"/>
  <c r="P382" i="7"/>
  <c r="A382" i="7"/>
  <c r="P386" i="7"/>
  <c r="A386" i="7"/>
  <c r="P390" i="7"/>
  <c r="A390" i="7"/>
  <c r="P394" i="7"/>
  <c r="A394" i="7"/>
  <c r="P398" i="7"/>
  <c r="A398" i="7"/>
  <c r="P402" i="7"/>
  <c r="A402" i="7"/>
  <c r="P406" i="7"/>
  <c r="A406" i="7"/>
  <c r="P410" i="7"/>
  <c r="A410" i="7"/>
  <c r="P414" i="7"/>
  <c r="A414" i="7"/>
  <c r="P418" i="7"/>
  <c r="A418" i="7"/>
  <c r="P422" i="7"/>
  <c r="A422" i="7"/>
  <c r="P426" i="7"/>
  <c r="A426" i="7"/>
  <c r="P430" i="7"/>
  <c r="A430" i="7"/>
  <c r="P434" i="7"/>
  <c r="A434" i="7"/>
  <c r="P438" i="7"/>
  <c r="A438" i="7"/>
  <c r="P442" i="7"/>
  <c r="A442" i="7"/>
  <c r="P446" i="7"/>
  <c r="A446" i="7"/>
  <c r="P450" i="7"/>
  <c r="A450" i="7"/>
  <c r="P454" i="7"/>
  <c r="A454" i="7"/>
  <c r="P458" i="7"/>
  <c r="A458" i="7"/>
  <c r="P462" i="7"/>
  <c r="A462" i="7"/>
  <c r="P466" i="7"/>
  <c r="A466" i="7"/>
  <c r="P470" i="7"/>
  <c r="A470" i="7"/>
  <c r="P474" i="7"/>
  <c r="A474" i="7"/>
  <c r="P478" i="7"/>
  <c r="A478" i="7"/>
  <c r="P482" i="7"/>
  <c r="A482" i="7"/>
  <c r="P486" i="7"/>
  <c r="A486" i="7"/>
  <c r="P490" i="7"/>
  <c r="A490" i="7"/>
  <c r="P494" i="7"/>
  <c r="A494" i="7"/>
  <c r="P498" i="7"/>
  <c r="A498" i="7"/>
  <c r="P502" i="7"/>
  <c r="A502" i="7"/>
  <c r="P506" i="7"/>
  <c r="A506" i="7"/>
  <c r="P510" i="7"/>
  <c r="A510" i="7"/>
  <c r="P514" i="7"/>
  <c r="A514" i="7"/>
  <c r="P518" i="7"/>
  <c r="A518" i="7"/>
  <c r="P522" i="7"/>
  <c r="A522" i="7"/>
  <c r="P526" i="7"/>
  <c r="A526" i="7"/>
  <c r="P530" i="7"/>
  <c r="A530" i="7"/>
  <c r="P534" i="7"/>
  <c r="A534" i="7"/>
  <c r="P538" i="7"/>
  <c r="A538" i="7"/>
  <c r="P542" i="7"/>
  <c r="A542" i="7"/>
  <c r="P546" i="7"/>
  <c r="A546" i="7"/>
  <c r="P550" i="7"/>
  <c r="A550" i="7"/>
  <c r="P554" i="7"/>
  <c r="A554" i="7"/>
  <c r="P558" i="7"/>
  <c r="A558" i="7"/>
  <c r="P562" i="7"/>
  <c r="A562" i="7"/>
  <c r="P566" i="7"/>
  <c r="A566" i="7"/>
  <c r="P570" i="7"/>
  <c r="A570" i="7"/>
  <c r="P574" i="7"/>
  <c r="A574" i="7"/>
  <c r="P578" i="7"/>
  <c r="A578" i="7"/>
  <c r="P582" i="7"/>
  <c r="A582" i="7"/>
  <c r="P586" i="7"/>
  <c r="A586" i="7"/>
  <c r="P590" i="7"/>
  <c r="A590" i="7"/>
  <c r="P594" i="7"/>
  <c r="A594" i="7"/>
  <c r="P598" i="7"/>
  <c r="A598" i="7"/>
  <c r="P602" i="7"/>
  <c r="A602" i="7"/>
  <c r="P606" i="7"/>
  <c r="A606" i="7"/>
  <c r="P610" i="7"/>
  <c r="A610" i="7"/>
  <c r="P614" i="7"/>
  <c r="A614" i="7"/>
  <c r="P618" i="7"/>
  <c r="A618" i="7"/>
  <c r="P622" i="7"/>
  <c r="A622" i="7"/>
  <c r="P626" i="7"/>
  <c r="A626" i="7"/>
  <c r="P630" i="7"/>
  <c r="A630" i="7"/>
  <c r="P634" i="7"/>
  <c r="A634" i="7"/>
  <c r="P638" i="7"/>
  <c r="A638" i="7"/>
  <c r="P642" i="7"/>
  <c r="A642" i="7"/>
  <c r="P646" i="7"/>
  <c r="A646" i="7"/>
  <c r="P650" i="7"/>
  <c r="A650" i="7"/>
  <c r="P654" i="7"/>
  <c r="A654" i="7"/>
  <c r="P658" i="7"/>
  <c r="A658" i="7"/>
  <c r="P662" i="7"/>
  <c r="A662" i="7"/>
  <c r="P666" i="7"/>
  <c r="A666" i="7"/>
  <c r="P670" i="7"/>
  <c r="A670" i="7"/>
  <c r="P674" i="7"/>
  <c r="A674" i="7"/>
  <c r="P678" i="7"/>
  <c r="A678" i="7"/>
  <c r="P682" i="7"/>
  <c r="A682" i="7"/>
  <c r="P686" i="7"/>
  <c r="A686" i="7"/>
  <c r="P690" i="7"/>
  <c r="A690" i="7"/>
  <c r="P694" i="7"/>
  <c r="A694" i="7"/>
  <c r="P698" i="7"/>
  <c r="A698" i="7"/>
  <c r="P702" i="7"/>
  <c r="A702" i="7"/>
  <c r="P706" i="7"/>
  <c r="A706" i="7"/>
  <c r="P710" i="7"/>
  <c r="A710" i="7"/>
  <c r="P714" i="7"/>
  <c r="A714" i="7"/>
  <c r="P718" i="7"/>
  <c r="A718" i="7"/>
  <c r="P722" i="7"/>
  <c r="A722" i="7"/>
  <c r="P726" i="7"/>
  <c r="A726" i="7"/>
  <c r="P730" i="7"/>
  <c r="A730" i="7"/>
  <c r="P734" i="7"/>
  <c r="A734" i="7"/>
  <c r="P738" i="7"/>
  <c r="A738" i="7"/>
  <c r="P742" i="7"/>
  <c r="A742" i="7"/>
  <c r="P746" i="7"/>
  <c r="A746" i="7"/>
  <c r="P750" i="7"/>
  <c r="A750" i="7"/>
  <c r="P754" i="7"/>
  <c r="A754" i="7"/>
  <c r="P758" i="7"/>
  <c r="A758" i="7"/>
  <c r="P762" i="7"/>
  <c r="A762" i="7"/>
  <c r="P766" i="7"/>
  <c r="A766" i="7"/>
  <c r="P770" i="7"/>
  <c r="A770" i="7"/>
  <c r="P774" i="7"/>
  <c r="A774" i="7"/>
  <c r="P778" i="7"/>
  <c r="A778" i="7"/>
  <c r="P782" i="7"/>
  <c r="A782" i="7"/>
  <c r="P786" i="7"/>
  <c r="A786" i="7"/>
  <c r="P790" i="7"/>
  <c r="A790" i="7"/>
  <c r="P794" i="7"/>
  <c r="A794" i="7"/>
  <c r="P798" i="7"/>
  <c r="A798" i="7"/>
  <c r="P802" i="7"/>
  <c r="A802" i="7"/>
  <c r="P806" i="7"/>
  <c r="A806" i="7"/>
  <c r="P810" i="7"/>
  <c r="A810" i="7"/>
  <c r="P814" i="7"/>
  <c r="A814" i="7"/>
  <c r="P818" i="7"/>
  <c r="A818" i="7"/>
  <c r="P822" i="7"/>
  <c r="A822" i="7"/>
  <c r="P826" i="7"/>
  <c r="A826" i="7"/>
  <c r="P830" i="7"/>
  <c r="A830" i="7"/>
  <c r="P834" i="7"/>
  <c r="A834" i="7"/>
  <c r="P838" i="7"/>
  <c r="A838" i="7"/>
  <c r="P842" i="7"/>
  <c r="A842" i="7"/>
  <c r="P846" i="7"/>
  <c r="A846" i="7"/>
  <c r="P850" i="7"/>
  <c r="A850" i="7"/>
  <c r="P854" i="7"/>
  <c r="A854" i="7"/>
  <c r="P858" i="7"/>
  <c r="A858" i="7"/>
  <c r="P862" i="7"/>
  <c r="A862" i="7"/>
  <c r="P866" i="7"/>
  <c r="A866" i="7"/>
  <c r="P870" i="7"/>
  <c r="A870" i="7"/>
  <c r="P874" i="7"/>
  <c r="A874" i="7"/>
  <c r="P878" i="7"/>
  <c r="A878" i="7"/>
  <c r="P882" i="7"/>
  <c r="A882" i="7"/>
  <c r="P886" i="7"/>
  <c r="A886" i="7"/>
  <c r="P890" i="7"/>
  <c r="A890" i="7"/>
  <c r="P894" i="7"/>
  <c r="A894" i="7"/>
  <c r="P898" i="7"/>
  <c r="A898" i="7"/>
  <c r="P902" i="7"/>
  <c r="A902" i="7"/>
  <c r="P906" i="7"/>
  <c r="A906" i="7"/>
  <c r="P910" i="7"/>
  <c r="A910" i="7"/>
  <c r="P914" i="7"/>
  <c r="A914" i="7"/>
  <c r="P918" i="7"/>
  <c r="A918" i="7"/>
  <c r="P922" i="7"/>
  <c r="A922" i="7"/>
  <c r="P926" i="7"/>
  <c r="A926" i="7"/>
  <c r="P930" i="7"/>
  <c r="A930" i="7"/>
  <c r="P934" i="7"/>
  <c r="A934" i="7"/>
  <c r="P938" i="7"/>
  <c r="A938" i="7"/>
  <c r="P942" i="7"/>
  <c r="A942" i="7"/>
  <c r="P946" i="7"/>
  <c r="A946" i="7"/>
  <c r="P950" i="7"/>
  <c r="A950" i="7"/>
  <c r="P954" i="7"/>
  <c r="A954" i="7"/>
  <c r="P958" i="7"/>
  <c r="A958" i="7"/>
  <c r="P962" i="7"/>
  <c r="A962" i="7"/>
  <c r="P966" i="7"/>
  <c r="A966" i="7"/>
  <c r="P970" i="7"/>
  <c r="A970" i="7"/>
  <c r="P974" i="7"/>
  <c r="A974" i="7"/>
  <c r="P978" i="7"/>
  <c r="A978" i="7"/>
  <c r="P982" i="7"/>
  <c r="A982" i="7"/>
  <c r="P986" i="7"/>
  <c r="A986" i="7"/>
  <c r="P990" i="7"/>
  <c r="A990" i="7"/>
  <c r="P994" i="7"/>
  <c r="A994" i="7"/>
  <c r="P998" i="7"/>
  <c r="A998" i="7"/>
  <c r="P1002" i="7"/>
  <c r="A1002" i="7"/>
  <c r="P1006" i="7"/>
  <c r="A1006" i="7"/>
  <c r="P1010" i="7"/>
  <c r="A1010" i="7"/>
  <c r="P1014" i="7"/>
  <c r="A1014" i="7"/>
  <c r="P1018" i="7"/>
  <c r="A1018" i="7"/>
  <c r="P1022" i="7"/>
  <c r="A1022" i="7"/>
  <c r="P1026" i="7"/>
  <c r="A1026" i="7"/>
  <c r="P1030" i="7"/>
  <c r="A1030" i="7"/>
  <c r="P1034" i="7"/>
  <c r="A1034" i="7"/>
  <c r="P1038" i="7"/>
  <c r="A1038" i="7"/>
  <c r="P1042" i="7"/>
  <c r="A1042" i="7"/>
  <c r="P1046" i="7"/>
  <c r="A1046" i="7"/>
  <c r="P1050" i="7"/>
  <c r="A1050" i="7"/>
  <c r="P1054" i="7"/>
  <c r="A1054" i="7"/>
  <c r="P1058" i="7"/>
  <c r="A1058" i="7"/>
  <c r="P1062" i="7"/>
  <c r="A1062" i="7"/>
  <c r="P1066" i="7"/>
  <c r="A1066" i="7"/>
  <c r="P1070" i="7"/>
  <c r="A1070" i="7"/>
  <c r="P1074" i="7"/>
  <c r="A1074" i="7"/>
  <c r="P1078" i="7"/>
  <c r="A1078" i="7"/>
  <c r="P1082" i="7"/>
  <c r="A1082" i="7"/>
  <c r="P1086" i="7"/>
  <c r="A1086" i="7"/>
  <c r="P1090" i="7"/>
  <c r="A1090" i="7"/>
  <c r="P1094" i="7"/>
  <c r="A1094" i="7"/>
  <c r="P1098" i="7"/>
  <c r="A1098" i="7"/>
  <c r="P1102" i="7"/>
  <c r="A1102" i="7"/>
  <c r="P1106" i="7"/>
  <c r="A1106" i="7"/>
  <c r="P1110" i="7"/>
  <c r="A1110" i="7"/>
  <c r="P1114" i="7"/>
  <c r="A1114" i="7"/>
  <c r="P1118" i="7"/>
  <c r="A1118" i="7"/>
  <c r="P1122" i="7"/>
  <c r="A1122" i="7"/>
  <c r="P1126" i="7"/>
  <c r="A1126" i="7"/>
  <c r="P1130" i="7"/>
  <c r="A1130" i="7"/>
  <c r="P1134" i="7"/>
  <c r="A1134" i="7"/>
  <c r="P1138" i="7"/>
  <c r="A1138" i="7"/>
  <c r="P1142" i="7"/>
  <c r="A1142" i="7"/>
  <c r="P1146" i="7"/>
  <c r="A1146" i="7"/>
  <c r="P1150" i="7"/>
  <c r="A1150" i="7"/>
  <c r="P1154" i="7"/>
  <c r="A1154" i="7"/>
  <c r="P1158" i="7"/>
  <c r="A1158" i="7"/>
  <c r="P1162" i="7"/>
  <c r="A1162" i="7"/>
  <c r="P1166" i="7"/>
  <c r="A1166" i="7"/>
  <c r="P1170" i="7"/>
  <c r="A1170" i="7"/>
  <c r="P1174" i="7"/>
  <c r="A1174" i="7"/>
  <c r="P1178" i="7"/>
  <c r="A1178" i="7"/>
  <c r="P1182" i="7"/>
  <c r="A1182" i="7"/>
  <c r="P1186" i="7"/>
  <c r="A1186" i="7"/>
  <c r="P1190" i="7"/>
  <c r="A1190" i="7"/>
  <c r="P1194" i="7"/>
  <c r="A1194" i="7"/>
  <c r="P1198" i="7"/>
  <c r="A1198" i="7"/>
  <c r="P1202" i="7"/>
  <c r="A1202" i="7"/>
  <c r="P1206" i="7"/>
  <c r="A1206" i="7"/>
  <c r="P1210" i="7"/>
  <c r="A1210" i="7"/>
  <c r="P1214" i="7"/>
  <c r="A1214" i="7"/>
  <c r="P1218" i="7"/>
  <c r="A1218" i="7"/>
  <c r="P1222" i="7"/>
  <c r="A1222" i="7"/>
  <c r="P1226" i="7"/>
  <c r="A1226" i="7"/>
  <c r="P1230" i="7"/>
  <c r="A1230" i="7"/>
  <c r="P1234" i="7"/>
  <c r="A1234" i="7"/>
  <c r="P1238" i="7"/>
  <c r="A1238" i="7"/>
  <c r="P1242" i="7"/>
  <c r="A1242" i="7"/>
  <c r="P1246" i="7"/>
  <c r="A1246" i="7"/>
  <c r="P1250" i="7"/>
  <c r="A1250" i="7"/>
  <c r="P1254" i="7"/>
  <c r="A1254" i="7"/>
  <c r="P1258" i="7"/>
  <c r="A1258" i="7"/>
  <c r="P1262" i="7"/>
  <c r="A1262" i="7"/>
  <c r="P1266" i="7"/>
  <c r="A1266" i="7"/>
  <c r="P1270" i="7"/>
  <c r="A1270" i="7"/>
  <c r="P1274" i="7"/>
  <c r="A1274" i="7"/>
  <c r="P1278" i="7"/>
  <c r="A1278" i="7"/>
  <c r="P1282" i="7"/>
  <c r="A1282" i="7"/>
  <c r="P1286" i="7"/>
  <c r="A1286" i="7"/>
  <c r="P1290" i="7"/>
  <c r="A1290" i="7"/>
  <c r="P1294" i="7"/>
  <c r="A1294" i="7"/>
  <c r="P1298" i="7"/>
  <c r="A1298" i="7"/>
  <c r="P1302" i="7"/>
  <c r="A1302" i="7"/>
  <c r="P1306" i="7"/>
  <c r="A1306" i="7"/>
  <c r="P1310" i="7"/>
  <c r="A1310" i="7"/>
  <c r="P1314" i="7"/>
  <c r="A1314" i="7"/>
  <c r="P1318" i="7"/>
  <c r="A1318" i="7"/>
  <c r="P1322" i="7"/>
  <c r="A1322" i="7"/>
  <c r="P1326" i="7"/>
  <c r="A1326" i="7"/>
  <c r="P1330" i="7"/>
  <c r="A1330" i="7"/>
  <c r="P1334" i="7"/>
  <c r="A1334" i="7"/>
  <c r="P1338" i="7"/>
  <c r="A1338" i="7"/>
  <c r="P1342" i="7"/>
  <c r="A1342" i="7"/>
  <c r="P1346" i="7"/>
  <c r="A1346" i="7"/>
  <c r="P1350" i="7"/>
  <c r="A1350" i="7"/>
  <c r="P1354" i="7"/>
  <c r="A1354" i="7"/>
  <c r="P1358" i="7"/>
  <c r="A1358" i="7"/>
  <c r="P1362" i="7"/>
  <c r="A1362" i="7"/>
  <c r="P1366" i="7"/>
  <c r="A1366" i="7"/>
  <c r="P1370" i="7"/>
  <c r="A1370" i="7"/>
  <c r="P1374" i="7"/>
  <c r="A1374" i="7"/>
  <c r="P1378" i="7"/>
  <c r="A1378" i="7"/>
  <c r="P1382" i="7"/>
  <c r="A1382" i="7"/>
  <c r="P1386" i="7"/>
  <c r="A1386" i="7"/>
  <c r="P1390" i="7"/>
  <c r="A1390" i="7"/>
  <c r="P1394" i="7"/>
  <c r="A1394" i="7"/>
  <c r="P1398" i="7"/>
  <c r="A1398" i="7"/>
  <c r="P1402" i="7"/>
  <c r="A1402" i="7"/>
  <c r="P1406" i="7"/>
  <c r="A1406" i="7"/>
  <c r="P1410" i="7"/>
  <c r="A1410" i="7"/>
  <c r="P1414" i="7"/>
  <c r="A1414" i="7"/>
  <c r="P1418" i="7"/>
  <c r="A1418" i="7"/>
  <c r="P1422" i="7"/>
  <c r="A1422" i="7"/>
  <c r="P1426" i="7"/>
  <c r="A1426" i="7"/>
  <c r="P1430" i="7"/>
  <c r="A1430" i="7"/>
  <c r="P1434" i="7"/>
  <c r="A1434" i="7"/>
  <c r="P1438" i="7"/>
  <c r="A1438" i="7"/>
  <c r="P1442" i="7"/>
  <c r="A1442" i="7"/>
  <c r="P1446" i="7"/>
  <c r="A1446" i="7"/>
  <c r="P1450" i="7"/>
  <c r="A1450" i="7"/>
  <c r="P1454" i="7"/>
  <c r="A1454" i="7"/>
  <c r="P1458" i="7"/>
  <c r="A1458" i="7"/>
  <c r="P1462" i="7"/>
  <c r="A1462" i="7"/>
  <c r="P1466" i="7"/>
  <c r="A1466" i="7"/>
  <c r="P1470" i="7"/>
  <c r="A1470" i="7"/>
  <c r="P1474" i="7"/>
  <c r="A1474" i="7"/>
  <c r="P1478" i="7"/>
  <c r="A1478" i="7"/>
  <c r="P1482" i="7"/>
  <c r="A1482" i="7"/>
  <c r="P1486" i="7"/>
  <c r="A1486" i="7"/>
  <c r="P1490" i="7"/>
  <c r="A1490" i="7"/>
  <c r="P1494" i="7"/>
  <c r="A1494" i="7"/>
  <c r="P1498" i="7"/>
  <c r="A1498" i="7"/>
  <c r="P1502" i="7"/>
  <c r="A1502" i="7"/>
  <c r="P1506" i="7"/>
  <c r="A1506" i="7"/>
  <c r="P1510" i="7"/>
  <c r="A1510" i="7"/>
  <c r="P1514" i="7"/>
  <c r="A1514" i="7"/>
  <c r="P1518" i="7"/>
  <c r="A1518" i="7"/>
  <c r="P1522" i="7"/>
  <c r="A1522" i="7"/>
  <c r="P1526" i="7"/>
  <c r="A1526" i="7"/>
  <c r="P1530" i="7"/>
  <c r="A1530" i="7"/>
  <c r="P1534" i="7"/>
  <c r="A1534" i="7"/>
  <c r="P1538" i="7"/>
  <c r="A1538" i="7"/>
  <c r="P1542" i="7"/>
  <c r="A1542" i="7"/>
  <c r="P1546" i="7"/>
  <c r="A1546" i="7"/>
  <c r="P1550" i="7"/>
  <c r="A1550" i="7"/>
  <c r="P1554" i="7"/>
  <c r="A1554" i="7"/>
  <c r="P1558" i="7"/>
  <c r="A1558" i="7"/>
  <c r="P1562" i="7"/>
  <c r="A1562" i="7"/>
  <c r="P1566" i="7"/>
  <c r="A1566" i="7"/>
  <c r="P1570" i="7"/>
  <c r="A1570" i="7"/>
  <c r="P1574" i="7"/>
  <c r="A1574" i="7"/>
  <c r="P1578" i="7"/>
  <c r="A1578" i="7"/>
  <c r="P1582" i="7"/>
  <c r="A1582" i="7"/>
  <c r="P1586" i="7"/>
  <c r="A1586" i="7"/>
  <c r="P1590" i="7"/>
  <c r="A1590" i="7"/>
  <c r="P1594" i="7"/>
  <c r="A1594" i="7"/>
  <c r="P1598" i="7"/>
  <c r="A1598" i="7"/>
  <c r="P1602" i="7"/>
  <c r="A1602" i="7"/>
  <c r="P1606" i="7"/>
  <c r="A1606" i="7"/>
  <c r="P1610" i="7"/>
  <c r="A1610" i="7"/>
  <c r="P1614" i="7"/>
  <c r="A1614" i="7"/>
  <c r="P1618" i="7"/>
  <c r="A1618" i="7"/>
  <c r="P1622" i="7"/>
  <c r="A1622" i="7"/>
  <c r="P1626" i="7"/>
  <c r="A1626" i="7"/>
  <c r="P1630" i="7"/>
  <c r="A1630" i="7"/>
  <c r="P1634" i="7"/>
  <c r="A1634" i="7"/>
  <c r="P1638" i="7"/>
  <c r="A1638" i="7"/>
  <c r="P1642" i="7"/>
  <c r="A1642" i="7"/>
  <c r="P1646" i="7"/>
  <c r="A1646" i="7"/>
  <c r="P1650" i="7"/>
  <c r="A1650" i="7"/>
  <c r="P1654" i="7"/>
  <c r="A1654" i="7"/>
  <c r="P1658" i="7"/>
  <c r="A1658" i="7"/>
  <c r="P1662" i="7"/>
  <c r="A1662" i="7"/>
  <c r="P1666" i="7"/>
  <c r="A1666" i="7"/>
  <c r="P1670" i="7"/>
  <c r="A1670" i="7"/>
  <c r="P1674" i="7"/>
  <c r="A1674" i="7"/>
  <c r="P1678" i="7"/>
  <c r="A1678" i="7"/>
  <c r="P1682" i="7"/>
  <c r="A1682" i="7"/>
  <c r="P1686" i="7"/>
  <c r="A1686" i="7"/>
  <c r="P1690" i="7"/>
  <c r="A1690" i="7"/>
  <c r="P1694" i="7"/>
  <c r="A1694" i="7"/>
  <c r="P1698" i="7"/>
  <c r="A1698" i="7"/>
  <c r="P1702" i="7"/>
  <c r="A1702" i="7"/>
  <c r="P1706" i="7"/>
  <c r="A1706" i="7"/>
  <c r="P1710" i="7"/>
  <c r="A1710" i="7"/>
  <c r="P1714" i="7"/>
  <c r="A1714" i="7"/>
  <c r="P1718" i="7"/>
  <c r="A1718" i="7"/>
  <c r="P1722" i="7"/>
  <c r="A1722" i="7"/>
  <c r="P1726" i="7"/>
  <c r="A1726" i="7"/>
  <c r="P1730" i="7"/>
  <c r="A1730" i="7"/>
  <c r="P1734" i="7"/>
  <c r="A1734" i="7"/>
  <c r="P1738" i="7"/>
  <c r="A1738" i="7"/>
  <c r="P1742" i="7"/>
  <c r="A1742" i="7"/>
  <c r="P1746" i="7"/>
  <c r="A1746" i="7"/>
  <c r="P1750" i="7"/>
  <c r="A1750" i="7"/>
  <c r="P1754" i="7"/>
  <c r="A1754" i="7"/>
  <c r="P1758" i="7"/>
  <c r="A1758" i="7"/>
  <c r="P1762" i="7"/>
  <c r="A1762" i="7"/>
  <c r="P1766" i="7"/>
  <c r="A1766" i="7"/>
  <c r="P1770" i="7"/>
  <c r="A1770" i="7"/>
  <c r="P1774" i="7"/>
  <c r="A1774" i="7"/>
  <c r="P1778" i="7"/>
  <c r="A1778" i="7"/>
  <c r="P1782" i="7"/>
  <c r="A1782" i="7"/>
  <c r="P1786" i="7"/>
  <c r="A1786" i="7"/>
  <c r="P1790" i="7"/>
  <c r="A1790" i="7"/>
  <c r="P1794" i="7"/>
  <c r="A1794" i="7"/>
  <c r="P1798" i="7"/>
  <c r="A1798" i="7"/>
  <c r="P1802" i="7"/>
  <c r="A1802" i="7"/>
  <c r="P1806" i="7"/>
  <c r="A1806" i="7"/>
  <c r="P1810" i="7"/>
  <c r="A1810" i="7"/>
  <c r="P1814" i="7"/>
  <c r="A1814" i="7"/>
  <c r="P1818" i="7"/>
  <c r="A1818" i="7"/>
  <c r="P1822" i="7"/>
  <c r="A1822" i="7"/>
  <c r="P1826" i="7"/>
  <c r="A1826" i="7"/>
  <c r="P1830" i="7"/>
  <c r="A1830" i="7"/>
  <c r="P1834" i="7"/>
  <c r="A1834" i="7"/>
  <c r="P1838" i="7"/>
  <c r="A1838" i="7"/>
  <c r="P1842" i="7"/>
  <c r="A1842" i="7"/>
  <c r="P1846" i="7"/>
  <c r="A1846" i="7"/>
  <c r="P1850" i="7"/>
  <c r="A1850" i="7"/>
  <c r="P1854" i="7"/>
  <c r="A1854" i="7"/>
  <c r="P1858" i="7"/>
  <c r="A1858" i="7"/>
  <c r="P1862" i="7"/>
  <c r="A1862" i="7"/>
  <c r="P1866" i="7"/>
  <c r="A1866" i="7"/>
  <c r="P1870" i="7"/>
  <c r="A1870" i="7"/>
  <c r="P1874" i="7"/>
  <c r="A1874" i="7"/>
  <c r="P1878" i="7"/>
  <c r="A1878" i="7"/>
  <c r="P1882" i="7"/>
  <c r="A1882" i="7"/>
  <c r="P1886" i="7"/>
  <c r="A1886" i="7"/>
  <c r="P1890" i="7"/>
  <c r="A1890" i="7"/>
  <c r="P1894" i="7"/>
  <c r="A1894" i="7"/>
  <c r="P1898" i="7"/>
  <c r="A1898" i="7"/>
  <c r="P1902" i="7"/>
  <c r="A1902" i="7"/>
  <c r="P1906" i="7"/>
  <c r="A1906" i="7"/>
  <c r="P1910" i="7"/>
  <c r="A1910" i="7"/>
  <c r="P1914" i="7"/>
  <c r="A1914" i="7"/>
  <c r="P1918" i="7"/>
  <c r="A1918" i="7"/>
  <c r="P1922" i="7"/>
  <c r="A1922" i="7"/>
  <c r="P1926" i="7"/>
  <c r="A1926" i="7"/>
  <c r="P1930" i="7"/>
  <c r="A1930" i="7"/>
  <c r="P1934" i="7"/>
  <c r="A1934" i="7"/>
  <c r="P1938" i="7"/>
  <c r="A1938" i="7"/>
  <c r="P1942" i="7"/>
  <c r="A1942" i="7"/>
  <c r="P1946" i="7"/>
  <c r="A1946" i="7"/>
  <c r="P1950" i="7"/>
  <c r="A1950" i="7"/>
  <c r="P1954" i="7"/>
  <c r="A1954" i="7"/>
  <c r="P1958" i="7"/>
  <c r="A1958" i="7"/>
  <c r="P1962" i="7"/>
  <c r="A1962" i="7"/>
  <c r="P1970" i="7"/>
  <c r="A1970" i="7"/>
  <c r="P1974" i="7"/>
  <c r="A1974" i="7"/>
  <c r="P1986" i="7"/>
  <c r="A1986" i="7"/>
  <c r="P1990" i="7"/>
  <c r="A1990" i="7"/>
  <c r="A2010" i="7"/>
  <c r="A1999" i="7"/>
  <c r="A1978" i="7"/>
  <c r="A1967" i="7"/>
  <c r="P51" i="7"/>
  <c r="A51" i="7"/>
  <c r="P67" i="7"/>
  <c r="A67" i="7"/>
  <c r="P87" i="7"/>
  <c r="A87" i="7"/>
  <c r="P99" i="7"/>
  <c r="A99" i="7"/>
  <c r="P115" i="7"/>
  <c r="A115" i="7"/>
  <c r="P131" i="7"/>
  <c r="A131" i="7"/>
  <c r="P147" i="7"/>
  <c r="A147" i="7"/>
  <c r="P163" i="7"/>
  <c r="A163" i="7"/>
  <c r="P179" i="7"/>
  <c r="A179" i="7"/>
  <c r="P195" i="7"/>
  <c r="A195" i="7"/>
  <c r="P211" i="7"/>
  <c r="A211" i="7"/>
  <c r="P231" i="7"/>
  <c r="A231" i="7"/>
  <c r="P239" i="7"/>
  <c r="A239" i="7"/>
  <c r="P255" i="7"/>
  <c r="A255" i="7"/>
  <c r="P267" i="7"/>
  <c r="A267" i="7"/>
  <c r="P279" i="7"/>
  <c r="A279" i="7"/>
  <c r="P291" i="7"/>
  <c r="A291" i="7"/>
  <c r="P307" i="7"/>
  <c r="A307" i="7"/>
  <c r="P319" i="7"/>
  <c r="A319" i="7"/>
  <c r="P327" i="7"/>
  <c r="A327" i="7"/>
  <c r="P339" i="7"/>
  <c r="A339" i="7"/>
  <c r="P355" i="7"/>
  <c r="A355" i="7"/>
  <c r="P367" i="7"/>
  <c r="A367" i="7"/>
  <c r="P379" i="7"/>
  <c r="A379" i="7"/>
  <c r="P395" i="7"/>
  <c r="A395" i="7"/>
  <c r="P411" i="7"/>
  <c r="A411" i="7"/>
  <c r="P423" i="7"/>
  <c r="A423" i="7"/>
  <c r="P435" i="7"/>
  <c r="A435" i="7"/>
  <c r="P443" i="7"/>
  <c r="A443" i="7"/>
  <c r="P459" i="7"/>
  <c r="A459" i="7"/>
  <c r="P471" i="7"/>
  <c r="A471" i="7"/>
  <c r="P483" i="7"/>
  <c r="A483" i="7"/>
  <c r="P491" i="7"/>
  <c r="A491" i="7"/>
  <c r="P507" i="7"/>
  <c r="A507" i="7"/>
  <c r="P519" i="7"/>
  <c r="A519" i="7"/>
  <c r="P531" i="7"/>
  <c r="A531" i="7"/>
  <c r="P543" i="7"/>
  <c r="A543" i="7"/>
  <c r="P551" i="7"/>
  <c r="A551" i="7"/>
  <c r="P563" i="7"/>
  <c r="A563" i="7"/>
  <c r="P575" i="7"/>
  <c r="A575" i="7"/>
  <c r="P587" i="7"/>
  <c r="A587" i="7"/>
  <c r="P599" i="7"/>
  <c r="A599" i="7"/>
  <c r="P611" i="7"/>
  <c r="A611" i="7"/>
  <c r="P623" i="7"/>
  <c r="A623" i="7"/>
  <c r="P635" i="7"/>
  <c r="A635" i="7"/>
  <c r="P643" i="7"/>
  <c r="A643" i="7"/>
  <c r="P651" i="7"/>
  <c r="A651" i="7"/>
  <c r="P655" i="7"/>
  <c r="A655" i="7"/>
  <c r="P659" i="7"/>
  <c r="A659" i="7"/>
  <c r="P663" i="7"/>
  <c r="A663" i="7"/>
  <c r="P667" i="7"/>
  <c r="A667" i="7"/>
  <c r="P679" i="7"/>
  <c r="A679" i="7"/>
  <c r="P683" i="7"/>
  <c r="A683" i="7"/>
  <c r="P687" i="7"/>
  <c r="A687" i="7"/>
  <c r="P691" i="7"/>
  <c r="A691" i="7"/>
  <c r="P695" i="7"/>
  <c r="A695" i="7"/>
  <c r="P699" i="7"/>
  <c r="A699" i="7"/>
  <c r="P703" i="7"/>
  <c r="A703" i="7"/>
  <c r="P707" i="7"/>
  <c r="A707" i="7"/>
  <c r="P711" i="7"/>
  <c r="A711" i="7"/>
  <c r="P715" i="7"/>
  <c r="A715" i="7"/>
  <c r="P719" i="7"/>
  <c r="A719" i="7"/>
  <c r="P723" i="7"/>
  <c r="A723" i="7"/>
  <c r="P727" i="7"/>
  <c r="A727" i="7"/>
  <c r="P731" i="7"/>
  <c r="A731" i="7"/>
  <c r="P735" i="7"/>
  <c r="A735" i="7"/>
  <c r="P739" i="7"/>
  <c r="A739" i="7"/>
  <c r="P743" i="7"/>
  <c r="A743" i="7"/>
  <c r="P747" i="7"/>
  <c r="A747" i="7"/>
  <c r="P751" i="7"/>
  <c r="A751" i="7"/>
  <c r="P755" i="7"/>
  <c r="A755" i="7"/>
  <c r="P759" i="7"/>
  <c r="A759" i="7"/>
  <c r="P763" i="7"/>
  <c r="A763" i="7"/>
  <c r="P767" i="7"/>
  <c r="A767" i="7"/>
  <c r="P771" i="7"/>
  <c r="A771" i="7"/>
  <c r="P775" i="7"/>
  <c r="A775" i="7"/>
  <c r="P779" i="7"/>
  <c r="A779" i="7"/>
  <c r="P783" i="7"/>
  <c r="A783" i="7"/>
  <c r="P787" i="7"/>
  <c r="A787" i="7"/>
  <c r="P791" i="7"/>
  <c r="A791" i="7"/>
  <c r="P795" i="7"/>
  <c r="A795" i="7"/>
  <c r="P799" i="7"/>
  <c r="A799" i="7"/>
  <c r="P803" i="7"/>
  <c r="A803" i="7"/>
  <c r="P807" i="7"/>
  <c r="A807" i="7"/>
  <c r="P811" i="7"/>
  <c r="A811" i="7"/>
  <c r="P815" i="7"/>
  <c r="A815" i="7"/>
  <c r="P819" i="7"/>
  <c r="A819" i="7"/>
  <c r="P823" i="7"/>
  <c r="A823" i="7"/>
  <c r="P827" i="7"/>
  <c r="A827" i="7"/>
  <c r="P831" i="7"/>
  <c r="A831" i="7"/>
  <c r="P835" i="7"/>
  <c r="A835" i="7"/>
  <c r="P839" i="7"/>
  <c r="A839" i="7"/>
  <c r="P843" i="7"/>
  <c r="A843" i="7"/>
  <c r="P847" i="7"/>
  <c r="A847" i="7"/>
  <c r="P851" i="7"/>
  <c r="A851" i="7"/>
  <c r="P855" i="7"/>
  <c r="A855" i="7"/>
  <c r="P859" i="7"/>
  <c r="A859" i="7"/>
  <c r="P863" i="7"/>
  <c r="A863" i="7"/>
  <c r="P867" i="7"/>
  <c r="A867" i="7"/>
  <c r="P871" i="7"/>
  <c r="A871" i="7"/>
  <c r="P875" i="7"/>
  <c r="A875" i="7"/>
  <c r="P879" i="7"/>
  <c r="A879" i="7"/>
  <c r="P883" i="7"/>
  <c r="A883" i="7"/>
  <c r="P887" i="7"/>
  <c r="A887" i="7"/>
  <c r="P891" i="7"/>
  <c r="A891" i="7"/>
  <c r="P895" i="7"/>
  <c r="A895" i="7"/>
  <c r="P899" i="7"/>
  <c r="A899" i="7"/>
  <c r="P903" i="7"/>
  <c r="A903" i="7"/>
  <c r="P907" i="7"/>
  <c r="A907" i="7"/>
  <c r="P911" i="7"/>
  <c r="A911" i="7"/>
  <c r="P915" i="7"/>
  <c r="A915" i="7"/>
  <c r="P919" i="7"/>
  <c r="A919" i="7"/>
  <c r="P923" i="7"/>
  <c r="A923" i="7"/>
  <c r="P927" i="7"/>
  <c r="A927" i="7"/>
  <c r="P931" i="7"/>
  <c r="A931" i="7"/>
  <c r="P935" i="7"/>
  <c r="A935" i="7"/>
  <c r="P939" i="7"/>
  <c r="A939" i="7"/>
  <c r="P943" i="7"/>
  <c r="A943" i="7"/>
  <c r="P947" i="7"/>
  <c r="A947" i="7"/>
  <c r="P951" i="7"/>
  <c r="A951" i="7"/>
  <c r="P955" i="7"/>
  <c r="A955" i="7"/>
  <c r="P959" i="7"/>
  <c r="A959" i="7"/>
  <c r="P963" i="7"/>
  <c r="A963" i="7"/>
  <c r="P967" i="7"/>
  <c r="A967" i="7"/>
  <c r="P971" i="7"/>
  <c r="A971" i="7"/>
  <c r="P975" i="7"/>
  <c r="A975" i="7"/>
  <c r="P979" i="7"/>
  <c r="A979" i="7"/>
  <c r="P983" i="7"/>
  <c r="A983" i="7"/>
  <c r="P987" i="7"/>
  <c r="A987" i="7"/>
  <c r="P991" i="7"/>
  <c r="A991" i="7"/>
  <c r="P995" i="7"/>
  <c r="A995" i="7"/>
  <c r="P999" i="7"/>
  <c r="A999" i="7"/>
  <c r="P1003" i="7"/>
  <c r="A1003" i="7"/>
  <c r="P1007" i="7"/>
  <c r="A1007" i="7"/>
  <c r="P1011" i="7"/>
  <c r="A1011" i="7"/>
  <c r="P1015" i="7"/>
  <c r="A1015" i="7"/>
  <c r="P1019" i="7"/>
  <c r="A1019" i="7"/>
  <c r="P1023" i="7"/>
  <c r="A1023" i="7"/>
  <c r="P1027" i="7"/>
  <c r="A1027" i="7"/>
  <c r="P1031" i="7"/>
  <c r="A1031" i="7"/>
  <c r="P1035" i="7"/>
  <c r="A1035" i="7"/>
  <c r="P1039" i="7"/>
  <c r="A1039" i="7"/>
  <c r="P1043" i="7"/>
  <c r="A1043" i="7"/>
  <c r="P1047" i="7"/>
  <c r="A1047" i="7"/>
  <c r="P1051" i="7"/>
  <c r="A1051" i="7"/>
  <c r="P1055" i="7"/>
  <c r="A1055" i="7"/>
  <c r="P1059" i="7"/>
  <c r="A1059" i="7"/>
  <c r="P1063" i="7"/>
  <c r="A1063" i="7"/>
  <c r="P1067" i="7"/>
  <c r="A1067" i="7"/>
  <c r="P1071" i="7"/>
  <c r="A1071" i="7"/>
  <c r="P1075" i="7"/>
  <c r="A1075" i="7"/>
  <c r="P1079" i="7"/>
  <c r="A1079" i="7"/>
  <c r="P1083" i="7"/>
  <c r="A1083" i="7"/>
  <c r="P1087" i="7"/>
  <c r="A1087" i="7"/>
  <c r="P1091" i="7"/>
  <c r="A1091" i="7"/>
  <c r="P1095" i="7"/>
  <c r="A1095" i="7"/>
  <c r="P1099" i="7"/>
  <c r="A1099" i="7"/>
  <c r="P1103" i="7"/>
  <c r="A1103" i="7"/>
  <c r="P1107" i="7"/>
  <c r="A1107" i="7"/>
  <c r="P1111" i="7"/>
  <c r="A1111" i="7"/>
  <c r="P1115" i="7"/>
  <c r="A1115" i="7"/>
  <c r="P1119" i="7"/>
  <c r="A1119" i="7"/>
  <c r="P1123" i="7"/>
  <c r="A1123" i="7"/>
  <c r="P1127" i="7"/>
  <c r="A1127" i="7"/>
  <c r="P1131" i="7"/>
  <c r="A1131" i="7"/>
  <c r="P1135" i="7"/>
  <c r="A1135" i="7"/>
  <c r="P1139" i="7"/>
  <c r="A1139" i="7"/>
  <c r="P1143" i="7"/>
  <c r="A1143" i="7"/>
  <c r="P1147" i="7"/>
  <c r="A1147" i="7"/>
  <c r="P1151" i="7"/>
  <c r="A1151" i="7"/>
  <c r="P1155" i="7"/>
  <c r="A1155" i="7"/>
  <c r="P1159" i="7"/>
  <c r="A1159" i="7"/>
  <c r="P1163" i="7"/>
  <c r="A1163" i="7"/>
  <c r="P1167" i="7"/>
  <c r="A1167" i="7"/>
  <c r="P1171" i="7"/>
  <c r="A1171" i="7"/>
  <c r="P1175" i="7"/>
  <c r="A1175" i="7"/>
  <c r="P1179" i="7"/>
  <c r="A1179" i="7"/>
  <c r="P1183" i="7"/>
  <c r="A1183" i="7"/>
  <c r="P1187" i="7"/>
  <c r="A1187" i="7"/>
  <c r="P1191" i="7"/>
  <c r="A1191" i="7"/>
  <c r="P1195" i="7"/>
  <c r="A1195" i="7"/>
  <c r="P1199" i="7"/>
  <c r="A1199" i="7"/>
  <c r="P1203" i="7"/>
  <c r="A1203" i="7"/>
  <c r="P1207" i="7"/>
  <c r="A1207" i="7"/>
  <c r="P1211" i="7"/>
  <c r="A1211" i="7"/>
  <c r="P1215" i="7"/>
  <c r="A1215" i="7"/>
  <c r="P1219" i="7"/>
  <c r="A1219" i="7"/>
  <c r="P1223" i="7"/>
  <c r="A1223" i="7"/>
  <c r="P1227" i="7"/>
  <c r="A1227" i="7"/>
  <c r="P1231" i="7"/>
  <c r="A1231" i="7"/>
  <c r="P1235" i="7"/>
  <c r="A1235" i="7"/>
  <c r="P1239" i="7"/>
  <c r="A1239" i="7"/>
  <c r="P1243" i="7"/>
  <c r="A1243" i="7"/>
  <c r="P1247" i="7"/>
  <c r="A1247" i="7"/>
  <c r="P1251" i="7"/>
  <c r="A1251" i="7"/>
  <c r="P1255" i="7"/>
  <c r="A1255" i="7"/>
  <c r="P1259" i="7"/>
  <c r="A1259" i="7"/>
  <c r="P1263" i="7"/>
  <c r="A1263" i="7"/>
  <c r="P1267" i="7"/>
  <c r="A1267" i="7"/>
  <c r="P1271" i="7"/>
  <c r="A1271" i="7"/>
  <c r="P1275" i="7"/>
  <c r="A1275" i="7"/>
  <c r="P1279" i="7"/>
  <c r="A1279" i="7"/>
  <c r="P1283" i="7"/>
  <c r="A1283" i="7"/>
  <c r="P1287" i="7"/>
  <c r="A1287" i="7"/>
  <c r="P1291" i="7"/>
  <c r="A1291" i="7"/>
  <c r="P1295" i="7"/>
  <c r="A1295" i="7"/>
  <c r="P1299" i="7"/>
  <c r="A1299" i="7"/>
  <c r="P1303" i="7"/>
  <c r="A1303" i="7"/>
  <c r="P1307" i="7"/>
  <c r="A1307" i="7"/>
  <c r="P1311" i="7"/>
  <c r="A1311" i="7"/>
  <c r="P1315" i="7"/>
  <c r="A1315" i="7"/>
  <c r="P1319" i="7"/>
  <c r="A1319" i="7"/>
  <c r="P1323" i="7"/>
  <c r="A1323" i="7"/>
  <c r="P1327" i="7"/>
  <c r="A1327" i="7"/>
  <c r="P1331" i="7"/>
  <c r="A1331" i="7"/>
  <c r="P1335" i="7"/>
  <c r="A1335" i="7"/>
  <c r="P1339" i="7"/>
  <c r="A1339" i="7"/>
  <c r="P1343" i="7"/>
  <c r="A1343" i="7"/>
  <c r="P1347" i="7"/>
  <c r="A1347" i="7"/>
  <c r="P1351" i="7"/>
  <c r="A1351" i="7"/>
  <c r="P1355" i="7"/>
  <c r="A1355" i="7"/>
  <c r="P1359" i="7"/>
  <c r="A1359" i="7"/>
  <c r="P1363" i="7"/>
  <c r="A1363" i="7"/>
  <c r="P1367" i="7"/>
  <c r="A1367" i="7"/>
  <c r="P1371" i="7"/>
  <c r="A1371" i="7"/>
  <c r="P1375" i="7"/>
  <c r="A1375" i="7"/>
  <c r="P1379" i="7"/>
  <c r="A1379" i="7"/>
  <c r="P1383" i="7"/>
  <c r="A1383" i="7"/>
  <c r="P1387" i="7"/>
  <c r="A1387" i="7"/>
  <c r="P1391" i="7"/>
  <c r="A1391" i="7"/>
  <c r="P1395" i="7"/>
  <c r="A1395" i="7"/>
  <c r="P1399" i="7"/>
  <c r="A1399" i="7"/>
  <c r="P1403" i="7"/>
  <c r="A1403" i="7"/>
  <c r="P1407" i="7"/>
  <c r="A1407" i="7"/>
  <c r="P1411" i="7"/>
  <c r="A1411" i="7"/>
  <c r="P1415" i="7"/>
  <c r="A1415" i="7"/>
  <c r="P1419" i="7"/>
  <c r="A1419" i="7"/>
  <c r="P1423" i="7"/>
  <c r="A1423" i="7"/>
  <c r="P1427" i="7"/>
  <c r="A1427" i="7"/>
  <c r="P1431" i="7"/>
  <c r="A1431" i="7"/>
  <c r="P1435" i="7"/>
  <c r="A1435" i="7"/>
  <c r="P1439" i="7"/>
  <c r="A1439" i="7"/>
  <c r="P1443" i="7"/>
  <c r="A1443" i="7"/>
  <c r="P1447" i="7"/>
  <c r="A1447" i="7"/>
  <c r="P1451" i="7"/>
  <c r="A1451" i="7"/>
  <c r="P1455" i="7"/>
  <c r="A1455" i="7"/>
  <c r="P1459" i="7"/>
  <c r="A1459" i="7"/>
  <c r="P1463" i="7"/>
  <c r="A1463" i="7"/>
  <c r="P1467" i="7"/>
  <c r="A1467" i="7"/>
  <c r="P1471" i="7"/>
  <c r="A1471" i="7"/>
  <c r="P1475" i="7"/>
  <c r="A1475" i="7"/>
  <c r="P1479" i="7"/>
  <c r="A1479" i="7"/>
  <c r="P1483" i="7"/>
  <c r="A1483" i="7"/>
  <c r="P1487" i="7"/>
  <c r="A1487" i="7"/>
  <c r="P1491" i="7"/>
  <c r="A1491" i="7"/>
  <c r="P1495" i="7"/>
  <c r="A1495" i="7"/>
  <c r="P1499" i="7"/>
  <c r="A1499" i="7"/>
  <c r="P1503" i="7"/>
  <c r="A1503" i="7"/>
  <c r="P1507" i="7"/>
  <c r="A1507" i="7"/>
  <c r="P1511" i="7"/>
  <c r="A1511" i="7"/>
  <c r="P1515" i="7"/>
  <c r="A1515" i="7"/>
  <c r="P1519" i="7"/>
  <c r="A1519" i="7"/>
  <c r="P1523" i="7"/>
  <c r="A1523" i="7"/>
  <c r="P1527" i="7"/>
  <c r="A1527" i="7"/>
  <c r="P1531" i="7"/>
  <c r="A1531" i="7"/>
  <c r="P1535" i="7"/>
  <c r="A1535" i="7"/>
  <c r="P1539" i="7"/>
  <c r="A1539" i="7"/>
  <c r="P1543" i="7"/>
  <c r="A1543" i="7"/>
  <c r="P1547" i="7"/>
  <c r="A1547" i="7"/>
  <c r="P1551" i="7"/>
  <c r="A1551" i="7"/>
  <c r="P1555" i="7"/>
  <c r="A1555" i="7"/>
  <c r="P1559" i="7"/>
  <c r="A1559" i="7"/>
  <c r="P1563" i="7"/>
  <c r="A1563" i="7"/>
  <c r="P1567" i="7"/>
  <c r="A1567" i="7"/>
  <c r="P1571" i="7"/>
  <c r="A1571" i="7"/>
  <c r="P1575" i="7"/>
  <c r="A1575" i="7"/>
  <c r="P1579" i="7"/>
  <c r="A1579" i="7"/>
  <c r="P1583" i="7"/>
  <c r="A1583" i="7"/>
  <c r="P1587" i="7"/>
  <c r="A1587" i="7"/>
  <c r="P1591" i="7"/>
  <c r="A1591" i="7"/>
  <c r="P1595" i="7"/>
  <c r="A1595" i="7"/>
  <c r="P1599" i="7"/>
  <c r="A1599" i="7"/>
  <c r="P1603" i="7"/>
  <c r="A1603" i="7"/>
  <c r="P1607" i="7"/>
  <c r="A1607" i="7"/>
  <c r="P1611" i="7"/>
  <c r="A1611" i="7"/>
  <c r="P1615" i="7"/>
  <c r="A1615" i="7"/>
  <c r="P1619" i="7"/>
  <c r="A1619" i="7"/>
  <c r="P1623" i="7"/>
  <c r="A1623" i="7"/>
  <c r="P1627" i="7"/>
  <c r="A1627" i="7"/>
  <c r="P1631" i="7"/>
  <c r="A1631" i="7"/>
  <c r="P1635" i="7"/>
  <c r="A1635" i="7"/>
  <c r="P1639" i="7"/>
  <c r="A1639" i="7"/>
  <c r="P1643" i="7"/>
  <c r="A1643" i="7"/>
  <c r="P1647" i="7"/>
  <c r="A1647" i="7"/>
  <c r="P1651" i="7"/>
  <c r="A1651" i="7"/>
  <c r="P1655" i="7"/>
  <c r="A1655" i="7"/>
  <c r="P1659" i="7"/>
  <c r="A1659" i="7"/>
  <c r="P1663" i="7"/>
  <c r="A1663" i="7"/>
  <c r="P1667" i="7"/>
  <c r="A1667" i="7"/>
  <c r="P1671" i="7"/>
  <c r="A1671" i="7"/>
  <c r="P1675" i="7"/>
  <c r="A1675" i="7"/>
  <c r="P1679" i="7"/>
  <c r="A1679" i="7"/>
  <c r="P1683" i="7"/>
  <c r="A1683" i="7"/>
  <c r="P1687" i="7"/>
  <c r="A1687" i="7"/>
  <c r="P1691" i="7"/>
  <c r="A1691" i="7"/>
  <c r="P1695" i="7"/>
  <c r="A1695" i="7"/>
  <c r="P1699" i="7"/>
  <c r="A1699" i="7"/>
  <c r="P1703" i="7"/>
  <c r="A1703" i="7"/>
  <c r="P1707" i="7"/>
  <c r="A1707" i="7"/>
  <c r="P1711" i="7"/>
  <c r="A1711" i="7"/>
  <c r="P1715" i="7"/>
  <c r="A1715" i="7"/>
  <c r="P1719" i="7"/>
  <c r="A1719" i="7"/>
  <c r="P1723" i="7"/>
  <c r="A1723" i="7"/>
  <c r="P1727" i="7"/>
  <c r="A1727" i="7"/>
  <c r="P1731" i="7"/>
  <c r="A1731" i="7"/>
  <c r="P1735" i="7"/>
  <c r="A1735" i="7"/>
  <c r="P1739" i="7"/>
  <c r="A1739" i="7"/>
  <c r="P1743" i="7"/>
  <c r="A1743" i="7"/>
  <c r="P1747" i="7"/>
  <c r="A1747" i="7"/>
  <c r="P1751" i="7"/>
  <c r="A1751" i="7"/>
  <c r="P1755" i="7"/>
  <c r="A1755" i="7"/>
  <c r="P1759" i="7"/>
  <c r="A1759" i="7"/>
  <c r="P1763" i="7"/>
  <c r="A1763" i="7"/>
  <c r="P1767" i="7"/>
  <c r="A1767" i="7"/>
  <c r="P1771" i="7"/>
  <c r="A1771" i="7"/>
  <c r="P1775" i="7"/>
  <c r="A1775" i="7"/>
  <c r="P1779" i="7"/>
  <c r="A1779" i="7"/>
  <c r="P1783" i="7"/>
  <c r="A1783" i="7"/>
  <c r="P1787" i="7"/>
  <c r="A1787" i="7"/>
  <c r="P1791" i="7"/>
  <c r="A1791" i="7"/>
  <c r="P1795" i="7"/>
  <c r="A1795" i="7"/>
  <c r="P1799" i="7"/>
  <c r="A1799" i="7"/>
  <c r="P1803" i="7"/>
  <c r="A1803" i="7"/>
  <c r="P1807" i="7"/>
  <c r="A1807" i="7"/>
  <c r="P1811" i="7"/>
  <c r="A1811" i="7"/>
  <c r="P1815" i="7"/>
  <c r="A1815" i="7"/>
  <c r="P1819" i="7"/>
  <c r="A1819" i="7"/>
  <c r="P1823" i="7"/>
  <c r="A1823" i="7"/>
  <c r="P1827" i="7"/>
  <c r="A1827" i="7"/>
  <c r="P1831" i="7"/>
  <c r="A1831" i="7"/>
  <c r="P1835" i="7"/>
  <c r="A1835" i="7"/>
  <c r="P1839" i="7"/>
  <c r="A1839" i="7"/>
  <c r="P1843" i="7"/>
  <c r="A1843" i="7"/>
  <c r="P1847" i="7"/>
  <c r="A1847" i="7"/>
  <c r="P1851" i="7"/>
  <c r="A1851" i="7"/>
  <c r="P1855" i="7"/>
  <c r="A1855" i="7"/>
  <c r="P1859" i="7"/>
  <c r="A1859" i="7"/>
  <c r="P1863" i="7"/>
  <c r="A1863" i="7"/>
  <c r="P1867" i="7"/>
  <c r="A1867" i="7"/>
  <c r="P1871" i="7"/>
  <c r="A1871" i="7"/>
  <c r="P1875" i="7"/>
  <c r="A1875" i="7"/>
  <c r="P1879" i="7"/>
  <c r="A1879" i="7"/>
  <c r="P1883" i="7"/>
  <c r="A1883" i="7"/>
  <c r="P1887" i="7"/>
  <c r="A1887" i="7"/>
  <c r="P1891" i="7"/>
  <c r="A1891" i="7"/>
  <c r="P1895" i="7"/>
  <c r="A1895" i="7"/>
  <c r="P1899" i="7"/>
  <c r="A1899" i="7"/>
  <c r="P1903" i="7"/>
  <c r="A1903" i="7"/>
  <c r="P1907" i="7"/>
  <c r="A1907" i="7"/>
  <c r="P1911" i="7"/>
  <c r="A1911" i="7"/>
  <c r="P1915" i="7"/>
  <c r="A1915" i="7"/>
  <c r="P1919" i="7"/>
  <c r="A1919" i="7"/>
  <c r="P1923" i="7"/>
  <c r="A1923" i="7"/>
  <c r="P1927" i="7"/>
  <c r="A1927" i="7"/>
  <c r="P1931" i="7"/>
  <c r="A1931" i="7"/>
  <c r="P1935" i="7"/>
  <c r="A1935" i="7"/>
  <c r="P1939" i="7"/>
  <c r="A1939" i="7"/>
  <c r="P1943" i="7"/>
  <c r="A1943" i="7"/>
  <c r="P1947" i="7"/>
  <c r="A1947" i="7"/>
  <c r="P1951" i="7"/>
  <c r="A1951" i="7"/>
  <c r="P1955" i="7"/>
  <c r="A1955" i="7"/>
  <c r="P1959" i="7"/>
  <c r="A1959" i="7"/>
  <c r="P1963" i="7"/>
  <c r="A1963" i="7"/>
  <c r="P1975" i="7"/>
  <c r="A1975" i="7"/>
  <c r="P1979" i="7"/>
  <c r="A1979" i="7"/>
  <c r="P1991" i="7"/>
  <c r="A1991" i="7"/>
  <c r="P1995" i="7"/>
  <c r="A1995" i="7"/>
  <c r="A2003" i="7"/>
  <c r="A1987" i="7"/>
  <c r="A1966" i="7"/>
  <c r="P1513" i="7"/>
  <c r="A1513" i="7"/>
  <c r="P1525" i="7"/>
  <c r="A1525" i="7"/>
  <c r="P1529" i="7"/>
  <c r="A1529" i="7"/>
  <c r="P1541" i="7"/>
  <c r="A1541" i="7"/>
  <c r="P1545" i="7"/>
  <c r="A1545" i="7"/>
  <c r="P1549" i="7"/>
  <c r="A1549" i="7"/>
  <c r="P1553" i="7"/>
  <c r="A1553" i="7"/>
  <c r="P1557" i="7"/>
  <c r="A1557" i="7"/>
  <c r="P1561" i="7"/>
  <c r="A1561" i="7"/>
  <c r="P1565" i="7"/>
  <c r="A1565" i="7"/>
  <c r="P1569" i="7"/>
  <c r="A1569" i="7"/>
  <c r="P1573" i="7"/>
  <c r="A1573" i="7"/>
  <c r="P1577" i="7"/>
  <c r="A1577" i="7"/>
  <c r="P1581" i="7"/>
  <c r="A1581" i="7"/>
  <c r="P1585" i="7"/>
  <c r="A1585" i="7"/>
  <c r="P1589" i="7"/>
  <c r="A1589" i="7"/>
  <c r="P1593" i="7"/>
  <c r="A1593" i="7"/>
  <c r="P1597" i="7"/>
  <c r="A1597" i="7"/>
  <c r="P1601" i="7"/>
  <c r="A1601" i="7"/>
  <c r="P1605" i="7"/>
  <c r="A1605" i="7"/>
  <c r="P1609" i="7"/>
  <c r="A1609" i="7"/>
  <c r="P1613" i="7"/>
  <c r="A1613" i="7"/>
  <c r="P1617" i="7"/>
  <c r="A1617" i="7"/>
  <c r="P1621" i="7"/>
  <c r="A1621" i="7"/>
  <c r="P1625" i="7"/>
  <c r="A1625" i="7"/>
  <c r="P1629" i="7"/>
  <c r="A1629" i="7"/>
  <c r="P1633" i="7"/>
  <c r="A1633" i="7"/>
  <c r="P1637" i="7"/>
  <c r="A1637" i="7"/>
  <c r="P1641" i="7"/>
  <c r="A1641" i="7"/>
  <c r="P1645" i="7"/>
  <c r="A1645" i="7"/>
  <c r="P1649" i="7"/>
  <c r="A1649" i="7"/>
  <c r="P1653" i="7"/>
  <c r="A1653" i="7"/>
  <c r="P1657" i="7"/>
  <c r="A1657" i="7"/>
  <c r="P1661" i="7"/>
  <c r="A1661" i="7"/>
  <c r="P1665" i="7"/>
  <c r="A1665" i="7"/>
  <c r="P1669" i="7"/>
  <c r="A1669" i="7"/>
  <c r="P1673" i="7"/>
  <c r="A1673" i="7"/>
  <c r="P1677" i="7"/>
  <c r="A1677" i="7"/>
  <c r="P1681" i="7"/>
  <c r="A1681" i="7"/>
  <c r="P1685" i="7"/>
  <c r="A1685" i="7"/>
  <c r="P1689" i="7"/>
  <c r="A1689" i="7"/>
  <c r="P1693" i="7"/>
  <c r="A1693" i="7"/>
  <c r="P1697" i="7"/>
  <c r="A1697" i="7"/>
  <c r="P1701" i="7"/>
  <c r="A1701" i="7"/>
  <c r="P1705" i="7"/>
  <c r="A1705" i="7"/>
  <c r="P1709" i="7"/>
  <c r="A1709" i="7"/>
  <c r="P1713" i="7"/>
  <c r="A1713" i="7"/>
  <c r="P1717" i="7"/>
  <c r="A1717" i="7"/>
  <c r="P1721" i="7"/>
  <c r="A1721" i="7"/>
  <c r="P1725" i="7"/>
  <c r="A1725" i="7"/>
  <c r="P1729" i="7"/>
  <c r="A1729" i="7"/>
  <c r="P1733" i="7"/>
  <c r="A1733" i="7"/>
  <c r="P1737" i="7"/>
  <c r="A1737" i="7"/>
  <c r="P1741" i="7"/>
  <c r="A1741" i="7"/>
  <c r="P1745" i="7"/>
  <c r="A1745" i="7"/>
  <c r="P1749" i="7"/>
  <c r="A1749" i="7"/>
  <c r="P1753" i="7"/>
  <c r="A1753" i="7"/>
  <c r="P1757" i="7"/>
  <c r="A1757" i="7"/>
  <c r="P1761" i="7"/>
  <c r="A1761" i="7"/>
  <c r="P1765" i="7"/>
  <c r="A1765" i="7"/>
  <c r="P1769" i="7"/>
  <c r="A1769" i="7"/>
  <c r="P1773" i="7"/>
  <c r="A1773" i="7"/>
  <c r="P1777" i="7"/>
  <c r="A1777" i="7"/>
  <c r="P1781" i="7"/>
  <c r="A1781" i="7"/>
  <c r="P1785" i="7"/>
  <c r="A1785" i="7"/>
  <c r="P1789" i="7"/>
  <c r="A1789" i="7"/>
  <c r="P1793" i="7"/>
  <c r="A1793" i="7"/>
  <c r="P1797" i="7"/>
  <c r="A1797" i="7"/>
  <c r="P1801" i="7"/>
  <c r="A1801" i="7"/>
  <c r="P1805" i="7"/>
  <c r="A1805" i="7"/>
  <c r="P1809" i="7"/>
  <c r="A1809" i="7"/>
  <c r="P1813" i="7"/>
  <c r="A1813" i="7"/>
  <c r="P1817" i="7"/>
  <c r="A1817" i="7"/>
  <c r="P1821" i="7"/>
  <c r="A1821" i="7"/>
  <c r="P1825" i="7"/>
  <c r="A1825" i="7"/>
  <c r="P1829" i="7"/>
  <c r="A1829" i="7"/>
  <c r="P1833" i="7"/>
  <c r="A1833" i="7"/>
  <c r="P1837" i="7"/>
  <c r="A1837" i="7"/>
  <c r="P1841" i="7"/>
  <c r="A1841" i="7"/>
  <c r="P1845" i="7"/>
  <c r="A1845" i="7"/>
  <c r="P1849" i="7"/>
  <c r="A1849" i="7"/>
  <c r="P1853" i="7"/>
  <c r="A1853" i="7"/>
  <c r="P1857" i="7"/>
  <c r="A1857" i="7"/>
  <c r="P1861" i="7"/>
  <c r="A1861" i="7"/>
  <c r="P1865" i="7"/>
  <c r="A1865" i="7"/>
  <c r="P1869" i="7"/>
  <c r="A1869" i="7"/>
  <c r="P1873" i="7"/>
  <c r="A1873" i="7"/>
  <c r="P1877" i="7"/>
  <c r="A1877" i="7"/>
  <c r="P1881" i="7"/>
  <c r="A1881" i="7"/>
  <c r="P1885" i="7"/>
  <c r="A1885" i="7"/>
  <c r="P1889" i="7"/>
  <c r="A1889" i="7"/>
  <c r="P1893" i="7"/>
  <c r="A1893" i="7"/>
  <c r="P1897" i="7"/>
  <c r="A1897" i="7"/>
  <c r="P1901" i="7"/>
  <c r="A1901" i="7"/>
  <c r="P1905" i="7"/>
  <c r="A1905" i="7"/>
  <c r="P1909" i="7"/>
  <c r="A1909" i="7"/>
  <c r="P1913" i="7"/>
  <c r="A1913" i="7"/>
  <c r="P1917" i="7"/>
  <c r="A1917" i="7"/>
  <c r="P1921" i="7"/>
  <c r="A1921" i="7"/>
  <c r="P1925" i="7"/>
  <c r="A1925" i="7"/>
  <c r="P1929" i="7"/>
  <c r="A1929" i="7"/>
  <c r="P1933" i="7"/>
  <c r="A1933" i="7"/>
  <c r="P1937" i="7"/>
  <c r="A1937" i="7"/>
  <c r="P1941" i="7"/>
  <c r="A1941" i="7"/>
  <c r="P1945" i="7"/>
  <c r="A1945" i="7"/>
  <c r="P1949" i="7"/>
  <c r="A1949" i="7"/>
  <c r="P1953" i="7"/>
  <c r="A1953" i="7"/>
  <c r="P1957" i="7"/>
  <c r="A1957" i="7"/>
  <c r="P1961" i="7"/>
  <c r="A1961" i="7"/>
  <c r="P1965" i="7"/>
  <c r="A1965" i="7"/>
  <c r="P1969" i="7"/>
  <c r="A1969" i="7"/>
  <c r="P1973" i="7"/>
  <c r="A1973" i="7"/>
  <c r="P1977" i="7"/>
  <c r="A1977" i="7"/>
  <c r="P1981" i="7"/>
  <c r="A1981" i="7"/>
  <c r="P1985" i="7"/>
  <c r="A1985" i="7"/>
  <c r="P1989" i="7"/>
  <c r="A1989" i="7"/>
  <c r="P1993" i="7"/>
  <c r="A1993" i="7"/>
  <c r="P1997" i="7"/>
  <c r="A1997" i="7"/>
  <c r="A2012" i="7"/>
  <c r="A2008" i="7"/>
  <c r="A2004" i="7"/>
  <c r="A2000" i="7"/>
  <c r="A1984" i="7"/>
  <c r="A1968" i="7"/>
  <c r="A1952" i="7"/>
  <c r="A1936" i="7"/>
  <c r="A1920" i="7"/>
  <c r="A1904" i="7"/>
  <c r="A1888" i="7"/>
  <c r="A1872" i="7"/>
  <c r="A1856" i="7"/>
  <c r="A1840" i="7"/>
  <c r="A1824" i="7"/>
  <c r="A1808" i="7"/>
  <c r="A1792" i="7"/>
  <c r="A1533" i="7"/>
  <c r="A1796" i="7"/>
  <c r="A1780" i="7"/>
  <c r="A1521" i="7"/>
  <c r="A1800" i="7"/>
  <c r="A1784" i="7"/>
  <c r="A1517" i="7"/>
  <c r="A1996" i="7"/>
  <c r="A1980" i="7"/>
  <c r="A1964" i="7"/>
  <c r="A1948" i="7"/>
  <c r="A1932" i="7"/>
  <c r="A1916" i="7"/>
  <c r="A1900" i="7"/>
  <c r="A1884" i="7"/>
  <c r="A1868" i="7"/>
  <c r="A1852" i="7"/>
  <c r="A1836" i="7"/>
  <c r="A1820" i="7"/>
  <c r="A1804" i="7"/>
  <c r="A1788" i="7"/>
  <c r="A1537" i="7"/>
  <c r="A39" i="7"/>
  <c r="P39" i="7"/>
  <c r="P33" i="7"/>
  <c r="P29" i="7"/>
  <c r="P26" i="7"/>
  <c r="P25" i="7"/>
  <c r="P30" i="7"/>
  <c r="P28" i="7"/>
  <c r="D14" i="7"/>
  <c r="L25" i="7"/>
  <c r="E8" i="6"/>
  <c r="R2002" i="6"/>
  <c r="R2001" i="6"/>
  <c r="R2000" i="6"/>
  <c r="R1999" i="6"/>
  <c r="A1999" i="6"/>
  <c r="R1998" i="6"/>
  <c r="R1997" i="6"/>
  <c r="R1996" i="6"/>
  <c r="R1995" i="6"/>
  <c r="R1994" i="6"/>
  <c r="R1993" i="6"/>
  <c r="R1992" i="6"/>
  <c r="R1991" i="6"/>
  <c r="R1990" i="6"/>
  <c r="R1989" i="6"/>
  <c r="R1988" i="6"/>
  <c r="R1987" i="6"/>
  <c r="R1986" i="6"/>
  <c r="R1985" i="6"/>
  <c r="R1984" i="6"/>
  <c r="R1983" i="6"/>
  <c r="R1982" i="6"/>
  <c r="R1981" i="6"/>
  <c r="R1980" i="6"/>
  <c r="R1979" i="6"/>
  <c r="R1978" i="6"/>
  <c r="R1977" i="6"/>
  <c r="R1976" i="6"/>
  <c r="A1976" i="6"/>
  <c r="R1975" i="6"/>
  <c r="R1974" i="6"/>
  <c r="R1973" i="6"/>
  <c r="R1972" i="6"/>
  <c r="R1971" i="6"/>
  <c r="R1970" i="6"/>
  <c r="R1969" i="6"/>
  <c r="R1968" i="6"/>
  <c r="R1967" i="6"/>
  <c r="R1966" i="6"/>
  <c r="R1965" i="6"/>
  <c r="R1964" i="6"/>
  <c r="R1963" i="6"/>
  <c r="R1962" i="6"/>
  <c r="R1961" i="6"/>
  <c r="R1960" i="6"/>
  <c r="R1959" i="6"/>
  <c r="R1958" i="6"/>
  <c r="R1957" i="6"/>
  <c r="R1956" i="6"/>
  <c r="R1955" i="6"/>
  <c r="R1954" i="6"/>
  <c r="R1953" i="6"/>
  <c r="R1952" i="6"/>
  <c r="R1951" i="6"/>
  <c r="R1950" i="6"/>
  <c r="R1949" i="6"/>
  <c r="R1948" i="6"/>
  <c r="R1947" i="6"/>
  <c r="R1946" i="6"/>
  <c r="R1945" i="6"/>
  <c r="R1944" i="6"/>
  <c r="R1943" i="6"/>
  <c r="R1942" i="6"/>
  <c r="R1941" i="6"/>
  <c r="R1940" i="6"/>
  <c r="R1939" i="6"/>
  <c r="R1938" i="6"/>
  <c r="R1937" i="6"/>
  <c r="R1936" i="6"/>
  <c r="R1935" i="6"/>
  <c r="R1934" i="6"/>
  <c r="R1933" i="6"/>
  <c r="R1932" i="6"/>
  <c r="R1931" i="6"/>
  <c r="R1930" i="6"/>
  <c r="R1929" i="6"/>
  <c r="R1928" i="6"/>
  <c r="R1927" i="6"/>
  <c r="R1926" i="6"/>
  <c r="R1925" i="6"/>
  <c r="R1924" i="6"/>
  <c r="R1923" i="6"/>
  <c r="R1922" i="6"/>
  <c r="R1921" i="6"/>
  <c r="R1920" i="6"/>
  <c r="R1919" i="6"/>
  <c r="R1918" i="6"/>
  <c r="R1917" i="6"/>
  <c r="R1916" i="6"/>
  <c r="R1915" i="6"/>
  <c r="R1914" i="6"/>
  <c r="R1913" i="6"/>
  <c r="R1912" i="6"/>
  <c r="R1911" i="6"/>
  <c r="K1911" i="6" s="1"/>
  <c r="P1911" i="6" s="1"/>
  <c r="R1910" i="6"/>
  <c r="R1909" i="6"/>
  <c r="R1908" i="6"/>
  <c r="R1907" i="6"/>
  <c r="R1906" i="6"/>
  <c r="R1905" i="6"/>
  <c r="R1904" i="6"/>
  <c r="R1903" i="6"/>
  <c r="R1902" i="6"/>
  <c r="R1901" i="6"/>
  <c r="R1900" i="6"/>
  <c r="R1899" i="6"/>
  <c r="R1898" i="6"/>
  <c r="R1897" i="6"/>
  <c r="R1896" i="6"/>
  <c r="R1895" i="6"/>
  <c r="R1894" i="6"/>
  <c r="R1893" i="6"/>
  <c r="R1892" i="6"/>
  <c r="R1891" i="6"/>
  <c r="R1890" i="6"/>
  <c r="R1889" i="6"/>
  <c r="R1888" i="6"/>
  <c r="R1887" i="6"/>
  <c r="R1886" i="6"/>
  <c r="R1885" i="6"/>
  <c r="R1884" i="6"/>
  <c r="R1883" i="6"/>
  <c r="R1882" i="6"/>
  <c r="R1881" i="6"/>
  <c r="R1880" i="6"/>
  <c r="R1879" i="6"/>
  <c r="R1878" i="6"/>
  <c r="R1877" i="6"/>
  <c r="R1876" i="6"/>
  <c r="R1875" i="6"/>
  <c r="R1874" i="6"/>
  <c r="R1873" i="6"/>
  <c r="R1872" i="6"/>
  <c r="R1871" i="6"/>
  <c r="R1870" i="6"/>
  <c r="R1869" i="6"/>
  <c r="R1868" i="6"/>
  <c r="R1867" i="6"/>
  <c r="R1866" i="6"/>
  <c r="R1865" i="6"/>
  <c r="R1864" i="6"/>
  <c r="R1863" i="6"/>
  <c r="R1862" i="6"/>
  <c r="R1861" i="6"/>
  <c r="R1860" i="6"/>
  <c r="R1859" i="6"/>
  <c r="R1858" i="6"/>
  <c r="R1857" i="6"/>
  <c r="R1856" i="6"/>
  <c r="R1855" i="6"/>
  <c r="R1854" i="6"/>
  <c r="R1853" i="6"/>
  <c r="R1852" i="6"/>
  <c r="R1851" i="6"/>
  <c r="R1850" i="6"/>
  <c r="R1849" i="6"/>
  <c r="R1848" i="6"/>
  <c r="R1847" i="6"/>
  <c r="R1846" i="6"/>
  <c r="R1845" i="6"/>
  <c r="A1845" i="6"/>
  <c r="R1844" i="6"/>
  <c r="R1843" i="6"/>
  <c r="R1842" i="6"/>
  <c r="R1841" i="6"/>
  <c r="R1840" i="6"/>
  <c r="R1839" i="6"/>
  <c r="R1838" i="6"/>
  <c r="R1837" i="6"/>
  <c r="R1836" i="6"/>
  <c r="R1835" i="6"/>
  <c r="R1834" i="6"/>
  <c r="R1833" i="6"/>
  <c r="R1832" i="6"/>
  <c r="R1831" i="6"/>
  <c r="R1830" i="6"/>
  <c r="R1829" i="6"/>
  <c r="R1828" i="6"/>
  <c r="R1827" i="6"/>
  <c r="R1826" i="6"/>
  <c r="R1825" i="6"/>
  <c r="R1824" i="6"/>
  <c r="R1823" i="6"/>
  <c r="R1822" i="6"/>
  <c r="R1821" i="6"/>
  <c r="R1820" i="6"/>
  <c r="R1819" i="6"/>
  <c r="R1818" i="6"/>
  <c r="R1817" i="6"/>
  <c r="R1816" i="6"/>
  <c r="R1815" i="6"/>
  <c r="R1814" i="6"/>
  <c r="R1813" i="6"/>
  <c r="R1812" i="6"/>
  <c r="R1811" i="6"/>
  <c r="R1810" i="6"/>
  <c r="R1809" i="6"/>
  <c r="R1808" i="6"/>
  <c r="R1807" i="6"/>
  <c r="R1806" i="6"/>
  <c r="R1805" i="6"/>
  <c r="R1804" i="6"/>
  <c r="R1803" i="6"/>
  <c r="R1802" i="6"/>
  <c r="R1801" i="6"/>
  <c r="R1800" i="6"/>
  <c r="R1799" i="6"/>
  <c r="R1798" i="6"/>
  <c r="R1797" i="6"/>
  <c r="R1796" i="6"/>
  <c r="R1795" i="6"/>
  <c r="R1794" i="6"/>
  <c r="R1793" i="6"/>
  <c r="R1792" i="6"/>
  <c r="R1791" i="6"/>
  <c r="R1790" i="6"/>
  <c r="R1789" i="6"/>
  <c r="R1788" i="6"/>
  <c r="R1787" i="6"/>
  <c r="R1786" i="6"/>
  <c r="R1785" i="6"/>
  <c r="R1784" i="6"/>
  <c r="R1783" i="6"/>
  <c r="R1782" i="6"/>
  <c r="R1781" i="6"/>
  <c r="R1780" i="6"/>
  <c r="R1779" i="6"/>
  <c r="R1778" i="6"/>
  <c r="R1777" i="6"/>
  <c r="R1776" i="6"/>
  <c r="R1775" i="6"/>
  <c r="R1774" i="6"/>
  <c r="R1773" i="6"/>
  <c r="R1772" i="6"/>
  <c r="R1771" i="6"/>
  <c r="R1770" i="6"/>
  <c r="R1769" i="6"/>
  <c r="R1768" i="6"/>
  <c r="R1767" i="6"/>
  <c r="R1766" i="6"/>
  <c r="R1765" i="6"/>
  <c r="R1764" i="6"/>
  <c r="R1763" i="6"/>
  <c r="R1762" i="6"/>
  <c r="R1761" i="6"/>
  <c r="R1760" i="6"/>
  <c r="R1759" i="6"/>
  <c r="R1758" i="6"/>
  <c r="R1757" i="6"/>
  <c r="R1756" i="6"/>
  <c r="R1755" i="6"/>
  <c r="R1754" i="6"/>
  <c r="R1753" i="6"/>
  <c r="R1752" i="6"/>
  <c r="R1751" i="6"/>
  <c r="R1750" i="6"/>
  <c r="R1749" i="6"/>
  <c r="R1748" i="6"/>
  <c r="R1747" i="6"/>
  <c r="R1746" i="6"/>
  <c r="R1745" i="6"/>
  <c r="R1744" i="6"/>
  <c r="R1743" i="6"/>
  <c r="R1742" i="6"/>
  <c r="R1741" i="6"/>
  <c r="R1740" i="6"/>
  <c r="R1739" i="6"/>
  <c r="R1738" i="6"/>
  <c r="R1737" i="6"/>
  <c r="R1736" i="6"/>
  <c r="R1735" i="6"/>
  <c r="R1734" i="6"/>
  <c r="R1733" i="6"/>
  <c r="R1732" i="6"/>
  <c r="R1731" i="6"/>
  <c r="R1730" i="6"/>
  <c r="R1729" i="6"/>
  <c r="R1728" i="6"/>
  <c r="R1727" i="6"/>
  <c r="R1726" i="6"/>
  <c r="R1725" i="6"/>
  <c r="R1724" i="6"/>
  <c r="R1723" i="6"/>
  <c r="R1722" i="6"/>
  <c r="R1721" i="6"/>
  <c r="R1720" i="6"/>
  <c r="R1719" i="6"/>
  <c r="R1718" i="6"/>
  <c r="R1717" i="6"/>
  <c r="R1716" i="6"/>
  <c r="R1715" i="6"/>
  <c r="R1714" i="6"/>
  <c r="R1713" i="6"/>
  <c r="R1712" i="6"/>
  <c r="R1711" i="6"/>
  <c r="R1710" i="6"/>
  <c r="R1709" i="6"/>
  <c r="R1708" i="6"/>
  <c r="R1707" i="6"/>
  <c r="R1706" i="6"/>
  <c r="R1705" i="6"/>
  <c r="R1704" i="6"/>
  <c r="R1703" i="6"/>
  <c r="R1702" i="6"/>
  <c r="R1701" i="6"/>
  <c r="R1700" i="6"/>
  <c r="R1699" i="6"/>
  <c r="R1698" i="6"/>
  <c r="R1697" i="6"/>
  <c r="R1696" i="6"/>
  <c r="R1695" i="6"/>
  <c r="R1694" i="6"/>
  <c r="R1693" i="6"/>
  <c r="R1692" i="6"/>
  <c r="R1691" i="6"/>
  <c r="R1690" i="6"/>
  <c r="R1689" i="6"/>
  <c r="R1688" i="6"/>
  <c r="R1687" i="6"/>
  <c r="R1686" i="6"/>
  <c r="R1685" i="6"/>
  <c r="R1684" i="6"/>
  <c r="R1683" i="6"/>
  <c r="R1682" i="6"/>
  <c r="R1681" i="6"/>
  <c r="R1680" i="6"/>
  <c r="R1679" i="6"/>
  <c r="R1678" i="6"/>
  <c r="R1677" i="6"/>
  <c r="R1676" i="6"/>
  <c r="R1675" i="6"/>
  <c r="R1674" i="6"/>
  <c r="R1673" i="6"/>
  <c r="R1672" i="6"/>
  <c r="R1671" i="6"/>
  <c r="R1670" i="6"/>
  <c r="R1669" i="6"/>
  <c r="R1668" i="6"/>
  <c r="R1667" i="6"/>
  <c r="R1666" i="6"/>
  <c r="R1665" i="6"/>
  <c r="R1664" i="6"/>
  <c r="R1663" i="6"/>
  <c r="R1662" i="6"/>
  <c r="R1661" i="6"/>
  <c r="R1660" i="6"/>
  <c r="R1659" i="6"/>
  <c r="R1658" i="6"/>
  <c r="R1657" i="6"/>
  <c r="R1656" i="6"/>
  <c r="R1655" i="6"/>
  <c r="R1654" i="6"/>
  <c r="R1653" i="6"/>
  <c r="R1652" i="6"/>
  <c r="R1651" i="6"/>
  <c r="R1650" i="6"/>
  <c r="R1649" i="6"/>
  <c r="R1648" i="6"/>
  <c r="R1647" i="6"/>
  <c r="R1646" i="6"/>
  <c r="R1645" i="6"/>
  <c r="R1644" i="6"/>
  <c r="R1643" i="6"/>
  <c r="R1642" i="6"/>
  <c r="R1641" i="6"/>
  <c r="R1640" i="6"/>
  <c r="R1639" i="6"/>
  <c r="R1638" i="6"/>
  <c r="R1637" i="6"/>
  <c r="R1636" i="6"/>
  <c r="R1635" i="6"/>
  <c r="R1634" i="6"/>
  <c r="R1633" i="6"/>
  <c r="R1632" i="6"/>
  <c r="R1631" i="6"/>
  <c r="R1630" i="6"/>
  <c r="R1629" i="6"/>
  <c r="R1628" i="6"/>
  <c r="R1627" i="6"/>
  <c r="R1626" i="6"/>
  <c r="R1625" i="6"/>
  <c r="R1624" i="6"/>
  <c r="R1623" i="6"/>
  <c r="R1622" i="6"/>
  <c r="R1621" i="6"/>
  <c r="R1620" i="6"/>
  <c r="R1619" i="6"/>
  <c r="R1618" i="6"/>
  <c r="R1617" i="6"/>
  <c r="R1616" i="6"/>
  <c r="R1615" i="6"/>
  <c r="R1614" i="6"/>
  <c r="R1613" i="6"/>
  <c r="R1612" i="6"/>
  <c r="R1611" i="6"/>
  <c r="R1610" i="6"/>
  <c r="R1609" i="6"/>
  <c r="R1608" i="6"/>
  <c r="R1607" i="6"/>
  <c r="R1606" i="6"/>
  <c r="R1605" i="6"/>
  <c r="R1604" i="6"/>
  <c r="R1603" i="6"/>
  <c r="R1602" i="6"/>
  <c r="R1601" i="6"/>
  <c r="R1600" i="6"/>
  <c r="R1599" i="6"/>
  <c r="R1598" i="6"/>
  <c r="R1597" i="6"/>
  <c r="R1596" i="6"/>
  <c r="R1595" i="6"/>
  <c r="R1594" i="6"/>
  <c r="R1593" i="6"/>
  <c r="R1592" i="6"/>
  <c r="R1591" i="6"/>
  <c r="R1590" i="6"/>
  <c r="R1589" i="6"/>
  <c r="R1588" i="6"/>
  <c r="R1587" i="6"/>
  <c r="R1586" i="6"/>
  <c r="R1585" i="6"/>
  <c r="R1584" i="6"/>
  <c r="R1583" i="6"/>
  <c r="R1582" i="6"/>
  <c r="R1581" i="6"/>
  <c r="R1580" i="6"/>
  <c r="R1579" i="6"/>
  <c r="R1578" i="6"/>
  <c r="R1577" i="6"/>
  <c r="R1576" i="6"/>
  <c r="R1575" i="6"/>
  <c r="R1574" i="6"/>
  <c r="R1573" i="6"/>
  <c r="R1572" i="6"/>
  <c r="R1571" i="6"/>
  <c r="R1570" i="6"/>
  <c r="R1569" i="6"/>
  <c r="R1568" i="6"/>
  <c r="R1567" i="6"/>
  <c r="R1566" i="6"/>
  <c r="R1565" i="6"/>
  <c r="R1564" i="6"/>
  <c r="R1563" i="6"/>
  <c r="R1562" i="6"/>
  <c r="R1561" i="6"/>
  <c r="R1560" i="6"/>
  <c r="R1559" i="6"/>
  <c r="R1558" i="6"/>
  <c r="R1557" i="6"/>
  <c r="R1556" i="6"/>
  <c r="R1555" i="6"/>
  <c r="R1554" i="6"/>
  <c r="R1553" i="6"/>
  <c r="R1552" i="6"/>
  <c r="R1551" i="6"/>
  <c r="R1550" i="6"/>
  <c r="R1549" i="6"/>
  <c r="R1548" i="6"/>
  <c r="R1547" i="6"/>
  <c r="R1546" i="6"/>
  <c r="R1545" i="6"/>
  <c r="R1544" i="6"/>
  <c r="R1543" i="6"/>
  <c r="R1542" i="6"/>
  <c r="R1541" i="6"/>
  <c r="R1540" i="6"/>
  <c r="R1539" i="6"/>
  <c r="R1538" i="6"/>
  <c r="R1537" i="6"/>
  <c r="R1536" i="6"/>
  <c r="R1535" i="6"/>
  <c r="R1534" i="6"/>
  <c r="R1533" i="6"/>
  <c r="R1532" i="6"/>
  <c r="R1531" i="6"/>
  <c r="R1530" i="6"/>
  <c r="R1529" i="6"/>
  <c r="R1528" i="6"/>
  <c r="R1527" i="6"/>
  <c r="R1526" i="6"/>
  <c r="R1525" i="6"/>
  <c r="R1524" i="6"/>
  <c r="R1523" i="6"/>
  <c r="R1522" i="6"/>
  <c r="R1521" i="6"/>
  <c r="R1520" i="6"/>
  <c r="R1519" i="6"/>
  <c r="R1518" i="6"/>
  <c r="R1517" i="6"/>
  <c r="R1516" i="6"/>
  <c r="R1515" i="6"/>
  <c r="R1514" i="6"/>
  <c r="R1513" i="6"/>
  <c r="R1512" i="6"/>
  <c r="R1511" i="6"/>
  <c r="R1510" i="6"/>
  <c r="R1509" i="6"/>
  <c r="R1508" i="6"/>
  <c r="R1507" i="6"/>
  <c r="R1506" i="6"/>
  <c r="R1505" i="6"/>
  <c r="R1504" i="6"/>
  <c r="R1503" i="6"/>
  <c r="R1502" i="6"/>
  <c r="R1501" i="6"/>
  <c r="R1500" i="6"/>
  <c r="R1499" i="6"/>
  <c r="R1498" i="6"/>
  <c r="R1497" i="6"/>
  <c r="R1496" i="6"/>
  <c r="R1495" i="6"/>
  <c r="R1494" i="6"/>
  <c r="R1493" i="6"/>
  <c r="R1492" i="6"/>
  <c r="R1491" i="6"/>
  <c r="R1490" i="6"/>
  <c r="R1489" i="6"/>
  <c r="R1488" i="6"/>
  <c r="R1487" i="6"/>
  <c r="R1486" i="6"/>
  <c r="R1485" i="6"/>
  <c r="R1484" i="6"/>
  <c r="R1483" i="6"/>
  <c r="R1482" i="6"/>
  <c r="R1481" i="6"/>
  <c r="R1480" i="6"/>
  <c r="R1479" i="6"/>
  <c r="R1478" i="6"/>
  <c r="R1477" i="6"/>
  <c r="R1476" i="6"/>
  <c r="R1475" i="6"/>
  <c r="R1474" i="6"/>
  <c r="R1473" i="6"/>
  <c r="R1472" i="6"/>
  <c r="R1471" i="6"/>
  <c r="R1470" i="6"/>
  <c r="R1469" i="6"/>
  <c r="R1468" i="6"/>
  <c r="R1467" i="6"/>
  <c r="R1466" i="6"/>
  <c r="R1465" i="6"/>
  <c r="R1464" i="6"/>
  <c r="R1463" i="6"/>
  <c r="R1462" i="6"/>
  <c r="R1461" i="6"/>
  <c r="R1460" i="6"/>
  <c r="R1459" i="6"/>
  <c r="R1458" i="6"/>
  <c r="R1457" i="6"/>
  <c r="R1456" i="6"/>
  <c r="R1455" i="6"/>
  <c r="R1454" i="6"/>
  <c r="R1453" i="6"/>
  <c r="R1452" i="6"/>
  <c r="R1451" i="6"/>
  <c r="R1450" i="6"/>
  <c r="R1449" i="6"/>
  <c r="R1448" i="6"/>
  <c r="R1447" i="6"/>
  <c r="R1446" i="6"/>
  <c r="R1445" i="6"/>
  <c r="R1444" i="6"/>
  <c r="R1443" i="6"/>
  <c r="R1442" i="6"/>
  <c r="R1441" i="6"/>
  <c r="R1440" i="6"/>
  <c r="R1439" i="6"/>
  <c r="R1438" i="6"/>
  <c r="R1437" i="6"/>
  <c r="R1436" i="6"/>
  <c r="R1435" i="6"/>
  <c r="R1434" i="6"/>
  <c r="R1433" i="6"/>
  <c r="R1432" i="6"/>
  <c r="R1431" i="6"/>
  <c r="R1430" i="6"/>
  <c r="R1429" i="6"/>
  <c r="R1428" i="6"/>
  <c r="R1427" i="6"/>
  <c r="R1426" i="6"/>
  <c r="R1425" i="6"/>
  <c r="R1424" i="6"/>
  <c r="R1423" i="6"/>
  <c r="R1422" i="6"/>
  <c r="R1421" i="6"/>
  <c r="R1420" i="6"/>
  <c r="R1419" i="6"/>
  <c r="R1418" i="6"/>
  <c r="R1417" i="6"/>
  <c r="R1416" i="6"/>
  <c r="R1415" i="6"/>
  <c r="R1414" i="6"/>
  <c r="R1413" i="6"/>
  <c r="R1412" i="6"/>
  <c r="R1411" i="6"/>
  <c r="R1410" i="6"/>
  <c r="R1409" i="6"/>
  <c r="R1408" i="6"/>
  <c r="R1407" i="6"/>
  <c r="R1406" i="6"/>
  <c r="R1405" i="6"/>
  <c r="R1404" i="6"/>
  <c r="R1403" i="6"/>
  <c r="R1402" i="6"/>
  <c r="R1401" i="6"/>
  <c r="R1400" i="6"/>
  <c r="R1399" i="6"/>
  <c r="R1398" i="6"/>
  <c r="R1397" i="6"/>
  <c r="R1396" i="6"/>
  <c r="R1395" i="6"/>
  <c r="R1394" i="6"/>
  <c r="R1393" i="6"/>
  <c r="R1392" i="6"/>
  <c r="R1391" i="6"/>
  <c r="R1390" i="6"/>
  <c r="R1389" i="6"/>
  <c r="R1388" i="6"/>
  <c r="R1387" i="6"/>
  <c r="R1386" i="6"/>
  <c r="R1385" i="6"/>
  <c r="R1384" i="6"/>
  <c r="R1383" i="6"/>
  <c r="R1382" i="6"/>
  <c r="R1381" i="6"/>
  <c r="R1380" i="6"/>
  <c r="R1379" i="6"/>
  <c r="R1378" i="6"/>
  <c r="R1377" i="6"/>
  <c r="R1376" i="6"/>
  <c r="R1375" i="6"/>
  <c r="R1374" i="6"/>
  <c r="R1373" i="6"/>
  <c r="R1372" i="6"/>
  <c r="R1371" i="6"/>
  <c r="R1370" i="6"/>
  <c r="R1369" i="6"/>
  <c r="R1368" i="6"/>
  <c r="R1367" i="6"/>
  <c r="R1366" i="6"/>
  <c r="R1365" i="6"/>
  <c r="R1364" i="6"/>
  <c r="R1363" i="6"/>
  <c r="R1362" i="6"/>
  <c r="R1361" i="6"/>
  <c r="R1360" i="6"/>
  <c r="R1359" i="6"/>
  <c r="R1358" i="6"/>
  <c r="R1357" i="6"/>
  <c r="R1356" i="6"/>
  <c r="R1355" i="6"/>
  <c r="R1354" i="6"/>
  <c r="R1353" i="6"/>
  <c r="R1352" i="6"/>
  <c r="R1351" i="6"/>
  <c r="R1350" i="6"/>
  <c r="R1349" i="6"/>
  <c r="R1348" i="6"/>
  <c r="R1347" i="6"/>
  <c r="R1346" i="6"/>
  <c r="R1345" i="6"/>
  <c r="R1344" i="6"/>
  <c r="R1343" i="6"/>
  <c r="R1342" i="6"/>
  <c r="R1341" i="6"/>
  <c r="R1340" i="6"/>
  <c r="R1339" i="6"/>
  <c r="R1338" i="6"/>
  <c r="R1337" i="6"/>
  <c r="R1336" i="6"/>
  <c r="R1335" i="6"/>
  <c r="R1334" i="6"/>
  <c r="R1333" i="6"/>
  <c r="R1332" i="6"/>
  <c r="R1331" i="6"/>
  <c r="R1330" i="6"/>
  <c r="R1329" i="6"/>
  <c r="R1328" i="6"/>
  <c r="R1327" i="6"/>
  <c r="R1326" i="6"/>
  <c r="R1325" i="6"/>
  <c r="R1324" i="6"/>
  <c r="R1323" i="6"/>
  <c r="R1322" i="6"/>
  <c r="R1321" i="6"/>
  <c r="R1320" i="6"/>
  <c r="R1319" i="6"/>
  <c r="R1318" i="6"/>
  <c r="R1317" i="6"/>
  <c r="R1316" i="6"/>
  <c r="R1315" i="6"/>
  <c r="R1314" i="6"/>
  <c r="R1313" i="6"/>
  <c r="R1312" i="6"/>
  <c r="R1311" i="6"/>
  <c r="R1310" i="6"/>
  <c r="R1309" i="6"/>
  <c r="R1308" i="6"/>
  <c r="R1307" i="6"/>
  <c r="R1306" i="6"/>
  <c r="R1305" i="6"/>
  <c r="R1304" i="6"/>
  <c r="R1303" i="6"/>
  <c r="R1302" i="6"/>
  <c r="R1301" i="6"/>
  <c r="R1300" i="6"/>
  <c r="R1299" i="6"/>
  <c r="R1298" i="6"/>
  <c r="R1297" i="6"/>
  <c r="R1296" i="6"/>
  <c r="R1295" i="6"/>
  <c r="R1294" i="6"/>
  <c r="R1293" i="6"/>
  <c r="R1292" i="6"/>
  <c r="R1291" i="6"/>
  <c r="R1290" i="6"/>
  <c r="R1289" i="6"/>
  <c r="R1288" i="6"/>
  <c r="R1287" i="6"/>
  <c r="R1286" i="6"/>
  <c r="R1285" i="6"/>
  <c r="R1284" i="6"/>
  <c r="R1283" i="6"/>
  <c r="R1282" i="6"/>
  <c r="R1281" i="6"/>
  <c r="R1280" i="6"/>
  <c r="R1279" i="6"/>
  <c r="R1278" i="6"/>
  <c r="R1277" i="6"/>
  <c r="R1276" i="6"/>
  <c r="R1275" i="6"/>
  <c r="R1274" i="6"/>
  <c r="R1273" i="6"/>
  <c r="R1272" i="6"/>
  <c r="R1271" i="6"/>
  <c r="R1270" i="6"/>
  <c r="R1269" i="6"/>
  <c r="R1268" i="6"/>
  <c r="R1267" i="6"/>
  <c r="R1266" i="6"/>
  <c r="R1265" i="6"/>
  <c r="R1264" i="6"/>
  <c r="R1263" i="6"/>
  <c r="R1262" i="6"/>
  <c r="R1261" i="6"/>
  <c r="R1260" i="6"/>
  <c r="R1259" i="6"/>
  <c r="R1258" i="6"/>
  <c r="R1257" i="6"/>
  <c r="R1256" i="6"/>
  <c r="R1255" i="6"/>
  <c r="R1254" i="6"/>
  <c r="R1253" i="6"/>
  <c r="R1252" i="6"/>
  <c r="R1251" i="6"/>
  <c r="R1250" i="6"/>
  <c r="R1249" i="6"/>
  <c r="R1248" i="6"/>
  <c r="R1247" i="6"/>
  <c r="R1246" i="6"/>
  <c r="R1245" i="6"/>
  <c r="R1244" i="6"/>
  <c r="R1243" i="6"/>
  <c r="R1242" i="6"/>
  <c r="R1241" i="6"/>
  <c r="R1240" i="6"/>
  <c r="R1239" i="6"/>
  <c r="R1238" i="6"/>
  <c r="R1237" i="6"/>
  <c r="R1236" i="6"/>
  <c r="R1235" i="6"/>
  <c r="R1234" i="6"/>
  <c r="R1233" i="6"/>
  <c r="R1232" i="6"/>
  <c r="R1231" i="6"/>
  <c r="R1230" i="6"/>
  <c r="R1229" i="6"/>
  <c r="R1228" i="6"/>
  <c r="R1227" i="6"/>
  <c r="R1226" i="6"/>
  <c r="R1225" i="6"/>
  <c r="R1224" i="6"/>
  <c r="R1223" i="6"/>
  <c r="R1222" i="6"/>
  <c r="R1221" i="6"/>
  <c r="R1220" i="6"/>
  <c r="R1219" i="6"/>
  <c r="R1218" i="6"/>
  <c r="R1217" i="6"/>
  <c r="R1216" i="6"/>
  <c r="R1215" i="6"/>
  <c r="R1214" i="6"/>
  <c r="R1213" i="6"/>
  <c r="R1212" i="6"/>
  <c r="R1211" i="6"/>
  <c r="R1210" i="6"/>
  <c r="R1209" i="6"/>
  <c r="R1208" i="6"/>
  <c r="R1207" i="6"/>
  <c r="R1206" i="6"/>
  <c r="R1205" i="6"/>
  <c r="R1204" i="6"/>
  <c r="R1203" i="6"/>
  <c r="R1202" i="6"/>
  <c r="R1201" i="6"/>
  <c r="R1200" i="6"/>
  <c r="R1199" i="6"/>
  <c r="R1198" i="6"/>
  <c r="R1197" i="6"/>
  <c r="R1196" i="6"/>
  <c r="R1195" i="6"/>
  <c r="R1194" i="6"/>
  <c r="R1193" i="6"/>
  <c r="R1192" i="6"/>
  <c r="R1191" i="6"/>
  <c r="R1190" i="6"/>
  <c r="R1189" i="6"/>
  <c r="R1188" i="6"/>
  <c r="R1187" i="6"/>
  <c r="R1186" i="6"/>
  <c r="R1185" i="6"/>
  <c r="R1184" i="6"/>
  <c r="R1183" i="6"/>
  <c r="R1182" i="6"/>
  <c r="R1181" i="6"/>
  <c r="R1180" i="6"/>
  <c r="R1179" i="6"/>
  <c r="R1178" i="6"/>
  <c r="R1177" i="6"/>
  <c r="R1176" i="6"/>
  <c r="R1175" i="6"/>
  <c r="R1174" i="6"/>
  <c r="R1173" i="6"/>
  <c r="R1172" i="6"/>
  <c r="R1171" i="6"/>
  <c r="R1170" i="6"/>
  <c r="R1169" i="6"/>
  <c r="R1168" i="6"/>
  <c r="R1167" i="6"/>
  <c r="R1166" i="6"/>
  <c r="R1165" i="6"/>
  <c r="R1164" i="6"/>
  <c r="R1163" i="6"/>
  <c r="R1162" i="6"/>
  <c r="R1161" i="6"/>
  <c r="R1160" i="6"/>
  <c r="R1159" i="6"/>
  <c r="R1158" i="6"/>
  <c r="R1157" i="6"/>
  <c r="R1156" i="6"/>
  <c r="R1155" i="6"/>
  <c r="R1154" i="6"/>
  <c r="R1153" i="6"/>
  <c r="R1152" i="6"/>
  <c r="R1151" i="6"/>
  <c r="R1150" i="6"/>
  <c r="R1149" i="6"/>
  <c r="R1148" i="6"/>
  <c r="R1147" i="6"/>
  <c r="R1146" i="6"/>
  <c r="R1145" i="6"/>
  <c r="R1144" i="6"/>
  <c r="R1143" i="6"/>
  <c r="R1142" i="6"/>
  <c r="R1141" i="6"/>
  <c r="R1140" i="6"/>
  <c r="R1139" i="6"/>
  <c r="R1138" i="6"/>
  <c r="R1137" i="6"/>
  <c r="R1136" i="6"/>
  <c r="R1135" i="6"/>
  <c r="R1134" i="6"/>
  <c r="R1133" i="6"/>
  <c r="R1132" i="6"/>
  <c r="R1131" i="6"/>
  <c r="R1130" i="6"/>
  <c r="R1129" i="6"/>
  <c r="R1128" i="6"/>
  <c r="R1127" i="6"/>
  <c r="R1126" i="6"/>
  <c r="R1125" i="6"/>
  <c r="R1124" i="6"/>
  <c r="R1123" i="6"/>
  <c r="R1122" i="6"/>
  <c r="R1121" i="6"/>
  <c r="R1120" i="6"/>
  <c r="R1119" i="6"/>
  <c r="R1118" i="6"/>
  <c r="R1117" i="6"/>
  <c r="R1116" i="6"/>
  <c r="R1115" i="6"/>
  <c r="R1114" i="6"/>
  <c r="R1113" i="6"/>
  <c r="R1112" i="6"/>
  <c r="R1111" i="6"/>
  <c r="R1110" i="6"/>
  <c r="R1109" i="6"/>
  <c r="R1108" i="6"/>
  <c r="R1107" i="6"/>
  <c r="R1106" i="6"/>
  <c r="R1105" i="6"/>
  <c r="R1104" i="6"/>
  <c r="R1103" i="6"/>
  <c r="R1102" i="6"/>
  <c r="R1101" i="6"/>
  <c r="R1100" i="6"/>
  <c r="R1099" i="6"/>
  <c r="R1098" i="6"/>
  <c r="R1097" i="6"/>
  <c r="R1096" i="6"/>
  <c r="R1095" i="6"/>
  <c r="R1094" i="6"/>
  <c r="R1093" i="6"/>
  <c r="R1092" i="6"/>
  <c r="R1091" i="6"/>
  <c r="R1090" i="6"/>
  <c r="R1089" i="6"/>
  <c r="R1088" i="6"/>
  <c r="R1087" i="6"/>
  <c r="R1086" i="6"/>
  <c r="R1085" i="6"/>
  <c r="R1084" i="6"/>
  <c r="R1083" i="6"/>
  <c r="R1082" i="6"/>
  <c r="R1081" i="6"/>
  <c r="R1080" i="6"/>
  <c r="R1079" i="6"/>
  <c r="R1078" i="6"/>
  <c r="R1077" i="6"/>
  <c r="R1076" i="6"/>
  <c r="R1075" i="6"/>
  <c r="R1074" i="6"/>
  <c r="R1073" i="6"/>
  <c r="R1072" i="6"/>
  <c r="R1071" i="6"/>
  <c r="R1070" i="6"/>
  <c r="R1069" i="6"/>
  <c r="R1068" i="6"/>
  <c r="R1067" i="6"/>
  <c r="R1066" i="6"/>
  <c r="R1065" i="6"/>
  <c r="R1064" i="6"/>
  <c r="R1063" i="6"/>
  <c r="R1062" i="6"/>
  <c r="A1062" i="6" s="1"/>
  <c r="R1061" i="6"/>
  <c r="R1060" i="6"/>
  <c r="R1059" i="6"/>
  <c r="R1058" i="6"/>
  <c r="R1057" i="6"/>
  <c r="R1056" i="6"/>
  <c r="R1055" i="6"/>
  <c r="A1055" i="6" s="1"/>
  <c r="R1054" i="6"/>
  <c r="R1053" i="6"/>
  <c r="R1052" i="6"/>
  <c r="R1051" i="6"/>
  <c r="R1050" i="6"/>
  <c r="R1049" i="6"/>
  <c r="R1048" i="6"/>
  <c r="R1047" i="6"/>
  <c r="R1046" i="6"/>
  <c r="R1045" i="6"/>
  <c r="R1044" i="6"/>
  <c r="R1043" i="6"/>
  <c r="R1042" i="6"/>
  <c r="R1041" i="6"/>
  <c r="R1040" i="6"/>
  <c r="R1039" i="6"/>
  <c r="R1038" i="6"/>
  <c r="R1037" i="6"/>
  <c r="R1036" i="6"/>
  <c r="R1035" i="6"/>
  <c r="R1034" i="6"/>
  <c r="R1033" i="6"/>
  <c r="R1032" i="6"/>
  <c r="R1031" i="6"/>
  <c r="R1030" i="6"/>
  <c r="R1029" i="6"/>
  <c r="R1028" i="6"/>
  <c r="R1027" i="6"/>
  <c r="R1026" i="6"/>
  <c r="R1025" i="6"/>
  <c r="R1024" i="6"/>
  <c r="R1023" i="6"/>
  <c r="R1022" i="6"/>
  <c r="R1021" i="6"/>
  <c r="R1020" i="6"/>
  <c r="R1019" i="6"/>
  <c r="R1018" i="6"/>
  <c r="R1017" i="6"/>
  <c r="R1016" i="6"/>
  <c r="R1015" i="6"/>
  <c r="R1014" i="6"/>
  <c r="R1013" i="6"/>
  <c r="R1012" i="6"/>
  <c r="R1011" i="6"/>
  <c r="R1010" i="6"/>
  <c r="R1009" i="6"/>
  <c r="R1008" i="6"/>
  <c r="R1007" i="6"/>
  <c r="R1006" i="6"/>
  <c r="R1005" i="6"/>
  <c r="R1004" i="6"/>
  <c r="R1003" i="6"/>
  <c r="R1002" i="6"/>
  <c r="R1001" i="6"/>
  <c r="R1000" i="6"/>
  <c r="R999" i="6"/>
  <c r="R998" i="6"/>
  <c r="R997" i="6"/>
  <c r="R996" i="6"/>
  <c r="R995" i="6"/>
  <c r="R994" i="6"/>
  <c r="R993" i="6"/>
  <c r="R992" i="6"/>
  <c r="R991" i="6"/>
  <c r="R990" i="6"/>
  <c r="R989" i="6"/>
  <c r="R988" i="6"/>
  <c r="R987" i="6"/>
  <c r="R986" i="6"/>
  <c r="R985" i="6"/>
  <c r="R984" i="6"/>
  <c r="A984" i="6" s="1"/>
  <c r="R983" i="6"/>
  <c r="R982" i="6"/>
  <c r="R981" i="6"/>
  <c r="R980" i="6"/>
  <c r="R979" i="6"/>
  <c r="R978" i="6"/>
  <c r="R977" i="6"/>
  <c r="R976" i="6"/>
  <c r="R975" i="6"/>
  <c r="R974" i="6"/>
  <c r="R973" i="6"/>
  <c r="R972" i="6"/>
  <c r="R971" i="6"/>
  <c r="R970" i="6"/>
  <c r="R969" i="6"/>
  <c r="R968" i="6"/>
  <c r="R967" i="6"/>
  <c r="R966" i="6"/>
  <c r="R965" i="6"/>
  <c r="R964" i="6"/>
  <c r="R963" i="6"/>
  <c r="R962" i="6"/>
  <c r="R961" i="6"/>
  <c r="A961" i="6" s="1"/>
  <c r="R960" i="6"/>
  <c r="R959" i="6"/>
  <c r="R958" i="6"/>
  <c r="R957" i="6"/>
  <c r="R956" i="6"/>
  <c r="R955" i="6"/>
  <c r="R954" i="6"/>
  <c r="R953" i="6"/>
  <c r="R952" i="6"/>
  <c r="R951" i="6"/>
  <c r="R950" i="6"/>
  <c r="R949" i="6"/>
  <c r="R948" i="6"/>
  <c r="R947" i="6"/>
  <c r="R946" i="6"/>
  <c r="R945" i="6"/>
  <c r="R944" i="6"/>
  <c r="R943" i="6"/>
  <c r="R942" i="6"/>
  <c r="R941" i="6"/>
  <c r="R940" i="6"/>
  <c r="R939" i="6"/>
  <c r="R938" i="6"/>
  <c r="R937" i="6"/>
  <c r="R936" i="6"/>
  <c r="R935" i="6"/>
  <c r="R934" i="6"/>
  <c r="R933" i="6"/>
  <c r="R932" i="6"/>
  <c r="R931" i="6"/>
  <c r="R930" i="6"/>
  <c r="R929" i="6"/>
  <c r="R928" i="6"/>
  <c r="R927" i="6"/>
  <c r="R926" i="6"/>
  <c r="R925" i="6"/>
  <c r="R924" i="6"/>
  <c r="R923" i="6"/>
  <c r="R922" i="6"/>
  <c r="R921" i="6"/>
  <c r="R920" i="6"/>
  <c r="R919" i="6"/>
  <c r="R918" i="6"/>
  <c r="R917" i="6"/>
  <c r="R916" i="6"/>
  <c r="R915" i="6"/>
  <c r="R914" i="6"/>
  <c r="A914" i="6" s="1"/>
  <c r="R913" i="6"/>
  <c r="R912" i="6"/>
  <c r="R911" i="6"/>
  <c r="R910" i="6"/>
  <c r="R909" i="6"/>
  <c r="R908" i="6"/>
  <c r="R907" i="6"/>
  <c r="R906" i="6"/>
  <c r="R905" i="6"/>
  <c r="R904" i="6"/>
  <c r="R903" i="6"/>
  <c r="R902" i="6"/>
  <c r="R901" i="6"/>
  <c r="R900" i="6"/>
  <c r="R899" i="6"/>
  <c r="R898" i="6"/>
  <c r="R897" i="6"/>
  <c r="R896" i="6"/>
  <c r="R895" i="6"/>
  <c r="R894" i="6"/>
  <c r="R893" i="6"/>
  <c r="R892" i="6"/>
  <c r="R891" i="6"/>
  <c r="R890" i="6"/>
  <c r="R889" i="6"/>
  <c r="R888" i="6"/>
  <c r="R887" i="6"/>
  <c r="R886" i="6"/>
  <c r="R885" i="6"/>
  <c r="R884" i="6"/>
  <c r="R883" i="6"/>
  <c r="R882" i="6"/>
  <c r="R881" i="6"/>
  <c r="R880" i="6"/>
  <c r="R879" i="6"/>
  <c r="R878" i="6"/>
  <c r="R877" i="6"/>
  <c r="R876" i="6"/>
  <c r="R875" i="6"/>
  <c r="R874" i="6"/>
  <c r="R873" i="6"/>
  <c r="R872" i="6"/>
  <c r="R871" i="6"/>
  <c r="R870" i="6"/>
  <c r="R869" i="6"/>
  <c r="R868" i="6"/>
  <c r="R867" i="6"/>
  <c r="R866" i="6"/>
  <c r="R865" i="6"/>
  <c r="R864" i="6"/>
  <c r="R863" i="6"/>
  <c r="R862" i="6"/>
  <c r="R861" i="6"/>
  <c r="R860" i="6"/>
  <c r="R859" i="6"/>
  <c r="R858" i="6"/>
  <c r="R857" i="6"/>
  <c r="R856" i="6"/>
  <c r="R855" i="6"/>
  <c r="R854" i="6"/>
  <c r="R853" i="6"/>
  <c r="R852" i="6"/>
  <c r="R851" i="6"/>
  <c r="R850" i="6"/>
  <c r="R849" i="6"/>
  <c r="R848" i="6"/>
  <c r="R847" i="6"/>
  <c r="R846" i="6"/>
  <c r="R845" i="6"/>
  <c r="R844" i="6"/>
  <c r="R843" i="6"/>
  <c r="R842" i="6"/>
  <c r="R841" i="6"/>
  <c r="R840" i="6"/>
  <c r="R839" i="6"/>
  <c r="R838" i="6"/>
  <c r="R837" i="6"/>
  <c r="R836" i="6"/>
  <c r="R835" i="6"/>
  <c r="R834" i="6"/>
  <c r="R833" i="6"/>
  <c r="R832" i="6"/>
  <c r="R831" i="6"/>
  <c r="R830" i="6"/>
  <c r="R829" i="6"/>
  <c r="R828" i="6"/>
  <c r="R827" i="6"/>
  <c r="R826" i="6"/>
  <c r="R825" i="6"/>
  <c r="R824" i="6"/>
  <c r="R823" i="6"/>
  <c r="R822" i="6"/>
  <c r="R821" i="6"/>
  <c r="R820" i="6"/>
  <c r="R819" i="6"/>
  <c r="R818" i="6"/>
  <c r="R817" i="6"/>
  <c r="R816" i="6"/>
  <c r="R815" i="6"/>
  <c r="R814" i="6"/>
  <c r="R813" i="6"/>
  <c r="R812" i="6"/>
  <c r="R811" i="6"/>
  <c r="R810" i="6"/>
  <c r="R809" i="6"/>
  <c r="R808" i="6"/>
  <c r="R807" i="6"/>
  <c r="R806" i="6"/>
  <c r="R805" i="6"/>
  <c r="R804" i="6"/>
  <c r="R803" i="6"/>
  <c r="R802" i="6"/>
  <c r="R801" i="6"/>
  <c r="R800" i="6"/>
  <c r="R799" i="6"/>
  <c r="R798" i="6"/>
  <c r="R797" i="6"/>
  <c r="R796" i="6"/>
  <c r="R795" i="6"/>
  <c r="R794" i="6"/>
  <c r="R793" i="6"/>
  <c r="R792" i="6"/>
  <c r="R791" i="6"/>
  <c r="R790" i="6"/>
  <c r="R789" i="6"/>
  <c r="R788" i="6"/>
  <c r="R787" i="6"/>
  <c r="R786" i="6"/>
  <c r="R785" i="6"/>
  <c r="R784" i="6"/>
  <c r="R783" i="6"/>
  <c r="R782" i="6"/>
  <c r="R781" i="6"/>
  <c r="R780" i="6"/>
  <c r="R779" i="6"/>
  <c r="R778" i="6"/>
  <c r="R777" i="6"/>
  <c r="R776" i="6"/>
  <c r="R775" i="6"/>
  <c r="R774" i="6"/>
  <c r="R773" i="6"/>
  <c r="R772" i="6"/>
  <c r="R771" i="6"/>
  <c r="R770" i="6"/>
  <c r="R769" i="6"/>
  <c r="R768" i="6"/>
  <c r="R767" i="6"/>
  <c r="R766" i="6"/>
  <c r="R765" i="6"/>
  <c r="R764" i="6"/>
  <c r="R763" i="6"/>
  <c r="R762" i="6"/>
  <c r="R761" i="6"/>
  <c r="R760" i="6"/>
  <c r="R759" i="6"/>
  <c r="R758" i="6"/>
  <c r="R757" i="6"/>
  <c r="R756" i="6"/>
  <c r="R755" i="6"/>
  <c r="R754" i="6"/>
  <c r="R753" i="6"/>
  <c r="R752" i="6"/>
  <c r="R751" i="6"/>
  <c r="R750" i="6"/>
  <c r="R749" i="6"/>
  <c r="R748" i="6"/>
  <c r="R747" i="6"/>
  <c r="R746" i="6"/>
  <c r="R745" i="6"/>
  <c r="R744" i="6"/>
  <c r="R743" i="6"/>
  <c r="R742" i="6"/>
  <c r="R741" i="6"/>
  <c r="R740" i="6"/>
  <c r="R739" i="6"/>
  <c r="R738" i="6"/>
  <c r="R737" i="6"/>
  <c r="R736" i="6"/>
  <c r="R735" i="6"/>
  <c r="R734" i="6"/>
  <c r="R733" i="6"/>
  <c r="R732" i="6"/>
  <c r="R731" i="6"/>
  <c r="R730" i="6"/>
  <c r="R729" i="6"/>
  <c r="R728" i="6"/>
  <c r="R727" i="6"/>
  <c r="R726" i="6"/>
  <c r="R725" i="6"/>
  <c r="R724" i="6"/>
  <c r="R723" i="6"/>
  <c r="R722" i="6"/>
  <c r="R721" i="6"/>
  <c r="R720" i="6"/>
  <c r="R719" i="6"/>
  <c r="R718" i="6"/>
  <c r="R717" i="6"/>
  <c r="R716" i="6"/>
  <c r="R715" i="6"/>
  <c r="R714" i="6"/>
  <c r="R713" i="6"/>
  <c r="R712" i="6"/>
  <c r="R711" i="6"/>
  <c r="R710" i="6"/>
  <c r="R709" i="6"/>
  <c r="R708" i="6"/>
  <c r="R707" i="6"/>
  <c r="R706" i="6"/>
  <c r="R705" i="6"/>
  <c r="R704" i="6"/>
  <c r="R703" i="6"/>
  <c r="R702" i="6"/>
  <c r="R701" i="6"/>
  <c r="R700" i="6"/>
  <c r="R699" i="6"/>
  <c r="R698" i="6"/>
  <c r="R697" i="6"/>
  <c r="R696" i="6"/>
  <c r="R695" i="6"/>
  <c r="R694" i="6"/>
  <c r="R693" i="6"/>
  <c r="R692" i="6"/>
  <c r="R691" i="6"/>
  <c r="R690" i="6"/>
  <c r="R689" i="6"/>
  <c r="R688" i="6"/>
  <c r="R687" i="6"/>
  <c r="R686" i="6"/>
  <c r="R685" i="6"/>
  <c r="R684" i="6"/>
  <c r="R683" i="6"/>
  <c r="R682" i="6"/>
  <c r="R681" i="6"/>
  <c r="R680" i="6"/>
  <c r="R679" i="6"/>
  <c r="R678" i="6"/>
  <c r="R677" i="6"/>
  <c r="R676" i="6"/>
  <c r="R675" i="6"/>
  <c r="R674" i="6"/>
  <c r="R673" i="6"/>
  <c r="R672" i="6"/>
  <c r="R671" i="6"/>
  <c r="R670" i="6"/>
  <c r="R669" i="6"/>
  <c r="R668" i="6"/>
  <c r="R667" i="6"/>
  <c r="R666" i="6"/>
  <c r="R665" i="6"/>
  <c r="R664" i="6"/>
  <c r="R663" i="6"/>
  <c r="R662" i="6"/>
  <c r="R661" i="6"/>
  <c r="R660" i="6"/>
  <c r="R659" i="6"/>
  <c r="R658" i="6"/>
  <c r="R657" i="6"/>
  <c r="R656" i="6"/>
  <c r="R655" i="6"/>
  <c r="R654" i="6"/>
  <c r="R653" i="6"/>
  <c r="R652" i="6"/>
  <c r="R651" i="6"/>
  <c r="R650" i="6"/>
  <c r="R649" i="6"/>
  <c r="R648" i="6"/>
  <c r="R647" i="6"/>
  <c r="R646" i="6"/>
  <c r="R645" i="6"/>
  <c r="R644" i="6"/>
  <c r="R643" i="6"/>
  <c r="R642" i="6"/>
  <c r="R641" i="6"/>
  <c r="R640" i="6"/>
  <c r="R639" i="6"/>
  <c r="R638" i="6"/>
  <c r="R637" i="6"/>
  <c r="R636" i="6"/>
  <c r="R635" i="6"/>
  <c r="R634" i="6"/>
  <c r="R633" i="6"/>
  <c r="R632" i="6"/>
  <c r="R631" i="6"/>
  <c r="R630" i="6"/>
  <c r="R629" i="6"/>
  <c r="R628" i="6"/>
  <c r="R627" i="6"/>
  <c r="R626" i="6"/>
  <c r="R625" i="6"/>
  <c r="R624" i="6"/>
  <c r="R623" i="6"/>
  <c r="R622" i="6"/>
  <c r="R621" i="6"/>
  <c r="R620" i="6"/>
  <c r="R619" i="6"/>
  <c r="R618" i="6"/>
  <c r="R617" i="6"/>
  <c r="R616" i="6"/>
  <c r="R615" i="6"/>
  <c r="R614" i="6"/>
  <c r="R613" i="6"/>
  <c r="R612" i="6"/>
  <c r="R611" i="6"/>
  <c r="R610" i="6"/>
  <c r="R609" i="6"/>
  <c r="R608" i="6"/>
  <c r="R607" i="6"/>
  <c r="R606" i="6"/>
  <c r="R605" i="6"/>
  <c r="R604" i="6"/>
  <c r="R603" i="6"/>
  <c r="R602" i="6"/>
  <c r="R601" i="6"/>
  <c r="R600" i="6"/>
  <c r="R599" i="6"/>
  <c r="R598" i="6"/>
  <c r="R597" i="6"/>
  <c r="R596" i="6"/>
  <c r="R595" i="6"/>
  <c r="R594" i="6"/>
  <c r="R593" i="6"/>
  <c r="R592" i="6"/>
  <c r="R591" i="6"/>
  <c r="R590" i="6"/>
  <c r="R589" i="6"/>
  <c r="R588" i="6"/>
  <c r="R587" i="6"/>
  <c r="R586" i="6"/>
  <c r="R585" i="6"/>
  <c r="R584" i="6"/>
  <c r="R583" i="6"/>
  <c r="R582" i="6"/>
  <c r="R581" i="6"/>
  <c r="R580" i="6"/>
  <c r="R579" i="6"/>
  <c r="R578" i="6"/>
  <c r="R577" i="6"/>
  <c r="R576" i="6"/>
  <c r="R575" i="6"/>
  <c r="R574" i="6"/>
  <c r="R573" i="6"/>
  <c r="R572" i="6"/>
  <c r="R571" i="6"/>
  <c r="R570" i="6"/>
  <c r="R569" i="6"/>
  <c r="R568" i="6"/>
  <c r="R567" i="6"/>
  <c r="R566" i="6"/>
  <c r="R565" i="6"/>
  <c r="R564" i="6"/>
  <c r="R563" i="6"/>
  <c r="R562" i="6"/>
  <c r="R561" i="6"/>
  <c r="R560" i="6"/>
  <c r="R559" i="6"/>
  <c r="R558" i="6"/>
  <c r="R557" i="6"/>
  <c r="R556" i="6"/>
  <c r="R555" i="6"/>
  <c r="R554" i="6"/>
  <c r="R553" i="6"/>
  <c r="R552" i="6"/>
  <c r="R551" i="6"/>
  <c r="R550" i="6"/>
  <c r="R549" i="6"/>
  <c r="R548" i="6"/>
  <c r="R547" i="6"/>
  <c r="R546" i="6"/>
  <c r="R545" i="6"/>
  <c r="R544" i="6"/>
  <c r="R543" i="6"/>
  <c r="R542" i="6"/>
  <c r="R541" i="6"/>
  <c r="R540" i="6"/>
  <c r="R539" i="6"/>
  <c r="R538" i="6"/>
  <c r="R537" i="6"/>
  <c r="R536" i="6"/>
  <c r="R535" i="6"/>
  <c r="R534" i="6"/>
  <c r="R533" i="6"/>
  <c r="R532" i="6"/>
  <c r="R531" i="6"/>
  <c r="R530" i="6"/>
  <c r="R529" i="6"/>
  <c r="R528" i="6"/>
  <c r="R527" i="6"/>
  <c r="R526" i="6"/>
  <c r="R525" i="6"/>
  <c r="R524" i="6"/>
  <c r="R523" i="6"/>
  <c r="R522" i="6"/>
  <c r="R521" i="6"/>
  <c r="R520" i="6"/>
  <c r="R519" i="6"/>
  <c r="R518" i="6"/>
  <c r="R517" i="6"/>
  <c r="R516" i="6"/>
  <c r="R515" i="6"/>
  <c r="A515" i="6"/>
  <c r="R514" i="6"/>
  <c r="R513" i="6"/>
  <c r="R512" i="6"/>
  <c r="R511" i="6"/>
  <c r="R510" i="6"/>
  <c r="R509" i="6"/>
  <c r="R508" i="6"/>
  <c r="R507" i="6"/>
  <c r="R506" i="6"/>
  <c r="R505" i="6"/>
  <c r="R504" i="6"/>
  <c r="R503" i="6"/>
  <c r="R502" i="6"/>
  <c r="R501" i="6"/>
  <c r="R500" i="6"/>
  <c r="R499" i="6"/>
  <c r="R498" i="6"/>
  <c r="R497" i="6"/>
  <c r="R496" i="6"/>
  <c r="R495" i="6"/>
  <c r="R494" i="6"/>
  <c r="R493" i="6"/>
  <c r="R492" i="6"/>
  <c r="R491" i="6"/>
  <c r="R490" i="6"/>
  <c r="R489" i="6"/>
  <c r="R488" i="6"/>
  <c r="R487" i="6"/>
  <c r="R486" i="6"/>
  <c r="R485" i="6"/>
  <c r="R484" i="6"/>
  <c r="R483" i="6"/>
  <c r="R482" i="6"/>
  <c r="R481" i="6"/>
  <c r="R480" i="6"/>
  <c r="R479" i="6"/>
  <c r="R478" i="6"/>
  <c r="R477" i="6"/>
  <c r="R476" i="6"/>
  <c r="R475" i="6"/>
  <c r="R474" i="6"/>
  <c r="R473" i="6"/>
  <c r="R472" i="6"/>
  <c r="R471" i="6"/>
  <c r="R470" i="6"/>
  <c r="R469" i="6"/>
  <c r="R468" i="6"/>
  <c r="R467" i="6"/>
  <c r="R466" i="6"/>
  <c r="R465" i="6"/>
  <c r="R464" i="6"/>
  <c r="R463" i="6"/>
  <c r="R462" i="6"/>
  <c r="R461" i="6"/>
  <c r="R460" i="6"/>
  <c r="R459" i="6"/>
  <c r="R458" i="6"/>
  <c r="R457" i="6"/>
  <c r="R456" i="6"/>
  <c r="R455" i="6"/>
  <c r="R454" i="6"/>
  <c r="R453" i="6"/>
  <c r="R452" i="6"/>
  <c r="R451" i="6"/>
  <c r="R450" i="6"/>
  <c r="R449" i="6"/>
  <c r="R448" i="6"/>
  <c r="R447" i="6"/>
  <c r="R446" i="6"/>
  <c r="R445" i="6"/>
  <c r="R444" i="6"/>
  <c r="R443" i="6"/>
  <c r="R442" i="6"/>
  <c r="R441" i="6"/>
  <c r="R440" i="6"/>
  <c r="R439" i="6"/>
  <c r="R438" i="6"/>
  <c r="R437" i="6"/>
  <c r="R436" i="6"/>
  <c r="R435" i="6"/>
  <c r="R434" i="6"/>
  <c r="R433" i="6"/>
  <c r="R432" i="6"/>
  <c r="R431" i="6"/>
  <c r="R430" i="6"/>
  <c r="R429" i="6"/>
  <c r="R428" i="6"/>
  <c r="R427" i="6"/>
  <c r="R426" i="6"/>
  <c r="R425" i="6"/>
  <c r="R424" i="6"/>
  <c r="R423" i="6"/>
  <c r="R422" i="6"/>
  <c r="R421" i="6"/>
  <c r="R420" i="6"/>
  <c r="R419" i="6"/>
  <c r="R418" i="6"/>
  <c r="R417" i="6"/>
  <c r="R416" i="6"/>
  <c r="R415" i="6"/>
  <c r="R414" i="6"/>
  <c r="R413" i="6"/>
  <c r="R412" i="6"/>
  <c r="R411" i="6"/>
  <c r="R410" i="6"/>
  <c r="R409" i="6"/>
  <c r="R408" i="6"/>
  <c r="R407" i="6"/>
  <c r="R406" i="6"/>
  <c r="R405" i="6"/>
  <c r="R404" i="6"/>
  <c r="R403" i="6"/>
  <c r="R402" i="6"/>
  <c r="R401" i="6"/>
  <c r="R400" i="6"/>
  <c r="R399" i="6"/>
  <c r="R398" i="6"/>
  <c r="R397" i="6"/>
  <c r="R396" i="6"/>
  <c r="R395" i="6"/>
  <c r="R394" i="6"/>
  <c r="R393" i="6"/>
  <c r="R392" i="6"/>
  <c r="R391" i="6"/>
  <c r="R390" i="6"/>
  <c r="R389" i="6"/>
  <c r="R388" i="6"/>
  <c r="R387" i="6"/>
  <c r="R386" i="6"/>
  <c r="R385" i="6"/>
  <c r="R384" i="6"/>
  <c r="R383" i="6"/>
  <c r="R382" i="6"/>
  <c r="R381" i="6"/>
  <c r="R380" i="6"/>
  <c r="R379" i="6"/>
  <c r="R378" i="6"/>
  <c r="R377" i="6"/>
  <c r="R376" i="6"/>
  <c r="R375" i="6"/>
  <c r="R374" i="6"/>
  <c r="R373" i="6"/>
  <c r="R372" i="6"/>
  <c r="R371" i="6"/>
  <c r="R370" i="6"/>
  <c r="R369" i="6"/>
  <c r="R368" i="6"/>
  <c r="R367" i="6"/>
  <c r="R366" i="6"/>
  <c r="R365" i="6"/>
  <c r="R364" i="6"/>
  <c r="R363" i="6"/>
  <c r="R362" i="6"/>
  <c r="R361" i="6"/>
  <c r="R360" i="6"/>
  <c r="R359" i="6"/>
  <c r="R358" i="6"/>
  <c r="R357" i="6"/>
  <c r="R356" i="6"/>
  <c r="R355" i="6"/>
  <c r="R354" i="6"/>
  <c r="R353" i="6"/>
  <c r="R352" i="6"/>
  <c r="R351" i="6"/>
  <c r="R350" i="6"/>
  <c r="R349" i="6"/>
  <c r="R348" i="6"/>
  <c r="R347" i="6"/>
  <c r="R346" i="6"/>
  <c r="R345" i="6"/>
  <c r="R344" i="6"/>
  <c r="R343" i="6"/>
  <c r="R342" i="6"/>
  <c r="R341" i="6"/>
  <c r="R340" i="6"/>
  <c r="R339" i="6"/>
  <c r="R338" i="6"/>
  <c r="R337" i="6"/>
  <c r="R336" i="6"/>
  <c r="R335" i="6"/>
  <c r="R334" i="6"/>
  <c r="R333" i="6"/>
  <c r="R332" i="6"/>
  <c r="R331" i="6"/>
  <c r="R330" i="6"/>
  <c r="R329" i="6"/>
  <c r="R328" i="6"/>
  <c r="R327" i="6"/>
  <c r="R326" i="6"/>
  <c r="R325" i="6"/>
  <c r="R324" i="6"/>
  <c r="R323" i="6"/>
  <c r="R322" i="6"/>
  <c r="R321" i="6"/>
  <c r="R320" i="6"/>
  <c r="R319" i="6"/>
  <c r="R318" i="6"/>
  <c r="R317" i="6"/>
  <c r="R316" i="6"/>
  <c r="R315" i="6"/>
  <c r="R314" i="6"/>
  <c r="R313" i="6"/>
  <c r="R312" i="6"/>
  <c r="R311" i="6"/>
  <c r="R310" i="6"/>
  <c r="R309" i="6"/>
  <c r="R308" i="6"/>
  <c r="R307" i="6"/>
  <c r="R306" i="6"/>
  <c r="R305" i="6"/>
  <c r="R304" i="6"/>
  <c r="R303" i="6"/>
  <c r="R302" i="6"/>
  <c r="R301" i="6"/>
  <c r="R300" i="6"/>
  <c r="R299" i="6"/>
  <c r="R298" i="6"/>
  <c r="R297" i="6"/>
  <c r="R296" i="6"/>
  <c r="R295" i="6"/>
  <c r="R294" i="6"/>
  <c r="R293" i="6"/>
  <c r="R292" i="6"/>
  <c r="R291" i="6"/>
  <c r="R290" i="6"/>
  <c r="R289" i="6"/>
  <c r="R288" i="6"/>
  <c r="R287" i="6"/>
  <c r="R286" i="6"/>
  <c r="R285" i="6"/>
  <c r="R284" i="6"/>
  <c r="R283" i="6"/>
  <c r="R282" i="6"/>
  <c r="R281" i="6"/>
  <c r="R280" i="6"/>
  <c r="R279" i="6"/>
  <c r="R278" i="6"/>
  <c r="R277" i="6"/>
  <c r="R276" i="6"/>
  <c r="R275" i="6"/>
  <c r="R274" i="6"/>
  <c r="R273" i="6"/>
  <c r="R272" i="6"/>
  <c r="R271" i="6"/>
  <c r="R270" i="6"/>
  <c r="R269" i="6"/>
  <c r="R268" i="6"/>
  <c r="R267" i="6"/>
  <c r="R266" i="6"/>
  <c r="R265" i="6"/>
  <c r="R264" i="6"/>
  <c r="R263" i="6"/>
  <c r="R262" i="6"/>
  <c r="R261" i="6"/>
  <c r="R260" i="6"/>
  <c r="R259" i="6"/>
  <c r="R258" i="6"/>
  <c r="R257" i="6"/>
  <c r="R256" i="6"/>
  <c r="R255" i="6"/>
  <c r="R254" i="6"/>
  <c r="R253" i="6"/>
  <c r="R252" i="6"/>
  <c r="R251" i="6"/>
  <c r="R250" i="6"/>
  <c r="R249" i="6"/>
  <c r="R248" i="6"/>
  <c r="R247" i="6"/>
  <c r="R246" i="6"/>
  <c r="R245" i="6"/>
  <c r="R244" i="6"/>
  <c r="R243" i="6"/>
  <c r="R242" i="6"/>
  <c r="R241" i="6"/>
  <c r="R240" i="6"/>
  <c r="R239" i="6"/>
  <c r="R238" i="6"/>
  <c r="R237" i="6"/>
  <c r="R236" i="6"/>
  <c r="R235" i="6"/>
  <c r="R234" i="6"/>
  <c r="R233" i="6"/>
  <c r="R232" i="6"/>
  <c r="R231" i="6"/>
  <c r="R230" i="6"/>
  <c r="R229" i="6"/>
  <c r="R228" i="6"/>
  <c r="R227" i="6"/>
  <c r="R226" i="6"/>
  <c r="R225" i="6"/>
  <c r="R224" i="6"/>
  <c r="R223" i="6"/>
  <c r="R222" i="6"/>
  <c r="R221" i="6"/>
  <c r="R220" i="6"/>
  <c r="R219" i="6"/>
  <c r="R218" i="6"/>
  <c r="R217" i="6"/>
  <c r="R216" i="6"/>
  <c r="R215" i="6"/>
  <c r="R214" i="6"/>
  <c r="R213" i="6"/>
  <c r="R212" i="6"/>
  <c r="R211" i="6"/>
  <c r="R210" i="6"/>
  <c r="R209" i="6"/>
  <c r="R208" i="6"/>
  <c r="R207" i="6"/>
  <c r="R206" i="6"/>
  <c r="R205" i="6"/>
  <c r="R204" i="6"/>
  <c r="R203" i="6"/>
  <c r="R202" i="6"/>
  <c r="R201" i="6"/>
  <c r="R200" i="6"/>
  <c r="R199" i="6"/>
  <c r="R198" i="6"/>
  <c r="R197" i="6"/>
  <c r="R196" i="6"/>
  <c r="R195" i="6"/>
  <c r="R194" i="6"/>
  <c r="R193" i="6"/>
  <c r="R192" i="6"/>
  <c r="R191" i="6"/>
  <c r="R190" i="6"/>
  <c r="R189" i="6"/>
  <c r="R188" i="6"/>
  <c r="R187" i="6"/>
  <c r="R186" i="6"/>
  <c r="R185" i="6"/>
  <c r="R184" i="6"/>
  <c r="R183" i="6"/>
  <c r="R182" i="6"/>
  <c r="R181" i="6"/>
  <c r="R180" i="6"/>
  <c r="R179" i="6"/>
  <c r="R178" i="6"/>
  <c r="R177" i="6"/>
  <c r="R176" i="6"/>
  <c r="R175" i="6"/>
  <c r="R174" i="6"/>
  <c r="R173" i="6"/>
  <c r="R172" i="6"/>
  <c r="R171" i="6"/>
  <c r="R170" i="6"/>
  <c r="R169" i="6"/>
  <c r="R168" i="6"/>
  <c r="R167" i="6"/>
  <c r="R166" i="6"/>
  <c r="R165" i="6"/>
  <c r="R164" i="6"/>
  <c r="R163" i="6"/>
  <c r="R162" i="6"/>
  <c r="R161" i="6"/>
  <c r="R160" i="6"/>
  <c r="R159" i="6"/>
  <c r="R158" i="6"/>
  <c r="R157" i="6"/>
  <c r="R156" i="6"/>
  <c r="R155" i="6"/>
  <c r="R154" i="6"/>
  <c r="R153" i="6"/>
  <c r="R152" i="6"/>
  <c r="R151" i="6"/>
  <c r="R150" i="6"/>
  <c r="R149" i="6"/>
  <c r="R148" i="6"/>
  <c r="R147" i="6"/>
  <c r="R146" i="6"/>
  <c r="R145" i="6"/>
  <c r="R144" i="6"/>
  <c r="R143" i="6"/>
  <c r="R142" i="6"/>
  <c r="R141" i="6"/>
  <c r="R140" i="6"/>
  <c r="R139" i="6"/>
  <c r="R138" i="6"/>
  <c r="R137" i="6"/>
  <c r="R136" i="6"/>
  <c r="R135" i="6"/>
  <c r="R134" i="6"/>
  <c r="R133" i="6"/>
  <c r="R132" i="6"/>
  <c r="R131" i="6"/>
  <c r="R130" i="6"/>
  <c r="R129" i="6"/>
  <c r="R128" i="6"/>
  <c r="R127" i="6"/>
  <c r="R126" i="6"/>
  <c r="R125" i="6"/>
  <c r="R124" i="6"/>
  <c r="R123" i="6"/>
  <c r="R122" i="6"/>
  <c r="R121" i="6"/>
  <c r="R120" i="6"/>
  <c r="R119" i="6"/>
  <c r="R118" i="6"/>
  <c r="R117" i="6"/>
  <c r="R116" i="6"/>
  <c r="R115" i="6"/>
  <c r="R114" i="6"/>
  <c r="R113" i="6"/>
  <c r="R112" i="6"/>
  <c r="R111" i="6"/>
  <c r="R110" i="6"/>
  <c r="R109" i="6"/>
  <c r="R108" i="6"/>
  <c r="R107" i="6"/>
  <c r="R106" i="6"/>
  <c r="R105" i="6"/>
  <c r="R104" i="6"/>
  <c r="R103" i="6"/>
  <c r="R102" i="6"/>
  <c r="R101" i="6"/>
  <c r="R100" i="6"/>
  <c r="R99" i="6"/>
  <c r="R98" i="6"/>
  <c r="R97" i="6"/>
  <c r="R96" i="6"/>
  <c r="R95" i="6"/>
  <c r="R94" i="6"/>
  <c r="R93" i="6"/>
  <c r="R92" i="6"/>
  <c r="R91" i="6"/>
  <c r="R90" i="6"/>
  <c r="R89" i="6"/>
  <c r="R88" i="6"/>
  <c r="R87" i="6"/>
  <c r="R86" i="6"/>
  <c r="R85" i="6"/>
  <c r="R84" i="6"/>
  <c r="R83" i="6"/>
  <c r="R82" i="6"/>
  <c r="R81" i="6"/>
  <c r="R80" i="6"/>
  <c r="R79" i="6"/>
  <c r="R78" i="6"/>
  <c r="R77" i="6"/>
  <c r="R76" i="6"/>
  <c r="R75" i="6"/>
  <c r="R74" i="6"/>
  <c r="R73" i="6"/>
  <c r="R72" i="6"/>
  <c r="R71" i="6"/>
  <c r="R70" i="6"/>
  <c r="R69" i="6"/>
  <c r="R68" i="6"/>
  <c r="R67" i="6"/>
  <c r="R66" i="6"/>
  <c r="R65" i="6"/>
  <c r="R64" i="6"/>
  <c r="R63" i="6"/>
  <c r="R62" i="6"/>
  <c r="A62" i="6"/>
  <c r="R61" i="6"/>
  <c r="R60" i="6"/>
  <c r="R59" i="6"/>
  <c r="R58" i="6"/>
  <c r="R57" i="6"/>
  <c r="R56" i="6"/>
  <c r="R55" i="6"/>
  <c r="R54" i="6"/>
  <c r="R53" i="6"/>
  <c r="R52" i="6"/>
  <c r="R51" i="6"/>
  <c r="R50" i="6"/>
  <c r="R49" i="6"/>
  <c r="R48" i="6"/>
  <c r="R47" i="6"/>
  <c r="R46" i="6"/>
  <c r="R45" i="6"/>
  <c r="R44" i="6"/>
  <c r="R43" i="6"/>
  <c r="R42" i="6"/>
  <c r="R41" i="6"/>
  <c r="R40" i="6"/>
  <c r="R39" i="6"/>
  <c r="R38" i="6"/>
  <c r="R37" i="6"/>
  <c r="R36" i="6"/>
  <c r="R35" i="6"/>
  <c r="R34" i="6"/>
  <c r="R33" i="6"/>
  <c r="R32" i="6"/>
  <c r="R31" i="6"/>
  <c r="R30" i="6"/>
  <c r="R29" i="6"/>
  <c r="R28" i="6"/>
  <c r="R27" i="6"/>
  <c r="R26" i="6"/>
  <c r="R25" i="6"/>
  <c r="R24" i="6"/>
  <c r="R23" i="6"/>
  <c r="R22" i="6"/>
  <c r="R21" i="6"/>
  <c r="R20" i="6"/>
  <c r="R19" i="6"/>
  <c r="R18" i="6"/>
  <c r="R17" i="6"/>
  <c r="R16" i="6"/>
  <c r="R15" i="6"/>
  <c r="D7" i="6"/>
  <c r="D8" i="6" s="1"/>
  <c r="K1673" i="6" l="1"/>
  <c r="U1673" i="6" s="1"/>
  <c r="K1705" i="6"/>
  <c r="U1705" i="6" s="1"/>
  <c r="K1793" i="6"/>
  <c r="U1793" i="6" s="1"/>
  <c r="K1833" i="6"/>
  <c r="U1833" i="6" s="1"/>
  <c r="K1737" i="6"/>
  <c r="U1737" i="6" s="1"/>
  <c r="K1856" i="6"/>
  <c r="K1665" i="6"/>
  <c r="U1665" i="6" s="1"/>
  <c r="K1713" i="6"/>
  <c r="P1713" i="6" s="1"/>
  <c r="K1801" i="6"/>
  <c r="P1801" i="6" s="1"/>
  <c r="K1841" i="6"/>
  <c r="P1841" i="6" s="1"/>
  <c r="K1888" i="6"/>
  <c r="U1888" i="6" s="1"/>
  <c r="K1952" i="6"/>
  <c r="P1952" i="6" s="1"/>
  <c r="A1289" i="6"/>
  <c r="K1649" i="6"/>
  <c r="U1649" i="6" s="1"/>
  <c r="K1729" i="6"/>
  <c r="U1729" i="6" s="1"/>
  <c r="K1001" i="6"/>
  <c r="U1001" i="6" s="1"/>
  <c r="K1769" i="6"/>
  <c r="P1769" i="6" s="1"/>
  <c r="K1777" i="6"/>
  <c r="U1777" i="6" s="1"/>
  <c r="A1848" i="6"/>
  <c r="K1896" i="6"/>
  <c r="U1896" i="6" s="1"/>
  <c r="A1043" i="6"/>
  <c r="K1131" i="6"/>
  <c r="U1131" i="6" s="1"/>
  <c r="K1171" i="6"/>
  <c r="U1171" i="6" s="1"/>
  <c r="K1251" i="6"/>
  <c r="P1251" i="6" s="1"/>
  <c r="K1411" i="6"/>
  <c r="U1411" i="6" s="1"/>
  <c r="K1571" i="6"/>
  <c r="U1571" i="6" s="1"/>
  <c r="K1619" i="6"/>
  <c r="U1619" i="6" s="1"/>
  <c r="K1667" i="6"/>
  <c r="U1667" i="6" s="1"/>
  <c r="K1723" i="6"/>
  <c r="U1723" i="6" s="1"/>
  <c r="K1260" i="6"/>
  <c r="P1260" i="6" s="1"/>
  <c r="K1324" i="6"/>
  <c r="P1324" i="6" s="1"/>
  <c r="K1356" i="6"/>
  <c r="U1356" i="6" s="1"/>
  <c r="K1388" i="6"/>
  <c r="U1388" i="6" s="1"/>
  <c r="K1396" i="6"/>
  <c r="U1396" i="6" s="1"/>
  <c r="K1452" i="6"/>
  <c r="K1516" i="6"/>
  <c r="U1516" i="6" s="1"/>
  <c r="K1580" i="6"/>
  <c r="K1636" i="6"/>
  <c r="K1668" i="6"/>
  <c r="P1668" i="6" s="1"/>
  <c r="K1676" i="6"/>
  <c r="P1676" i="6" s="1"/>
  <c r="K1732" i="6"/>
  <c r="P1732" i="6" s="1"/>
  <c r="A1764" i="6"/>
  <c r="K1796" i="6"/>
  <c r="U1796" i="6" s="1"/>
  <c r="K1804" i="6"/>
  <c r="U1804" i="6" s="1"/>
  <c r="K1828" i="6"/>
  <c r="U1828" i="6" s="1"/>
  <c r="K1851" i="6"/>
  <c r="P1851" i="6" s="1"/>
  <c r="K1859" i="6"/>
  <c r="P1859" i="6" s="1"/>
  <c r="A1915" i="6"/>
  <c r="K1947" i="6"/>
  <c r="U1947" i="6" s="1"/>
  <c r="K1019" i="6"/>
  <c r="K1147" i="6"/>
  <c r="P1147" i="6" s="1"/>
  <c r="K1179" i="6"/>
  <c r="K1379" i="6"/>
  <c r="P1379" i="6" s="1"/>
  <c r="K1507" i="6"/>
  <c r="K1579" i="6"/>
  <c r="U1579" i="6" s="1"/>
  <c r="A1827" i="6"/>
  <c r="K2000" i="6"/>
  <c r="U2000" i="6" s="1"/>
  <c r="K461" i="6"/>
  <c r="P461" i="6" s="1"/>
  <c r="K709" i="6"/>
  <c r="U709" i="6" s="1"/>
  <c r="K1195" i="6"/>
  <c r="U1195" i="6" s="1"/>
  <c r="K1683" i="6"/>
  <c r="U1683" i="6" s="1"/>
  <c r="K1787" i="6"/>
  <c r="P1787" i="6" s="1"/>
  <c r="A1819" i="6"/>
  <c r="A279" i="6"/>
  <c r="K487" i="6"/>
  <c r="U487" i="6" s="1"/>
  <c r="K511" i="6"/>
  <c r="P511" i="6" s="1"/>
  <c r="K718" i="6"/>
  <c r="U718" i="6" s="1"/>
  <c r="K782" i="6"/>
  <c r="K1051" i="6"/>
  <c r="P1051" i="6" s="1"/>
  <c r="K1139" i="6"/>
  <c r="U1139" i="6" s="1"/>
  <c r="K1627" i="6"/>
  <c r="U1627" i="6" s="1"/>
  <c r="K1659" i="6"/>
  <c r="P1659" i="6" s="1"/>
  <c r="K1731" i="6"/>
  <c r="U1731" i="6" s="1"/>
  <c r="K1874" i="6"/>
  <c r="U1874" i="6" s="1"/>
  <c r="K1930" i="6"/>
  <c r="U1930" i="6" s="1"/>
  <c r="K144" i="6"/>
  <c r="U144" i="6" s="1"/>
  <c r="K208" i="6"/>
  <c r="U208" i="6" s="1"/>
  <c r="K272" i="6"/>
  <c r="U272" i="6" s="1"/>
  <c r="K336" i="6"/>
  <c r="U336" i="6" s="1"/>
  <c r="A392" i="6"/>
  <c r="A599" i="6"/>
  <c r="K983" i="6"/>
  <c r="K1083" i="6"/>
  <c r="U1083" i="6" s="1"/>
  <c r="K1163" i="6"/>
  <c r="P1163" i="6" s="1"/>
  <c r="K1203" i="6"/>
  <c r="U1203" i="6" s="1"/>
  <c r="K1283" i="6"/>
  <c r="K1914" i="6"/>
  <c r="P1914" i="6" s="1"/>
  <c r="K800" i="6"/>
  <c r="U800" i="6" s="1"/>
  <c r="K928" i="6"/>
  <c r="U928" i="6" s="1"/>
  <c r="K754" i="6"/>
  <c r="U754" i="6" s="1"/>
  <c r="K762" i="6"/>
  <c r="P762" i="6" s="1"/>
  <c r="K1269" i="6"/>
  <c r="U1269" i="6" s="1"/>
  <c r="A1301" i="6"/>
  <c r="K1333" i="6"/>
  <c r="U1333" i="6" s="1"/>
  <c r="A1341" i="6"/>
  <c r="K1397" i="6"/>
  <c r="P1397" i="6" s="1"/>
  <c r="K1405" i="6"/>
  <c r="K1525" i="6"/>
  <c r="K1589" i="6"/>
  <c r="U1589" i="6" s="1"/>
  <c r="K1613" i="6"/>
  <c r="U1613" i="6" s="1"/>
  <c r="K1677" i="6"/>
  <c r="U1677" i="6" s="1"/>
  <c r="K1701" i="6"/>
  <c r="A1709" i="6"/>
  <c r="K1741" i="6"/>
  <c r="P1741" i="6" s="1"/>
  <c r="K1749" i="6"/>
  <c r="P1749" i="6" s="1"/>
  <c r="K1765" i="6"/>
  <c r="U1765" i="6" s="1"/>
  <c r="K1773" i="6"/>
  <c r="K1805" i="6"/>
  <c r="P1805" i="6" s="1"/>
  <c r="K1813" i="6"/>
  <c r="U1813" i="6" s="1"/>
  <c r="K1837" i="6"/>
  <c r="U1837" i="6" s="1"/>
  <c r="K1860" i="6"/>
  <c r="U1860" i="6" s="1"/>
  <c r="K1892" i="6"/>
  <c r="U1892" i="6" s="1"/>
  <c r="K1924" i="6"/>
  <c r="K1932" i="6"/>
  <c r="K1948" i="6"/>
  <c r="U1948" i="6" s="1"/>
  <c r="K1979" i="6"/>
  <c r="K763" i="6"/>
  <c r="K891" i="6"/>
  <c r="U891" i="6" s="1"/>
  <c r="K1246" i="6"/>
  <c r="U1246" i="6" s="1"/>
  <c r="K1278" i="6"/>
  <c r="U1278" i="6" s="1"/>
  <c r="K1286" i="6"/>
  <c r="U1286" i="6" s="1"/>
  <c r="K1406" i="6"/>
  <c r="U1406" i="6" s="1"/>
  <c r="K1470" i="6"/>
  <c r="U1470" i="6" s="1"/>
  <c r="K1534" i="6"/>
  <c r="U1534" i="6" s="1"/>
  <c r="K1542" i="6"/>
  <c r="K1877" i="6"/>
  <c r="U1877" i="6" s="1"/>
  <c r="K1893" i="6"/>
  <c r="U1893" i="6" s="1"/>
  <c r="K1901" i="6"/>
  <c r="K1933" i="6"/>
  <c r="P1933" i="6" s="1"/>
  <c r="K1957" i="6"/>
  <c r="U1957" i="6" s="1"/>
  <c r="K1965" i="6"/>
  <c r="P1965" i="6" s="1"/>
  <c r="K1988" i="6"/>
  <c r="P1988" i="6" s="1"/>
  <c r="K1996" i="6"/>
  <c r="U1996" i="6" s="1"/>
  <c r="K1223" i="6"/>
  <c r="K1231" i="6"/>
  <c r="K1287" i="6"/>
  <c r="K1415" i="6"/>
  <c r="P1415" i="6" s="1"/>
  <c r="K1447" i="6"/>
  <c r="K1479" i="6"/>
  <c r="P1479" i="6" s="1"/>
  <c r="K1487" i="6"/>
  <c r="P1487" i="6" s="1"/>
  <c r="K1543" i="6"/>
  <c r="P1543" i="6" s="1"/>
  <c r="K1623" i="6"/>
  <c r="K1655" i="6"/>
  <c r="U1655" i="6" s="1"/>
  <c r="K1687" i="6"/>
  <c r="U1687" i="6" s="1"/>
  <c r="K1695" i="6"/>
  <c r="U1695" i="6" s="1"/>
  <c r="K1703" i="6"/>
  <c r="K1751" i="6"/>
  <c r="P1751" i="6" s="1"/>
  <c r="K1783" i="6"/>
  <c r="U1783" i="6" s="1"/>
  <c r="K1815" i="6"/>
  <c r="P1815" i="6" s="1"/>
  <c r="K1823" i="6"/>
  <c r="U1823" i="6" s="1"/>
  <c r="K1839" i="6"/>
  <c r="U1839" i="6" s="1"/>
  <c r="A1934" i="6"/>
  <c r="K1974" i="6"/>
  <c r="U1974" i="6" s="1"/>
  <c r="K1997" i="6"/>
  <c r="P1997" i="6" s="1"/>
  <c r="K1908" i="6"/>
  <c r="P1908" i="6" s="1"/>
  <c r="K837" i="6"/>
  <c r="K1010" i="6"/>
  <c r="U1010" i="6" s="1"/>
  <c r="K1018" i="6"/>
  <c r="U1018" i="6" s="1"/>
  <c r="K1232" i="6"/>
  <c r="P1232" i="6" s="1"/>
  <c r="K1296" i="6"/>
  <c r="U1296" i="6" s="1"/>
  <c r="K1360" i="6"/>
  <c r="P1360" i="6" s="1"/>
  <c r="K1392" i="6"/>
  <c r="U1392" i="6" s="1"/>
  <c r="K1552" i="6"/>
  <c r="U1552" i="6" s="1"/>
  <c r="A1696" i="6"/>
  <c r="K1704" i="6"/>
  <c r="U1704" i="6" s="1"/>
  <c r="K1728" i="6"/>
  <c r="K1760" i="6"/>
  <c r="P1760" i="6" s="1"/>
  <c r="A1768" i="6"/>
  <c r="A1784" i="6"/>
  <c r="A1792" i="6"/>
  <c r="K1824" i="6"/>
  <c r="P1824" i="6" s="1"/>
  <c r="K1832" i="6"/>
  <c r="U1832" i="6" s="1"/>
  <c r="K1847" i="6"/>
  <c r="U1847" i="6" s="1"/>
  <c r="K1879" i="6"/>
  <c r="P1879" i="6" s="1"/>
  <c r="A1903" i="6"/>
  <c r="U1911" i="6"/>
  <c r="K1943" i="6"/>
  <c r="U1943" i="6" s="1"/>
  <c r="K1951" i="6"/>
  <c r="U1951" i="6" s="1"/>
  <c r="K663" i="6"/>
  <c r="U663" i="6" s="1"/>
  <c r="K727" i="6"/>
  <c r="K791" i="6"/>
  <c r="U791" i="6" s="1"/>
  <c r="K855" i="6"/>
  <c r="U855" i="6" s="1"/>
  <c r="K965" i="6"/>
  <c r="P965" i="6" s="1"/>
  <c r="K1306" i="6"/>
  <c r="U1306" i="6" s="1"/>
  <c r="K1370" i="6"/>
  <c r="K1434" i="6"/>
  <c r="U1434" i="6" s="1"/>
  <c r="K1458" i="6"/>
  <c r="U1458" i="6" s="1"/>
  <c r="K1466" i="6"/>
  <c r="U1466" i="6" s="1"/>
  <c r="K1490" i="6"/>
  <c r="U1490" i="6" s="1"/>
  <c r="K1498" i="6"/>
  <c r="U1498" i="6" s="1"/>
  <c r="K1506" i="6"/>
  <c r="U1506" i="6" s="1"/>
  <c r="K1562" i="6"/>
  <c r="P1562" i="6" s="1"/>
  <c r="K1594" i="6"/>
  <c r="U1594" i="6" s="1"/>
  <c r="K1610" i="6"/>
  <c r="U1610" i="6" s="1"/>
  <c r="K1618" i="6"/>
  <c r="U1618" i="6" s="1"/>
  <c r="K1650" i="6"/>
  <c r="P1650" i="6" s="1"/>
  <c r="K1658" i="6"/>
  <c r="K1674" i="6"/>
  <c r="U1674" i="6" s="1"/>
  <c r="K1682" i="6"/>
  <c r="U1682" i="6" s="1"/>
  <c r="K1722" i="6"/>
  <c r="U1722" i="6" s="1"/>
  <c r="K1738" i="6"/>
  <c r="U1738" i="6" s="1"/>
  <c r="K1746" i="6"/>
  <c r="K1810" i="6"/>
  <c r="U1810" i="6" s="1"/>
  <c r="K1842" i="6"/>
  <c r="P1842" i="6" s="1"/>
  <c r="A1881" i="6"/>
  <c r="K1897" i="6"/>
  <c r="U1897" i="6" s="1"/>
  <c r="K1929" i="6"/>
  <c r="U1929" i="6" s="1"/>
  <c r="K1945" i="6"/>
  <c r="U1945" i="6" s="1"/>
  <c r="A1953" i="6"/>
  <c r="K1976" i="6"/>
  <c r="P1976" i="6" s="1"/>
  <c r="A1984" i="6"/>
  <c r="K1999" i="6"/>
  <c r="K15" i="6"/>
  <c r="U15" i="6" s="1"/>
  <c r="F9" i="7"/>
  <c r="F10" i="7"/>
  <c r="F12" i="7"/>
  <c r="F8" i="7"/>
  <c r="F7" i="7"/>
  <c r="E20" i="7"/>
  <c r="F15" i="7"/>
  <c r="D17" i="7" s="1"/>
  <c r="G8" i="6"/>
  <c r="P1833" i="6"/>
  <c r="P1673" i="6"/>
  <c r="K1848" i="6"/>
  <c r="A1296" i="6"/>
  <c r="P1888" i="6"/>
  <c r="K1875" i="6"/>
  <c r="K1984" i="6"/>
  <c r="P1984" i="6" s="1"/>
  <c r="F7" i="6"/>
  <c r="K16" i="6"/>
  <c r="K63" i="6"/>
  <c r="U63" i="6" s="1"/>
  <c r="K127" i="6"/>
  <c r="K255" i="6"/>
  <c r="K271" i="6"/>
  <c r="U271" i="6" s="1"/>
  <c r="K294" i="6"/>
  <c r="K326" i="6"/>
  <c r="U326" i="6" s="1"/>
  <c r="K342" i="6"/>
  <c r="K366" i="6"/>
  <c r="U366" i="6" s="1"/>
  <c r="K390" i="6"/>
  <c r="P390" i="6" s="1"/>
  <c r="K414" i="6"/>
  <c r="P414" i="6" s="1"/>
  <c r="K470" i="6"/>
  <c r="U470" i="6" s="1"/>
  <c r="K525" i="6"/>
  <c r="K581" i="6"/>
  <c r="U581" i="6" s="1"/>
  <c r="K605" i="6"/>
  <c r="P605" i="6" s="1"/>
  <c r="A1358" i="6"/>
  <c r="K1382" i="6"/>
  <c r="K1430" i="6"/>
  <c r="P1430" i="6" s="1"/>
  <c r="K1454" i="6"/>
  <c r="P1454" i="6" s="1"/>
  <c r="A1478" i="6"/>
  <c r="K1710" i="6"/>
  <c r="P1710" i="6" s="1"/>
  <c r="K1750" i="6"/>
  <c r="U1750" i="6" s="1"/>
  <c r="K1923" i="6"/>
  <c r="K1931" i="6"/>
  <c r="K1938" i="6"/>
  <c r="K1946" i="6"/>
  <c r="P1946" i="6" s="1"/>
  <c r="K1962" i="6"/>
  <c r="P1962" i="6" s="1"/>
  <c r="A1977" i="6"/>
  <c r="A1985" i="6"/>
  <c r="A1993" i="6"/>
  <c r="K17" i="6"/>
  <c r="U17" i="6" s="1"/>
  <c r="K25" i="6"/>
  <c r="K33" i="6"/>
  <c r="P33" i="6" s="1"/>
  <c r="K49" i="6"/>
  <c r="P49" i="6" s="1"/>
  <c r="K64" i="6"/>
  <c r="P64" i="6" s="1"/>
  <c r="K72" i="6"/>
  <c r="P72" i="6" s="1"/>
  <c r="K80" i="6"/>
  <c r="K128" i="6"/>
  <c r="K136" i="6"/>
  <c r="U136" i="6" s="1"/>
  <c r="K160" i="6"/>
  <c r="K192" i="6"/>
  <c r="P192" i="6" s="1"/>
  <c r="K200" i="6"/>
  <c r="K216" i="6"/>
  <c r="K232" i="6"/>
  <c r="K240" i="6"/>
  <c r="P240" i="6" s="1"/>
  <c r="K279" i="6"/>
  <c r="K287" i="6"/>
  <c r="P287" i="6" s="1"/>
  <c r="K303" i="6"/>
  <c r="U303" i="6" s="1"/>
  <c r="K311" i="6"/>
  <c r="K319" i="6"/>
  <c r="P319" i="6" s="1"/>
  <c r="K335" i="6"/>
  <c r="U335" i="6" s="1"/>
  <c r="K343" i="6"/>
  <c r="K359" i="6"/>
  <c r="U359" i="6" s="1"/>
  <c r="K375" i="6"/>
  <c r="K391" i="6"/>
  <c r="K1129" i="6"/>
  <c r="K1137" i="6"/>
  <c r="K1145" i="6"/>
  <c r="U1145" i="6" s="1"/>
  <c r="K1153" i="6"/>
  <c r="K1169" i="6"/>
  <c r="P1169" i="6" s="1"/>
  <c r="K1177" i="6"/>
  <c r="K1193" i="6"/>
  <c r="K1201" i="6"/>
  <c r="U1201" i="6" s="1"/>
  <c r="K1233" i="6"/>
  <c r="K1249" i="6"/>
  <c r="K1265" i="6"/>
  <c r="U1265" i="6" s="1"/>
  <c r="K1303" i="6"/>
  <c r="P1303" i="6" s="1"/>
  <c r="K1311" i="6"/>
  <c r="P1311" i="6" s="1"/>
  <c r="K1319" i="6"/>
  <c r="P1319" i="6" s="1"/>
  <c r="K1327" i="6"/>
  <c r="P1327" i="6" s="1"/>
  <c r="K1335" i="6"/>
  <c r="P1335" i="6" s="1"/>
  <c r="K1343" i="6"/>
  <c r="U1343" i="6" s="1"/>
  <c r="K1351" i="6"/>
  <c r="P1351" i="6" s="1"/>
  <c r="K1359" i="6"/>
  <c r="P1359" i="6" s="1"/>
  <c r="K1367" i="6"/>
  <c r="P1367" i="6" s="1"/>
  <c r="K1375" i="6"/>
  <c r="P1375" i="6" s="1"/>
  <c r="K1383" i="6"/>
  <c r="U1383" i="6" s="1"/>
  <c r="K1391" i="6"/>
  <c r="P1391" i="6" s="1"/>
  <c r="K1399" i="6"/>
  <c r="P1399" i="6" s="1"/>
  <c r="K1407" i="6"/>
  <c r="U1407" i="6" s="1"/>
  <c r="K1511" i="6"/>
  <c r="P1511" i="6" s="1"/>
  <c r="K1527" i="6"/>
  <c r="P1527" i="6" s="1"/>
  <c r="K1535" i="6"/>
  <c r="P1535" i="6" s="1"/>
  <c r="K1551" i="6"/>
  <c r="P1551" i="6" s="1"/>
  <c r="K1559" i="6"/>
  <c r="P1559" i="6" s="1"/>
  <c r="K1567" i="6"/>
  <c r="K1575" i="6"/>
  <c r="U1575" i="6" s="1"/>
  <c r="K1583" i="6"/>
  <c r="K1591" i="6"/>
  <c r="P1591" i="6" s="1"/>
  <c r="K1599" i="6"/>
  <c r="P1599" i="6" s="1"/>
  <c r="K1607" i="6"/>
  <c r="P1607" i="6" s="1"/>
  <c r="K1615" i="6"/>
  <c r="P1615" i="6" s="1"/>
  <c r="K1631" i="6"/>
  <c r="P1631" i="6" s="1"/>
  <c r="K1639" i="6"/>
  <c r="K1647" i="6"/>
  <c r="P1647" i="6" s="1"/>
  <c r="A1663" i="6"/>
  <c r="A1711" i="6"/>
  <c r="K1727" i="6"/>
  <c r="P1727" i="6" s="1"/>
  <c r="K1735" i="6"/>
  <c r="P1735" i="6" s="1"/>
  <c r="K1743" i="6"/>
  <c r="P1743" i="6" s="1"/>
  <c r="K1759" i="6"/>
  <c r="K1767" i="6"/>
  <c r="U1767" i="6" s="1"/>
  <c r="A1775" i="6"/>
  <c r="K1791" i="6"/>
  <c r="P1791" i="6" s="1"/>
  <c r="K1799" i="6"/>
  <c r="P1799" i="6" s="1"/>
  <c r="A1807" i="6"/>
  <c r="K1830" i="6"/>
  <c r="P1830" i="6" s="1"/>
  <c r="A1838" i="6"/>
  <c r="K1845" i="6"/>
  <c r="U1845" i="6" s="1"/>
  <c r="A1853" i="6"/>
  <c r="A1861" i="6"/>
  <c r="K1884" i="6"/>
  <c r="P1884" i="6" s="1"/>
  <c r="K1900" i="6"/>
  <c r="P1900" i="6" s="1"/>
  <c r="K1916" i="6"/>
  <c r="P1916" i="6" s="1"/>
  <c r="K1939" i="6"/>
  <c r="K1971" i="6"/>
  <c r="K1978" i="6"/>
  <c r="K1994" i="6"/>
  <c r="K18" i="6"/>
  <c r="P18" i="6" s="1"/>
  <c r="K34" i="6"/>
  <c r="K42" i="6"/>
  <c r="K65" i="6"/>
  <c r="K81" i="6"/>
  <c r="P81" i="6" s="1"/>
  <c r="K89" i="6"/>
  <c r="P89" i="6" s="1"/>
  <c r="K129" i="6"/>
  <c r="K145" i="6"/>
  <c r="P145" i="6" s="1"/>
  <c r="K153" i="6"/>
  <c r="P153" i="6" s="1"/>
  <c r="K895" i="6"/>
  <c r="P895" i="6" s="1"/>
  <c r="A895" i="6"/>
  <c r="A911" i="6"/>
  <c r="K926" i="6"/>
  <c r="K942" i="6"/>
  <c r="P942" i="6" s="1"/>
  <c r="K950" i="6"/>
  <c r="P950" i="6" s="1"/>
  <c r="K958" i="6"/>
  <c r="P958" i="6" s="1"/>
  <c r="K973" i="6"/>
  <c r="P973" i="6" s="1"/>
  <c r="K988" i="6"/>
  <c r="P988" i="6" s="1"/>
  <c r="K1004" i="6"/>
  <c r="K1012" i="6"/>
  <c r="P1012" i="6" s="1"/>
  <c r="K1020" i="6"/>
  <c r="K1028" i="6"/>
  <c r="U1028" i="6" s="1"/>
  <c r="K1052" i="6"/>
  <c r="P1052" i="6" s="1"/>
  <c r="K1059" i="6"/>
  <c r="P1059" i="6" s="1"/>
  <c r="K1074" i="6"/>
  <c r="U1074" i="6" s="1"/>
  <c r="K1082" i="6"/>
  <c r="P1082" i="6" s="1"/>
  <c r="K1098" i="6"/>
  <c r="K1106" i="6"/>
  <c r="U1106" i="6" s="1"/>
  <c r="K1122" i="6"/>
  <c r="P1122" i="6" s="1"/>
  <c r="K1130" i="6"/>
  <c r="P1130" i="6" s="1"/>
  <c r="K1138" i="6"/>
  <c r="P1138" i="6" s="1"/>
  <c r="K1146" i="6"/>
  <c r="P1146" i="6" s="1"/>
  <c r="K1170" i="6"/>
  <c r="P1170" i="6" s="1"/>
  <c r="K1178" i="6"/>
  <c r="P1178" i="6" s="1"/>
  <c r="K1186" i="6"/>
  <c r="P1186" i="6" s="1"/>
  <c r="K1194" i="6"/>
  <c r="U1194" i="6" s="1"/>
  <c r="K1202" i="6"/>
  <c r="P1202" i="6" s="1"/>
  <c r="K1210" i="6"/>
  <c r="P1210" i="6" s="1"/>
  <c r="K1218" i="6"/>
  <c r="P1218" i="6" s="1"/>
  <c r="K1226" i="6"/>
  <c r="U1226" i="6" s="1"/>
  <c r="K1234" i="6"/>
  <c r="P1234" i="6" s="1"/>
  <c r="K1242" i="6"/>
  <c r="U1242" i="6" s="1"/>
  <c r="K1250" i="6"/>
  <c r="P1250" i="6" s="1"/>
  <c r="K1258" i="6"/>
  <c r="P1258" i="6" s="1"/>
  <c r="K1266" i="6"/>
  <c r="P1266" i="6" s="1"/>
  <c r="K1274" i="6"/>
  <c r="P1274" i="6" s="1"/>
  <c r="K1282" i="6"/>
  <c r="P1282" i="6" s="1"/>
  <c r="K1289" i="6"/>
  <c r="K1312" i="6"/>
  <c r="P1312" i="6" s="1"/>
  <c r="K1320" i="6"/>
  <c r="P1320" i="6" s="1"/>
  <c r="K1336" i="6"/>
  <c r="A1408" i="6"/>
  <c r="K1416" i="6"/>
  <c r="P1416" i="6" s="1"/>
  <c r="K1424" i="6"/>
  <c r="U1424" i="6" s="1"/>
  <c r="K1432" i="6"/>
  <c r="P1432" i="6" s="1"/>
  <c r="K1456" i="6"/>
  <c r="P1456" i="6" s="1"/>
  <c r="A1464" i="6"/>
  <c r="K1472" i="6"/>
  <c r="U1472" i="6" s="1"/>
  <c r="K1480" i="6"/>
  <c r="P1480" i="6" s="1"/>
  <c r="K1504" i="6"/>
  <c r="U1504" i="6" s="1"/>
  <c r="K1512" i="6"/>
  <c r="K1520" i="6"/>
  <c r="P1520" i="6" s="1"/>
  <c r="K1528" i="6"/>
  <c r="P1528" i="6" s="1"/>
  <c r="K1536" i="6"/>
  <c r="U1536" i="6" s="1"/>
  <c r="K1544" i="6"/>
  <c r="P1544" i="6" s="1"/>
  <c r="K1560" i="6"/>
  <c r="P1560" i="6" s="1"/>
  <c r="K1568" i="6"/>
  <c r="K1576" i="6"/>
  <c r="P1576" i="6" s="1"/>
  <c r="K1584" i="6"/>
  <c r="K1592" i="6"/>
  <c r="P1592" i="6" s="1"/>
  <c r="A1600" i="6"/>
  <c r="K1616" i="6"/>
  <c r="P1616" i="6" s="1"/>
  <c r="K1624" i="6"/>
  <c r="P1624" i="6" s="1"/>
  <c r="K1640" i="6"/>
  <c r="P1640" i="6" s="1"/>
  <c r="K1648" i="6"/>
  <c r="K1656" i="6"/>
  <c r="P1656" i="6" s="1"/>
  <c r="K1672" i="6"/>
  <c r="U1672" i="6" s="1"/>
  <c r="K1680" i="6"/>
  <c r="P1680" i="6" s="1"/>
  <c r="P1783" i="6"/>
  <c r="P1470" i="6"/>
  <c r="P1269" i="6"/>
  <c r="K71" i="6"/>
  <c r="P71" i="6" s="1"/>
  <c r="A103" i="6"/>
  <c r="K183" i="6"/>
  <c r="K310" i="6"/>
  <c r="U310" i="6" s="1"/>
  <c r="K517" i="6"/>
  <c r="U517" i="6" s="1"/>
  <c r="K1734" i="6"/>
  <c r="P1734" i="6" s="1"/>
  <c r="K146" i="6"/>
  <c r="K616" i="6"/>
  <c r="P616" i="6" s="1"/>
  <c r="K664" i="6"/>
  <c r="P664" i="6" s="1"/>
  <c r="K688" i="6"/>
  <c r="P688" i="6" s="1"/>
  <c r="K712" i="6"/>
  <c r="P712" i="6" s="1"/>
  <c r="K736" i="6"/>
  <c r="K752" i="6"/>
  <c r="K776" i="6"/>
  <c r="P776" i="6" s="1"/>
  <c r="K792" i="6"/>
  <c r="K816" i="6"/>
  <c r="P816" i="6" s="1"/>
  <c r="K840" i="6"/>
  <c r="P840" i="6" s="1"/>
  <c r="K864" i="6"/>
  <c r="P864" i="6" s="1"/>
  <c r="K888" i="6"/>
  <c r="P888" i="6" s="1"/>
  <c r="K912" i="6"/>
  <c r="U912" i="6" s="1"/>
  <c r="K935" i="6"/>
  <c r="K959" i="6"/>
  <c r="P959" i="6" s="1"/>
  <c r="K1013" i="6"/>
  <c r="P1013" i="6" s="1"/>
  <c r="K1037" i="6"/>
  <c r="U1037" i="6" s="1"/>
  <c r="K1060" i="6"/>
  <c r="K1067" i="6"/>
  <c r="K1091" i="6"/>
  <c r="K1393" i="6"/>
  <c r="K1417" i="6"/>
  <c r="K1457" i="6"/>
  <c r="K1497" i="6"/>
  <c r="K115" i="6"/>
  <c r="K131" i="6"/>
  <c r="U131" i="6" s="1"/>
  <c r="K402" i="6"/>
  <c r="K426" i="6"/>
  <c r="K506" i="6"/>
  <c r="P506" i="6" s="1"/>
  <c r="K545" i="6"/>
  <c r="K569" i="6"/>
  <c r="K593" i="6"/>
  <c r="K721" i="6"/>
  <c r="P721" i="6" s="1"/>
  <c r="K793" i="6"/>
  <c r="K1140" i="6"/>
  <c r="K1164" i="6"/>
  <c r="K1188" i="6"/>
  <c r="K1212" i="6"/>
  <c r="U1212" i="6" s="1"/>
  <c r="K1236" i="6"/>
  <c r="U1236" i="6" s="1"/>
  <c r="K1252" i="6"/>
  <c r="K1276" i="6"/>
  <c r="K1330" i="6"/>
  <c r="P1330" i="6" s="1"/>
  <c r="K1354" i="6"/>
  <c r="P1354" i="6" s="1"/>
  <c r="K1378" i="6"/>
  <c r="P1378" i="6" s="1"/>
  <c r="K1386" i="6"/>
  <c r="P1386" i="6" s="1"/>
  <c r="K68" i="6"/>
  <c r="K92" i="6"/>
  <c r="K124" i="6"/>
  <c r="U124" i="6" s="1"/>
  <c r="K140" i="6"/>
  <c r="K164" i="6"/>
  <c r="K180" i="6"/>
  <c r="K212" i="6"/>
  <c r="K236" i="6"/>
  <c r="K244" i="6"/>
  <c r="U244" i="6" s="1"/>
  <c r="K252" i="6"/>
  <c r="K260" i="6"/>
  <c r="K268" i="6"/>
  <c r="U268" i="6" s="1"/>
  <c r="K276" i="6"/>
  <c r="K283" i="6"/>
  <c r="K299" i="6"/>
  <c r="K307" i="6"/>
  <c r="K315" i="6"/>
  <c r="U315" i="6" s="1"/>
  <c r="K323" i="6"/>
  <c r="K331" i="6"/>
  <c r="K339" i="6"/>
  <c r="K347" i="6"/>
  <c r="K355" i="6"/>
  <c r="K363" i="6"/>
  <c r="K371" i="6"/>
  <c r="K379" i="6"/>
  <c r="K387" i="6"/>
  <c r="K395" i="6"/>
  <c r="K403" i="6"/>
  <c r="K411" i="6"/>
  <c r="K419" i="6"/>
  <c r="K427" i="6"/>
  <c r="K435" i="6"/>
  <c r="K451" i="6"/>
  <c r="A483" i="6"/>
  <c r="K491" i="6"/>
  <c r="K499" i="6"/>
  <c r="K530" i="6"/>
  <c r="K546" i="6"/>
  <c r="A562" i="6"/>
  <c r="K570" i="6"/>
  <c r="P570" i="6" s="1"/>
  <c r="K594" i="6"/>
  <c r="K610" i="6"/>
  <c r="P610" i="6" s="1"/>
  <c r="K906" i="6"/>
  <c r="K929" i="6"/>
  <c r="U929" i="6" s="1"/>
  <c r="K945" i="6"/>
  <c r="P945" i="6" s="1"/>
  <c r="K968" i="6"/>
  <c r="P968" i="6" s="1"/>
  <c r="K976" i="6"/>
  <c r="P976" i="6" s="1"/>
  <c r="K991" i="6"/>
  <c r="P991" i="6" s="1"/>
  <c r="A1007" i="6"/>
  <c r="K1015" i="6"/>
  <c r="P1015" i="6" s="1"/>
  <c r="K1023" i="6"/>
  <c r="U1023" i="6" s="1"/>
  <c r="K1031" i="6"/>
  <c r="P1031" i="6" s="1"/>
  <c r="K1047" i="6"/>
  <c r="U1047" i="6" s="1"/>
  <c r="K1069" i="6"/>
  <c r="U1069" i="6" s="1"/>
  <c r="K1077" i="6"/>
  <c r="P1077" i="6" s="1"/>
  <c r="K1085" i="6"/>
  <c r="P1085" i="6" s="1"/>
  <c r="K1093" i="6"/>
  <c r="K1101" i="6"/>
  <c r="U1101" i="6" s="1"/>
  <c r="K1109" i="6"/>
  <c r="U1109" i="6" s="1"/>
  <c r="K1117" i="6"/>
  <c r="P1117" i="6" s="1"/>
  <c r="K1125" i="6"/>
  <c r="P1125" i="6" s="1"/>
  <c r="K1133" i="6"/>
  <c r="P1133" i="6" s="1"/>
  <c r="K1141" i="6"/>
  <c r="P1141" i="6" s="1"/>
  <c r="K1157" i="6"/>
  <c r="P1157" i="6" s="1"/>
  <c r="K1165" i="6"/>
  <c r="K1181" i="6"/>
  <c r="U1181" i="6" s="1"/>
  <c r="K1189" i="6"/>
  <c r="P1189" i="6" s="1"/>
  <c r="K1197" i="6"/>
  <c r="P1197" i="6" s="1"/>
  <c r="K1205" i="6"/>
  <c r="P1205" i="6" s="1"/>
  <c r="K1221" i="6"/>
  <c r="P1221" i="6" s="1"/>
  <c r="K1237" i="6"/>
  <c r="P1237" i="6" s="1"/>
  <c r="K1292" i="6"/>
  <c r="K1299" i="6"/>
  <c r="K1307" i="6"/>
  <c r="K1315" i="6"/>
  <c r="K1323" i="6"/>
  <c r="P1323" i="6" s="1"/>
  <c r="K1331" i="6"/>
  <c r="P1331" i="6" s="1"/>
  <c r="K1339" i="6"/>
  <c r="P1339" i="6" s="1"/>
  <c r="K1347" i="6"/>
  <c r="K1691" i="6"/>
  <c r="A1691" i="6"/>
  <c r="K1707" i="6"/>
  <c r="P1707" i="6" s="1"/>
  <c r="K1715" i="6"/>
  <c r="K1739" i="6"/>
  <c r="K1747" i="6"/>
  <c r="A1755" i="6"/>
  <c r="K1755" i="6"/>
  <c r="K1763" i="6"/>
  <c r="P1763" i="6" s="1"/>
  <c r="K1771" i="6"/>
  <c r="K1779" i="6"/>
  <c r="P1779" i="6" s="1"/>
  <c r="K1795" i="6"/>
  <c r="U1795" i="6" s="1"/>
  <c r="K1811" i="6"/>
  <c r="P1811" i="6" s="1"/>
  <c r="K1834" i="6"/>
  <c r="P1834" i="6" s="1"/>
  <c r="A1849" i="6"/>
  <c r="K1865" i="6"/>
  <c r="P1865" i="6" s="1"/>
  <c r="K1873" i="6"/>
  <c r="U1873" i="6" s="1"/>
  <c r="K1904" i="6"/>
  <c r="K1912" i="6"/>
  <c r="U1912" i="6" s="1"/>
  <c r="K1920" i="6"/>
  <c r="K1928" i="6"/>
  <c r="K1935" i="6"/>
  <c r="P1935" i="6" s="1"/>
  <c r="K1959" i="6"/>
  <c r="U1959" i="6" s="1"/>
  <c r="K1967" i="6"/>
  <c r="P1967" i="6" s="1"/>
  <c r="K1975" i="6"/>
  <c r="P1975" i="6" s="1"/>
  <c r="K1982" i="6"/>
  <c r="A1998" i="6"/>
  <c r="P1877" i="6"/>
  <c r="P1804" i="6"/>
  <c r="P1695" i="6"/>
  <c r="P1613" i="6"/>
  <c r="P1516" i="6"/>
  <c r="P272" i="6"/>
  <c r="K79" i="6"/>
  <c r="K135" i="6"/>
  <c r="P135" i="6" s="1"/>
  <c r="K191" i="6"/>
  <c r="K215" i="6"/>
  <c r="P215" i="6" s="1"/>
  <c r="K247" i="6"/>
  <c r="U247" i="6" s="1"/>
  <c r="K302" i="6"/>
  <c r="K334" i="6"/>
  <c r="K382" i="6"/>
  <c r="K406" i="6"/>
  <c r="K430" i="6"/>
  <c r="K478" i="6"/>
  <c r="K502" i="6"/>
  <c r="K589" i="6"/>
  <c r="P589" i="6" s="1"/>
  <c r="A1350" i="6"/>
  <c r="K1374" i="6"/>
  <c r="K1398" i="6"/>
  <c r="U1398" i="6" s="1"/>
  <c r="K1414" i="6"/>
  <c r="P1414" i="6" s="1"/>
  <c r="K1438" i="6"/>
  <c r="P1438" i="6" s="1"/>
  <c r="K1462" i="6"/>
  <c r="P1462" i="6" s="1"/>
  <c r="A1718" i="6"/>
  <c r="K1742" i="6"/>
  <c r="P1742" i="6" s="1"/>
  <c r="K1766" i="6"/>
  <c r="P1766" i="6" s="1"/>
  <c r="K1782" i="6"/>
  <c r="K1790" i="6"/>
  <c r="U1790" i="6" s="1"/>
  <c r="K1806" i="6"/>
  <c r="A1822" i="6"/>
  <c r="K1829" i="6"/>
  <c r="P1829" i="6" s="1"/>
  <c r="K1852" i="6"/>
  <c r="U1852" i="6" s="1"/>
  <c r="K1868" i="6"/>
  <c r="P1868" i="6" s="1"/>
  <c r="A1883" i="6"/>
  <c r="K1899" i="6"/>
  <c r="K19" i="6"/>
  <c r="K35" i="6"/>
  <c r="K51" i="6"/>
  <c r="K162" i="6"/>
  <c r="K624" i="6"/>
  <c r="P624" i="6" s="1"/>
  <c r="K640" i="6"/>
  <c r="K672" i="6"/>
  <c r="K728" i="6"/>
  <c r="K760" i="6"/>
  <c r="P760" i="6" s="1"/>
  <c r="K824" i="6"/>
  <c r="P824" i="6" s="1"/>
  <c r="K848" i="6"/>
  <c r="P848" i="6" s="1"/>
  <c r="K880" i="6"/>
  <c r="P880" i="6" s="1"/>
  <c r="K904" i="6"/>
  <c r="U904" i="6" s="1"/>
  <c r="K927" i="6"/>
  <c r="K951" i="6"/>
  <c r="P951" i="6" s="1"/>
  <c r="K974" i="6"/>
  <c r="K997" i="6"/>
  <c r="P997" i="6" s="1"/>
  <c r="K1021" i="6"/>
  <c r="K1045" i="6"/>
  <c r="K1377" i="6"/>
  <c r="K1401" i="6"/>
  <c r="K1425" i="6"/>
  <c r="K1441" i="6"/>
  <c r="U1441" i="6" s="1"/>
  <c r="K1465" i="6"/>
  <c r="K1489" i="6"/>
  <c r="K99" i="6"/>
  <c r="K123" i="6"/>
  <c r="K394" i="6"/>
  <c r="K418" i="6"/>
  <c r="K490" i="6"/>
  <c r="K537" i="6"/>
  <c r="K561" i="6"/>
  <c r="K577" i="6"/>
  <c r="U577" i="6" s="1"/>
  <c r="K601" i="6"/>
  <c r="K617" i="6"/>
  <c r="P617" i="6" s="1"/>
  <c r="K689" i="6"/>
  <c r="K713" i="6"/>
  <c r="P713" i="6" s="1"/>
  <c r="K737" i="6"/>
  <c r="K753" i="6"/>
  <c r="K777" i="6"/>
  <c r="K801" i="6"/>
  <c r="K1132" i="6"/>
  <c r="K1156" i="6"/>
  <c r="K1180" i="6"/>
  <c r="K1204" i="6"/>
  <c r="K1228" i="6"/>
  <c r="K1244" i="6"/>
  <c r="U1244" i="6" s="1"/>
  <c r="K1268" i="6"/>
  <c r="K1284" i="6"/>
  <c r="U1284" i="6" s="1"/>
  <c r="K1298" i="6"/>
  <c r="K1322" i="6"/>
  <c r="P1322" i="6" s="1"/>
  <c r="K1346" i="6"/>
  <c r="P1346" i="6" s="1"/>
  <c r="K1362" i="6"/>
  <c r="P1362" i="6" s="1"/>
  <c r="K1402" i="6"/>
  <c r="P1402" i="6" s="1"/>
  <c r="K84" i="6"/>
  <c r="K132" i="6"/>
  <c r="K148" i="6"/>
  <c r="K133" i="6"/>
  <c r="K181" i="6"/>
  <c r="K213" i="6"/>
  <c r="K229" i="6"/>
  <c r="U229" i="6" s="1"/>
  <c r="K245" i="6"/>
  <c r="K277" i="6"/>
  <c r="K316" i="6"/>
  <c r="K380" i="6"/>
  <c r="K611" i="6"/>
  <c r="U611" i="6" s="1"/>
  <c r="A611" i="6"/>
  <c r="K627" i="6"/>
  <c r="P627" i="6" s="1"/>
  <c r="K643" i="6"/>
  <c r="U643" i="6" s="1"/>
  <c r="K667" i="6"/>
  <c r="P667" i="6" s="1"/>
  <c r="K675" i="6"/>
  <c r="U675" i="6" s="1"/>
  <c r="A707" i="6"/>
  <c r="K715" i="6"/>
  <c r="P715" i="6" s="1"/>
  <c r="K723" i="6"/>
  <c r="K731" i="6"/>
  <c r="P731" i="6" s="1"/>
  <c r="K747" i="6"/>
  <c r="P747" i="6" s="1"/>
  <c r="K755" i="6"/>
  <c r="P755" i="6" s="1"/>
  <c r="K771" i="6"/>
  <c r="P771" i="6" s="1"/>
  <c r="K779" i="6"/>
  <c r="P779" i="6" s="1"/>
  <c r="K787" i="6"/>
  <c r="K795" i="6"/>
  <c r="P795" i="6" s="1"/>
  <c r="K803" i="6"/>
  <c r="K811" i="6"/>
  <c r="P811" i="6" s="1"/>
  <c r="K819" i="6"/>
  <c r="P819" i="6" s="1"/>
  <c r="K827" i="6"/>
  <c r="P827" i="6" s="1"/>
  <c r="K835" i="6"/>
  <c r="U835" i="6" s="1"/>
  <c r="K843" i="6"/>
  <c r="P843" i="6" s="1"/>
  <c r="K851" i="6"/>
  <c r="K859" i="6"/>
  <c r="P859" i="6" s="1"/>
  <c r="K867" i="6"/>
  <c r="K875" i="6"/>
  <c r="P875" i="6" s="1"/>
  <c r="K883" i="6"/>
  <c r="P883" i="6" s="1"/>
  <c r="K899" i="6"/>
  <c r="P899" i="6" s="1"/>
  <c r="K907" i="6"/>
  <c r="P907" i="6" s="1"/>
  <c r="K914" i="6"/>
  <c r="U914" i="6" s="1"/>
  <c r="K922" i="6"/>
  <c r="K930" i="6"/>
  <c r="P930" i="6" s="1"/>
  <c r="A969" i="6"/>
  <c r="K1016" i="6"/>
  <c r="P1016" i="6" s="1"/>
  <c r="K1024" i="6"/>
  <c r="P1024" i="6" s="1"/>
  <c r="K1032" i="6"/>
  <c r="P1032" i="6" s="1"/>
  <c r="K1040" i="6"/>
  <c r="P1040" i="6" s="1"/>
  <c r="K1048" i="6"/>
  <c r="P1048" i="6" s="1"/>
  <c r="K1055" i="6"/>
  <c r="K1062" i="6"/>
  <c r="P1062" i="6" s="1"/>
  <c r="K1078" i="6"/>
  <c r="P1078" i="6" s="1"/>
  <c r="K1086" i="6"/>
  <c r="P1086" i="6" s="1"/>
  <c r="K1102" i="6"/>
  <c r="P1102" i="6" s="1"/>
  <c r="K1110" i="6"/>
  <c r="P1110" i="6" s="1"/>
  <c r="K1508" i="6"/>
  <c r="P1508" i="6" s="1"/>
  <c r="A1508" i="6"/>
  <c r="K1524" i="6"/>
  <c r="K1532" i="6"/>
  <c r="K1540" i="6"/>
  <c r="U1540" i="6" s="1"/>
  <c r="K1548" i="6"/>
  <c r="K1556" i="6"/>
  <c r="K1564" i="6"/>
  <c r="K1572" i="6"/>
  <c r="K1588" i="6"/>
  <c r="K1596" i="6"/>
  <c r="K1604" i="6"/>
  <c r="K1620" i="6"/>
  <c r="K1628" i="6"/>
  <c r="K1644" i="6"/>
  <c r="K1652" i="6"/>
  <c r="U1652" i="6" s="1"/>
  <c r="K1660" i="6"/>
  <c r="K1684" i="6"/>
  <c r="A1692" i="6"/>
  <c r="K1708" i="6"/>
  <c r="K1716" i="6"/>
  <c r="U1716" i="6" s="1"/>
  <c r="A1724" i="6"/>
  <c r="A1740" i="6"/>
  <c r="K1748" i="6"/>
  <c r="K1756" i="6"/>
  <c r="K1772" i="6"/>
  <c r="P1772" i="6" s="1"/>
  <c r="K1780" i="6"/>
  <c r="K1812" i="6"/>
  <c r="K1820" i="6"/>
  <c r="K1827" i="6"/>
  <c r="A1835" i="6"/>
  <c r="K1843" i="6"/>
  <c r="K1850" i="6"/>
  <c r="U1850" i="6" s="1"/>
  <c r="K1866" i="6"/>
  <c r="P1866" i="6" s="1"/>
  <c r="K1881" i="6"/>
  <c r="U1881" i="6" s="1"/>
  <c r="K1889" i="6"/>
  <c r="P1889" i="6" s="1"/>
  <c r="K1905" i="6"/>
  <c r="U1905" i="6" s="1"/>
  <c r="K1913" i="6"/>
  <c r="P1913" i="6" s="1"/>
  <c r="K1921" i="6"/>
  <c r="U1921" i="6" s="1"/>
  <c r="A1944" i="6"/>
  <c r="K1960" i="6"/>
  <c r="K1968" i="6"/>
  <c r="K1991" i="6"/>
  <c r="K1963" i="6"/>
  <c r="P1837" i="6"/>
  <c r="P1083" i="6"/>
  <c r="P891" i="6"/>
  <c r="A143" i="6"/>
  <c r="A207" i="6"/>
  <c r="K263" i="6"/>
  <c r="P263" i="6" s="1"/>
  <c r="K286" i="6"/>
  <c r="U286" i="6" s="1"/>
  <c r="K350" i="6"/>
  <c r="K374" i="6"/>
  <c r="K398" i="6"/>
  <c r="K422" i="6"/>
  <c r="K438" i="6"/>
  <c r="K462" i="6"/>
  <c r="K486" i="6"/>
  <c r="K510" i="6"/>
  <c r="K533" i="6"/>
  <c r="K573" i="6"/>
  <c r="K597" i="6"/>
  <c r="K1366" i="6"/>
  <c r="K1390" i="6"/>
  <c r="P1390" i="6" s="1"/>
  <c r="A1422" i="6"/>
  <c r="K1446" i="6"/>
  <c r="U1446" i="6" s="1"/>
  <c r="K1486" i="6"/>
  <c r="P1486" i="6" s="1"/>
  <c r="K1726" i="6"/>
  <c r="P1726" i="6" s="1"/>
  <c r="K1758" i="6"/>
  <c r="P1758" i="6" s="1"/>
  <c r="K1798" i="6"/>
  <c r="P1798" i="6" s="1"/>
  <c r="K1876" i="6"/>
  <c r="K43" i="6"/>
  <c r="K59" i="6"/>
  <c r="K82" i="6"/>
  <c r="K98" i="6"/>
  <c r="K106" i="6"/>
  <c r="K632" i="6"/>
  <c r="P632" i="6" s="1"/>
  <c r="K696" i="6"/>
  <c r="P696" i="6" s="1"/>
  <c r="K720" i="6"/>
  <c r="K744" i="6"/>
  <c r="P744" i="6" s="1"/>
  <c r="K768" i="6"/>
  <c r="U768" i="6" s="1"/>
  <c r="K784" i="6"/>
  <c r="P784" i="6" s="1"/>
  <c r="K808" i="6"/>
  <c r="P808" i="6" s="1"/>
  <c r="K832" i="6"/>
  <c r="P832" i="6" s="1"/>
  <c r="K856" i="6"/>
  <c r="P856" i="6" s="1"/>
  <c r="K872" i="6"/>
  <c r="P872" i="6" s="1"/>
  <c r="K896" i="6"/>
  <c r="K919" i="6"/>
  <c r="U919" i="6" s="1"/>
  <c r="K943" i="6"/>
  <c r="U943" i="6" s="1"/>
  <c r="K966" i="6"/>
  <c r="U966" i="6" s="1"/>
  <c r="K982" i="6"/>
  <c r="K1005" i="6"/>
  <c r="K1029" i="6"/>
  <c r="K1053" i="6"/>
  <c r="K1385" i="6"/>
  <c r="K1409" i="6"/>
  <c r="K1433" i="6"/>
  <c r="K1449" i="6"/>
  <c r="K1473" i="6"/>
  <c r="K1505" i="6"/>
  <c r="K60" i="6"/>
  <c r="K83" i="6"/>
  <c r="K107" i="6"/>
  <c r="K410" i="6"/>
  <c r="K434" i="6"/>
  <c r="P434" i="6" s="1"/>
  <c r="K498" i="6"/>
  <c r="K553" i="6"/>
  <c r="U553" i="6" s="1"/>
  <c r="K649" i="6"/>
  <c r="K665" i="6"/>
  <c r="K817" i="6"/>
  <c r="K841" i="6"/>
  <c r="K865" i="6"/>
  <c r="K881" i="6"/>
  <c r="K1124" i="6"/>
  <c r="A1124" i="6"/>
  <c r="K1148" i="6"/>
  <c r="K1172" i="6"/>
  <c r="K1196" i="6"/>
  <c r="K1220" i="6"/>
  <c r="K1291" i="6"/>
  <c r="K1314" i="6"/>
  <c r="K1338" i="6"/>
  <c r="P1338" i="6" s="1"/>
  <c r="K1394" i="6"/>
  <c r="P1394" i="6" s="1"/>
  <c r="K53" i="6"/>
  <c r="U53" i="6" s="1"/>
  <c r="K76" i="6"/>
  <c r="K100" i="6"/>
  <c r="U100" i="6" s="1"/>
  <c r="K116" i="6"/>
  <c r="K156" i="6"/>
  <c r="P156" i="6" s="1"/>
  <c r="K22" i="6"/>
  <c r="K54" i="6"/>
  <c r="P54" i="6" s="1"/>
  <c r="K109" i="6"/>
  <c r="U109" i="6" s="1"/>
  <c r="K141" i="6"/>
  <c r="P141" i="6" s="1"/>
  <c r="K189" i="6"/>
  <c r="P189" i="6" s="1"/>
  <c r="K205" i="6"/>
  <c r="K253" i="6"/>
  <c r="K284" i="6"/>
  <c r="K300" i="6"/>
  <c r="K308" i="6"/>
  <c r="K324" i="6"/>
  <c r="K348" i="6"/>
  <c r="K356" i="6"/>
  <c r="U356" i="6" s="1"/>
  <c r="K364" i="6"/>
  <c r="K372" i="6"/>
  <c r="U372" i="6" s="1"/>
  <c r="K388" i="6"/>
  <c r="K619" i="6"/>
  <c r="U619" i="6" s="1"/>
  <c r="A635" i="6"/>
  <c r="K699" i="6"/>
  <c r="P699" i="6" s="1"/>
  <c r="K397" i="6"/>
  <c r="P397" i="6" s="1"/>
  <c r="K405" i="6"/>
  <c r="K413" i="6"/>
  <c r="P413" i="6" s="1"/>
  <c r="K421" i="6"/>
  <c r="K429" i="6"/>
  <c r="U429" i="6" s="1"/>
  <c r="K437" i="6"/>
  <c r="U437" i="6" s="1"/>
  <c r="K445" i="6"/>
  <c r="P445" i="6" s="1"/>
  <c r="K453" i="6"/>
  <c r="K469" i="6"/>
  <c r="P469" i="6" s="1"/>
  <c r="K477" i="6"/>
  <c r="K485" i="6"/>
  <c r="K493" i="6"/>
  <c r="K501" i="6"/>
  <c r="U501" i="6" s="1"/>
  <c r="K509" i="6"/>
  <c r="K516" i="6"/>
  <c r="P516" i="6" s="1"/>
  <c r="K524" i="6"/>
  <c r="P524" i="6" s="1"/>
  <c r="K532" i="6"/>
  <c r="K540" i="6"/>
  <c r="K548" i="6"/>
  <c r="K556" i="6"/>
  <c r="K564" i="6"/>
  <c r="K572" i="6"/>
  <c r="K580" i="6"/>
  <c r="P580" i="6" s="1"/>
  <c r="K588" i="6"/>
  <c r="K596" i="6"/>
  <c r="K604" i="6"/>
  <c r="P604" i="6" s="1"/>
  <c r="K612" i="6"/>
  <c r="U612" i="6" s="1"/>
  <c r="K620" i="6"/>
  <c r="K628" i="6"/>
  <c r="P628" i="6" s="1"/>
  <c r="K652" i="6"/>
  <c r="P652" i="6" s="1"/>
  <c r="K668" i="6"/>
  <c r="U668" i="6" s="1"/>
  <c r="K676" i="6"/>
  <c r="K684" i="6"/>
  <c r="K692" i="6"/>
  <c r="K700" i="6"/>
  <c r="P700" i="6" s="1"/>
  <c r="K708" i="6"/>
  <c r="K716" i="6"/>
  <c r="K724" i="6"/>
  <c r="K732" i="6"/>
  <c r="K740" i="6"/>
  <c r="K764" i="6"/>
  <c r="U764" i="6" s="1"/>
  <c r="K772" i="6"/>
  <c r="K780" i="6"/>
  <c r="P780" i="6" s="1"/>
  <c r="K796" i="6"/>
  <c r="K804" i="6"/>
  <c r="K812" i="6"/>
  <c r="K828" i="6"/>
  <c r="K836" i="6"/>
  <c r="K844" i="6"/>
  <c r="K852" i="6"/>
  <c r="K860" i="6"/>
  <c r="P860" i="6" s="1"/>
  <c r="K868" i="6"/>
  <c r="U868" i="6" s="1"/>
  <c r="K892" i="6"/>
  <c r="K1413" i="6"/>
  <c r="P1413" i="6" s="1"/>
  <c r="K1421" i="6"/>
  <c r="P1421" i="6" s="1"/>
  <c r="K1429" i="6"/>
  <c r="P1429" i="6" s="1"/>
  <c r="K1437" i="6"/>
  <c r="P1437" i="6" s="1"/>
  <c r="K1445" i="6"/>
  <c r="P1445" i="6" s="1"/>
  <c r="K1453" i="6"/>
  <c r="U1453" i="6" s="1"/>
  <c r="K1469" i="6"/>
  <c r="K1477" i="6"/>
  <c r="P1477" i="6" s="1"/>
  <c r="K1485" i="6"/>
  <c r="K1501" i="6"/>
  <c r="P1501" i="6" s="1"/>
  <c r="A1509" i="6"/>
  <c r="K1517" i="6"/>
  <c r="U1517" i="6" s="1"/>
  <c r="K1533" i="6"/>
  <c r="P1533" i="6" s="1"/>
  <c r="K1541" i="6"/>
  <c r="P1541" i="6" s="1"/>
  <c r="K1549" i="6"/>
  <c r="K1557" i="6"/>
  <c r="P1557" i="6" s="1"/>
  <c r="K1565" i="6"/>
  <c r="K1573" i="6"/>
  <c r="P1573" i="6" s="1"/>
  <c r="K1581" i="6"/>
  <c r="P1581" i="6" s="1"/>
  <c r="K1597" i="6"/>
  <c r="P1597" i="6" s="1"/>
  <c r="K1605" i="6"/>
  <c r="P1605" i="6" s="1"/>
  <c r="K1621" i="6"/>
  <c r="P1621" i="6" s="1"/>
  <c r="K1629" i="6"/>
  <c r="K1637" i="6"/>
  <c r="P1637" i="6" s="1"/>
  <c r="K1653" i="6"/>
  <c r="K1685" i="6"/>
  <c r="P1685" i="6" s="1"/>
  <c r="K739" i="6"/>
  <c r="P739" i="6" s="1"/>
  <c r="P1796" i="6"/>
  <c r="P1723" i="6"/>
  <c r="P1589" i="6"/>
  <c r="P144" i="6"/>
  <c r="K23" i="6"/>
  <c r="U23" i="6" s="1"/>
  <c r="K70" i="6"/>
  <c r="A102" i="6"/>
  <c r="K134" i="6"/>
  <c r="K150" i="6"/>
  <c r="A158" i="6"/>
  <c r="K166" i="6"/>
  <c r="K198" i="6"/>
  <c r="K214" i="6"/>
  <c r="U214" i="6" s="1"/>
  <c r="K230" i="6"/>
  <c r="U230" i="6" s="1"/>
  <c r="K238" i="6"/>
  <c r="K246" i="6"/>
  <c r="K254" i="6"/>
  <c r="U254" i="6" s="1"/>
  <c r="K262" i="6"/>
  <c r="U262" i="6" s="1"/>
  <c r="K270" i="6"/>
  <c r="P270" i="6" s="1"/>
  <c r="K278" i="6"/>
  <c r="K285" i="6"/>
  <c r="P285" i="6" s="1"/>
  <c r="K293" i="6"/>
  <c r="P293" i="6" s="1"/>
  <c r="K301" i="6"/>
  <c r="K317" i="6"/>
  <c r="K325" i="6"/>
  <c r="K333" i="6"/>
  <c r="K365" i="6"/>
  <c r="K373" i="6"/>
  <c r="K381" i="6"/>
  <c r="P381" i="6" s="1"/>
  <c r="K389" i="6"/>
  <c r="K396" i="6"/>
  <c r="K404" i="6"/>
  <c r="K412" i="6"/>
  <c r="K420" i="6"/>
  <c r="K428" i="6"/>
  <c r="K436" i="6"/>
  <c r="U436" i="6" s="1"/>
  <c r="K444" i="6"/>
  <c r="P444" i="6" s="1"/>
  <c r="K452" i="6"/>
  <c r="K460" i="6"/>
  <c r="P460" i="6" s="1"/>
  <c r="K468" i="6"/>
  <c r="K476" i="6"/>
  <c r="K484" i="6"/>
  <c r="K492" i="6"/>
  <c r="P492" i="6" s="1"/>
  <c r="K500" i="6"/>
  <c r="K508" i="6"/>
  <c r="P508" i="6" s="1"/>
  <c r="K523" i="6"/>
  <c r="P523" i="6" s="1"/>
  <c r="K547" i="6"/>
  <c r="K555" i="6"/>
  <c r="K563" i="6"/>
  <c r="P563" i="6" s="1"/>
  <c r="K595" i="6"/>
  <c r="K603" i="6"/>
  <c r="P603" i="6" s="1"/>
  <c r="K618" i="6"/>
  <c r="P618" i="6" s="1"/>
  <c r="K626" i="6"/>
  <c r="P626" i="6" s="1"/>
  <c r="K658" i="6"/>
  <c r="P658" i="6" s="1"/>
  <c r="K666" i="6"/>
  <c r="P666" i="6" s="1"/>
  <c r="K674" i="6"/>
  <c r="K690" i="6"/>
  <c r="P690" i="6" s="1"/>
  <c r="K698" i="6"/>
  <c r="K706" i="6"/>
  <c r="P706" i="6" s="1"/>
  <c r="K778" i="6"/>
  <c r="P778" i="6" s="1"/>
  <c r="K786" i="6"/>
  <c r="P786" i="6" s="1"/>
  <c r="K802" i="6"/>
  <c r="P802" i="6" s="1"/>
  <c r="A810" i="6"/>
  <c r="K826" i="6"/>
  <c r="U826" i="6" s="1"/>
  <c r="K834" i="6"/>
  <c r="P834" i="6" s="1"/>
  <c r="K850" i="6"/>
  <c r="P850" i="6" s="1"/>
  <c r="K858" i="6"/>
  <c r="P858" i="6" s="1"/>
  <c r="A866" i="6"/>
  <c r="K882" i="6"/>
  <c r="P882" i="6" s="1"/>
  <c r="K905" i="6"/>
  <c r="K920" i="6"/>
  <c r="P920" i="6" s="1"/>
  <c r="K936" i="6"/>
  <c r="K944" i="6"/>
  <c r="P944" i="6" s="1"/>
  <c r="K952" i="6"/>
  <c r="U952" i="6" s="1"/>
  <c r="K960" i="6"/>
  <c r="P960" i="6" s="1"/>
  <c r="K967" i="6"/>
  <c r="K975" i="6"/>
  <c r="U975" i="6" s="1"/>
  <c r="K990" i="6"/>
  <c r="P990" i="6" s="1"/>
  <c r="A998" i="6"/>
  <c r="A1006" i="6"/>
  <c r="K1022" i="6"/>
  <c r="K1030" i="6"/>
  <c r="U1030" i="6" s="1"/>
  <c r="K1038" i="6"/>
  <c r="P1038" i="6" s="1"/>
  <c r="K1046" i="6"/>
  <c r="K1054" i="6"/>
  <c r="P1054" i="6" s="1"/>
  <c r="K1061" i="6"/>
  <c r="K1068" i="6"/>
  <c r="K1084" i="6"/>
  <c r="K1100" i="6"/>
  <c r="K1108" i="6"/>
  <c r="K1116" i="6"/>
  <c r="K1155" i="6"/>
  <c r="P1155" i="6" s="1"/>
  <c r="K1187" i="6"/>
  <c r="K1219" i="6"/>
  <c r="K1227" i="6"/>
  <c r="K1235" i="6"/>
  <c r="K1243" i="6"/>
  <c r="P1243" i="6" s="1"/>
  <c r="K1259" i="6"/>
  <c r="K1267" i="6"/>
  <c r="K1275" i="6"/>
  <c r="K1290" i="6"/>
  <c r="P1290" i="6" s="1"/>
  <c r="K1297" i="6"/>
  <c r="K1305" i="6"/>
  <c r="K1321" i="6"/>
  <c r="K1337" i="6"/>
  <c r="K1345" i="6"/>
  <c r="K1352" i="6"/>
  <c r="P1352" i="6" s="1"/>
  <c r="A1368" i="6"/>
  <c r="K1376" i="6"/>
  <c r="P1376" i="6" s="1"/>
  <c r="K1384" i="6"/>
  <c r="P1384" i="6" s="1"/>
  <c r="K1400" i="6"/>
  <c r="P1400" i="6" s="1"/>
  <c r="K1423" i="6"/>
  <c r="U1423" i="6" s="1"/>
  <c r="K1431" i="6"/>
  <c r="P1431" i="6" s="1"/>
  <c r="K1439" i="6"/>
  <c r="K1455" i="6"/>
  <c r="P1455" i="6" s="1"/>
  <c r="K1463" i="6"/>
  <c r="P1463" i="6" s="1"/>
  <c r="K1471" i="6"/>
  <c r="P1471" i="6" s="1"/>
  <c r="K1495" i="6"/>
  <c r="P1495" i="6" s="1"/>
  <c r="K1503" i="6"/>
  <c r="P1503" i="6" s="1"/>
  <c r="K1518" i="6"/>
  <c r="K1526" i="6"/>
  <c r="P1526" i="6" s="1"/>
  <c r="K1550" i="6"/>
  <c r="U1550" i="6" s="1"/>
  <c r="K1558" i="6"/>
  <c r="P1558" i="6" s="1"/>
  <c r="K1566" i="6"/>
  <c r="U1566" i="6" s="1"/>
  <c r="K1574" i="6"/>
  <c r="P1574" i="6" s="1"/>
  <c r="K1582" i="6"/>
  <c r="P1582" i="6" s="1"/>
  <c r="K1590" i="6"/>
  <c r="P1590" i="6" s="1"/>
  <c r="K1606" i="6"/>
  <c r="K1614" i="6"/>
  <c r="P1614" i="6" s="1"/>
  <c r="K1622" i="6"/>
  <c r="K1630" i="6"/>
  <c r="P1630" i="6" s="1"/>
  <c r="K1638" i="6"/>
  <c r="P1638" i="6" s="1"/>
  <c r="K1646" i="6"/>
  <c r="U1646" i="6" s="1"/>
  <c r="K1654" i="6"/>
  <c r="P1654" i="6" s="1"/>
  <c r="K1662" i="6"/>
  <c r="P1662" i="6" s="1"/>
  <c r="K1693" i="6"/>
  <c r="K1717" i="6"/>
  <c r="U1717" i="6" s="1"/>
  <c r="K1725" i="6"/>
  <c r="K1733" i="6"/>
  <c r="P1733" i="6" s="1"/>
  <c r="K1757" i="6"/>
  <c r="P1757" i="6" s="1"/>
  <c r="K1781" i="6"/>
  <c r="P1781" i="6" s="1"/>
  <c r="K1789" i="6"/>
  <c r="P1789" i="6" s="1"/>
  <c r="K1797" i="6"/>
  <c r="P1797" i="6" s="1"/>
  <c r="K1821" i="6"/>
  <c r="K1836" i="6"/>
  <c r="K1867" i="6"/>
  <c r="K1890" i="6"/>
  <c r="K1898" i="6"/>
  <c r="K1937" i="6"/>
  <c r="P1937" i="6" s="1"/>
  <c r="P1948" i="6"/>
  <c r="P1930" i="6"/>
  <c r="P1765" i="6"/>
  <c r="P1729" i="6"/>
  <c r="P1674" i="6"/>
  <c r="P1619" i="6"/>
  <c r="P1594" i="6"/>
  <c r="P1411" i="6"/>
  <c r="P663" i="6"/>
  <c r="P487" i="6"/>
  <c r="K177" i="6"/>
  <c r="P177" i="6" s="1"/>
  <c r="K185" i="6"/>
  <c r="U185" i="6" s="1"/>
  <c r="K225" i="6"/>
  <c r="K233" i="6"/>
  <c r="K257" i="6"/>
  <c r="K265" i="6"/>
  <c r="K304" i="6"/>
  <c r="P304" i="6" s="1"/>
  <c r="K312" i="6"/>
  <c r="K320" i="6"/>
  <c r="K344" i="6"/>
  <c r="K376" i="6"/>
  <c r="K384" i="6"/>
  <c r="K407" i="6"/>
  <c r="U407" i="6" s="1"/>
  <c r="K423" i="6"/>
  <c r="K439" i="6"/>
  <c r="K447" i="6"/>
  <c r="U447" i="6" s="1"/>
  <c r="K455" i="6"/>
  <c r="K495" i="6"/>
  <c r="K503" i="6"/>
  <c r="P503" i="6" s="1"/>
  <c r="K518" i="6"/>
  <c r="K526" i="6"/>
  <c r="P526" i="6" s="1"/>
  <c r="K534" i="6"/>
  <c r="P534" i="6" s="1"/>
  <c r="K542" i="6"/>
  <c r="K558" i="6"/>
  <c r="P558" i="6" s="1"/>
  <c r="K566" i="6"/>
  <c r="K574" i="6"/>
  <c r="P574" i="6" s="1"/>
  <c r="K590" i="6"/>
  <c r="P590" i="6" s="1"/>
  <c r="K598" i="6"/>
  <c r="K613" i="6"/>
  <c r="K621" i="6"/>
  <c r="K645" i="6"/>
  <c r="K653" i="6"/>
  <c r="U653" i="6" s="1"/>
  <c r="K661" i="6"/>
  <c r="K669" i="6"/>
  <c r="P669" i="6" s="1"/>
  <c r="K677" i="6"/>
  <c r="K685" i="6"/>
  <c r="K693" i="6"/>
  <c r="K701" i="6"/>
  <c r="K717" i="6"/>
  <c r="K725" i="6"/>
  <c r="K733" i="6"/>
  <c r="K741" i="6"/>
  <c r="K749" i="6"/>
  <c r="K757" i="6"/>
  <c r="U757" i="6" s="1"/>
  <c r="K765" i="6"/>
  <c r="P765" i="6" s="1"/>
  <c r="K773" i="6"/>
  <c r="K781" i="6"/>
  <c r="K789" i="6"/>
  <c r="K821" i="6"/>
  <c r="K829" i="6"/>
  <c r="K845" i="6"/>
  <c r="P845" i="6" s="1"/>
  <c r="K861" i="6"/>
  <c r="K869" i="6"/>
  <c r="U869" i="6" s="1"/>
  <c r="K877" i="6"/>
  <c r="K893" i="6"/>
  <c r="P893" i="6" s="1"/>
  <c r="K900" i="6"/>
  <c r="K908" i="6"/>
  <c r="U908" i="6" s="1"/>
  <c r="K915" i="6"/>
  <c r="K923" i="6"/>
  <c r="K931" i="6"/>
  <c r="K939" i="6"/>
  <c r="K947" i="6"/>
  <c r="K962" i="6"/>
  <c r="K985" i="6"/>
  <c r="K1009" i="6"/>
  <c r="K1017" i="6"/>
  <c r="K1025" i="6"/>
  <c r="K1033" i="6"/>
  <c r="K1056" i="6"/>
  <c r="U1056" i="6" s="1"/>
  <c r="K1071" i="6"/>
  <c r="P1071" i="6" s="1"/>
  <c r="K1079" i="6"/>
  <c r="P1079" i="6" s="1"/>
  <c r="A1095" i="6"/>
  <c r="K1103" i="6"/>
  <c r="P1103" i="6" s="1"/>
  <c r="K1111" i="6"/>
  <c r="P1111" i="6" s="1"/>
  <c r="K1119" i="6"/>
  <c r="P1119" i="6" s="1"/>
  <c r="K1142" i="6"/>
  <c r="P1142" i="6" s="1"/>
  <c r="K1150" i="6"/>
  <c r="P1150" i="6" s="1"/>
  <c r="K1158" i="6"/>
  <c r="K1174" i="6"/>
  <c r="P1174" i="6" s="1"/>
  <c r="K1182" i="6"/>
  <c r="U1182" i="6" s="1"/>
  <c r="K1190" i="6"/>
  <c r="P1190" i="6" s="1"/>
  <c r="K1198" i="6"/>
  <c r="P1198" i="6" s="1"/>
  <c r="K1206" i="6"/>
  <c r="P1206" i="6" s="1"/>
  <c r="K1214" i="6"/>
  <c r="K1222" i="6"/>
  <c r="U1222" i="6" s="1"/>
  <c r="K1262" i="6"/>
  <c r="P1262" i="6" s="1"/>
  <c r="K1270" i="6"/>
  <c r="P1270" i="6" s="1"/>
  <c r="K1293" i="6"/>
  <c r="P1293" i="6" s="1"/>
  <c r="K1300" i="6"/>
  <c r="K1308" i="6"/>
  <c r="K1316" i="6"/>
  <c r="K1332" i="6"/>
  <c r="U1332" i="6" s="1"/>
  <c r="K1340" i="6"/>
  <c r="K1348" i="6"/>
  <c r="K1363" i="6"/>
  <c r="K1371" i="6"/>
  <c r="K1387" i="6"/>
  <c r="K1403" i="6"/>
  <c r="P1403" i="6" s="1"/>
  <c r="K1410" i="6"/>
  <c r="P1410" i="6" s="1"/>
  <c r="K1418" i="6"/>
  <c r="K1426" i="6"/>
  <c r="P1426" i="6" s="1"/>
  <c r="K1442" i="6"/>
  <c r="K1450" i="6"/>
  <c r="P1450" i="6" s="1"/>
  <c r="K1474" i="6"/>
  <c r="P1474" i="6" s="1"/>
  <c r="K1482" i="6"/>
  <c r="P1482" i="6" s="1"/>
  <c r="A1513" i="6"/>
  <c r="K1521" i="6"/>
  <c r="K1529" i="6"/>
  <c r="K1537" i="6"/>
  <c r="K1545" i="6"/>
  <c r="K1561" i="6"/>
  <c r="U1561" i="6" s="1"/>
  <c r="K1569" i="6"/>
  <c r="K1577" i="6"/>
  <c r="U1577" i="6" s="1"/>
  <c r="K1585" i="6"/>
  <c r="K1593" i="6"/>
  <c r="K1601" i="6"/>
  <c r="K1609" i="6"/>
  <c r="K1617" i="6"/>
  <c r="K1625" i="6"/>
  <c r="K1633" i="6"/>
  <c r="K1657" i="6"/>
  <c r="A1681" i="6"/>
  <c r="K1689" i="6"/>
  <c r="A1712" i="6"/>
  <c r="A1736" i="6"/>
  <c r="A1752" i="6"/>
  <c r="K1776" i="6"/>
  <c r="P1776" i="6" s="1"/>
  <c r="K1800" i="6"/>
  <c r="P1800" i="6" s="1"/>
  <c r="K1831" i="6"/>
  <c r="P1831" i="6" s="1"/>
  <c r="K1862" i="6"/>
  <c r="P1862" i="6" s="1"/>
  <c r="K1870" i="6"/>
  <c r="P1870" i="6" s="1"/>
  <c r="K1878" i="6"/>
  <c r="K1885" i="6"/>
  <c r="P1885" i="6" s="1"/>
  <c r="K1909" i="6"/>
  <c r="U1909" i="6" s="1"/>
  <c r="K1917" i="6"/>
  <c r="P1917" i="6" s="1"/>
  <c r="A1925" i="6"/>
  <c r="K1940" i="6"/>
  <c r="P1940" i="6" s="1"/>
  <c r="K1964" i="6"/>
  <c r="P1964" i="6" s="1"/>
  <c r="K1972" i="6"/>
  <c r="P1972" i="6" s="1"/>
  <c r="K1995" i="6"/>
  <c r="P1996" i="6"/>
  <c r="P1667" i="6"/>
  <c r="P1396" i="6"/>
  <c r="P1286" i="6"/>
  <c r="P1018" i="6"/>
  <c r="K170" i="6"/>
  <c r="K178" i="6"/>
  <c r="K186" i="6"/>
  <c r="K194" i="6"/>
  <c r="K202" i="6"/>
  <c r="K210" i="6"/>
  <c r="K218" i="6"/>
  <c r="K226" i="6"/>
  <c r="U226" i="6" s="1"/>
  <c r="K234" i="6"/>
  <c r="K242" i="6"/>
  <c r="K250" i="6"/>
  <c r="K258" i="6"/>
  <c r="K266" i="6"/>
  <c r="U266" i="6" s="1"/>
  <c r="K274" i="6"/>
  <c r="K289" i="6"/>
  <c r="K305" i="6"/>
  <c r="K321" i="6"/>
  <c r="K329" i="6"/>
  <c r="K353" i="6"/>
  <c r="K361" i="6"/>
  <c r="P361" i="6" s="1"/>
  <c r="K377" i="6"/>
  <c r="P377" i="6" s="1"/>
  <c r="K385" i="6"/>
  <c r="U385" i="6" s="1"/>
  <c r="K408" i="6"/>
  <c r="P408" i="6" s="1"/>
  <c r="K416" i="6"/>
  <c r="P416" i="6" s="1"/>
  <c r="K424" i="6"/>
  <c r="K440" i="6"/>
  <c r="K448" i="6"/>
  <c r="K472" i="6"/>
  <c r="U472" i="6" s="1"/>
  <c r="K480" i="6"/>
  <c r="U480" i="6" s="1"/>
  <c r="K488" i="6"/>
  <c r="K519" i="6"/>
  <c r="P519" i="6" s="1"/>
  <c r="K543" i="6"/>
  <c r="P543" i="6" s="1"/>
  <c r="K551" i="6"/>
  <c r="U551" i="6" s="1"/>
  <c r="K607" i="6"/>
  <c r="U607" i="6" s="1"/>
  <c r="K614" i="6"/>
  <c r="U614" i="6" s="1"/>
  <c r="K622" i="6"/>
  <c r="P622" i="6" s="1"/>
  <c r="K630" i="6"/>
  <c r="U630" i="6" s="1"/>
  <c r="K638" i="6"/>
  <c r="P638" i="6" s="1"/>
  <c r="K654" i="6"/>
  <c r="P654" i="6" s="1"/>
  <c r="K686" i="6"/>
  <c r="K702" i="6"/>
  <c r="P702" i="6" s="1"/>
  <c r="A734" i="6"/>
  <c r="K742" i="6"/>
  <c r="P742" i="6" s="1"/>
  <c r="K750" i="6"/>
  <c r="K774" i="6"/>
  <c r="P774" i="6" s="1"/>
  <c r="K798" i="6"/>
  <c r="P798" i="6" s="1"/>
  <c r="K830" i="6"/>
  <c r="P830" i="6" s="1"/>
  <c r="K846" i="6"/>
  <c r="K862" i="6"/>
  <c r="P862" i="6" s="1"/>
  <c r="K878" i="6"/>
  <c r="K894" i="6"/>
  <c r="P894" i="6" s="1"/>
  <c r="K916" i="6"/>
  <c r="U916" i="6" s="1"/>
  <c r="K924" i="6"/>
  <c r="P924" i="6" s="1"/>
  <c r="K932" i="6"/>
  <c r="P932" i="6" s="1"/>
  <c r="K940" i="6"/>
  <c r="U940" i="6" s="1"/>
  <c r="K956" i="6"/>
  <c r="P956" i="6" s="1"/>
  <c r="K963" i="6"/>
  <c r="P963" i="6" s="1"/>
  <c r="K971" i="6"/>
  <c r="K979" i="6"/>
  <c r="P979" i="6" s="1"/>
  <c r="K986" i="6"/>
  <c r="P986" i="6" s="1"/>
  <c r="K1002" i="6"/>
  <c r="P1002" i="6" s="1"/>
  <c r="K1042" i="6"/>
  <c r="P1042" i="6" s="1"/>
  <c r="K1057" i="6"/>
  <c r="P1057" i="6" s="1"/>
  <c r="K1064" i="6"/>
  <c r="P1064" i="6" s="1"/>
  <c r="K1072" i="6"/>
  <c r="P1072" i="6" s="1"/>
  <c r="K1080" i="6"/>
  <c r="K1088" i="6"/>
  <c r="P1088" i="6" s="1"/>
  <c r="K1096" i="6"/>
  <c r="P1096" i="6" s="1"/>
  <c r="K1104" i="6"/>
  <c r="P1104" i="6" s="1"/>
  <c r="K1112" i="6"/>
  <c r="P1112" i="6" s="1"/>
  <c r="K1120" i="6"/>
  <c r="U1120" i="6" s="1"/>
  <c r="K1135" i="6"/>
  <c r="P1135" i="6" s="1"/>
  <c r="K1143" i="6"/>
  <c r="P1143" i="6" s="1"/>
  <c r="K1151" i="6"/>
  <c r="U1151" i="6" s="1"/>
  <c r="K1159" i="6"/>
  <c r="K1167" i="6"/>
  <c r="P1167" i="6" s="1"/>
  <c r="K1175" i="6"/>
  <c r="P1175" i="6" s="1"/>
  <c r="K1183" i="6"/>
  <c r="U1183" i="6" s="1"/>
  <c r="K1191" i="6"/>
  <c r="K1199" i="6"/>
  <c r="K1207" i="6"/>
  <c r="P1207" i="6" s="1"/>
  <c r="K1215" i="6"/>
  <c r="K1239" i="6"/>
  <c r="P1239" i="6" s="1"/>
  <c r="K1247" i="6"/>
  <c r="P1247" i="6" s="1"/>
  <c r="K1255" i="6"/>
  <c r="P1255" i="6" s="1"/>
  <c r="K1263" i="6"/>
  <c r="P1263" i="6" s="1"/>
  <c r="K1271" i="6"/>
  <c r="U1271" i="6" s="1"/>
  <c r="K1279" i="6"/>
  <c r="K1294" i="6"/>
  <c r="P1294" i="6" s="1"/>
  <c r="K1309" i="6"/>
  <c r="K1325" i="6"/>
  <c r="P1325" i="6" s="1"/>
  <c r="K1349" i="6"/>
  <c r="P1349" i="6" s="1"/>
  <c r="K1364" i="6"/>
  <c r="K1372" i="6"/>
  <c r="U1372" i="6" s="1"/>
  <c r="K1380" i="6"/>
  <c r="U1380" i="6" s="1"/>
  <c r="K1404" i="6"/>
  <c r="K1419" i="6"/>
  <c r="K1427" i="6"/>
  <c r="K1435" i="6"/>
  <c r="U1435" i="6" s="1"/>
  <c r="K1459" i="6"/>
  <c r="U1459" i="6" s="1"/>
  <c r="K1467" i="6"/>
  <c r="K1475" i="6"/>
  <c r="K1491" i="6"/>
  <c r="K1499" i="6"/>
  <c r="K1514" i="6"/>
  <c r="P1514" i="6" s="1"/>
  <c r="K1522" i="6"/>
  <c r="K1530" i="6"/>
  <c r="P1530" i="6" s="1"/>
  <c r="K1546" i="6"/>
  <c r="P1546" i="6" s="1"/>
  <c r="K1554" i="6"/>
  <c r="P1554" i="6" s="1"/>
  <c r="K1570" i="6"/>
  <c r="P1570" i="6" s="1"/>
  <c r="K1586" i="6"/>
  <c r="P1586" i="6" s="1"/>
  <c r="K1602" i="6"/>
  <c r="K1626" i="6"/>
  <c r="P1626" i="6" s="1"/>
  <c r="K1634" i="6"/>
  <c r="K1642" i="6"/>
  <c r="P1642" i="6" s="1"/>
  <c r="K1666" i="6"/>
  <c r="P1666" i="6" s="1"/>
  <c r="K1690" i="6"/>
  <c r="P1690" i="6" s="1"/>
  <c r="K1697" i="6"/>
  <c r="K1721" i="6"/>
  <c r="K1745" i="6"/>
  <c r="K1753" i="6"/>
  <c r="K1761" i="6"/>
  <c r="K1785" i="6"/>
  <c r="K1809" i="6"/>
  <c r="A1825" i="6"/>
  <c r="K1840" i="6"/>
  <c r="P1840" i="6" s="1"/>
  <c r="K1855" i="6"/>
  <c r="P1855" i="6" s="1"/>
  <c r="K1863" i="6"/>
  <c r="K1871" i="6"/>
  <c r="U1871" i="6" s="1"/>
  <c r="K1886" i="6"/>
  <c r="K1894" i="6"/>
  <c r="P1894" i="6" s="1"/>
  <c r="K1910" i="6"/>
  <c r="P1910" i="6" s="1"/>
  <c r="K1918" i="6"/>
  <c r="P1918" i="6" s="1"/>
  <c r="K1926" i="6"/>
  <c r="P1926" i="6" s="1"/>
  <c r="K1973" i="6"/>
  <c r="U1973" i="6" s="1"/>
  <c r="K1980" i="6"/>
  <c r="U1980" i="6" s="1"/>
  <c r="P1793" i="6"/>
  <c r="P1738" i="6"/>
  <c r="P1466" i="6"/>
  <c r="P1139" i="6"/>
  <c r="P1010" i="6"/>
  <c r="P718" i="6"/>
  <c r="K147" i="6"/>
  <c r="K163" i="6"/>
  <c r="K171" i="6"/>
  <c r="K179" i="6"/>
  <c r="U179" i="6" s="1"/>
  <c r="K187" i="6"/>
  <c r="K195" i="6"/>
  <c r="K203" i="6"/>
  <c r="K219" i="6"/>
  <c r="K235" i="6"/>
  <c r="K243" i="6"/>
  <c r="K251" i="6"/>
  <c r="U251" i="6" s="1"/>
  <c r="K267" i="6"/>
  <c r="K275" i="6"/>
  <c r="K282" i="6"/>
  <c r="K290" i="6"/>
  <c r="K298" i="6"/>
  <c r="K306" i="6"/>
  <c r="K314" i="6"/>
  <c r="K322" i="6"/>
  <c r="K330" i="6"/>
  <c r="U330" i="6" s="1"/>
  <c r="K338" i="6"/>
  <c r="K346" i="6"/>
  <c r="K354" i="6"/>
  <c r="K362" i="6"/>
  <c r="K370" i="6"/>
  <c r="K378" i="6"/>
  <c r="K386" i="6"/>
  <c r="K393" i="6"/>
  <c r="P393" i="6" s="1"/>
  <c r="K409" i="6"/>
  <c r="U409" i="6" s="1"/>
  <c r="K441" i="6"/>
  <c r="P441" i="6" s="1"/>
  <c r="K449" i="6"/>
  <c r="K457" i="6"/>
  <c r="U457" i="6" s="1"/>
  <c r="K465" i="6"/>
  <c r="K473" i="6"/>
  <c r="U473" i="6" s="1"/>
  <c r="K481" i="6"/>
  <c r="K489" i="6"/>
  <c r="P489" i="6" s="1"/>
  <c r="K497" i="6"/>
  <c r="P497" i="6" s="1"/>
  <c r="K505" i="6"/>
  <c r="P505" i="6" s="1"/>
  <c r="K520" i="6"/>
  <c r="K528" i="6"/>
  <c r="P528" i="6" s="1"/>
  <c r="K536" i="6"/>
  <c r="U536" i="6" s="1"/>
  <c r="K600" i="6"/>
  <c r="U600" i="6" s="1"/>
  <c r="K631" i="6"/>
  <c r="U631" i="6" s="1"/>
  <c r="A671" i="6"/>
  <c r="K679" i="6"/>
  <c r="P679" i="6" s="1"/>
  <c r="A687" i="6"/>
  <c r="K695" i="6"/>
  <c r="K711" i="6"/>
  <c r="P711" i="6" s="1"/>
  <c r="K719" i="6"/>
  <c r="K743" i="6"/>
  <c r="P743" i="6" s="1"/>
  <c r="K767" i="6"/>
  <c r="P767" i="6" s="1"/>
  <c r="K783" i="6"/>
  <c r="P783" i="6" s="1"/>
  <c r="K807" i="6"/>
  <c r="U807" i="6" s="1"/>
  <c r="K815" i="6"/>
  <c r="U815" i="6" s="1"/>
  <c r="K831" i="6"/>
  <c r="U831" i="6" s="1"/>
  <c r="K847" i="6"/>
  <c r="P847" i="6" s="1"/>
  <c r="K863" i="6"/>
  <c r="K871" i="6"/>
  <c r="P871" i="6" s="1"/>
  <c r="K887" i="6"/>
  <c r="P887" i="6" s="1"/>
  <c r="K902" i="6"/>
  <c r="P902" i="6" s="1"/>
  <c r="K917" i="6"/>
  <c r="U917" i="6" s="1"/>
  <c r="K925" i="6"/>
  <c r="U925" i="6" s="1"/>
  <c r="K933" i="6"/>
  <c r="K949" i="6"/>
  <c r="U949" i="6" s="1"/>
  <c r="K964" i="6"/>
  <c r="K972" i="6"/>
  <c r="K980" i="6"/>
  <c r="A987" i="6"/>
  <c r="K995" i="6"/>
  <c r="K1003" i="6"/>
  <c r="U1003" i="6" s="1"/>
  <c r="K1011" i="6"/>
  <c r="K1027" i="6"/>
  <c r="K1065" i="6"/>
  <c r="K1073" i="6"/>
  <c r="U1073" i="6" s="1"/>
  <c r="K1081" i="6"/>
  <c r="K1089" i="6"/>
  <c r="K1113" i="6"/>
  <c r="K1121" i="6"/>
  <c r="K1128" i="6"/>
  <c r="P1128" i="6" s="1"/>
  <c r="K1144" i="6"/>
  <c r="P1144" i="6" s="1"/>
  <c r="K1152" i="6"/>
  <c r="K1160" i="6"/>
  <c r="P1160" i="6" s="1"/>
  <c r="K1168" i="6"/>
  <c r="P1168" i="6" s="1"/>
  <c r="K1176" i="6"/>
  <c r="P1176" i="6" s="1"/>
  <c r="K1184" i="6"/>
  <c r="K1192" i="6"/>
  <c r="U1192" i="6" s="1"/>
  <c r="K1200" i="6"/>
  <c r="K1216" i="6"/>
  <c r="U1216" i="6" s="1"/>
  <c r="K1240" i="6"/>
  <c r="K1248" i="6"/>
  <c r="P1248" i="6" s="1"/>
  <c r="K1272" i="6"/>
  <c r="P1272" i="6" s="1"/>
  <c r="K1288" i="6"/>
  <c r="P1288" i="6" s="1"/>
  <c r="K1295" i="6"/>
  <c r="U1295" i="6" s="1"/>
  <c r="K1302" i="6"/>
  <c r="P1302" i="6" s="1"/>
  <c r="K1310" i="6"/>
  <c r="P1310" i="6" s="1"/>
  <c r="K1318" i="6"/>
  <c r="U1318" i="6" s="1"/>
  <c r="K1326" i="6"/>
  <c r="K1334" i="6"/>
  <c r="P1334" i="6" s="1"/>
  <c r="K1357" i="6"/>
  <c r="P1357" i="6" s="1"/>
  <c r="K1365" i="6"/>
  <c r="P1365" i="6" s="1"/>
  <c r="K1373" i="6"/>
  <c r="K1412" i="6"/>
  <c r="K1420" i="6"/>
  <c r="K1428" i="6"/>
  <c r="U1428" i="6" s="1"/>
  <c r="K1436" i="6"/>
  <c r="U1436" i="6" s="1"/>
  <c r="K1444" i="6"/>
  <c r="K1460" i="6"/>
  <c r="P1460" i="6" s="1"/>
  <c r="K1468" i="6"/>
  <c r="K1476" i="6"/>
  <c r="U1476" i="6" s="1"/>
  <c r="K1492" i="6"/>
  <c r="K1500" i="6"/>
  <c r="U1500" i="6" s="1"/>
  <c r="K1515" i="6"/>
  <c r="K1523" i="6"/>
  <c r="P1523" i="6" s="1"/>
  <c r="K1531" i="6"/>
  <c r="U1531" i="6" s="1"/>
  <c r="K1547" i="6"/>
  <c r="K1555" i="6"/>
  <c r="U1555" i="6" s="1"/>
  <c r="K1563" i="6"/>
  <c r="P1563" i="6" s="1"/>
  <c r="K1587" i="6"/>
  <c r="U1587" i="6" s="1"/>
  <c r="K1595" i="6"/>
  <c r="K1603" i="6"/>
  <c r="K1611" i="6"/>
  <c r="U1611" i="6" s="1"/>
  <c r="K1635" i="6"/>
  <c r="P1635" i="6" s="1"/>
  <c r="K1651" i="6"/>
  <c r="P1651" i="6" s="1"/>
  <c r="K1675" i="6"/>
  <c r="P1675" i="6" s="1"/>
  <c r="K1698" i="6"/>
  <c r="P1698" i="6" s="1"/>
  <c r="K1706" i="6"/>
  <c r="K1730" i="6"/>
  <c r="P1730" i="6" s="1"/>
  <c r="K1754" i="6"/>
  <c r="U1754" i="6" s="1"/>
  <c r="K1762" i="6"/>
  <c r="P1762" i="6" s="1"/>
  <c r="K1770" i="6"/>
  <c r="P1770" i="6" s="1"/>
  <c r="K1794" i="6"/>
  <c r="P1794" i="6" s="1"/>
  <c r="K1818" i="6"/>
  <c r="K1826" i="6"/>
  <c r="P1826" i="6" s="1"/>
  <c r="K1864" i="6"/>
  <c r="K1880" i="6"/>
  <c r="U1880" i="6" s="1"/>
  <c r="K1895" i="6"/>
  <c r="P1895" i="6" s="1"/>
  <c r="K1919" i="6"/>
  <c r="P1919" i="6" s="1"/>
  <c r="K1927" i="6"/>
  <c r="P1927" i="6" s="1"/>
  <c r="K1942" i="6"/>
  <c r="P1942" i="6" s="1"/>
  <c r="K1950" i="6"/>
  <c r="A1958" i="6"/>
  <c r="K1966" i="6"/>
  <c r="P1966" i="6" s="1"/>
  <c r="A1974" i="6"/>
  <c r="P1974" i="6"/>
  <c r="K1981" i="6"/>
  <c r="U1981" i="6" s="1"/>
  <c r="K1989" i="6"/>
  <c r="P1989" i="6" s="1"/>
  <c r="P1828" i="6"/>
  <c r="P1810" i="6"/>
  <c r="P1498" i="6"/>
  <c r="P1388" i="6"/>
  <c r="P1195" i="6"/>
  <c r="P1131" i="6"/>
  <c r="P855" i="6"/>
  <c r="P709" i="6"/>
  <c r="K1993" i="6"/>
  <c r="U1993" i="6" s="1"/>
  <c r="K1600" i="6"/>
  <c r="P1600" i="6" s="1"/>
  <c r="A177" i="6"/>
  <c r="A783" i="6"/>
  <c r="A1782" i="6"/>
  <c r="K1985" i="6"/>
  <c r="K1915" i="6"/>
  <c r="U1915" i="6" s="1"/>
  <c r="K1301" i="6"/>
  <c r="P1301" i="6" s="1"/>
  <c r="K1692" i="6"/>
  <c r="A451" i="6"/>
  <c r="A654" i="6"/>
  <c r="A669" i="6"/>
  <c r="K1958" i="6"/>
  <c r="U1958" i="6" s="1"/>
  <c r="K1712" i="6"/>
  <c r="U1712" i="6" s="1"/>
  <c r="A200" i="6"/>
  <c r="A424" i="6"/>
  <c r="A675" i="6"/>
  <c r="A1233" i="6"/>
  <c r="K1853" i="6"/>
  <c r="U1853" i="6" s="1"/>
  <c r="K1822" i="6"/>
  <c r="A1414" i="6"/>
  <c r="K1998" i="6"/>
  <c r="U1998" i="6" s="1"/>
  <c r="K1925" i="6"/>
  <c r="P1925" i="6" s="1"/>
  <c r="K1869" i="6"/>
  <c r="K1807" i="6"/>
  <c r="P1807" i="6" s="1"/>
  <c r="K1775" i="6"/>
  <c r="P1775" i="6" s="1"/>
  <c r="K1006" i="6"/>
  <c r="P1006" i="6" s="1"/>
  <c r="K599" i="6"/>
  <c r="K1977" i="6"/>
  <c r="U1977" i="6" s="1"/>
  <c r="K1724" i="6"/>
  <c r="K1509" i="6"/>
  <c r="P1509" i="6" s="1"/>
  <c r="K1358" i="6"/>
  <c r="P1358" i="6" s="1"/>
  <c r="K1162" i="6"/>
  <c r="P1162" i="6" s="1"/>
  <c r="K207" i="6"/>
  <c r="K1816" i="6"/>
  <c r="U1816" i="6" s="1"/>
  <c r="A329" i="6"/>
  <c r="A391" i="6"/>
  <c r="A498" i="6"/>
  <c r="A643" i="6"/>
  <c r="A974" i="6"/>
  <c r="A1763" i="6"/>
  <c r="K1838" i="6"/>
  <c r="P1838" i="6" s="1"/>
  <c r="K1718" i="6"/>
  <c r="P1718" i="6" s="1"/>
  <c r="K562" i="6"/>
  <c r="K143" i="6"/>
  <c r="U143" i="6" s="1"/>
  <c r="K31" i="6"/>
  <c r="A114" i="6"/>
  <c r="K114" i="6"/>
  <c r="K188" i="6"/>
  <c r="A328" i="6"/>
  <c r="K328" i="6"/>
  <c r="P328" i="6" s="1"/>
  <c r="K351" i="6"/>
  <c r="P351" i="6" s="1"/>
  <c r="A442" i="6"/>
  <c r="K442" i="6"/>
  <c r="U442" i="6" s="1"/>
  <c r="K464" i="6"/>
  <c r="K527" i="6"/>
  <c r="U527" i="6" s="1"/>
  <c r="K585" i="6"/>
  <c r="U585" i="6" s="1"/>
  <c r="K609" i="6"/>
  <c r="K633" i="6"/>
  <c r="A659" i="6"/>
  <c r="K659" i="6"/>
  <c r="P659" i="6" s="1"/>
  <c r="K766" i="6"/>
  <c r="A886" i="6"/>
  <c r="K886" i="6"/>
  <c r="K901" i="6"/>
  <c r="U901" i="6" s="1"/>
  <c r="A1076" i="6"/>
  <c r="K1076" i="6"/>
  <c r="A1107" i="6"/>
  <c r="K1107" i="6"/>
  <c r="A1719" i="6"/>
  <c r="K1719" i="6"/>
  <c r="P1719" i="6" s="1"/>
  <c r="A1802" i="6"/>
  <c r="K1802" i="6"/>
  <c r="P1802" i="6" s="1"/>
  <c r="K24" i="6"/>
  <c r="P24" i="6" s="1"/>
  <c r="A32" i="6"/>
  <c r="K32" i="6"/>
  <c r="K40" i="6"/>
  <c r="U40" i="6" s="1"/>
  <c r="K48" i="6"/>
  <c r="U48" i="6" s="1"/>
  <c r="A55" i="6"/>
  <c r="K55" i="6"/>
  <c r="K62" i="6"/>
  <c r="K78" i="6"/>
  <c r="P78" i="6" s="1"/>
  <c r="K85" i="6"/>
  <c r="U85" i="6" s="1"/>
  <c r="A93" i="6"/>
  <c r="K93" i="6"/>
  <c r="K101" i="6"/>
  <c r="K139" i="6"/>
  <c r="P139" i="6" s="1"/>
  <c r="A154" i="6"/>
  <c r="K154" i="6"/>
  <c r="A161" i="6"/>
  <c r="K161" i="6"/>
  <c r="A168" i="6"/>
  <c r="K168" i="6"/>
  <c r="P168" i="6" s="1"/>
  <c r="A175" i="6"/>
  <c r="K175" i="6"/>
  <c r="U175" i="6" s="1"/>
  <c r="A197" i="6"/>
  <c r="K197" i="6"/>
  <c r="K204" i="6"/>
  <c r="K211" i="6"/>
  <c r="A269" i="6"/>
  <c r="K269" i="6"/>
  <c r="U269" i="6" s="1"/>
  <c r="K292" i="6"/>
  <c r="A352" i="6"/>
  <c r="K352" i="6"/>
  <c r="A360" i="6"/>
  <c r="K360" i="6"/>
  <c r="U360" i="6" s="1"/>
  <c r="K368" i="6"/>
  <c r="U368" i="6" s="1"/>
  <c r="A443" i="6"/>
  <c r="K443" i="6"/>
  <c r="K515" i="6"/>
  <c r="K550" i="6"/>
  <c r="K571" i="6"/>
  <c r="P571" i="6" s="1"/>
  <c r="A578" i="6"/>
  <c r="K578" i="6"/>
  <c r="P578" i="6" s="1"/>
  <c r="A586" i="6"/>
  <c r="K586" i="6"/>
  <c r="U586" i="6" s="1"/>
  <c r="A602" i="6"/>
  <c r="K602" i="6"/>
  <c r="K615" i="6"/>
  <c r="A629" i="6"/>
  <c r="K629" i="6"/>
  <c r="A634" i="6"/>
  <c r="K634" i="6"/>
  <c r="U634" i="6" s="1"/>
  <c r="K641" i="6"/>
  <c r="A647" i="6"/>
  <c r="K647" i="6"/>
  <c r="K660" i="6"/>
  <c r="P660" i="6" s="1"/>
  <c r="A673" i="6"/>
  <c r="K673" i="6"/>
  <c r="K678" i="6"/>
  <c r="A738" i="6"/>
  <c r="K751" i="6"/>
  <c r="A759" i="6"/>
  <c r="K759" i="6"/>
  <c r="K775" i="6"/>
  <c r="K810" i="6"/>
  <c r="U810" i="6" s="1"/>
  <c r="A825" i="6"/>
  <c r="K825" i="6"/>
  <c r="K879" i="6"/>
  <c r="U879" i="6" s="1"/>
  <c r="K909" i="6"/>
  <c r="P909" i="6" s="1"/>
  <c r="A921" i="6"/>
  <c r="K921" i="6"/>
  <c r="U921" i="6" s="1"/>
  <c r="A937" i="6"/>
  <c r="K937" i="6"/>
  <c r="A953" i="6"/>
  <c r="K953" i="6"/>
  <c r="P953" i="6" s="1"/>
  <c r="A981" i="6"/>
  <c r="K981" i="6"/>
  <c r="A996" i="6"/>
  <c r="K996" i="6"/>
  <c r="A1041" i="6"/>
  <c r="K1041" i="6"/>
  <c r="U1041" i="6" s="1"/>
  <c r="A1070" i="6"/>
  <c r="K1070" i="6"/>
  <c r="P1070" i="6" s="1"/>
  <c r="A1209" i="6"/>
  <c r="K1209" i="6"/>
  <c r="K1217" i="6"/>
  <c r="K1225" i="6"/>
  <c r="U1225" i="6" s="1"/>
  <c r="A1353" i="6"/>
  <c r="K1353" i="6"/>
  <c r="U1353" i="6" s="1"/>
  <c r="K1361" i="6"/>
  <c r="K1369" i="6"/>
  <c r="U1369" i="6" s="1"/>
  <c r="K1612" i="6"/>
  <c r="U1612" i="6" s="1"/>
  <c r="A1720" i="6"/>
  <c r="K1720" i="6"/>
  <c r="A1774" i="6"/>
  <c r="K1774" i="6"/>
  <c r="P1774" i="6" s="1"/>
  <c r="A1788" i="6"/>
  <c r="K1788" i="6"/>
  <c r="U1788" i="6" s="1"/>
  <c r="A1803" i="6"/>
  <c r="K1803" i="6"/>
  <c r="U1803" i="6" s="1"/>
  <c r="A1857" i="6"/>
  <c r="K1857" i="6"/>
  <c r="K1887" i="6"/>
  <c r="K1341" i="6"/>
  <c r="K866" i="6"/>
  <c r="K738" i="6"/>
  <c r="U738" i="6" s="1"/>
  <c r="A41" i="6"/>
  <c r="K41" i="6"/>
  <c r="A56" i="6"/>
  <c r="K56" i="6"/>
  <c r="K86" i="6"/>
  <c r="A94" i="6"/>
  <c r="K94" i="6"/>
  <c r="K108" i="6"/>
  <c r="K155" i="6"/>
  <c r="A169" i="6"/>
  <c r="K169" i="6"/>
  <c r="U169" i="6" s="1"/>
  <c r="K176" i="6"/>
  <c r="A182" i="6"/>
  <c r="K182" i="6"/>
  <c r="U182" i="6" s="1"/>
  <c r="K190" i="6"/>
  <c r="A205" i="6"/>
  <c r="K227" i="6"/>
  <c r="A241" i="6"/>
  <c r="K241" i="6"/>
  <c r="A309" i="6"/>
  <c r="K309" i="6"/>
  <c r="A337" i="6"/>
  <c r="K337" i="6"/>
  <c r="P337" i="6" s="1"/>
  <c r="A345" i="6"/>
  <c r="K345" i="6"/>
  <c r="P345" i="6" s="1"/>
  <c r="A369" i="6"/>
  <c r="K369" i="6"/>
  <c r="A458" i="6"/>
  <c r="K458" i="6"/>
  <c r="A466" i="6"/>
  <c r="K466" i="6"/>
  <c r="U466" i="6" s="1"/>
  <c r="A474" i="6"/>
  <c r="K474" i="6"/>
  <c r="A482" i="6"/>
  <c r="K482" i="6"/>
  <c r="U482" i="6" s="1"/>
  <c r="A496" i="6"/>
  <c r="K496" i="6"/>
  <c r="K521" i="6"/>
  <c r="U521" i="6" s="1"/>
  <c r="K529" i="6"/>
  <c r="K557" i="6"/>
  <c r="K565" i="6"/>
  <c r="U565" i="6" s="1"/>
  <c r="K579" i="6"/>
  <c r="P579" i="6" s="1"/>
  <c r="K587" i="6"/>
  <c r="P587" i="6" s="1"/>
  <c r="K642" i="6"/>
  <c r="K648" i="6"/>
  <c r="K655" i="6"/>
  <c r="U655" i="6" s="1"/>
  <c r="A790" i="6"/>
  <c r="K790" i="6"/>
  <c r="K797" i="6"/>
  <c r="U797" i="6" s="1"/>
  <c r="K818" i="6"/>
  <c r="P818" i="6" s="1"/>
  <c r="A833" i="6"/>
  <c r="K833" i="6"/>
  <c r="A849" i="6"/>
  <c r="K849" i="6"/>
  <c r="K903" i="6"/>
  <c r="A910" i="6"/>
  <c r="K910" i="6"/>
  <c r="A938" i="6"/>
  <c r="K938" i="6"/>
  <c r="P938" i="6" s="1"/>
  <c r="K946" i="6"/>
  <c r="U946" i="6" s="1"/>
  <c r="A954" i="6"/>
  <c r="K954" i="6"/>
  <c r="P954" i="6" s="1"/>
  <c r="K961" i="6"/>
  <c r="K989" i="6"/>
  <c r="K1026" i="6"/>
  <c r="P1026" i="6" s="1"/>
  <c r="K1034" i="6"/>
  <c r="P1034" i="6" s="1"/>
  <c r="A1049" i="6"/>
  <c r="K1049" i="6"/>
  <c r="A1063" i="6"/>
  <c r="K1063" i="6"/>
  <c r="A1094" i="6"/>
  <c r="K1094" i="6"/>
  <c r="P1094" i="6" s="1"/>
  <c r="K1241" i="6"/>
  <c r="U1241" i="6" s="1"/>
  <c r="A1256" i="6"/>
  <c r="K1256" i="6"/>
  <c r="A1494" i="6"/>
  <c r="K1494" i="6"/>
  <c r="K1502" i="6"/>
  <c r="K1858" i="6"/>
  <c r="U1858" i="6" s="1"/>
  <c r="K1902" i="6"/>
  <c r="U1902" i="6" s="1"/>
  <c r="K1819" i="6"/>
  <c r="U1819" i="6" s="1"/>
  <c r="K239" i="6"/>
  <c r="U239" i="6" s="1"/>
  <c r="K39" i="6"/>
  <c r="U39" i="6" s="1"/>
  <c r="A69" i="6"/>
  <c r="K69" i="6"/>
  <c r="A130" i="6"/>
  <c r="K130" i="6"/>
  <c r="A456" i="6"/>
  <c r="K456" i="6"/>
  <c r="P456" i="6" s="1"/>
  <c r="A691" i="6"/>
  <c r="K691" i="6"/>
  <c r="A839" i="6"/>
  <c r="K839" i="6"/>
  <c r="A854" i="6"/>
  <c r="K854" i="6"/>
  <c r="A1115" i="6"/>
  <c r="K1115" i="6"/>
  <c r="P1115" i="6" s="1"/>
  <c r="K1224" i="6"/>
  <c r="P1224" i="6" s="1"/>
  <c r="A1285" i="6"/>
  <c r="K1285" i="6"/>
  <c r="A1539" i="6"/>
  <c r="K1539" i="6"/>
  <c r="U1539" i="6" s="1"/>
  <c r="A1941" i="6"/>
  <c r="K1941" i="6"/>
  <c r="U1941" i="6" s="1"/>
  <c r="A57" i="6"/>
  <c r="K57" i="6"/>
  <c r="K125" i="6"/>
  <c r="U125" i="6" s="1"/>
  <c r="K228" i="6"/>
  <c r="A467" i="6"/>
  <c r="K467" i="6"/>
  <c r="A710" i="6"/>
  <c r="K710" i="6"/>
  <c r="K842" i="6"/>
  <c r="P842" i="6" s="1"/>
  <c r="A857" i="6"/>
  <c r="K857" i="6"/>
  <c r="A873" i="6"/>
  <c r="K873" i="6"/>
  <c r="A889" i="6"/>
  <c r="K889" i="6"/>
  <c r="A1035" i="6"/>
  <c r="K1035" i="6"/>
  <c r="P1035" i="6" s="1"/>
  <c r="A1211" i="6"/>
  <c r="K1211" i="6"/>
  <c r="U1211" i="6" s="1"/>
  <c r="A1510" i="6"/>
  <c r="K1510" i="6"/>
  <c r="K1714" i="6"/>
  <c r="U1714" i="6" s="1"/>
  <c r="K1983" i="6"/>
  <c r="U1983" i="6" s="1"/>
  <c r="K707" i="6"/>
  <c r="P707" i="6" s="1"/>
  <c r="A58" i="6"/>
  <c r="K58" i="6"/>
  <c r="P58" i="6" s="1"/>
  <c r="K157" i="6"/>
  <c r="A249" i="6"/>
  <c r="K249" i="6"/>
  <c r="U249" i="6" s="1"/>
  <c r="K392" i="6"/>
  <c r="U392" i="6" s="1"/>
  <c r="K400" i="6"/>
  <c r="U400" i="6" s="1"/>
  <c r="K446" i="6"/>
  <c r="K483" i="6"/>
  <c r="K504" i="6"/>
  <c r="U504" i="6" s="1"/>
  <c r="A538" i="6"/>
  <c r="K538" i="6"/>
  <c r="A559" i="6"/>
  <c r="K559" i="6"/>
  <c r="A567" i="6"/>
  <c r="K567" i="6"/>
  <c r="P567" i="6" s="1"/>
  <c r="K650" i="6"/>
  <c r="K687" i="6"/>
  <c r="U687" i="6" s="1"/>
  <c r="A703" i="6"/>
  <c r="K703" i="6"/>
  <c r="K726" i="6"/>
  <c r="A770" i="6"/>
  <c r="K770" i="6"/>
  <c r="P770" i="6" s="1"/>
  <c r="A785" i="6"/>
  <c r="K785" i="6"/>
  <c r="A806" i="6"/>
  <c r="K806" i="6"/>
  <c r="K820" i="6"/>
  <c r="A1044" i="6"/>
  <c r="K1044" i="6"/>
  <c r="K1058" i="6"/>
  <c r="U1058" i="6" s="1"/>
  <c r="A1700" i="6"/>
  <c r="K1700" i="6"/>
  <c r="A1961" i="6"/>
  <c r="K1961" i="6"/>
  <c r="K1953" i="6"/>
  <c r="P1953" i="6" s="1"/>
  <c r="K1277" i="6"/>
  <c r="K1134" i="6"/>
  <c r="U1134" i="6" s="1"/>
  <c r="K20" i="6"/>
  <c r="U20" i="6" s="1"/>
  <c r="K28" i="6"/>
  <c r="K36" i="6"/>
  <c r="K44" i="6"/>
  <c r="K52" i="6"/>
  <c r="A66" i="6"/>
  <c r="K66" i="6"/>
  <c r="A74" i="6"/>
  <c r="K74" i="6"/>
  <c r="A97" i="6"/>
  <c r="K97" i="6"/>
  <c r="K103" i="6"/>
  <c r="U103" i="6" s="1"/>
  <c r="A119" i="6"/>
  <c r="K119" i="6"/>
  <c r="K165" i="6"/>
  <c r="U165" i="6" s="1"/>
  <c r="K172" i="6"/>
  <c r="A193" i="6"/>
  <c r="K193" i="6"/>
  <c r="K222" i="6"/>
  <c r="U222" i="6" s="1"/>
  <c r="A237" i="6"/>
  <c r="K237" i="6"/>
  <c r="A273" i="6"/>
  <c r="K273" i="6"/>
  <c r="A280" i="6"/>
  <c r="K280" i="6"/>
  <c r="A288" i="6"/>
  <c r="K288" i="6"/>
  <c r="A296" i="6"/>
  <c r="K296" i="6"/>
  <c r="A312" i="6"/>
  <c r="A318" i="6"/>
  <c r="K318" i="6"/>
  <c r="K340" i="6"/>
  <c r="A401" i="6"/>
  <c r="K401" i="6"/>
  <c r="A417" i="6"/>
  <c r="K417" i="6"/>
  <c r="K432" i="6"/>
  <c r="K454" i="6"/>
  <c r="K512" i="6"/>
  <c r="A539" i="6"/>
  <c r="K539" i="6"/>
  <c r="P539" i="6" s="1"/>
  <c r="K560" i="6"/>
  <c r="U560" i="6" s="1"/>
  <c r="K575" i="6"/>
  <c r="U575" i="6" s="1"/>
  <c r="K582" i="6"/>
  <c r="K606" i="6"/>
  <c r="U606" i="6" s="1"/>
  <c r="K625" i="6"/>
  <c r="K644" i="6"/>
  <c r="U644" i="6" s="1"/>
  <c r="K651" i="6"/>
  <c r="U651" i="6" s="1"/>
  <c r="K657" i="6"/>
  <c r="U657" i="6" s="1"/>
  <c r="A670" i="6"/>
  <c r="K670" i="6"/>
  <c r="A676" i="6"/>
  <c r="K681" i="6"/>
  <c r="U681" i="6" s="1"/>
  <c r="K704" i="6"/>
  <c r="K734" i="6"/>
  <c r="A793" i="6"/>
  <c r="A799" i="6"/>
  <c r="K799" i="6"/>
  <c r="A814" i="6"/>
  <c r="K814" i="6"/>
  <c r="P814" i="6" s="1"/>
  <c r="K898" i="6"/>
  <c r="P898" i="6" s="1"/>
  <c r="K941" i="6"/>
  <c r="K957" i="6"/>
  <c r="U957" i="6" s="1"/>
  <c r="A977" i="6"/>
  <c r="K977" i="6"/>
  <c r="P977" i="6" s="1"/>
  <c r="K984" i="6"/>
  <c r="U984" i="6" s="1"/>
  <c r="K992" i="6"/>
  <c r="U992" i="6" s="1"/>
  <c r="K1671" i="6"/>
  <c r="P1671" i="6" s="1"/>
  <c r="A1671" i="6"/>
  <c r="K1678" i="6"/>
  <c r="A1678" i="6"/>
  <c r="A1686" i="6"/>
  <c r="K1686" i="6"/>
  <c r="P1686" i="6" s="1"/>
  <c r="K1891" i="6"/>
  <c r="A1891" i="6"/>
  <c r="A1907" i="6"/>
  <c r="K1907" i="6"/>
  <c r="A1954" i="6"/>
  <c r="K1954" i="6"/>
  <c r="U1954" i="6" s="1"/>
  <c r="K1768" i="6"/>
  <c r="U1768" i="6" s="1"/>
  <c r="K987" i="6"/>
  <c r="U987" i="6" s="1"/>
  <c r="K671" i="6"/>
  <c r="U671" i="6" s="1"/>
  <c r="K142" i="6"/>
  <c r="U142" i="6" s="1"/>
  <c r="K47" i="6"/>
  <c r="U47" i="6" s="1"/>
  <c r="A77" i="6"/>
  <c r="K77" i="6"/>
  <c r="K196" i="6"/>
  <c r="A217" i="6"/>
  <c r="K217" i="6"/>
  <c r="A261" i="6"/>
  <c r="K261" i="6"/>
  <c r="K291" i="6"/>
  <c r="A383" i="6"/>
  <c r="K383" i="6"/>
  <c r="U383" i="6" s="1"/>
  <c r="A450" i="6"/>
  <c r="K450" i="6"/>
  <c r="U450" i="6" s="1"/>
  <c r="K494" i="6"/>
  <c r="A722" i="6"/>
  <c r="K722" i="6"/>
  <c r="U722" i="6" s="1"/>
  <c r="K730" i="6"/>
  <c r="K758" i="6"/>
  <c r="A870" i="6"/>
  <c r="K870" i="6"/>
  <c r="K1099" i="6"/>
  <c r="K1643" i="6"/>
  <c r="U1643" i="6" s="1"/>
  <c r="A26" i="6"/>
  <c r="K26" i="6"/>
  <c r="P26" i="6" s="1"/>
  <c r="A50" i="6"/>
  <c r="K50" i="6"/>
  <c r="A95" i="6"/>
  <c r="K95" i="6"/>
  <c r="U95" i="6" s="1"/>
  <c r="A117" i="6"/>
  <c r="K117" i="6"/>
  <c r="U117" i="6" s="1"/>
  <c r="A248" i="6"/>
  <c r="K248" i="6"/>
  <c r="U248" i="6" s="1"/>
  <c r="A475" i="6"/>
  <c r="K475" i="6"/>
  <c r="A662" i="6"/>
  <c r="K662" i="6"/>
  <c r="U662" i="6" s="1"/>
  <c r="K680" i="6"/>
  <c r="P680" i="6" s="1"/>
  <c r="K694" i="6"/>
  <c r="U694" i="6" s="1"/>
  <c r="A769" i="6"/>
  <c r="K769" i="6"/>
  <c r="U769" i="6" s="1"/>
  <c r="K1050" i="6"/>
  <c r="U1050" i="6" s="1"/>
  <c r="A1118" i="6"/>
  <c r="K1118" i="6"/>
  <c r="K1149" i="6"/>
  <c r="A1844" i="6"/>
  <c r="K1844" i="6"/>
  <c r="U1844" i="6" s="1"/>
  <c r="A88" i="6"/>
  <c r="K88" i="6"/>
  <c r="A110" i="6"/>
  <c r="K110" i="6"/>
  <c r="K126" i="6"/>
  <c r="K149" i="6"/>
  <c r="A184" i="6"/>
  <c r="K184" i="6"/>
  <c r="A264" i="6"/>
  <c r="K264" i="6"/>
  <c r="U264" i="6" s="1"/>
  <c r="K295" i="6"/>
  <c r="U295" i="6" s="1"/>
  <c r="A431" i="6"/>
  <c r="K431" i="6"/>
  <c r="U431" i="6" s="1"/>
  <c r="A637" i="6"/>
  <c r="K637" i="6"/>
  <c r="K656" i="6"/>
  <c r="K813" i="6"/>
  <c r="U813" i="6" s="1"/>
  <c r="K890" i="6"/>
  <c r="U890" i="6" s="1"/>
  <c r="K911" i="6"/>
  <c r="K948" i="6"/>
  <c r="U948" i="6" s="1"/>
  <c r="K998" i="6"/>
  <c r="U998" i="6" s="1"/>
  <c r="A1036" i="6"/>
  <c r="K1036" i="6"/>
  <c r="K1095" i="6"/>
  <c r="A1273" i="6"/>
  <c r="K1273" i="6"/>
  <c r="A1670" i="6"/>
  <c r="K1670" i="6"/>
  <c r="A1814" i="6"/>
  <c r="K1814" i="6"/>
  <c r="A1906" i="6"/>
  <c r="K1906" i="6"/>
  <c r="U1906" i="6" s="1"/>
  <c r="A1922" i="6"/>
  <c r="K1922" i="6"/>
  <c r="U1922" i="6" s="1"/>
  <c r="A1969" i="6"/>
  <c r="K1969" i="6"/>
  <c r="U1969" i="6" s="1"/>
  <c r="A1992" i="6"/>
  <c r="K1992" i="6"/>
  <c r="A21" i="6"/>
  <c r="K21" i="6"/>
  <c r="U21" i="6" s="1"/>
  <c r="K29" i="6"/>
  <c r="U29" i="6" s="1"/>
  <c r="K37" i="6"/>
  <c r="A45" i="6"/>
  <c r="K45" i="6"/>
  <c r="U45" i="6" s="1"/>
  <c r="A53" i="6"/>
  <c r="K67" i="6"/>
  <c r="K75" i="6"/>
  <c r="A90" i="6"/>
  <c r="K90" i="6"/>
  <c r="A104" i="6"/>
  <c r="K104" i="6"/>
  <c r="K112" i="6"/>
  <c r="P112" i="6" s="1"/>
  <c r="A120" i="6"/>
  <c r="K120" i="6"/>
  <c r="K151" i="6"/>
  <c r="U151" i="6" s="1"/>
  <c r="K158" i="6"/>
  <c r="K173" i="6"/>
  <c r="U173" i="6" s="1"/>
  <c r="A201" i="6"/>
  <c r="K201" i="6"/>
  <c r="U201" i="6" s="1"/>
  <c r="K223" i="6"/>
  <c r="U223" i="6" s="1"/>
  <c r="K259" i="6"/>
  <c r="A281" i="6"/>
  <c r="K281" i="6"/>
  <c r="A297" i="6"/>
  <c r="K297" i="6"/>
  <c r="A341" i="6"/>
  <c r="K341" i="6"/>
  <c r="U341" i="6" s="1"/>
  <c r="A349" i="6"/>
  <c r="K349" i="6"/>
  <c r="K357" i="6"/>
  <c r="A425" i="6"/>
  <c r="K425" i="6"/>
  <c r="U425" i="6" s="1"/>
  <c r="A433" i="6"/>
  <c r="K433" i="6"/>
  <c r="U433" i="6" s="1"/>
  <c r="A499" i="6"/>
  <c r="K513" i="6"/>
  <c r="U513" i="6" s="1"/>
  <c r="A554" i="6"/>
  <c r="K554" i="6"/>
  <c r="A568" i="6"/>
  <c r="K568" i="6"/>
  <c r="K576" i="6"/>
  <c r="U576" i="6" s="1"/>
  <c r="A583" i="6"/>
  <c r="K583" i="6"/>
  <c r="U583" i="6" s="1"/>
  <c r="A591" i="6"/>
  <c r="K591" i="6"/>
  <c r="U591" i="6" s="1"/>
  <c r="A613" i="6"/>
  <c r="A633" i="6"/>
  <c r="A658" i="6"/>
  <c r="K682" i="6"/>
  <c r="A697" i="6"/>
  <c r="K697" i="6"/>
  <c r="A705" i="6"/>
  <c r="K705" i="6"/>
  <c r="U705" i="6" s="1"/>
  <c r="K735" i="6"/>
  <c r="K748" i="6"/>
  <c r="K756" i="6"/>
  <c r="U756" i="6" s="1"/>
  <c r="K822" i="6"/>
  <c r="K876" i="6"/>
  <c r="P876" i="6" s="1"/>
  <c r="K884" i="6"/>
  <c r="U884" i="6" s="1"/>
  <c r="K993" i="6"/>
  <c r="U993" i="6" s="1"/>
  <c r="A1014" i="6"/>
  <c r="K1014" i="6"/>
  <c r="K1090" i="6"/>
  <c r="U1090" i="6" s="1"/>
  <c r="K1097" i="6"/>
  <c r="K1105" i="6"/>
  <c r="U1105" i="6" s="1"/>
  <c r="K1136" i="6"/>
  <c r="U1136" i="6" s="1"/>
  <c r="K1245" i="6"/>
  <c r="A1245" i="6"/>
  <c r="A1328" i="6"/>
  <c r="K1328" i="6"/>
  <c r="K1350" i="6"/>
  <c r="K1641" i="6"/>
  <c r="U1641" i="6" s="1"/>
  <c r="K1846" i="6"/>
  <c r="P1846" i="6" s="1"/>
  <c r="A1846" i="6"/>
  <c r="A1854" i="6"/>
  <c r="K1854" i="6"/>
  <c r="A1878" i="6"/>
  <c r="A1986" i="6"/>
  <c r="K1986" i="6"/>
  <c r="A2001" i="6"/>
  <c r="K2001" i="6"/>
  <c r="K1849" i="6"/>
  <c r="P1849" i="6" s="1"/>
  <c r="K1669" i="6"/>
  <c r="K1632" i="6"/>
  <c r="K1484" i="6"/>
  <c r="K1317" i="6"/>
  <c r="P1317" i="6" s="1"/>
  <c r="K507" i="6"/>
  <c r="K111" i="6"/>
  <c r="A122" i="6"/>
  <c r="K122" i="6"/>
  <c r="A138" i="6"/>
  <c r="K138" i="6"/>
  <c r="A167" i="6"/>
  <c r="K167" i="6"/>
  <c r="U167" i="6" s="1"/>
  <c r="A367" i="6"/>
  <c r="K367" i="6"/>
  <c r="U367" i="6" s="1"/>
  <c r="A535" i="6"/>
  <c r="K535" i="6"/>
  <c r="U535" i="6" s="1"/>
  <c r="K549" i="6"/>
  <c r="A1008" i="6"/>
  <c r="K1008" i="6"/>
  <c r="A1092" i="6"/>
  <c r="K1092" i="6"/>
  <c r="A1123" i="6"/>
  <c r="K1123" i="6"/>
  <c r="A1949" i="6"/>
  <c r="K1949" i="6"/>
  <c r="P1949" i="6" s="1"/>
  <c r="A87" i="6"/>
  <c r="K87" i="6"/>
  <c r="K102" i="6"/>
  <c r="A199" i="6"/>
  <c r="K199" i="6"/>
  <c r="U199" i="6" s="1"/>
  <c r="K220" i="6"/>
  <c r="A256" i="6"/>
  <c r="K256" i="6"/>
  <c r="A399" i="6"/>
  <c r="K399" i="6"/>
  <c r="A415" i="6"/>
  <c r="K415" i="6"/>
  <c r="U415" i="6" s="1"/>
  <c r="A459" i="6"/>
  <c r="K459" i="6"/>
  <c r="A522" i="6"/>
  <c r="K522" i="6"/>
  <c r="U522" i="6" s="1"/>
  <c r="A544" i="6"/>
  <c r="K544" i="6"/>
  <c r="A623" i="6"/>
  <c r="K623" i="6"/>
  <c r="A636" i="6"/>
  <c r="K636" i="6"/>
  <c r="U636" i="6" s="1"/>
  <c r="A745" i="6"/>
  <c r="K745" i="6"/>
  <c r="A761" i="6"/>
  <c r="K761" i="6"/>
  <c r="K805" i="6"/>
  <c r="U805" i="6" s="1"/>
  <c r="K955" i="6"/>
  <c r="K969" i="6"/>
  <c r="A1087" i="6"/>
  <c r="K1087" i="6"/>
  <c r="A1598" i="6"/>
  <c r="K1598" i="6"/>
  <c r="U1598" i="6" s="1"/>
  <c r="K1661" i="6"/>
  <c r="U1661" i="6" s="1"/>
  <c r="K27" i="6"/>
  <c r="A73" i="6"/>
  <c r="K73" i="6"/>
  <c r="A96" i="6"/>
  <c r="K96" i="6"/>
  <c r="U96" i="6" s="1"/>
  <c r="K118" i="6"/>
  <c r="A206" i="6"/>
  <c r="K206" i="6"/>
  <c r="A221" i="6"/>
  <c r="K221" i="6"/>
  <c r="K531" i="6"/>
  <c r="P531" i="6" s="1"/>
  <c r="K552" i="6"/>
  <c r="K746" i="6"/>
  <c r="A874" i="6"/>
  <c r="K874" i="6"/>
  <c r="A897" i="6"/>
  <c r="K897" i="6"/>
  <c r="A1126" i="6"/>
  <c r="K1126" i="6"/>
  <c r="U1126" i="6" s="1"/>
  <c r="A1281" i="6"/>
  <c r="K1281" i="6"/>
  <c r="A30" i="6"/>
  <c r="K30" i="6"/>
  <c r="K38" i="6"/>
  <c r="U38" i="6" s="1"/>
  <c r="K46" i="6"/>
  <c r="K61" i="6"/>
  <c r="K91" i="6"/>
  <c r="A105" i="6"/>
  <c r="K105" i="6"/>
  <c r="P105" i="6" s="1"/>
  <c r="A113" i="6"/>
  <c r="K113" i="6"/>
  <c r="A121" i="6"/>
  <c r="K121" i="6"/>
  <c r="A137" i="6"/>
  <c r="K137" i="6"/>
  <c r="A152" i="6"/>
  <c r="K152" i="6"/>
  <c r="U152" i="6" s="1"/>
  <c r="K159" i="6"/>
  <c r="K174" i="6"/>
  <c r="U174" i="6" s="1"/>
  <c r="A209" i="6"/>
  <c r="K209" i="6"/>
  <c r="U209" i="6" s="1"/>
  <c r="A224" i="6"/>
  <c r="K224" i="6"/>
  <c r="U224" i="6" s="1"/>
  <c r="K231" i="6"/>
  <c r="U231" i="6" s="1"/>
  <c r="A313" i="6"/>
  <c r="K313" i="6"/>
  <c r="A320" i="6"/>
  <c r="A327" i="6"/>
  <c r="K327" i="6"/>
  <c r="U327" i="6" s="1"/>
  <c r="K358" i="6"/>
  <c r="K463" i="6"/>
  <c r="A471" i="6"/>
  <c r="K471" i="6"/>
  <c r="A479" i="6"/>
  <c r="K479" i="6"/>
  <c r="U479" i="6" s="1"/>
  <c r="A514" i="6"/>
  <c r="K514" i="6"/>
  <c r="U514" i="6" s="1"/>
  <c r="A520" i="6"/>
  <c r="K541" i="6"/>
  <c r="A555" i="6"/>
  <c r="A584" i="6"/>
  <c r="K584" i="6"/>
  <c r="U584" i="6" s="1"/>
  <c r="K592" i="6"/>
  <c r="U592" i="6" s="1"/>
  <c r="A608" i="6"/>
  <c r="K608" i="6"/>
  <c r="A620" i="6"/>
  <c r="A639" i="6"/>
  <c r="K639" i="6"/>
  <c r="A646" i="6"/>
  <c r="K646" i="6"/>
  <c r="A677" i="6"/>
  <c r="K683" i="6"/>
  <c r="A714" i="6"/>
  <c r="K714" i="6"/>
  <c r="A729" i="6"/>
  <c r="K729" i="6"/>
  <c r="A742" i="6"/>
  <c r="K788" i="6"/>
  <c r="U788" i="6" s="1"/>
  <c r="A794" i="6"/>
  <c r="K794" i="6"/>
  <c r="A809" i="6"/>
  <c r="K809" i="6"/>
  <c r="A823" i="6"/>
  <c r="K823" i="6"/>
  <c r="P823" i="6" s="1"/>
  <c r="A831" i="6"/>
  <c r="A838" i="6"/>
  <c r="K838" i="6"/>
  <c r="K853" i="6"/>
  <c r="U853" i="6" s="1"/>
  <c r="K885" i="6"/>
  <c r="U885" i="6" s="1"/>
  <c r="A913" i="6"/>
  <c r="K913" i="6"/>
  <c r="K994" i="6"/>
  <c r="K1000" i="6"/>
  <c r="U1000" i="6" s="1"/>
  <c r="K1007" i="6"/>
  <c r="U1007" i="6" s="1"/>
  <c r="A1039" i="6"/>
  <c r="K1039" i="6"/>
  <c r="A1047" i="6"/>
  <c r="A1075" i="6"/>
  <c r="K1075" i="6"/>
  <c r="K1114" i="6"/>
  <c r="A1161" i="6"/>
  <c r="K1161" i="6"/>
  <c r="K1238" i="6"/>
  <c r="U1238" i="6" s="1"/>
  <c r="A1238" i="6"/>
  <c r="K1253" i="6"/>
  <c r="P1253" i="6" s="1"/>
  <c r="A1261" i="6"/>
  <c r="K1261" i="6"/>
  <c r="A1269" i="6"/>
  <c r="A1313" i="6"/>
  <c r="K1313" i="6"/>
  <c r="A1329" i="6"/>
  <c r="K1329" i="6"/>
  <c r="A1344" i="6"/>
  <c r="K1344" i="6"/>
  <c r="A1443" i="6"/>
  <c r="K1443" i="6"/>
  <c r="A1451" i="6"/>
  <c r="K1451" i="6"/>
  <c r="U1451" i="6" s="1"/>
  <c r="A1483" i="6"/>
  <c r="K1483" i="6"/>
  <c r="U1483" i="6" s="1"/>
  <c r="K1538" i="6"/>
  <c r="U1538" i="6" s="1"/>
  <c r="K1578" i="6"/>
  <c r="U1578" i="6" s="1"/>
  <c r="K1956" i="6"/>
  <c r="U1956" i="6" s="1"/>
  <c r="K1987" i="6"/>
  <c r="A2002" i="6"/>
  <c r="K2002" i="6"/>
  <c r="K1664" i="6"/>
  <c r="U1664" i="6" s="1"/>
  <c r="K1478" i="6"/>
  <c r="K1395" i="6"/>
  <c r="U1395" i="6" s="1"/>
  <c r="K1043" i="6"/>
  <c r="K970" i="6"/>
  <c r="K635" i="6"/>
  <c r="P635" i="6" s="1"/>
  <c r="K332" i="6"/>
  <c r="U332" i="6" s="1"/>
  <c r="A918" i="6"/>
  <c r="K918" i="6"/>
  <c r="A934" i="6"/>
  <c r="K934" i="6"/>
  <c r="K978" i="6"/>
  <c r="U978" i="6" s="1"/>
  <c r="A999" i="6"/>
  <c r="K999" i="6"/>
  <c r="P999" i="6" s="1"/>
  <c r="K1066" i="6"/>
  <c r="U1066" i="6" s="1"/>
  <c r="A1127" i="6"/>
  <c r="K1127" i="6"/>
  <c r="U1127" i="6" s="1"/>
  <c r="K1173" i="6"/>
  <c r="K1254" i="6"/>
  <c r="U1254" i="6" s="1"/>
  <c r="A1304" i="6"/>
  <c r="K1304" i="6"/>
  <c r="P1304" i="6" s="1"/>
  <c r="K1342" i="6"/>
  <c r="K1355" i="6"/>
  <c r="K1408" i="6"/>
  <c r="U1408" i="6" s="1"/>
  <c r="A1461" i="6"/>
  <c r="K1461" i="6"/>
  <c r="A1493" i="6"/>
  <c r="K1493" i="6"/>
  <c r="A1699" i="6"/>
  <c r="K1699" i="6"/>
  <c r="U1699" i="6" s="1"/>
  <c r="A1744" i="6"/>
  <c r="K1744" i="6"/>
  <c r="U1744" i="6" s="1"/>
  <c r="A1872" i="6"/>
  <c r="K1872" i="6"/>
  <c r="K1955" i="6"/>
  <c r="A1970" i="6"/>
  <c r="K1970" i="6"/>
  <c r="K1944" i="6"/>
  <c r="K1934" i="6"/>
  <c r="K1903" i="6"/>
  <c r="P1903" i="6" s="1"/>
  <c r="K1883" i="6"/>
  <c r="U1883" i="6" s="1"/>
  <c r="K1861" i="6"/>
  <c r="K1736" i="6"/>
  <c r="U1736" i="6" s="1"/>
  <c r="K1688" i="6"/>
  <c r="K1464" i="6"/>
  <c r="K1422" i="6"/>
  <c r="K1381" i="6"/>
  <c r="K1166" i="6"/>
  <c r="K1154" i="6"/>
  <c r="A1213" i="6"/>
  <c r="K1213" i="6"/>
  <c r="A1229" i="6"/>
  <c r="K1229" i="6"/>
  <c r="K1389" i="6"/>
  <c r="K1440" i="6"/>
  <c r="A1448" i="6"/>
  <c r="K1448" i="6"/>
  <c r="A1488" i="6"/>
  <c r="K1488" i="6"/>
  <c r="U1488" i="6" s="1"/>
  <c r="A1496" i="6"/>
  <c r="K1496" i="6"/>
  <c r="P1496" i="6" s="1"/>
  <c r="K1519" i="6"/>
  <c r="A1694" i="6"/>
  <c r="K1694" i="6"/>
  <c r="A1702" i="6"/>
  <c r="K1702" i="6"/>
  <c r="A1778" i="6"/>
  <c r="K1778" i="6"/>
  <c r="K1825" i="6"/>
  <c r="K1784" i="6"/>
  <c r="K1764" i="6"/>
  <c r="K1752" i="6"/>
  <c r="U1752" i="6" s="1"/>
  <c r="K1711" i="6"/>
  <c r="P1711" i="6" s="1"/>
  <c r="K1681" i="6"/>
  <c r="U1681" i="6" s="1"/>
  <c r="K1663" i="6"/>
  <c r="K1645" i="6"/>
  <c r="U1645" i="6" s="1"/>
  <c r="K1608" i="6"/>
  <c r="K1553" i="6"/>
  <c r="A1185" i="6"/>
  <c r="K1185" i="6"/>
  <c r="A1201" i="6"/>
  <c r="K1230" i="6"/>
  <c r="A1264" i="6"/>
  <c r="K1264" i="6"/>
  <c r="P1264" i="6" s="1"/>
  <c r="A1390" i="6"/>
  <c r="A1481" i="6"/>
  <c r="K1481" i="6"/>
  <c r="A1808" i="6"/>
  <c r="K1808" i="6"/>
  <c r="A1882" i="6"/>
  <c r="K1882" i="6"/>
  <c r="A1897" i="6"/>
  <c r="A1959" i="6"/>
  <c r="K1835" i="6"/>
  <c r="U1835" i="6" s="1"/>
  <c r="K1679" i="6"/>
  <c r="A1208" i="6"/>
  <c r="K1208" i="6"/>
  <c r="P1208" i="6" s="1"/>
  <c r="A1257" i="6"/>
  <c r="K1257" i="6"/>
  <c r="A1280" i="6"/>
  <c r="K1280" i="6"/>
  <c r="A1786" i="6"/>
  <c r="K1786" i="6"/>
  <c r="U1786" i="6" s="1"/>
  <c r="A1817" i="6"/>
  <c r="K1817" i="6"/>
  <c r="A1936" i="6"/>
  <c r="K1936" i="6"/>
  <c r="K1990" i="6"/>
  <c r="K1792" i="6"/>
  <c r="K1740" i="6"/>
  <c r="K1709" i="6"/>
  <c r="K1696" i="6"/>
  <c r="K1513" i="6"/>
  <c r="K1368" i="6"/>
  <c r="A927" i="6"/>
  <c r="A966" i="6"/>
  <c r="A1119" i="6"/>
  <c r="A1224" i="6"/>
  <c r="A1555" i="6"/>
  <c r="A40" i="6"/>
  <c r="A142" i="6"/>
  <c r="A174" i="6"/>
  <c r="A333" i="6"/>
  <c r="A361" i="6"/>
  <c r="A551" i="6"/>
  <c r="A655" i="6"/>
  <c r="A1033" i="6"/>
  <c r="A1361" i="6"/>
  <c r="A1927" i="6"/>
  <c r="A2000" i="6"/>
  <c r="A552" i="6"/>
  <c r="A950" i="6"/>
  <c r="A1000" i="6"/>
  <c r="A1487" i="6"/>
  <c r="A1887" i="6"/>
  <c r="A1983" i="6"/>
  <c r="A86" i="6"/>
  <c r="A246" i="6"/>
  <c r="A576" i="6"/>
  <c r="A807" i="6"/>
  <c r="A1103" i="6"/>
  <c r="A1326" i="6"/>
  <c r="A1440" i="6"/>
  <c r="A1476" i="6"/>
  <c r="A135" i="6"/>
  <c r="A141" i="6"/>
  <c r="A230" i="6"/>
  <c r="A359" i="6"/>
  <c r="A644" i="6"/>
  <c r="A818" i="6"/>
  <c r="A993" i="6"/>
  <c r="A1470" i="6"/>
  <c r="A1714" i="6"/>
  <c r="A409" i="6"/>
  <c r="A855" i="6"/>
  <c r="A1454" i="6"/>
  <c r="A1841" i="6"/>
  <c r="A1874" i="6"/>
  <c r="A125" i="6"/>
  <c r="A863" i="6"/>
  <c r="A1278" i="6"/>
  <c r="A1395" i="6"/>
  <c r="A1571" i="6"/>
  <c r="A1836" i="6"/>
  <c r="A1912" i="6"/>
  <c r="A150" i="6"/>
  <c r="A229" i="6"/>
  <c r="A464" i="6"/>
  <c r="A668" i="6"/>
  <c r="A682" i="6"/>
  <c r="A695" i="6"/>
  <c r="A751" i="6"/>
  <c r="A958" i="6"/>
  <c r="A1435" i="6"/>
  <c r="A661" i="6"/>
  <c r="A1337" i="6"/>
  <c r="A1357" i="6"/>
  <c r="A1687" i="6"/>
  <c r="A1704" i="6"/>
  <c r="A1349" i="6"/>
  <c r="A1294" i="6"/>
  <c r="A325" i="6"/>
  <c r="A1091" i="6"/>
  <c r="A294" i="6"/>
  <c r="A1046" i="6"/>
  <c r="A254" i="6"/>
  <c r="A627" i="6"/>
  <c r="A690" i="6"/>
  <c r="A774" i="6"/>
  <c r="A118" i="6"/>
  <c r="A126" i="6"/>
  <c r="A440" i="6"/>
  <c r="A543" i="6"/>
  <c r="A610" i="6"/>
  <c r="A847" i="6"/>
  <c r="A1334" i="6"/>
  <c r="A1850" i="6"/>
  <c r="A1942" i="6"/>
  <c r="A1505" i="6"/>
  <c r="A38" i="6"/>
  <c r="A127" i="6"/>
  <c r="A270" i="6"/>
  <c r="A357" i="6"/>
  <c r="A376" i="6"/>
  <c r="A455" i="6"/>
  <c r="A698" i="6"/>
  <c r="A719" i="6"/>
  <c r="A898" i="6"/>
  <c r="A942" i="6"/>
  <c r="A1023" i="6"/>
  <c r="A1317" i="6"/>
  <c r="A1419" i="6"/>
  <c r="A1683" i="6"/>
  <c r="A1951" i="6"/>
  <c r="A351" i="6"/>
  <c r="A423" i="6"/>
  <c r="A622" i="6"/>
  <c r="A887" i="6"/>
  <c r="A943" i="6"/>
  <c r="A955" i="6"/>
  <c r="A1241" i="6"/>
  <c r="A1277" i="6"/>
  <c r="A1342" i="6"/>
  <c r="A1427" i="6"/>
  <c r="A1781" i="6"/>
  <c r="A78" i="6"/>
  <c r="A24" i="6"/>
  <c r="A37" i="6"/>
  <c r="A71" i="6"/>
  <c r="A101" i="6"/>
  <c r="A134" i="6"/>
  <c r="A191" i="6"/>
  <c r="A214" i="6"/>
  <c r="A222" i="6"/>
  <c r="A245" i="6"/>
  <c r="A278" i="6"/>
  <c r="A293" i="6"/>
  <c r="A358" i="6"/>
  <c r="A377" i="6"/>
  <c r="A408" i="6"/>
  <c r="A575" i="6"/>
  <c r="A641" i="6"/>
  <c r="A667" i="6"/>
  <c r="A822" i="6"/>
  <c r="A973" i="6"/>
  <c r="A1001" i="6"/>
  <c r="A1108" i="6"/>
  <c r="A1928" i="6"/>
  <c r="S15" i="6"/>
  <c r="E10" i="6" s="1"/>
  <c r="A47" i="6"/>
  <c r="A181" i="6"/>
  <c r="A375" i="6"/>
  <c r="A439" i="6"/>
  <c r="A579" i="6"/>
  <c r="A587" i="6"/>
  <c r="A683" i="6"/>
  <c r="A775" i="6"/>
  <c r="A826" i="6"/>
  <c r="A842" i="6"/>
  <c r="A946" i="6"/>
  <c r="A982" i="6"/>
  <c r="A995" i="6"/>
  <c r="A1116" i="6"/>
  <c r="A1457" i="6"/>
  <c r="A957" i="6"/>
  <c r="A1738" i="6"/>
  <c r="A1787" i="6"/>
  <c r="A1591" i="6"/>
  <c r="A1783" i="6"/>
  <c r="A1991" i="6"/>
  <c r="A133" i="6"/>
  <c r="A159" i="6"/>
  <c r="A189" i="6"/>
  <c r="A295" i="6"/>
  <c r="A385" i="6"/>
  <c r="A407" i="6"/>
  <c r="A503" i="6"/>
  <c r="A531" i="6"/>
  <c r="A618" i="6"/>
  <c r="A621" i="6"/>
  <c r="A628" i="6"/>
  <c r="A678" i="6"/>
  <c r="A782" i="6"/>
  <c r="A1169" i="6"/>
  <c r="A1502" i="6"/>
  <c r="A1599" i="6"/>
  <c r="A663" i="6"/>
  <c r="A767" i="6"/>
  <c r="A660" i="6"/>
  <c r="A1512" i="6"/>
  <c r="A46" i="6"/>
  <c r="A149" i="6"/>
  <c r="A198" i="6"/>
  <c r="A393" i="6"/>
  <c r="A625" i="6"/>
  <c r="A692" i="6"/>
  <c r="A766" i="6"/>
  <c r="A798" i="6"/>
  <c r="A850" i="6"/>
  <c r="A871" i="6"/>
  <c r="A1067" i="6"/>
  <c r="A1497" i="6"/>
  <c r="A1747" i="6"/>
  <c r="A1950" i="6"/>
  <c r="A1020" i="6"/>
  <c r="A718" i="6"/>
  <c r="A1054" i="6"/>
  <c r="A1990" i="6"/>
  <c r="A679" i="6"/>
  <c r="A700" i="6"/>
  <c r="A726" i="6"/>
  <c r="A815" i="6"/>
  <c r="A960" i="6"/>
  <c r="A990" i="6"/>
  <c r="A1145" i="6"/>
  <c r="A1432" i="6"/>
  <c r="A1492" i="6"/>
  <c r="A1762" i="6"/>
  <c r="A1869" i="6"/>
  <c r="A1333" i="6"/>
  <c r="A1710" i="6"/>
  <c r="A1911" i="6"/>
  <c r="A890" i="6"/>
  <c r="A992" i="6"/>
  <c r="A1003" i="6"/>
  <c r="A1012" i="6"/>
  <c r="A1015" i="6"/>
  <c r="A1099" i="6"/>
  <c r="A1111" i="6"/>
  <c r="A1310" i="6"/>
  <c r="A1318" i="6"/>
  <c r="A1515" i="6"/>
  <c r="A1708" i="6"/>
  <c r="A1717" i="6"/>
  <c r="A1800" i="6"/>
  <c r="A1938" i="6"/>
  <c r="A1997" i="6"/>
  <c r="A1293" i="6"/>
  <c r="A1345" i="6"/>
  <c r="A1547" i="6"/>
  <c r="A1693" i="6"/>
  <c r="A1739" i="6"/>
  <c r="A1746" i="6"/>
  <c r="A1852" i="6"/>
  <c r="A1411" i="6"/>
  <c r="A1579" i="6"/>
  <c r="A1584" i="6"/>
  <c r="A1943" i="6"/>
  <c r="A1486" i="6"/>
  <c r="A1507" i="6"/>
  <c r="A1523" i="6"/>
  <c r="A1607" i="6"/>
  <c r="A1722" i="6"/>
  <c r="A1989" i="6"/>
  <c r="A495" i="6"/>
  <c r="A1459" i="6"/>
  <c r="A980" i="6"/>
  <c r="A22" i="6"/>
  <c r="A61" i="6"/>
  <c r="A63" i="6"/>
  <c r="A79" i="6"/>
  <c r="A166" i="6"/>
  <c r="A173" i="6"/>
  <c r="A183" i="6"/>
  <c r="A213" i="6"/>
  <c r="A262" i="6"/>
  <c r="A286" i="6"/>
  <c r="A302" i="6"/>
  <c r="A334" i="6"/>
  <c r="A342" i="6"/>
  <c r="A472" i="6"/>
  <c r="A600" i="6"/>
  <c r="A614" i="6"/>
  <c r="A926" i="6"/>
  <c r="A935" i="6"/>
  <c r="A951" i="6"/>
  <c r="A1406" i="6"/>
  <c r="A1880" i="6"/>
  <c r="A1968" i="6"/>
  <c r="A31" i="6"/>
  <c r="A39" i="6"/>
  <c r="A151" i="6"/>
  <c r="A157" i="6"/>
  <c r="A255" i="6"/>
  <c r="A271" i="6"/>
  <c r="A287" i="6"/>
  <c r="A319" i="6"/>
  <c r="A350" i="6"/>
  <c r="A448" i="6"/>
  <c r="A491" i="6"/>
  <c r="A563" i="6"/>
  <c r="A972" i="6"/>
  <c r="A979" i="6"/>
  <c r="A1052" i="6"/>
  <c r="A1309" i="6"/>
  <c r="A630" i="6"/>
  <c r="A1446" i="6"/>
  <c r="A253" i="6"/>
  <c r="A368" i="6"/>
  <c r="A384" i="6"/>
  <c r="A400" i="6"/>
  <c r="A416" i="6"/>
  <c r="A432" i="6"/>
  <c r="A706" i="6"/>
  <c r="A1016" i="6"/>
  <c r="A1153" i="6"/>
  <c r="A1701" i="6"/>
  <c r="A23" i="6"/>
  <c r="A70" i="6"/>
  <c r="A277" i="6"/>
  <c r="A285" i="6"/>
  <c r="A301" i="6"/>
  <c r="A317" i="6"/>
  <c r="A447" i="6"/>
  <c r="A487" i="6"/>
  <c r="A631" i="6"/>
  <c r="A645" i="6"/>
  <c r="A653" i="6"/>
  <c r="A665" i="6"/>
  <c r="A965" i="6"/>
  <c r="A988" i="6"/>
  <c r="A1009" i="6"/>
  <c r="A1084" i="6"/>
  <c r="A190" i="6"/>
  <c r="A657" i="6"/>
  <c r="A1914" i="6"/>
  <c r="A335" i="6"/>
  <c r="A560" i="6"/>
  <c r="A607" i="6"/>
  <c r="A882" i="6"/>
  <c r="A1715" i="6"/>
  <c r="A1730" i="6"/>
  <c r="A29" i="6"/>
  <c r="A54" i="6"/>
  <c r="A85" i="6"/>
  <c r="A109" i="6"/>
  <c r="A215" i="6"/>
  <c r="A238" i="6"/>
  <c r="A326" i="6"/>
  <c r="A463" i="6"/>
  <c r="A488" i="6"/>
  <c r="A504" i="6"/>
  <c r="A512" i="6"/>
  <c r="A527" i="6"/>
  <c r="A603" i="6"/>
  <c r="A617" i="6"/>
  <c r="A666" i="6"/>
  <c r="A711" i="6"/>
  <c r="A778" i="6"/>
  <c r="A983" i="6"/>
  <c r="A1060" i="6"/>
  <c r="A612" i="6"/>
  <c r="A343" i="6"/>
  <c r="A985" i="6"/>
  <c r="A111" i="6"/>
  <c r="A165" i="6"/>
  <c r="A247" i="6"/>
  <c r="A310" i="6"/>
  <c r="A523" i="6"/>
  <c r="A528" i="6"/>
  <c r="A626" i="6"/>
  <c r="A743" i="6"/>
  <c r="A919" i="6"/>
  <c r="A930" i="6"/>
  <c r="A959" i="6"/>
  <c r="A989" i="6"/>
  <c r="A592" i="6"/>
  <c r="A619" i="6"/>
  <c r="A642" i="6"/>
  <c r="A649" i="6"/>
  <c r="A652" i="6"/>
  <c r="A956" i="6"/>
  <c r="A991" i="6"/>
  <c r="A536" i="6"/>
  <c r="A615" i="6"/>
  <c r="A638" i="6"/>
  <c r="A750" i="6"/>
  <c r="A862" i="6"/>
  <c r="A1028" i="6"/>
  <c r="A1218" i="6"/>
  <c r="A1366" i="6"/>
  <c r="A223" i="6"/>
  <c r="A231" i="6"/>
  <c r="A239" i="6"/>
  <c r="A263" i="6"/>
  <c r="A303" i="6"/>
  <c r="A311" i="6"/>
  <c r="A480" i="6"/>
  <c r="A507" i="6"/>
  <c r="A511" i="6"/>
  <c r="A519" i="6"/>
  <c r="A571" i="6"/>
  <c r="A609" i="6"/>
  <c r="A651" i="6"/>
  <c r="A674" i="6"/>
  <c r="A681" i="6"/>
  <c r="A758" i="6"/>
  <c r="A967" i="6"/>
  <c r="A1438" i="6"/>
  <c r="A1468" i="6"/>
  <c r="A547" i="6"/>
  <c r="A595" i="6"/>
  <c r="A684" i="6"/>
  <c r="A702" i="6"/>
  <c r="A735" i="6"/>
  <c r="A754" i="6"/>
  <c r="A786" i="6"/>
  <c r="A834" i="6"/>
  <c r="A879" i="6"/>
  <c r="A968" i="6"/>
  <c r="A1059" i="6"/>
  <c r="A1400" i="6"/>
  <c r="A858" i="6"/>
  <c r="A878" i="6"/>
  <c r="A922" i="6"/>
  <c r="A975" i="6"/>
  <c r="A997" i="6"/>
  <c r="A1071" i="6"/>
  <c r="A1302" i="6"/>
  <c r="A650" i="6"/>
  <c r="A727" i="6"/>
  <c r="A791" i="6"/>
  <c r="A846" i="6"/>
  <c r="A894" i="6"/>
  <c r="A902" i="6"/>
  <c r="A1079" i="6"/>
  <c r="A1286" i="6"/>
  <c r="A1595" i="6"/>
  <c r="A1695" i="6"/>
  <c r="A1698" i="6"/>
  <c r="A762" i="6"/>
  <c r="A964" i="6"/>
  <c r="A1531" i="6"/>
  <c r="A802" i="6"/>
  <c r="A830" i="6"/>
  <c r="A903" i="6"/>
  <c r="A1004" i="6"/>
  <c r="A1031" i="6"/>
  <c r="A1177" i="6"/>
  <c r="A1214" i="6"/>
  <c r="A730" i="6"/>
  <c r="A746" i="6"/>
  <c r="A906" i="6"/>
  <c r="A963" i="6"/>
  <c r="A971" i="6"/>
  <c r="A976" i="6"/>
  <c r="A1027" i="6"/>
  <c r="A1193" i="6"/>
  <c r="A1222" i="6"/>
  <c r="A1254" i="6"/>
  <c r="A1416" i="6"/>
  <c r="A1463" i="6"/>
  <c r="A1622" i="6"/>
  <c r="A1017" i="6"/>
  <c r="A1022" i="6"/>
  <c r="A1025" i="6"/>
  <c r="A1083" i="6"/>
  <c r="A1100" i="6"/>
  <c r="A1249" i="6"/>
  <c r="A1305" i="6"/>
  <c r="A1325" i="6"/>
  <c r="A1373" i="6"/>
  <c r="A1403" i="6"/>
  <c r="A1068" i="6"/>
  <c r="A1230" i="6"/>
  <c r="A1270" i="6"/>
  <c r="A1374" i="6"/>
  <c r="A1377" i="6"/>
  <c r="A1382" i="6"/>
  <c r="A1471" i="6"/>
  <c r="A1631" i="6"/>
  <c r="A1137" i="6"/>
  <c r="A1321" i="6"/>
  <c r="A1639" i="6"/>
  <c r="A1813" i="6"/>
  <c r="A1217" i="6"/>
  <c r="A1246" i="6"/>
  <c r="A1262" i="6"/>
  <c r="A1265" i="6"/>
  <c r="A1369" i="6"/>
  <c r="A1588" i="6"/>
  <c r="A1615" i="6"/>
  <c r="A1707" i="6"/>
  <c r="A1791" i="6"/>
  <c r="A1221" i="6"/>
  <c r="A1253" i="6"/>
  <c r="A1430" i="6"/>
  <c r="A1771" i="6"/>
  <c r="A1828" i="6"/>
  <c r="A1225" i="6"/>
  <c r="A1297" i="6"/>
  <c r="A1398" i="6"/>
  <c r="A1424" i="6"/>
  <c r="A1587" i="6"/>
  <c r="A1602" i="6"/>
  <c r="A1842" i="6"/>
  <c r="A1365" i="6"/>
  <c r="A1480" i="6"/>
  <c r="A1484" i="6"/>
  <c r="A1795" i="6"/>
  <c r="A1563" i="6"/>
  <c r="A1829" i="6"/>
  <c r="A1895" i="6"/>
  <c r="A1812" i="6"/>
  <c r="A1840" i="6"/>
  <c r="A1477" i="6"/>
  <c r="A1500" i="6"/>
  <c r="A1690" i="6"/>
  <c r="A1703" i="6"/>
  <c r="A1706" i="6"/>
  <c r="A1858" i="6"/>
  <c r="A1908" i="6"/>
  <c r="A1966" i="6"/>
  <c r="A1452" i="6"/>
  <c r="A1460" i="6"/>
  <c r="A1465" i="6"/>
  <c r="A1469" i="6"/>
  <c r="A1623" i="6"/>
  <c r="A1654" i="6"/>
  <c r="A1688" i="6"/>
  <c r="A1731" i="6"/>
  <c r="A1748" i="6"/>
  <c r="A1779" i="6"/>
  <c r="A1833" i="6"/>
  <c r="A1888" i="6"/>
  <c r="A1583" i="6"/>
  <c r="A1716" i="6"/>
  <c r="A1821" i="6"/>
  <c r="A1860" i="6"/>
  <c r="A1982" i="6"/>
  <c r="A1647" i="6"/>
  <c r="A1655" i="6"/>
  <c r="A1679" i="6"/>
  <c r="A1754" i="6"/>
  <c r="A1773" i="6"/>
  <c r="A1830" i="6"/>
  <c r="A1900" i="6"/>
  <c r="A1918" i="6"/>
  <c r="A1926" i="6"/>
  <c r="A1933" i="6"/>
  <c r="A1957" i="6"/>
  <c r="A1975" i="6"/>
  <c r="A1723" i="6"/>
  <c r="A1799" i="6"/>
  <c r="A1820" i="6"/>
  <c r="A1920" i="6"/>
  <c r="A1967" i="6"/>
  <c r="A1919" i="6"/>
  <c r="A1913" i="6"/>
  <c r="A1965" i="6"/>
  <c r="A1973" i="6"/>
  <c r="A1981" i="6"/>
  <c r="A1865" i="6"/>
  <c r="A1873" i="6"/>
  <c r="A1877" i="6"/>
  <c r="A355" i="6"/>
  <c r="A131" i="6"/>
  <c r="A136" i="6"/>
  <c r="A164" i="6"/>
  <c r="A859" i="6"/>
  <c r="A923" i="6"/>
  <c r="A344" i="6"/>
  <c r="A452" i="6"/>
  <c r="A689" i="6"/>
  <c r="A1146" i="6"/>
  <c r="A67" i="6"/>
  <c r="A100" i="6"/>
  <c r="A170" i="6"/>
  <c r="A265" i="6"/>
  <c r="A453" i="6"/>
  <c r="A1089" i="6"/>
  <c r="A34" i="6"/>
  <c r="A128" i="6"/>
  <c r="A194" i="6"/>
  <c r="A242" i="6"/>
  <c r="A353" i="6"/>
  <c r="A36" i="6"/>
  <c r="A81" i="6"/>
  <c r="A106" i="6"/>
  <c r="A144" i="6"/>
  <c r="A192" i="6"/>
  <c r="A226" i="6"/>
  <c r="A266" i="6"/>
  <c r="A291" i="6"/>
  <c r="A321" i="6"/>
  <c r="A338" i="6"/>
  <c r="A365" i="6"/>
  <c r="A506" i="6"/>
  <c r="A533" i="6"/>
  <c r="A731" i="6"/>
  <c r="A795" i="6"/>
  <c r="A51" i="6"/>
  <c r="A148" i="6"/>
  <c r="A298" i="6"/>
  <c r="A210" i="6"/>
  <c r="A429" i="6"/>
  <c r="A84" i="6"/>
  <c r="A98" i="6"/>
  <c r="A140" i="6"/>
  <c r="A835" i="6"/>
  <c r="A60" i="6"/>
  <c r="A208" i="6"/>
  <c r="A305" i="6"/>
  <c r="A1847" i="6"/>
  <c r="A76" i="6"/>
  <c r="A147" i="6"/>
  <c r="A179" i="6"/>
  <c r="A33" i="6"/>
  <c r="A83" i="6"/>
  <c r="A89" i="6"/>
  <c r="A115" i="6"/>
  <c r="A123" i="6"/>
  <c r="A171" i="6"/>
  <c r="A178" i="6"/>
  <c r="A216" i="6"/>
  <c r="A234" i="6"/>
  <c r="A306" i="6"/>
  <c r="A330" i="6"/>
  <c r="A413" i="6"/>
  <c r="A537" i="6"/>
  <c r="A545" i="6"/>
  <c r="A25" i="6"/>
  <c r="A59" i="6"/>
  <c r="A107" i="6"/>
  <c r="A162" i="6"/>
  <c r="A289" i="6"/>
  <c r="A381" i="6"/>
  <c r="A124" i="6"/>
  <c r="A202" i="6"/>
  <c r="A336" i="6"/>
  <c r="A43" i="6"/>
  <c r="A323" i="6"/>
  <c r="A1159" i="6"/>
  <c r="A72" i="6"/>
  <c r="A145" i="6"/>
  <c r="A186" i="6"/>
  <c r="A233" i="6"/>
  <c r="A397" i="6"/>
  <c r="A449" i="6"/>
  <c r="A1189" i="6"/>
  <c r="A1909" i="6"/>
  <c r="A132" i="6"/>
  <c r="A153" i="6"/>
  <c r="A64" i="6"/>
  <c r="A68" i="6"/>
  <c r="A42" i="6"/>
  <c r="A49" i="6"/>
  <c r="A80" i="6"/>
  <c r="A160" i="6"/>
  <c r="A185" i="6"/>
  <c r="A187" i="6"/>
  <c r="A1057" i="6"/>
  <c r="A362" i="6"/>
  <c r="A378" i="6"/>
  <c r="A394" i="6"/>
  <c r="A410" i="6"/>
  <c r="A426" i="6"/>
  <c r="A469" i="6"/>
  <c r="A1150" i="6"/>
  <c r="A1472" i="6"/>
  <c r="A28" i="6"/>
  <c r="A48" i="6"/>
  <c r="A65" i="6"/>
  <c r="A75" i="6"/>
  <c r="A82" i="6"/>
  <c r="A92" i="6"/>
  <c r="A112" i="6"/>
  <c r="A129" i="6"/>
  <c r="A139" i="6"/>
  <c r="A146" i="6"/>
  <c r="A156" i="6"/>
  <c r="A176" i="6"/>
  <c r="A225" i="6"/>
  <c r="A227" i="6"/>
  <c r="A232" i="6"/>
  <c r="A257" i="6"/>
  <c r="A259" i="6"/>
  <c r="A274" i="6"/>
  <c r="A304" i="6"/>
  <c r="A331" i="6"/>
  <c r="A347" i="6"/>
  <c r="A460" i="6"/>
  <c r="A473" i="6"/>
  <c r="A476" i="6"/>
  <c r="A524" i="6"/>
  <c r="A1051" i="6"/>
  <c r="A1266" i="6"/>
  <c r="A1586" i="6"/>
  <c r="A1590" i="6"/>
  <c r="A1596" i="6"/>
  <c r="A272" i="6"/>
  <c r="A389" i="6"/>
  <c r="A405" i="6"/>
  <c r="A481" i="6"/>
  <c r="A500" i="6"/>
  <c r="A564" i="6"/>
  <c r="A685" i="6"/>
  <c r="A816" i="6"/>
  <c r="A944" i="6"/>
  <c r="A1184" i="6"/>
  <c r="A1371" i="6"/>
  <c r="A1429" i="6"/>
  <c r="A27" i="6"/>
  <c r="A44" i="6"/>
  <c r="A91" i="6"/>
  <c r="A108" i="6"/>
  <c r="A155" i="6"/>
  <c r="A172" i="6"/>
  <c r="A219" i="6"/>
  <c r="A240" i="6"/>
  <c r="A267" i="6"/>
  <c r="A283" i="6"/>
  <c r="A461" i="6"/>
  <c r="A490" i="6"/>
  <c r="A509" i="6"/>
  <c r="A1367" i="6"/>
  <c r="A299" i="6"/>
  <c r="A315" i="6"/>
  <c r="A373" i="6"/>
  <c r="A421" i="6"/>
  <c r="A437" i="6"/>
  <c r="A508" i="6"/>
  <c r="A573" i="6"/>
  <c r="A35" i="6"/>
  <c r="A52" i="6"/>
  <c r="A99" i="6"/>
  <c r="A116" i="6"/>
  <c r="A163" i="6"/>
  <c r="A180" i="6"/>
  <c r="A195" i="6"/>
  <c r="A203" i="6"/>
  <c r="A235" i="6"/>
  <c r="A251" i="6"/>
  <c r="A370" i="6"/>
  <c r="A386" i="6"/>
  <c r="A402" i="6"/>
  <c r="A418" i="6"/>
  <c r="A434" i="6"/>
  <c r="A441" i="6"/>
  <c r="A444" i="6"/>
  <c r="A497" i="6"/>
  <c r="A594" i="6"/>
  <c r="A218" i="6"/>
  <c r="A250" i="6"/>
  <c r="A282" i="6"/>
  <c r="A314" i="6"/>
  <c r="A346" i="6"/>
  <c r="A465" i="6"/>
  <c r="A517" i="6"/>
  <c r="A561" i="6"/>
  <c r="A572" i="6"/>
  <c r="A588" i="6"/>
  <c r="A699" i="6"/>
  <c r="A771" i="6"/>
  <c r="A899" i="6"/>
  <c r="A1155" i="6"/>
  <c r="A1896" i="6"/>
  <c r="A258" i="6"/>
  <c r="A290" i="6"/>
  <c r="A322" i="6"/>
  <c r="A354" i="6"/>
  <c r="A364" i="6"/>
  <c r="A372" i="6"/>
  <c r="A380" i="6"/>
  <c r="A388" i="6"/>
  <c r="A396" i="6"/>
  <c r="A404" i="6"/>
  <c r="A412" i="6"/>
  <c r="A420" i="6"/>
  <c r="A428" i="6"/>
  <c r="A436" i="6"/>
  <c r="A457" i="6"/>
  <c r="A546" i="6"/>
  <c r="A581" i="6"/>
  <c r="A1413" i="6"/>
  <c r="A211" i="6"/>
  <c r="A243" i="6"/>
  <c r="A275" i="6"/>
  <c r="A307" i="6"/>
  <c r="A339" i="6"/>
  <c r="A445" i="6"/>
  <c r="A468" i="6"/>
  <c r="A477" i="6"/>
  <c r="A570" i="6"/>
  <c r="A597" i="6"/>
  <c r="A686" i="6"/>
  <c r="A752" i="6"/>
  <c r="A880" i="6"/>
  <c r="A1093" i="6"/>
  <c r="A1129" i="6"/>
  <c r="A484" i="6"/>
  <c r="A493" i="6"/>
  <c r="A521" i="6"/>
  <c r="A548" i="6"/>
  <c r="A557" i="6"/>
  <c r="A585" i="6"/>
  <c r="A732" i="6"/>
  <c r="A768" i="6"/>
  <c r="A772" i="6"/>
  <c r="A796" i="6"/>
  <c r="A832" i="6"/>
  <c r="A836" i="6"/>
  <c r="A860" i="6"/>
  <c r="A896" i="6"/>
  <c r="A900" i="6"/>
  <c r="A924" i="6"/>
  <c r="A1011" i="6"/>
  <c r="A1024" i="6"/>
  <c r="A1102" i="6"/>
  <c r="A1144" i="6"/>
  <c r="A1195" i="6"/>
  <c r="A1202" i="6"/>
  <c r="A1206" i="6"/>
  <c r="A1434" i="6"/>
  <c r="A1449" i="6"/>
  <c r="A505" i="6"/>
  <c r="A541" i="6"/>
  <c r="A605" i="6"/>
  <c r="A1072" i="6"/>
  <c r="A1112" i="6"/>
  <c r="A1170" i="6"/>
  <c r="A1232" i="6"/>
  <c r="A1418" i="6"/>
  <c r="A1680" i="6"/>
  <c r="A1770" i="6"/>
  <c r="A1790" i="6"/>
  <c r="A1916" i="6"/>
  <c r="A492" i="6"/>
  <c r="A501" i="6"/>
  <c r="A529" i="6"/>
  <c r="A556" i="6"/>
  <c r="A565" i="6"/>
  <c r="A694" i="6"/>
  <c r="A715" i="6"/>
  <c r="A717" i="6"/>
  <c r="A723" i="6"/>
  <c r="A753" i="6"/>
  <c r="A763" i="6"/>
  <c r="A776" i="6"/>
  <c r="A780" i="6"/>
  <c r="A787" i="6"/>
  <c r="A817" i="6"/>
  <c r="A827" i="6"/>
  <c r="A840" i="6"/>
  <c r="A844" i="6"/>
  <c r="A851" i="6"/>
  <c r="A881" i="6"/>
  <c r="A891" i="6"/>
  <c r="A904" i="6"/>
  <c r="A908" i="6"/>
  <c r="A915" i="6"/>
  <c r="A945" i="6"/>
  <c r="A1110" i="6"/>
  <c r="A1133" i="6"/>
  <c r="A1191" i="6"/>
  <c r="A1219" i="6"/>
  <c r="A1320" i="6"/>
  <c r="A1343" i="6"/>
  <c r="A532" i="6"/>
  <c r="A569" i="6"/>
  <c r="A593" i="6"/>
  <c r="A188" i="6"/>
  <c r="A196" i="6"/>
  <c r="A204" i="6"/>
  <c r="A212" i="6"/>
  <c r="A220" i="6"/>
  <c r="A228" i="6"/>
  <c r="A236" i="6"/>
  <c r="A244" i="6"/>
  <c r="A252" i="6"/>
  <c r="A260" i="6"/>
  <c r="A268" i="6"/>
  <c r="A276" i="6"/>
  <c r="A284" i="6"/>
  <c r="A292" i="6"/>
  <c r="A300" i="6"/>
  <c r="A308" i="6"/>
  <c r="A316" i="6"/>
  <c r="A324" i="6"/>
  <c r="A332" i="6"/>
  <c r="A340" i="6"/>
  <c r="A348" i="6"/>
  <c r="A356" i="6"/>
  <c r="A363" i="6"/>
  <c r="A371" i="6"/>
  <c r="A379" i="6"/>
  <c r="A387" i="6"/>
  <c r="A395" i="6"/>
  <c r="A403" i="6"/>
  <c r="A411" i="6"/>
  <c r="A419" i="6"/>
  <c r="A427" i="6"/>
  <c r="A435" i="6"/>
  <c r="A489" i="6"/>
  <c r="A516" i="6"/>
  <c r="A525" i="6"/>
  <c r="A553" i="6"/>
  <c r="A580" i="6"/>
  <c r="A589" i="6"/>
  <c r="A688" i="6"/>
  <c r="A744" i="6"/>
  <c r="A808" i="6"/>
  <c r="A872" i="6"/>
  <c r="A936" i="6"/>
  <c r="A1021" i="6"/>
  <c r="A1077" i="6"/>
  <c r="A1086" i="6"/>
  <c r="A1120" i="6"/>
  <c r="A1220" i="6"/>
  <c r="A1499" i="6"/>
  <c r="A1524" i="6"/>
  <c r="A1530" i="6"/>
  <c r="A596" i="6"/>
  <c r="A366" i="6"/>
  <c r="A374" i="6"/>
  <c r="A382" i="6"/>
  <c r="A390" i="6"/>
  <c r="A398" i="6"/>
  <c r="A406" i="6"/>
  <c r="A414" i="6"/>
  <c r="A422" i="6"/>
  <c r="A430" i="6"/>
  <c r="A438" i="6"/>
  <c r="A485" i="6"/>
  <c r="A513" i="6"/>
  <c r="A530" i="6"/>
  <c r="A540" i="6"/>
  <c r="A549" i="6"/>
  <c r="A577" i="6"/>
  <c r="A601" i="6"/>
  <c r="A604" i="6"/>
  <c r="A708" i="6"/>
  <c r="A712" i="6"/>
  <c r="A721" i="6"/>
  <c r="A740" i="6"/>
  <c r="A777" i="6"/>
  <c r="A804" i="6"/>
  <c r="A841" i="6"/>
  <c r="A868" i="6"/>
  <c r="A905" i="6"/>
  <c r="A932" i="6"/>
  <c r="A1019" i="6"/>
  <c r="A1038" i="6"/>
  <c r="A1053" i="6"/>
  <c r="A1163" i="6"/>
  <c r="A1178" i="6"/>
  <c r="A1466" i="6"/>
  <c r="A696" i="6"/>
  <c r="A704" i="6"/>
  <c r="A709" i="6"/>
  <c r="A728" i="6"/>
  <c r="A747" i="6"/>
  <c r="A756" i="6"/>
  <c r="A792" i="6"/>
  <c r="A811" i="6"/>
  <c r="A820" i="6"/>
  <c r="A856" i="6"/>
  <c r="A875" i="6"/>
  <c r="A884" i="6"/>
  <c r="A920" i="6"/>
  <c r="A939" i="6"/>
  <c r="A948" i="6"/>
  <c r="A1030" i="6"/>
  <c r="A1078" i="6"/>
  <c r="A1121" i="6"/>
  <c r="A1135" i="6"/>
  <c r="A1140" i="6"/>
  <c r="A1148" i="6"/>
  <c r="A1174" i="6"/>
  <c r="A1242" i="6"/>
  <c r="A1409" i="6"/>
  <c r="A1425" i="6"/>
  <c r="A693" i="6"/>
  <c r="A736" i="6"/>
  <c r="A755" i="6"/>
  <c r="A764" i="6"/>
  <c r="A800" i="6"/>
  <c r="A819" i="6"/>
  <c r="A828" i="6"/>
  <c r="A864" i="6"/>
  <c r="A883" i="6"/>
  <c r="A892" i="6"/>
  <c r="A928" i="6"/>
  <c r="A947" i="6"/>
  <c r="A1080" i="6"/>
  <c r="A1138" i="6"/>
  <c r="A1167" i="6"/>
  <c r="A1172" i="6"/>
  <c r="A1182" i="6"/>
  <c r="A1199" i="6"/>
  <c r="A1207" i="6"/>
  <c r="A1239" i="6"/>
  <c r="A1267" i="6"/>
  <c r="A1306" i="6"/>
  <c r="A1331" i="6"/>
  <c r="A1339" i="6"/>
  <c r="A1393" i="6"/>
  <c r="A1397" i="6"/>
  <c r="A1445" i="6"/>
  <c r="A1601" i="6"/>
  <c r="A701" i="6"/>
  <c r="A713" i="6"/>
  <c r="A716" i="6"/>
  <c r="A720" i="6"/>
  <c r="A724" i="6"/>
  <c r="A760" i="6"/>
  <c r="A779" i="6"/>
  <c r="A788" i="6"/>
  <c r="A824" i="6"/>
  <c r="A843" i="6"/>
  <c r="A852" i="6"/>
  <c r="A888" i="6"/>
  <c r="A907" i="6"/>
  <c r="A916" i="6"/>
  <c r="A952" i="6"/>
  <c r="A1010" i="6"/>
  <c r="A1040" i="6"/>
  <c r="A1101" i="6"/>
  <c r="A1131" i="6"/>
  <c r="A1152" i="6"/>
  <c r="A1157" i="6"/>
  <c r="A1180" i="6"/>
  <c r="A1197" i="6"/>
  <c r="A1204" i="6"/>
  <c r="A1215" i="6"/>
  <c r="A1237" i="6"/>
  <c r="A1275" i="6"/>
  <c r="A1307" i="6"/>
  <c r="A1441" i="6"/>
  <c r="A1559" i="6"/>
  <c r="A446" i="6"/>
  <c r="A454" i="6"/>
  <c r="A462" i="6"/>
  <c r="A470" i="6"/>
  <c r="A478" i="6"/>
  <c r="A486" i="6"/>
  <c r="A494" i="6"/>
  <c r="A502" i="6"/>
  <c r="A510" i="6"/>
  <c r="A518" i="6"/>
  <c r="A526" i="6"/>
  <c r="A534" i="6"/>
  <c r="A542" i="6"/>
  <c r="A550" i="6"/>
  <c r="A558" i="6"/>
  <c r="A566" i="6"/>
  <c r="A574" i="6"/>
  <c r="A582" i="6"/>
  <c r="A590" i="6"/>
  <c r="A598" i="6"/>
  <c r="A606" i="6"/>
  <c r="A616" i="6"/>
  <c r="A624" i="6"/>
  <c r="A632" i="6"/>
  <c r="A640" i="6"/>
  <c r="A648" i="6"/>
  <c r="A656" i="6"/>
  <c r="A664" i="6"/>
  <c r="A672" i="6"/>
  <c r="A680" i="6"/>
  <c r="A737" i="6"/>
  <c r="A739" i="6"/>
  <c r="A748" i="6"/>
  <c r="A784" i="6"/>
  <c r="A801" i="6"/>
  <c r="A803" i="6"/>
  <c r="A812" i="6"/>
  <c r="A848" i="6"/>
  <c r="A865" i="6"/>
  <c r="A867" i="6"/>
  <c r="A876" i="6"/>
  <c r="A912" i="6"/>
  <c r="A929" i="6"/>
  <c r="A931" i="6"/>
  <c r="A940" i="6"/>
  <c r="A1005" i="6"/>
  <c r="A1029" i="6"/>
  <c r="A1056" i="6"/>
  <c r="A1065" i="6"/>
  <c r="A1069" i="6"/>
  <c r="A1081" i="6"/>
  <c r="A1142" i="6"/>
  <c r="A1165" i="6"/>
  <c r="A1176" i="6"/>
  <c r="A1187" i="6"/>
  <c r="A1223" i="6"/>
  <c r="A1235" i="6"/>
  <c r="A1303" i="6"/>
  <c r="A1312" i="6"/>
  <c r="A1352" i="6"/>
  <c r="A1360" i="6"/>
  <c r="A1376" i="6"/>
  <c r="A1388" i="6"/>
  <c r="A1402" i="6"/>
  <c r="A962" i="6"/>
  <c r="A970" i="6"/>
  <c r="A978" i="6"/>
  <c r="A986" i="6"/>
  <c r="A994" i="6"/>
  <c r="A1002" i="6"/>
  <c r="A1013" i="6"/>
  <c r="A1048" i="6"/>
  <c r="A1096" i="6"/>
  <c r="A1105" i="6"/>
  <c r="A1117" i="6"/>
  <c r="A1226" i="6"/>
  <c r="A1243" i="6"/>
  <c r="A1330" i="6"/>
  <c r="A1370" i="6"/>
  <c r="A1384" i="6"/>
  <c r="A1392" i="6"/>
  <c r="A1410" i="6"/>
  <c r="A1417" i="6"/>
  <c r="A1421" i="6"/>
  <c r="A1442" i="6"/>
  <c r="A1455" i="6"/>
  <c r="A1491" i="6"/>
  <c r="A1514" i="6"/>
  <c r="A1018" i="6"/>
  <c r="A1037" i="6"/>
  <c r="A1061" i="6"/>
  <c r="A1104" i="6"/>
  <c r="A1113" i="6"/>
  <c r="A1125" i="6"/>
  <c r="A1139" i="6"/>
  <c r="A1141" i="6"/>
  <c r="A1143" i="6"/>
  <c r="A1154" i="6"/>
  <c r="A1156" i="6"/>
  <c r="A1158" i="6"/>
  <c r="A1160" i="6"/>
  <c r="A1171" i="6"/>
  <c r="A1173" i="6"/>
  <c r="A1175" i="6"/>
  <c r="A1186" i="6"/>
  <c r="A1188" i="6"/>
  <c r="A1190" i="6"/>
  <c r="A1192" i="6"/>
  <c r="A1203" i="6"/>
  <c r="A1205" i="6"/>
  <c r="A1247" i="6"/>
  <c r="A1251" i="6"/>
  <c r="A1287" i="6"/>
  <c r="A1479" i="6"/>
  <c r="A1482" i="6"/>
  <c r="A1520" i="6"/>
  <c r="A1528" i="6"/>
  <c r="A1032" i="6"/>
  <c r="A1064" i="6"/>
  <c r="A1073" i="6"/>
  <c r="A1085" i="6"/>
  <c r="A1128" i="6"/>
  <c r="A1210" i="6"/>
  <c r="A1258" i="6"/>
  <c r="A1298" i="6"/>
  <c r="A1311" i="6"/>
  <c r="A1315" i="6"/>
  <c r="A1351" i="6"/>
  <c r="A1394" i="6"/>
  <c r="A1401" i="6"/>
  <c r="A1405" i="6"/>
  <c r="A1426" i="6"/>
  <c r="A1433" i="6"/>
  <c r="A1437" i="6"/>
  <c r="A1475" i="6"/>
  <c r="A1640" i="6"/>
  <c r="A725" i="6"/>
  <c r="A733" i="6"/>
  <c r="A741" i="6"/>
  <c r="A749" i="6"/>
  <c r="A757" i="6"/>
  <c r="A765" i="6"/>
  <c r="A773" i="6"/>
  <c r="A781" i="6"/>
  <c r="A789" i="6"/>
  <c r="A797" i="6"/>
  <c r="A805" i="6"/>
  <c r="A813" i="6"/>
  <c r="A821" i="6"/>
  <c r="A829" i="6"/>
  <c r="A837" i="6"/>
  <c r="A845" i="6"/>
  <c r="A853" i="6"/>
  <c r="A861" i="6"/>
  <c r="A869" i="6"/>
  <c r="A877" i="6"/>
  <c r="A885" i="6"/>
  <c r="A893" i="6"/>
  <c r="A901" i="6"/>
  <c r="A909" i="6"/>
  <c r="A917" i="6"/>
  <c r="A925" i="6"/>
  <c r="A933" i="6"/>
  <c r="A941" i="6"/>
  <c r="A949" i="6"/>
  <c r="A1045" i="6"/>
  <c r="A1088" i="6"/>
  <c r="A1097" i="6"/>
  <c r="A1109" i="6"/>
  <c r="A1130" i="6"/>
  <c r="A1132" i="6"/>
  <c r="A1134" i="6"/>
  <c r="A1136" i="6"/>
  <c r="A1147" i="6"/>
  <c r="A1149" i="6"/>
  <c r="A1151" i="6"/>
  <c r="A1162" i="6"/>
  <c r="A1164" i="6"/>
  <c r="A1166" i="6"/>
  <c r="A1168" i="6"/>
  <c r="A1179" i="6"/>
  <c r="A1181" i="6"/>
  <c r="A1183" i="6"/>
  <c r="A1194" i="6"/>
  <c r="A1196" i="6"/>
  <c r="A1198" i="6"/>
  <c r="A1200" i="6"/>
  <c r="A1216" i="6"/>
  <c r="A1248" i="6"/>
  <c r="A1279" i="6"/>
  <c r="A1288" i="6"/>
  <c r="A1322" i="6"/>
  <c r="A1362" i="6"/>
  <c r="A1375" i="6"/>
  <c r="A1386" i="6"/>
  <c r="A1391" i="6"/>
  <c r="A1485" i="6"/>
  <c r="A1489" i="6"/>
  <c r="A1562" i="6"/>
  <c r="A1227" i="6"/>
  <c r="A1234" i="6"/>
  <c r="A1240" i="6"/>
  <c r="A1263" i="6"/>
  <c r="A1282" i="6"/>
  <c r="A1291" i="6"/>
  <c r="A1327" i="6"/>
  <c r="A1346" i="6"/>
  <c r="A1355" i="6"/>
  <c r="A1379" i="6"/>
  <c r="A1381" i="6"/>
  <c r="A1450" i="6"/>
  <c r="A1516" i="6"/>
  <c r="A1529" i="6"/>
  <c r="A1560" i="6"/>
  <c r="A1271" i="6"/>
  <c r="A1290" i="6"/>
  <c r="A1299" i="6"/>
  <c r="A1335" i="6"/>
  <c r="A1354" i="6"/>
  <c r="A1363" i="6"/>
  <c r="A1383" i="6"/>
  <c r="A1385" i="6"/>
  <c r="A1387" i="6"/>
  <c r="A1389" i="6"/>
  <c r="A1462" i="6"/>
  <c r="A1511" i="6"/>
  <c r="A1525" i="6"/>
  <c r="A1556" i="6"/>
  <c r="A1573" i="6"/>
  <c r="A1733" i="6"/>
  <c r="A1231" i="6"/>
  <c r="A1250" i="6"/>
  <c r="A1259" i="6"/>
  <c r="A1295" i="6"/>
  <c r="A1314" i="6"/>
  <c r="A1323" i="6"/>
  <c r="A1359" i="6"/>
  <c r="A1378" i="6"/>
  <c r="A1380" i="6"/>
  <c r="A1453" i="6"/>
  <c r="A1456" i="6"/>
  <c r="A1467" i="6"/>
  <c r="A1473" i="6"/>
  <c r="A1526" i="6"/>
  <c r="A1581" i="6"/>
  <c r="A1620" i="6"/>
  <c r="A1026" i="6"/>
  <c r="A1034" i="6"/>
  <c r="A1042" i="6"/>
  <c r="A1050" i="6"/>
  <c r="A1058" i="6"/>
  <c r="A1066" i="6"/>
  <c r="A1074" i="6"/>
  <c r="A1082" i="6"/>
  <c r="A1090" i="6"/>
  <c r="A1098" i="6"/>
  <c r="A1106" i="6"/>
  <c r="A1114" i="6"/>
  <c r="A1122" i="6"/>
  <c r="A1212" i="6"/>
  <c r="A1255" i="6"/>
  <c r="A1272" i="6"/>
  <c r="A1274" i="6"/>
  <c r="A1283" i="6"/>
  <c r="A1319" i="6"/>
  <c r="A1336" i="6"/>
  <c r="A1338" i="6"/>
  <c r="A1347" i="6"/>
  <c r="A1504" i="6"/>
  <c r="A1543" i="6"/>
  <c r="A1558" i="6"/>
  <c r="A1585" i="6"/>
  <c r="A1399" i="6"/>
  <c r="A1407" i="6"/>
  <c r="A1415" i="6"/>
  <c r="A1423" i="6"/>
  <c r="A1431" i="6"/>
  <c r="A1439" i="6"/>
  <c r="A1447" i="6"/>
  <c r="A1458" i="6"/>
  <c r="A1542" i="6"/>
  <c r="A1546" i="6"/>
  <c r="A1572" i="6"/>
  <c r="A1576" i="6"/>
  <c r="A1610" i="6"/>
  <c r="A1648" i="6"/>
  <c r="A1495" i="6"/>
  <c r="A1501" i="6"/>
  <c r="A1684" i="6"/>
  <c r="A1474" i="6"/>
  <c r="A1503" i="6"/>
  <c r="A1521" i="6"/>
  <c r="A1540" i="6"/>
  <c r="A1544" i="6"/>
  <c r="A1574" i="6"/>
  <c r="A1580" i="6"/>
  <c r="A1604" i="6"/>
  <c r="A1666" i="6"/>
  <c r="A1760" i="6"/>
  <c r="A1767" i="6"/>
  <c r="A1228" i="6"/>
  <c r="A1236" i="6"/>
  <c r="A1244" i="6"/>
  <c r="A1252" i="6"/>
  <c r="A1260" i="6"/>
  <c r="A1268" i="6"/>
  <c r="A1276" i="6"/>
  <c r="A1284" i="6"/>
  <c r="A1292" i="6"/>
  <c r="A1300" i="6"/>
  <c r="A1308" i="6"/>
  <c r="A1316" i="6"/>
  <c r="A1324" i="6"/>
  <c r="A1332" i="6"/>
  <c r="A1340" i="6"/>
  <c r="A1348" i="6"/>
  <c r="A1356" i="6"/>
  <c r="A1364" i="6"/>
  <c r="A1372" i="6"/>
  <c r="A1490" i="6"/>
  <c r="A1527" i="6"/>
  <c r="A1541" i="6"/>
  <c r="A1545" i="6"/>
  <c r="A1557" i="6"/>
  <c r="A1561" i="6"/>
  <c r="A1575" i="6"/>
  <c r="A1656" i="6"/>
  <c r="A1518" i="6"/>
  <c r="A1522" i="6"/>
  <c r="A1532" i="6"/>
  <c r="A1534" i="6"/>
  <c r="A1536" i="6"/>
  <c r="A1538" i="6"/>
  <c r="A1549" i="6"/>
  <c r="A1551" i="6"/>
  <c r="A1553" i="6"/>
  <c r="A1564" i="6"/>
  <c r="A1566" i="6"/>
  <c r="A1568" i="6"/>
  <c r="A1570" i="6"/>
  <c r="A1621" i="6"/>
  <c r="A1637" i="6"/>
  <c r="A1649" i="6"/>
  <c r="A1657" i="6"/>
  <c r="A1660" i="6"/>
  <c r="A1498" i="6"/>
  <c r="A1517" i="6"/>
  <c r="A1589" i="6"/>
  <c r="A1594" i="6"/>
  <c r="A1628" i="6"/>
  <c r="A1506" i="6"/>
  <c r="A1533" i="6"/>
  <c r="A1535" i="6"/>
  <c r="A1537" i="6"/>
  <c r="A1548" i="6"/>
  <c r="A1550" i="6"/>
  <c r="A1552" i="6"/>
  <c r="A1554" i="6"/>
  <c r="A1565" i="6"/>
  <c r="A1567" i="6"/>
  <c r="A1569" i="6"/>
  <c r="A1605" i="6"/>
  <c r="A1611" i="6"/>
  <c r="A1757" i="6"/>
  <c r="A1396" i="6"/>
  <c r="A1404" i="6"/>
  <c r="A1412" i="6"/>
  <c r="A1420" i="6"/>
  <c r="A1428" i="6"/>
  <c r="A1436" i="6"/>
  <c r="A1444" i="6"/>
  <c r="A1519" i="6"/>
  <c r="A1577" i="6"/>
  <c r="A1629" i="6"/>
  <c r="A1665" i="6"/>
  <c r="A1582" i="6"/>
  <c r="A1592" i="6"/>
  <c r="A1597" i="6"/>
  <c r="A1606" i="6"/>
  <c r="A1608" i="6"/>
  <c r="A1613" i="6"/>
  <c r="A1616" i="6"/>
  <c r="A1618" i="6"/>
  <c r="A1642" i="6"/>
  <c r="A1728" i="6"/>
  <c r="A1732" i="6"/>
  <c r="A1578" i="6"/>
  <c r="A1593" i="6"/>
  <c r="A1624" i="6"/>
  <c r="A1612" i="6"/>
  <c r="A1614" i="6"/>
  <c r="A1617" i="6"/>
  <c r="A1619" i="6"/>
  <c r="A1630" i="6"/>
  <c r="A1638" i="6"/>
  <c r="A1646" i="6"/>
  <c r="A1651" i="6"/>
  <c r="A1603" i="6"/>
  <c r="A1609" i="6"/>
  <c r="A1633" i="6"/>
  <c r="A1658" i="6"/>
  <c r="A1667" i="6"/>
  <c r="A1632" i="6"/>
  <c r="A1641" i="6"/>
  <c r="A1650" i="6"/>
  <c r="A1659" i="6"/>
  <c r="A1662" i="6"/>
  <c r="A1735" i="6"/>
  <c r="A1826" i="6"/>
  <c r="A1945" i="6"/>
  <c r="A1627" i="6"/>
  <c r="A1636" i="6"/>
  <c r="A1645" i="6"/>
  <c r="A1664" i="6"/>
  <c r="A1749" i="6"/>
  <c r="A1626" i="6"/>
  <c r="A1635" i="6"/>
  <c r="A1644" i="6"/>
  <c r="A1653" i="6"/>
  <c r="A1682" i="6"/>
  <c r="A1685" i="6"/>
  <c r="A1727" i="6"/>
  <c r="A1756" i="6"/>
  <c r="A1625" i="6"/>
  <c r="A1634" i="6"/>
  <c r="A1643" i="6"/>
  <c r="A1652" i="6"/>
  <c r="A1661" i="6"/>
  <c r="A1725" i="6"/>
  <c r="A1669" i="6"/>
  <c r="A1677" i="6"/>
  <c r="A1751" i="6"/>
  <c r="A1794" i="6"/>
  <c r="A1809" i="6"/>
  <c r="A1831" i="6"/>
  <c r="A1668" i="6"/>
  <c r="A1672" i="6"/>
  <c r="A1673" i="6"/>
  <c r="A1674" i="6"/>
  <c r="A1675" i="6"/>
  <c r="A1676" i="6"/>
  <c r="A1759" i="6"/>
  <c r="A1776" i="6"/>
  <c r="A1839" i="6"/>
  <c r="A1741" i="6"/>
  <c r="A1772" i="6"/>
  <c r="A1780" i="6"/>
  <c r="A1815" i="6"/>
  <c r="A1843" i="6"/>
  <c r="A1856" i="6"/>
  <c r="A1743" i="6"/>
  <c r="A1765" i="6"/>
  <c r="A1801" i="6"/>
  <c r="A1804" i="6"/>
  <c r="A1810" i="6"/>
  <c r="A1837" i="6"/>
  <c r="A1962" i="6"/>
  <c r="A1689" i="6"/>
  <c r="A1697" i="6"/>
  <c r="A1705" i="6"/>
  <c r="A1713" i="6"/>
  <c r="A1721" i="6"/>
  <c r="A1769" i="6"/>
  <c r="A1796" i="6"/>
  <c r="A1805" i="6"/>
  <c r="A1811" i="6"/>
  <c r="A1868" i="6"/>
  <c r="A1870" i="6"/>
  <c r="A1892" i="6"/>
  <c r="A1726" i="6"/>
  <c r="A1734" i="6"/>
  <c r="A1742" i="6"/>
  <c r="A1750" i="6"/>
  <c r="A1758" i="6"/>
  <c r="A1766" i="6"/>
  <c r="A1777" i="6"/>
  <c r="A1789" i="6"/>
  <c r="A1823" i="6"/>
  <c r="A1729" i="6"/>
  <c r="A1737" i="6"/>
  <c r="A1745" i="6"/>
  <c r="A1753" i="6"/>
  <c r="A1761" i="6"/>
  <c r="A1884" i="6"/>
  <c r="A1816" i="6"/>
  <c r="A1832" i="6"/>
  <c r="A1948" i="6"/>
  <c r="A1898" i="6"/>
  <c r="A1910" i="6"/>
  <c r="A1797" i="6"/>
  <c r="A1818" i="6"/>
  <c r="A1834" i="6"/>
  <c r="A1889" i="6"/>
  <c r="A1899" i="6"/>
  <c r="A1904" i="6"/>
  <c r="A1785" i="6"/>
  <c r="A1793" i="6"/>
  <c r="A1824" i="6"/>
  <c r="A1952" i="6"/>
  <c r="A1863" i="6"/>
  <c r="A1905" i="6"/>
  <c r="A1929" i="6"/>
  <c r="A1859" i="6"/>
  <c r="A1862" i="6"/>
  <c r="A1886" i="6"/>
  <c r="A1890" i="6"/>
  <c r="A1893" i="6"/>
  <c r="A1935" i="6"/>
  <c r="A1798" i="6"/>
  <c r="A1806" i="6"/>
  <c r="A1851" i="6"/>
  <c r="A1855" i="6"/>
  <c r="A1879" i="6"/>
  <c r="A1864" i="6"/>
  <c r="A1866" i="6"/>
  <c r="A1876" i="6"/>
  <c r="A1901" i="6"/>
  <c r="A1971" i="6"/>
  <c r="A1867" i="6"/>
  <c r="A1894" i="6"/>
  <c r="A1946" i="6"/>
  <c r="A1871" i="6"/>
  <c r="A1885" i="6"/>
  <c r="A1917" i="6"/>
  <c r="A1939" i="6"/>
  <c r="A1994" i="6"/>
  <c r="A1902" i="6"/>
  <c r="A1921" i="6"/>
  <c r="A1923" i="6"/>
  <c r="A1937" i="6"/>
  <c r="A1930" i="6"/>
  <c r="A1931" i="6"/>
  <c r="A1947" i="6"/>
  <c r="A1978" i="6"/>
  <c r="A1987" i="6"/>
  <c r="A1875" i="6"/>
  <c r="A1924" i="6"/>
  <c r="A1932" i="6"/>
  <c r="A1940" i="6"/>
  <c r="A1960" i="6"/>
  <c r="A1964" i="6"/>
  <c r="A1980" i="6"/>
  <c r="A1996" i="6"/>
  <c r="A1956" i="6"/>
  <c r="A1963" i="6"/>
  <c r="A1979" i="6"/>
  <c r="A1995" i="6"/>
  <c r="A1955" i="6"/>
  <c r="A1972" i="6"/>
  <c r="A1988" i="6"/>
  <c r="B5" i="3"/>
  <c r="B4" i="3"/>
  <c r="B3" i="3"/>
  <c r="B2" i="3"/>
  <c r="B76" i="3"/>
  <c r="B77" i="3" s="1"/>
  <c r="E10" i="1"/>
  <c r="E9" i="1"/>
  <c r="AC17" i="1"/>
  <c r="AC18" i="1"/>
  <c r="AC19" i="1"/>
  <c r="AC20" i="1"/>
  <c r="AC21" i="1"/>
  <c r="AC22" i="1"/>
  <c r="AC23" i="1"/>
  <c r="AC24" i="1"/>
  <c r="AC25" i="1"/>
  <c r="AC26" i="1"/>
  <c r="AC27" i="1"/>
  <c r="AC28" i="1"/>
  <c r="AC29" i="1"/>
  <c r="AC30" i="1"/>
  <c r="AC31" i="1"/>
  <c r="AC32" i="1"/>
  <c r="AC33" i="1"/>
  <c r="AC34" i="1"/>
  <c r="AC35" i="1"/>
  <c r="AC36" i="1"/>
  <c r="AC37" i="1"/>
  <c r="AC38" i="1"/>
  <c r="AC39" i="1"/>
  <c r="AC40" i="1"/>
  <c r="AC41" i="1"/>
  <c r="AC42" i="1"/>
  <c r="AC43" i="1"/>
  <c r="AC44" i="1"/>
  <c r="AC45" i="1"/>
  <c r="AC46" i="1"/>
  <c r="AC47" i="1"/>
  <c r="AC48" i="1"/>
  <c r="AC49" i="1"/>
  <c r="AC50" i="1"/>
  <c r="AC51" i="1"/>
  <c r="AC52" i="1"/>
  <c r="AC53" i="1"/>
  <c r="AC54" i="1"/>
  <c r="AC55" i="1"/>
  <c r="AC56" i="1"/>
  <c r="AC57" i="1"/>
  <c r="AC58" i="1"/>
  <c r="AC59" i="1"/>
  <c r="AC60" i="1"/>
  <c r="AC61" i="1"/>
  <c r="AC62" i="1"/>
  <c r="AC63" i="1"/>
  <c r="AC64" i="1"/>
  <c r="AC65" i="1"/>
  <c r="AC66" i="1"/>
  <c r="AC67" i="1"/>
  <c r="AC68" i="1"/>
  <c r="AC69" i="1"/>
  <c r="AC70" i="1"/>
  <c r="AC71" i="1"/>
  <c r="AC72" i="1"/>
  <c r="AC73" i="1"/>
  <c r="AC74" i="1"/>
  <c r="AC75" i="1"/>
  <c r="AC76" i="1"/>
  <c r="AC77" i="1"/>
  <c r="AC78" i="1"/>
  <c r="AC79" i="1"/>
  <c r="AC80" i="1"/>
  <c r="AC81" i="1"/>
  <c r="AC82" i="1"/>
  <c r="AC83" i="1"/>
  <c r="AC84" i="1"/>
  <c r="AC85" i="1"/>
  <c r="AC86" i="1"/>
  <c r="AC87" i="1"/>
  <c r="AC88" i="1"/>
  <c r="AC89" i="1"/>
  <c r="AC90" i="1"/>
  <c r="AC91" i="1"/>
  <c r="AC92" i="1"/>
  <c r="AC93" i="1"/>
  <c r="AC94" i="1"/>
  <c r="AC95" i="1"/>
  <c r="AC96" i="1"/>
  <c r="AC97" i="1"/>
  <c r="AC98" i="1"/>
  <c r="AC99" i="1"/>
  <c r="AC100" i="1"/>
  <c r="AC101" i="1"/>
  <c r="AC102" i="1"/>
  <c r="AC103" i="1"/>
  <c r="AC104" i="1"/>
  <c r="AC105" i="1"/>
  <c r="AC106" i="1"/>
  <c r="AC107" i="1"/>
  <c r="AC108" i="1"/>
  <c r="AC109" i="1"/>
  <c r="AC110" i="1"/>
  <c r="AC111" i="1"/>
  <c r="AC112" i="1"/>
  <c r="AC113" i="1"/>
  <c r="AC114" i="1"/>
  <c r="AC115" i="1"/>
  <c r="AC116" i="1"/>
  <c r="AC117" i="1"/>
  <c r="AC118" i="1"/>
  <c r="AC119" i="1"/>
  <c r="AC120" i="1"/>
  <c r="AC121" i="1"/>
  <c r="AC122" i="1"/>
  <c r="AC123" i="1"/>
  <c r="AC124" i="1"/>
  <c r="AC125" i="1"/>
  <c r="AC126" i="1"/>
  <c r="AC127" i="1"/>
  <c r="AC128" i="1"/>
  <c r="AC129" i="1"/>
  <c r="AC130" i="1"/>
  <c r="AC131" i="1"/>
  <c r="AC132" i="1"/>
  <c r="AC133" i="1"/>
  <c r="AC134" i="1"/>
  <c r="AC135" i="1"/>
  <c r="AC136" i="1"/>
  <c r="AC137" i="1"/>
  <c r="AC138" i="1"/>
  <c r="AC139" i="1"/>
  <c r="AC140" i="1"/>
  <c r="AC141" i="1"/>
  <c r="AC142" i="1"/>
  <c r="AC143" i="1"/>
  <c r="AC144" i="1"/>
  <c r="AC145" i="1"/>
  <c r="AC146" i="1"/>
  <c r="AC147" i="1"/>
  <c r="AC148" i="1"/>
  <c r="AC149" i="1"/>
  <c r="AC150" i="1"/>
  <c r="AC151" i="1"/>
  <c r="AC152" i="1"/>
  <c r="AC153" i="1"/>
  <c r="AC154" i="1"/>
  <c r="AC155" i="1"/>
  <c r="AC156" i="1"/>
  <c r="AC157" i="1"/>
  <c r="AC158" i="1"/>
  <c r="AC159" i="1"/>
  <c r="AC160" i="1"/>
  <c r="AC161" i="1"/>
  <c r="AC162" i="1"/>
  <c r="AC163" i="1"/>
  <c r="AC164" i="1"/>
  <c r="AC165" i="1"/>
  <c r="AC166" i="1"/>
  <c r="AC167" i="1"/>
  <c r="AC168" i="1"/>
  <c r="AC169" i="1"/>
  <c r="AC170" i="1"/>
  <c r="AC171" i="1"/>
  <c r="AC172" i="1"/>
  <c r="AC173" i="1"/>
  <c r="AC174" i="1"/>
  <c r="AC175" i="1"/>
  <c r="AC176" i="1"/>
  <c r="AC177" i="1"/>
  <c r="AC178" i="1"/>
  <c r="AC179" i="1"/>
  <c r="AC180" i="1"/>
  <c r="AC181" i="1"/>
  <c r="AC182" i="1"/>
  <c r="AC183" i="1"/>
  <c r="AC184" i="1"/>
  <c r="AC185" i="1"/>
  <c r="AC186" i="1"/>
  <c r="AC187" i="1"/>
  <c r="AC188" i="1"/>
  <c r="AC189" i="1"/>
  <c r="AC190" i="1"/>
  <c r="AC191" i="1"/>
  <c r="AC192" i="1"/>
  <c r="AC193" i="1"/>
  <c r="AC194" i="1"/>
  <c r="AC195" i="1"/>
  <c r="AC196" i="1"/>
  <c r="AC197" i="1"/>
  <c r="AC198" i="1"/>
  <c r="AC199" i="1"/>
  <c r="AC200" i="1"/>
  <c r="AC201" i="1"/>
  <c r="AC202" i="1"/>
  <c r="AC203" i="1"/>
  <c r="AC204" i="1"/>
  <c r="AC205" i="1"/>
  <c r="AC206" i="1"/>
  <c r="AC207" i="1"/>
  <c r="AC208" i="1"/>
  <c r="AC209" i="1"/>
  <c r="AC210" i="1"/>
  <c r="AC211" i="1"/>
  <c r="AC212" i="1"/>
  <c r="AC213" i="1"/>
  <c r="AC214" i="1"/>
  <c r="AC215" i="1"/>
  <c r="AC216" i="1"/>
  <c r="AC217" i="1"/>
  <c r="AC218" i="1"/>
  <c r="AC219" i="1"/>
  <c r="AC220" i="1"/>
  <c r="AC221" i="1"/>
  <c r="AC222" i="1"/>
  <c r="AC223" i="1"/>
  <c r="AC224" i="1"/>
  <c r="AC225" i="1"/>
  <c r="AC226" i="1"/>
  <c r="AC227" i="1"/>
  <c r="AC228" i="1"/>
  <c r="AC229" i="1"/>
  <c r="AC230" i="1"/>
  <c r="AC231" i="1"/>
  <c r="AC232" i="1"/>
  <c r="AC233" i="1"/>
  <c r="AC234" i="1"/>
  <c r="AC235" i="1"/>
  <c r="AC236" i="1"/>
  <c r="AC237" i="1"/>
  <c r="AC238" i="1"/>
  <c r="AC239" i="1"/>
  <c r="AC240" i="1"/>
  <c r="AC241" i="1"/>
  <c r="AC242" i="1"/>
  <c r="AC243" i="1"/>
  <c r="AC244" i="1"/>
  <c r="AC245" i="1"/>
  <c r="AC246" i="1"/>
  <c r="AC247" i="1"/>
  <c r="AC248" i="1"/>
  <c r="AC249" i="1"/>
  <c r="AC250" i="1"/>
  <c r="AC251" i="1"/>
  <c r="AC252" i="1"/>
  <c r="AC253" i="1"/>
  <c r="AC254" i="1"/>
  <c r="AC255" i="1"/>
  <c r="AC256" i="1"/>
  <c r="AC257" i="1"/>
  <c r="AC258" i="1"/>
  <c r="AC259" i="1"/>
  <c r="AC260" i="1"/>
  <c r="AC261" i="1"/>
  <c r="AC262" i="1"/>
  <c r="AC263" i="1"/>
  <c r="AC264" i="1"/>
  <c r="AC265" i="1"/>
  <c r="AC266" i="1"/>
  <c r="AC267" i="1"/>
  <c r="AC268" i="1"/>
  <c r="AC269" i="1"/>
  <c r="AC270" i="1"/>
  <c r="AC271" i="1"/>
  <c r="AC272" i="1"/>
  <c r="AC273" i="1"/>
  <c r="AC274" i="1"/>
  <c r="AC275" i="1"/>
  <c r="AC276" i="1"/>
  <c r="AC277" i="1"/>
  <c r="AC278" i="1"/>
  <c r="AC279" i="1"/>
  <c r="AC280" i="1"/>
  <c r="AC281" i="1"/>
  <c r="AC282" i="1"/>
  <c r="AC283" i="1"/>
  <c r="AC284" i="1"/>
  <c r="AC285" i="1"/>
  <c r="AC286" i="1"/>
  <c r="AC287" i="1"/>
  <c r="AC288" i="1"/>
  <c r="AC289" i="1"/>
  <c r="AC290" i="1"/>
  <c r="AC291" i="1"/>
  <c r="AC292" i="1"/>
  <c r="AC293" i="1"/>
  <c r="AC294" i="1"/>
  <c r="AC295" i="1"/>
  <c r="AC296" i="1"/>
  <c r="AC297" i="1"/>
  <c r="AC298" i="1"/>
  <c r="AC299" i="1"/>
  <c r="AC300" i="1"/>
  <c r="AC301" i="1"/>
  <c r="AC302" i="1"/>
  <c r="AC303" i="1"/>
  <c r="AC304" i="1"/>
  <c r="AC305" i="1"/>
  <c r="AC306" i="1"/>
  <c r="AC307" i="1"/>
  <c r="AC308" i="1"/>
  <c r="AC309" i="1"/>
  <c r="AC310" i="1"/>
  <c r="AC311" i="1"/>
  <c r="AC312" i="1"/>
  <c r="AC313" i="1"/>
  <c r="AC314" i="1"/>
  <c r="AC315" i="1"/>
  <c r="AC316" i="1"/>
  <c r="AC317" i="1"/>
  <c r="AC318" i="1"/>
  <c r="AC319" i="1"/>
  <c r="AC320" i="1"/>
  <c r="AC321" i="1"/>
  <c r="AC322" i="1"/>
  <c r="AC323" i="1"/>
  <c r="AC324" i="1"/>
  <c r="AC325" i="1"/>
  <c r="AC326" i="1"/>
  <c r="AC327" i="1"/>
  <c r="AC328" i="1"/>
  <c r="AC329" i="1"/>
  <c r="AC330" i="1"/>
  <c r="AC331" i="1"/>
  <c r="AC332" i="1"/>
  <c r="AC333" i="1"/>
  <c r="AC334" i="1"/>
  <c r="AC335" i="1"/>
  <c r="AC336" i="1"/>
  <c r="AC337" i="1"/>
  <c r="AC338" i="1"/>
  <c r="AC339" i="1"/>
  <c r="AC340" i="1"/>
  <c r="AC341" i="1"/>
  <c r="AC342" i="1"/>
  <c r="AC343" i="1"/>
  <c r="AC344" i="1"/>
  <c r="AC345" i="1"/>
  <c r="AC346" i="1"/>
  <c r="AC347" i="1"/>
  <c r="AC348" i="1"/>
  <c r="AC349" i="1"/>
  <c r="AC350" i="1"/>
  <c r="AC351" i="1"/>
  <c r="AC352" i="1"/>
  <c r="AC353" i="1"/>
  <c r="AC354" i="1"/>
  <c r="AC355" i="1"/>
  <c r="AC356" i="1"/>
  <c r="AC357" i="1"/>
  <c r="AC358" i="1"/>
  <c r="AC359" i="1"/>
  <c r="AC360" i="1"/>
  <c r="AC361" i="1"/>
  <c r="AC362" i="1"/>
  <c r="AC363" i="1"/>
  <c r="AC364" i="1"/>
  <c r="AC365" i="1"/>
  <c r="AC366" i="1"/>
  <c r="AC367" i="1"/>
  <c r="AC368" i="1"/>
  <c r="AC369" i="1"/>
  <c r="AC370" i="1"/>
  <c r="AC371" i="1"/>
  <c r="AC372" i="1"/>
  <c r="AC373" i="1"/>
  <c r="AC374" i="1"/>
  <c r="AC375" i="1"/>
  <c r="AC376" i="1"/>
  <c r="AC377" i="1"/>
  <c r="AC378" i="1"/>
  <c r="AC379" i="1"/>
  <c r="AC380" i="1"/>
  <c r="AC381" i="1"/>
  <c r="AC382" i="1"/>
  <c r="AC383" i="1"/>
  <c r="AC384" i="1"/>
  <c r="AC385" i="1"/>
  <c r="AC386" i="1"/>
  <c r="AC387" i="1"/>
  <c r="AC388" i="1"/>
  <c r="AC389" i="1"/>
  <c r="AC390" i="1"/>
  <c r="AC391" i="1"/>
  <c r="AC392" i="1"/>
  <c r="AC393" i="1"/>
  <c r="AC394" i="1"/>
  <c r="AC395" i="1"/>
  <c r="AC396" i="1"/>
  <c r="AC397" i="1"/>
  <c r="AC398" i="1"/>
  <c r="AC399" i="1"/>
  <c r="AC400" i="1"/>
  <c r="AC401" i="1"/>
  <c r="AC402" i="1"/>
  <c r="AC403" i="1"/>
  <c r="AC404" i="1"/>
  <c r="AC405" i="1"/>
  <c r="AC406" i="1"/>
  <c r="AC407" i="1"/>
  <c r="AC408" i="1"/>
  <c r="AC409" i="1"/>
  <c r="AC410" i="1"/>
  <c r="AC411" i="1"/>
  <c r="AC412" i="1"/>
  <c r="AC413" i="1"/>
  <c r="AC414" i="1"/>
  <c r="AC415" i="1"/>
  <c r="AC416" i="1"/>
  <c r="AC417" i="1"/>
  <c r="AC418" i="1"/>
  <c r="AC419" i="1"/>
  <c r="AC420" i="1"/>
  <c r="AC421" i="1"/>
  <c r="AC422" i="1"/>
  <c r="AC423" i="1"/>
  <c r="AC424" i="1"/>
  <c r="AC425" i="1"/>
  <c r="AC426" i="1"/>
  <c r="AC427" i="1"/>
  <c r="AC428" i="1"/>
  <c r="AC429" i="1"/>
  <c r="AC430" i="1"/>
  <c r="AC431" i="1"/>
  <c r="AC432" i="1"/>
  <c r="AC433" i="1"/>
  <c r="AC434" i="1"/>
  <c r="AC435" i="1"/>
  <c r="AC436" i="1"/>
  <c r="AC437" i="1"/>
  <c r="AC438" i="1"/>
  <c r="AC439" i="1"/>
  <c r="AC440" i="1"/>
  <c r="AC441" i="1"/>
  <c r="AC442" i="1"/>
  <c r="AC443" i="1"/>
  <c r="AC444" i="1"/>
  <c r="AC445" i="1"/>
  <c r="AC446" i="1"/>
  <c r="AC447" i="1"/>
  <c r="AC448" i="1"/>
  <c r="AC449" i="1"/>
  <c r="AC450" i="1"/>
  <c r="AC451" i="1"/>
  <c r="AC452" i="1"/>
  <c r="AC453" i="1"/>
  <c r="AC454" i="1"/>
  <c r="AC455" i="1"/>
  <c r="AC456" i="1"/>
  <c r="AC457" i="1"/>
  <c r="AC458" i="1"/>
  <c r="AC459" i="1"/>
  <c r="AC460" i="1"/>
  <c r="AC461" i="1"/>
  <c r="AC462" i="1"/>
  <c r="AC463" i="1"/>
  <c r="AC464" i="1"/>
  <c r="AC465" i="1"/>
  <c r="AC466" i="1"/>
  <c r="AC467" i="1"/>
  <c r="AC468" i="1"/>
  <c r="AC469" i="1"/>
  <c r="AC470" i="1"/>
  <c r="AC471" i="1"/>
  <c r="AC472" i="1"/>
  <c r="AC473" i="1"/>
  <c r="AC474" i="1"/>
  <c r="AC475" i="1"/>
  <c r="AC476" i="1"/>
  <c r="AC477" i="1"/>
  <c r="AC478" i="1"/>
  <c r="AC479" i="1"/>
  <c r="AC480" i="1"/>
  <c r="AC481" i="1"/>
  <c r="AC482" i="1"/>
  <c r="AC483" i="1"/>
  <c r="AC484" i="1"/>
  <c r="AC485" i="1"/>
  <c r="AC486" i="1"/>
  <c r="AC487" i="1"/>
  <c r="AC488" i="1"/>
  <c r="AC489" i="1"/>
  <c r="AC490" i="1"/>
  <c r="AC491" i="1"/>
  <c r="AC492" i="1"/>
  <c r="AC493" i="1"/>
  <c r="AC494" i="1"/>
  <c r="AC495" i="1"/>
  <c r="AC496" i="1"/>
  <c r="AC497" i="1"/>
  <c r="AC498" i="1"/>
  <c r="AC499" i="1"/>
  <c r="AC500" i="1"/>
  <c r="AC501" i="1"/>
  <c r="AC502" i="1"/>
  <c r="AC503" i="1"/>
  <c r="AC504" i="1"/>
  <c r="AC505" i="1"/>
  <c r="AC506" i="1"/>
  <c r="AC507" i="1"/>
  <c r="AC508" i="1"/>
  <c r="AC509" i="1"/>
  <c r="AC510" i="1"/>
  <c r="AC511" i="1"/>
  <c r="AC512" i="1"/>
  <c r="AC513" i="1"/>
  <c r="AC514" i="1"/>
  <c r="AC515" i="1"/>
  <c r="AC516" i="1"/>
  <c r="AC517" i="1"/>
  <c r="AC518" i="1"/>
  <c r="AC519" i="1"/>
  <c r="AC520" i="1"/>
  <c r="AC521" i="1"/>
  <c r="AC522" i="1"/>
  <c r="AC523" i="1"/>
  <c r="AC524" i="1"/>
  <c r="AC525" i="1"/>
  <c r="AC526" i="1"/>
  <c r="AC527" i="1"/>
  <c r="AC528" i="1"/>
  <c r="AC529" i="1"/>
  <c r="AC530" i="1"/>
  <c r="AC531" i="1"/>
  <c r="AC532" i="1"/>
  <c r="AC533" i="1"/>
  <c r="AC534" i="1"/>
  <c r="AC535" i="1"/>
  <c r="AC536" i="1"/>
  <c r="AC537" i="1"/>
  <c r="AC538" i="1"/>
  <c r="AC539" i="1"/>
  <c r="AC540" i="1"/>
  <c r="AC541" i="1"/>
  <c r="AC542" i="1"/>
  <c r="AC543" i="1"/>
  <c r="AC544" i="1"/>
  <c r="AC545" i="1"/>
  <c r="AC546" i="1"/>
  <c r="AC547" i="1"/>
  <c r="AC548" i="1"/>
  <c r="AC549" i="1"/>
  <c r="AC550" i="1"/>
  <c r="AC551" i="1"/>
  <c r="AC552" i="1"/>
  <c r="AC553" i="1"/>
  <c r="AC554" i="1"/>
  <c r="AC555" i="1"/>
  <c r="AC556" i="1"/>
  <c r="AC557" i="1"/>
  <c r="AC558" i="1"/>
  <c r="AC559" i="1"/>
  <c r="AC560" i="1"/>
  <c r="AC561" i="1"/>
  <c r="AC562" i="1"/>
  <c r="AC563" i="1"/>
  <c r="AC564" i="1"/>
  <c r="AC565" i="1"/>
  <c r="AC566" i="1"/>
  <c r="AC567" i="1"/>
  <c r="AC568" i="1"/>
  <c r="AC569" i="1"/>
  <c r="AC570" i="1"/>
  <c r="AC571" i="1"/>
  <c r="AC572" i="1"/>
  <c r="AC573" i="1"/>
  <c r="AC574" i="1"/>
  <c r="AC575" i="1"/>
  <c r="AC576" i="1"/>
  <c r="AC577" i="1"/>
  <c r="AC578" i="1"/>
  <c r="AC579" i="1"/>
  <c r="AC580" i="1"/>
  <c r="AC581" i="1"/>
  <c r="AC582" i="1"/>
  <c r="AC583" i="1"/>
  <c r="AC584" i="1"/>
  <c r="AC585" i="1"/>
  <c r="AC586" i="1"/>
  <c r="AC587" i="1"/>
  <c r="AC588" i="1"/>
  <c r="AC589" i="1"/>
  <c r="AC590" i="1"/>
  <c r="AC591" i="1"/>
  <c r="AC592" i="1"/>
  <c r="AC593" i="1"/>
  <c r="AC594" i="1"/>
  <c r="AC595" i="1"/>
  <c r="AC596" i="1"/>
  <c r="AC597" i="1"/>
  <c r="AC598" i="1"/>
  <c r="AC599" i="1"/>
  <c r="AC600" i="1"/>
  <c r="AC601" i="1"/>
  <c r="AC602" i="1"/>
  <c r="AC603" i="1"/>
  <c r="AC604" i="1"/>
  <c r="AC605" i="1"/>
  <c r="AC606" i="1"/>
  <c r="AC607" i="1"/>
  <c r="AC608" i="1"/>
  <c r="AC609" i="1"/>
  <c r="AC610" i="1"/>
  <c r="AC611" i="1"/>
  <c r="AC612" i="1"/>
  <c r="AC613" i="1"/>
  <c r="AC614" i="1"/>
  <c r="AC615" i="1"/>
  <c r="AC616" i="1"/>
  <c r="AC617" i="1"/>
  <c r="AC618" i="1"/>
  <c r="AC619" i="1"/>
  <c r="AC620" i="1"/>
  <c r="AC621" i="1"/>
  <c r="AC622" i="1"/>
  <c r="AC623" i="1"/>
  <c r="AC624" i="1"/>
  <c r="AC625" i="1"/>
  <c r="AC626" i="1"/>
  <c r="AC627" i="1"/>
  <c r="AC628" i="1"/>
  <c r="AC629" i="1"/>
  <c r="AC630" i="1"/>
  <c r="AC631" i="1"/>
  <c r="AC632" i="1"/>
  <c r="AC633" i="1"/>
  <c r="AC634" i="1"/>
  <c r="AC635" i="1"/>
  <c r="AC636" i="1"/>
  <c r="AC637" i="1"/>
  <c r="AC638" i="1"/>
  <c r="AC639" i="1"/>
  <c r="AC640" i="1"/>
  <c r="AC641" i="1"/>
  <c r="AC642" i="1"/>
  <c r="AC643" i="1"/>
  <c r="AC644" i="1"/>
  <c r="AC645" i="1"/>
  <c r="AC646" i="1"/>
  <c r="AC647" i="1"/>
  <c r="AC648" i="1"/>
  <c r="AC649" i="1"/>
  <c r="AC650" i="1"/>
  <c r="AC651" i="1"/>
  <c r="AC652" i="1"/>
  <c r="AC653" i="1"/>
  <c r="AC654" i="1"/>
  <c r="AC655" i="1"/>
  <c r="AC656" i="1"/>
  <c r="AC657" i="1"/>
  <c r="AC658" i="1"/>
  <c r="AC659" i="1"/>
  <c r="AC660" i="1"/>
  <c r="AC661" i="1"/>
  <c r="AC662" i="1"/>
  <c r="AC663" i="1"/>
  <c r="AC664" i="1"/>
  <c r="AC665" i="1"/>
  <c r="AC666" i="1"/>
  <c r="AC667" i="1"/>
  <c r="AC668" i="1"/>
  <c r="AC669" i="1"/>
  <c r="AC670" i="1"/>
  <c r="AC671" i="1"/>
  <c r="AC672" i="1"/>
  <c r="AC673" i="1"/>
  <c r="AC674" i="1"/>
  <c r="AC675" i="1"/>
  <c r="AC676" i="1"/>
  <c r="AC677" i="1"/>
  <c r="AC678" i="1"/>
  <c r="AC679" i="1"/>
  <c r="AC680" i="1"/>
  <c r="AC681" i="1"/>
  <c r="AC682" i="1"/>
  <c r="AC683" i="1"/>
  <c r="AC684" i="1"/>
  <c r="AC685" i="1"/>
  <c r="AC686" i="1"/>
  <c r="AC687" i="1"/>
  <c r="AC688" i="1"/>
  <c r="AC689" i="1"/>
  <c r="AC690" i="1"/>
  <c r="AC691" i="1"/>
  <c r="AC692" i="1"/>
  <c r="AC693" i="1"/>
  <c r="AC694" i="1"/>
  <c r="AC695" i="1"/>
  <c r="AC696" i="1"/>
  <c r="AC697" i="1"/>
  <c r="AC698" i="1"/>
  <c r="AC699" i="1"/>
  <c r="AC700" i="1"/>
  <c r="AC701" i="1"/>
  <c r="AC702" i="1"/>
  <c r="AC703" i="1"/>
  <c r="AC704" i="1"/>
  <c r="AC705" i="1"/>
  <c r="AC706" i="1"/>
  <c r="AC707" i="1"/>
  <c r="AC708" i="1"/>
  <c r="AC709" i="1"/>
  <c r="AC710" i="1"/>
  <c r="AC711" i="1"/>
  <c r="AC712" i="1"/>
  <c r="AC713" i="1"/>
  <c r="AC714" i="1"/>
  <c r="AC715" i="1"/>
  <c r="AC716" i="1"/>
  <c r="AC717" i="1"/>
  <c r="AC718" i="1"/>
  <c r="AC719" i="1"/>
  <c r="AC720" i="1"/>
  <c r="AC721" i="1"/>
  <c r="AC722" i="1"/>
  <c r="AC723" i="1"/>
  <c r="AC724" i="1"/>
  <c r="AC725" i="1"/>
  <c r="AC726" i="1"/>
  <c r="AC727" i="1"/>
  <c r="AC728" i="1"/>
  <c r="AC729" i="1"/>
  <c r="AC730" i="1"/>
  <c r="AC731" i="1"/>
  <c r="AC732" i="1"/>
  <c r="AC733" i="1"/>
  <c r="AC734" i="1"/>
  <c r="AC735" i="1"/>
  <c r="AC736" i="1"/>
  <c r="AC737" i="1"/>
  <c r="AC738" i="1"/>
  <c r="AC739" i="1"/>
  <c r="AC740" i="1"/>
  <c r="AC741" i="1"/>
  <c r="AC742" i="1"/>
  <c r="AC743" i="1"/>
  <c r="AC744" i="1"/>
  <c r="AC745" i="1"/>
  <c r="AC746" i="1"/>
  <c r="AC747" i="1"/>
  <c r="AC748" i="1"/>
  <c r="AC749" i="1"/>
  <c r="AC750" i="1"/>
  <c r="AC751" i="1"/>
  <c r="AC752" i="1"/>
  <c r="AC753" i="1"/>
  <c r="AC754" i="1"/>
  <c r="AC755" i="1"/>
  <c r="AC756" i="1"/>
  <c r="AC757" i="1"/>
  <c r="AC758" i="1"/>
  <c r="AC759" i="1"/>
  <c r="AC760" i="1"/>
  <c r="AC761" i="1"/>
  <c r="AC762" i="1"/>
  <c r="AC763" i="1"/>
  <c r="AC764" i="1"/>
  <c r="AC765" i="1"/>
  <c r="AC766" i="1"/>
  <c r="AC767" i="1"/>
  <c r="AC768" i="1"/>
  <c r="AC769" i="1"/>
  <c r="AC770" i="1"/>
  <c r="AC771" i="1"/>
  <c r="AC772" i="1"/>
  <c r="AC773" i="1"/>
  <c r="AC774" i="1"/>
  <c r="AC775" i="1"/>
  <c r="AC776" i="1"/>
  <c r="AC777" i="1"/>
  <c r="AC778" i="1"/>
  <c r="AC779" i="1"/>
  <c r="AC780" i="1"/>
  <c r="AC781" i="1"/>
  <c r="AC782" i="1"/>
  <c r="AC783" i="1"/>
  <c r="AC784" i="1"/>
  <c r="AC785" i="1"/>
  <c r="AC786" i="1"/>
  <c r="AC787" i="1"/>
  <c r="AC788" i="1"/>
  <c r="AC789" i="1"/>
  <c r="AC790" i="1"/>
  <c r="AC791" i="1"/>
  <c r="AC792" i="1"/>
  <c r="AC793" i="1"/>
  <c r="AC794" i="1"/>
  <c r="AC795" i="1"/>
  <c r="AC796" i="1"/>
  <c r="AC797" i="1"/>
  <c r="AC798" i="1"/>
  <c r="AC799" i="1"/>
  <c r="AC800" i="1"/>
  <c r="AC801" i="1"/>
  <c r="AC802" i="1"/>
  <c r="AC803" i="1"/>
  <c r="AC804" i="1"/>
  <c r="AC805" i="1"/>
  <c r="AC806" i="1"/>
  <c r="AC807" i="1"/>
  <c r="AC808" i="1"/>
  <c r="AC809" i="1"/>
  <c r="AC810" i="1"/>
  <c r="AC811" i="1"/>
  <c r="AC812" i="1"/>
  <c r="AC813" i="1"/>
  <c r="AC814" i="1"/>
  <c r="AC815" i="1"/>
  <c r="AC816" i="1"/>
  <c r="AC817" i="1"/>
  <c r="AC818" i="1"/>
  <c r="AC819" i="1"/>
  <c r="AC820" i="1"/>
  <c r="AC821" i="1"/>
  <c r="AC822" i="1"/>
  <c r="AC823" i="1"/>
  <c r="AC824" i="1"/>
  <c r="AC825" i="1"/>
  <c r="AC826" i="1"/>
  <c r="AC827" i="1"/>
  <c r="AC828" i="1"/>
  <c r="AC829" i="1"/>
  <c r="AC830" i="1"/>
  <c r="AC831" i="1"/>
  <c r="AC832" i="1"/>
  <c r="AC833" i="1"/>
  <c r="AC834" i="1"/>
  <c r="AC835" i="1"/>
  <c r="AC836" i="1"/>
  <c r="AC837" i="1"/>
  <c r="AC838" i="1"/>
  <c r="AC839" i="1"/>
  <c r="AC840" i="1"/>
  <c r="AC841" i="1"/>
  <c r="AC842" i="1"/>
  <c r="AC843" i="1"/>
  <c r="AC844" i="1"/>
  <c r="AC845" i="1"/>
  <c r="AC846" i="1"/>
  <c r="AC847" i="1"/>
  <c r="AC848" i="1"/>
  <c r="AC849" i="1"/>
  <c r="AC850" i="1"/>
  <c r="AC851" i="1"/>
  <c r="AC852" i="1"/>
  <c r="AC853" i="1"/>
  <c r="AC854" i="1"/>
  <c r="AC855" i="1"/>
  <c r="AC856" i="1"/>
  <c r="AC857" i="1"/>
  <c r="AC858" i="1"/>
  <c r="AC859" i="1"/>
  <c r="AC860" i="1"/>
  <c r="AC861" i="1"/>
  <c r="AC862" i="1"/>
  <c r="AC863" i="1"/>
  <c r="AC864" i="1"/>
  <c r="AC865" i="1"/>
  <c r="AC866" i="1"/>
  <c r="AC867" i="1"/>
  <c r="AC868" i="1"/>
  <c r="AC869" i="1"/>
  <c r="AC870" i="1"/>
  <c r="AC871" i="1"/>
  <c r="AC872" i="1"/>
  <c r="AC873" i="1"/>
  <c r="AC874" i="1"/>
  <c r="AC875" i="1"/>
  <c r="AC876" i="1"/>
  <c r="AC877" i="1"/>
  <c r="AC878" i="1"/>
  <c r="AC879" i="1"/>
  <c r="AC880" i="1"/>
  <c r="AC881" i="1"/>
  <c r="AC882" i="1"/>
  <c r="AC883" i="1"/>
  <c r="AC884" i="1"/>
  <c r="AC885" i="1"/>
  <c r="AC886" i="1"/>
  <c r="AC887" i="1"/>
  <c r="AC888" i="1"/>
  <c r="AC889" i="1"/>
  <c r="AC890" i="1"/>
  <c r="AC891" i="1"/>
  <c r="AC892" i="1"/>
  <c r="AC893" i="1"/>
  <c r="AC894" i="1"/>
  <c r="AC895" i="1"/>
  <c r="AC896" i="1"/>
  <c r="AC897" i="1"/>
  <c r="AC898" i="1"/>
  <c r="AC899" i="1"/>
  <c r="AC900" i="1"/>
  <c r="AC901" i="1"/>
  <c r="AC902" i="1"/>
  <c r="AC903" i="1"/>
  <c r="AC904" i="1"/>
  <c r="AC905" i="1"/>
  <c r="AC906" i="1"/>
  <c r="AC907" i="1"/>
  <c r="AC908" i="1"/>
  <c r="AC909" i="1"/>
  <c r="AC910" i="1"/>
  <c r="AC911" i="1"/>
  <c r="AC912" i="1"/>
  <c r="AC913" i="1"/>
  <c r="AC914" i="1"/>
  <c r="AC915" i="1"/>
  <c r="AC916" i="1"/>
  <c r="AC917" i="1"/>
  <c r="AC918" i="1"/>
  <c r="AC919" i="1"/>
  <c r="AC920" i="1"/>
  <c r="AC921" i="1"/>
  <c r="AC922" i="1"/>
  <c r="AC923" i="1"/>
  <c r="AC924" i="1"/>
  <c r="AC925" i="1"/>
  <c r="AC926" i="1"/>
  <c r="AC927" i="1"/>
  <c r="AC928" i="1"/>
  <c r="AC929" i="1"/>
  <c r="AC930" i="1"/>
  <c r="AC931" i="1"/>
  <c r="AC932" i="1"/>
  <c r="AC933" i="1"/>
  <c r="AC934" i="1"/>
  <c r="AC935" i="1"/>
  <c r="AC936" i="1"/>
  <c r="AC937" i="1"/>
  <c r="AC938" i="1"/>
  <c r="AC939" i="1"/>
  <c r="AC940" i="1"/>
  <c r="AC941" i="1"/>
  <c r="AC942" i="1"/>
  <c r="AC943" i="1"/>
  <c r="AC944" i="1"/>
  <c r="AC945" i="1"/>
  <c r="AC946" i="1"/>
  <c r="AC947" i="1"/>
  <c r="AC948" i="1"/>
  <c r="AC949" i="1"/>
  <c r="AC950" i="1"/>
  <c r="AC951" i="1"/>
  <c r="AC952" i="1"/>
  <c r="AC953" i="1"/>
  <c r="AC954" i="1"/>
  <c r="AC955" i="1"/>
  <c r="AC956" i="1"/>
  <c r="AC957" i="1"/>
  <c r="AC958" i="1"/>
  <c r="AC959" i="1"/>
  <c r="AC960" i="1"/>
  <c r="AC961" i="1"/>
  <c r="AC962" i="1"/>
  <c r="AC963" i="1"/>
  <c r="AC964" i="1"/>
  <c r="AC965" i="1"/>
  <c r="AC966" i="1"/>
  <c r="AC967" i="1"/>
  <c r="AC968" i="1"/>
  <c r="AC969" i="1"/>
  <c r="AC970" i="1"/>
  <c r="AC971" i="1"/>
  <c r="AC972" i="1"/>
  <c r="AC973" i="1"/>
  <c r="AC974" i="1"/>
  <c r="AC975" i="1"/>
  <c r="AC976" i="1"/>
  <c r="AC977" i="1"/>
  <c r="AC978" i="1"/>
  <c r="AC979" i="1"/>
  <c r="AC980" i="1"/>
  <c r="AC981" i="1"/>
  <c r="AC982" i="1"/>
  <c r="AC983" i="1"/>
  <c r="AC984" i="1"/>
  <c r="AC985" i="1"/>
  <c r="AC986" i="1"/>
  <c r="AC987" i="1"/>
  <c r="AC988" i="1"/>
  <c r="AC989" i="1"/>
  <c r="AC990" i="1"/>
  <c r="AC991" i="1"/>
  <c r="AC992" i="1"/>
  <c r="AC993" i="1"/>
  <c r="AC994" i="1"/>
  <c r="AC995" i="1"/>
  <c r="AC996" i="1"/>
  <c r="AC997" i="1"/>
  <c r="AC998" i="1"/>
  <c r="AC999" i="1"/>
  <c r="AC1000" i="1"/>
  <c r="AC1001" i="1"/>
  <c r="AC1002" i="1"/>
  <c r="AC1003" i="1"/>
  <c r="AC1004" i="1"/>
  <c r="AC1005" i="1"/>
  <c r="AC1006" i="1"/>
  <c r="AC1007" i="1"/>
  <c r="AC1008" i="1"/>
  <c r="AC1009" i="1"/>
  <c r="AC1010" i="1"/>
  <c r="AC1011" i="1"/>
  <c r="AC1012" i="1"/>
  <c r="AC1013" i="1"/>
  <c r="AC1014" i="1"/>
  <c r="AC1015" i="1"/>
  <c r="AC1016" i="1"/>
  <c r="AC1017" i="1"/>
  <c r="AC1018" i="1"/>
  <c r="AC1019" i="1"/>
  <c r="AC1020" i="1"/>
  <c r="AC1021" i="1"/>
  <c r="AC1022" i="1"/>
  <c r="AC1023" i="1"/>
  <c r="AC1024" i="1"/>
  <c r="AC1025" i="1"/>
  <c r="AC1026" i="1"/>
  <c r="AC1027" i="1"/>
  <c r="AC1028" i="1"/>
  <c r="AC1029" i="1"/>
  <c r="AC1030" i="1"/>
  <c r="AC1031" i="1"/>
  <c r="AC1032" i="1"/>
  <c r="AC1033" i="1"/>
  <c r="AC1034" i="1"/>
  <c r="AC1035" i="1"/>
  <c r="AC1036" i="1"/>
  <c r="AC1037" i="1"/>
  <c r="AC1038" i="1"/>
  <c r="AC1039" i="1"/>
  <c r="AC1040" i="1"/>
  <c r="AC1041" i="1"/>
  <c r="AC1042" i="1"/>
  <c r="AC1043" i="1"/>
  <c r="AC1044" i="1"/>
  <c r="AC1045" i="1"/>
  <c r="AC1046" i="1"/>
  <c r="AC1047" i="1"/>
  <c r="AC1048" i="1"/>
  <c r="AC1049" i="1"/>
  <c r="AC1050" i="1"/>
  <c r="AC1051" i="1"/>
  <c r="AC1052" i="1"/>
  <c r="AC1053" i="1"/>
  <c r="AC1054" i="1"/>
  <c r="AC1055" i="1"/>
  <c r="AC1056" i="1"/>
  <c r="AC1057" i="1"/>
  <c r="AC1058" i="1"/>
  <c r="AC1059" i="1"/>
  <c r="AC1060" i="1"/>
  <c r="AC1061" i="1"/>
  <c r="AC1062" i="1"/>
  <c r="AC1063" i="1"/>
  <c r="AC1064" i="1"/>
  <c r="AC1065" i="1"/>
  <c r="AC1066" i="1"/>
  <c r="AC1067" i="1"/>
  <c r="AC1068" i="1"/>
  <c r="AC1069" i="1"/>
  <c r="AC1070" i="1"/>
  <c r="AC1071" i="1"/>
  <c r="AC1072" i="1"/>
  <c r="AC1073" i="1"/>
  <c r="AC1074" i="1"/>
  <c r="AC1075" i="1"/>
  <c r="AC1076" i="1"/>
  <c r="AC1077" i="1"/>
  <c r="AC1078" i="1"/>
  <c r="AC1079" i="1"/>
  <c r="AC1080" i="1"/>
  <c r="AC1081" i="1"/>
  <c r="AC1082" i="1"/>
  <c r="AC1083" i="1"/>
  <c r="AC1084" i="1"/>
  <c r="AC1085" i="1"/>
  <c r="AC1086" i="1"/>
  <c r="AC1087" i="1"/>
  <c r="AC1088" i="1"/>
  <c r="AC1089" i="1"/>
  <c r="AC1090" i="1"/>
  <c r="AC1091" i="1"/>
  <c r="AC1092" i="1"/>
  <c r="AC1093" i="1"/>
  <c r="AC1094" i="1"/>
  <c r="AC1095" i="1"/>
  <c r="AC1096" i="1"/>
  <c r="AC1097" i="1"/>
  <c r="AC1098" i="1"/>
  <c r="AC1099" i="1"/>
  <c r="AC1100" i="1"/>
  <c r="AC1101" i="1"/>
  <c r="AC1102" i="1"/>
  <c r="AC1103" i="1"/>
  <c r="AC1104" i="1"/>
  <c r="AC1105" i="1"/>
  <c r="AC1106" i="1"/>
  <c r="AC1107" i="1"/>
  <c r="AC1108" i="1"/>
  <c r="AC1109" i="1"/>
  <c r="AC1110" i="1"/>
  <c r="AC1111" i="1"/>
  <c r="AC1112" i="1"/>
  <c r="AC1113" i="1"/>
  <c r="AC1114" i="1"/>
  <c r="AC1115" i="1"/>
  <c r="AC1116" i="1"/>
  <c r="AC1117" i="1"/>
  <c r="AC1118" i="1"/>
  <c r="AC1119" i="1"/>
  <c r="AC1120" i="1"/>
  <c r="AC1121" i="1"/>
  <c r="AC1122" i="1"/>
  <c r="AC1123" i="1"/>
  <c r="AC1124" i="1"/>
  <c r="AC1125" i="1"/>
  <c r="AC1126" i="1"/>
  <c r="AC1127" i="1"/>
  <c r="AC1128" i="1"/>
  <c r="AC1129" i="1"/>
  <c r="AC1130" i="1"/>
  <c r="AC1131" i="1"/>
  <c r="AC1132" i="1"/>
  <c r="AC1133" i="1"/>
  <c r="AC1134" i="1"/>
  <c r="AC1135" i="1"/>
  <c r="AC1136" i="1"/>
  <c r="AC1137" i="1"/>
  <c r="AC1138" i="1"/>
  <c r="AC1139" i="1"/>
  <c r="AC1140" i="1"/>
  <c r="AC1141" i="1"/>
  <c r="AC1142" i="1"/>
  <c r="AC1143" i="1"/>
  <c r="AC1144" i="1"/>
  <c r="AC1145" i="1"/>
  <c r="AC1146" i="1"/>
  <c r="AC1147" i="1"/>
  <c r="AC1148" i="1"/>
  <c r="AC1149" i="1"/>
  <c r="AC1150" i="1"/>
  <c r="AC1151" i="1"/>
  <c r="AC1152" i="1"/>
  <c r="AC1153" i="1"/>
  <c r="AC1154" i="1"/>
  <c r="AC1155" i="1"/>
  <c r="AC1156" i="1"/>
  <c r="AC1157" i="1"/>
  <c r="AC1158" i="1"/>
  <c r="AC1159" i="1"/>
  <c r="AC1160" i="1"/>
  <c r="AC1161" i="1"/>
  <c r="AC1162" i="1"/>
  <c r="AC1163" i="1"/>
  <c r="AC1164" i="1"/>
  <c r="AC1165" i="1"/>
  <c r="AC1166" i="1"/>
  <c r="AC1167" i="1"/>
  <c r="AC1168" i="1"/>
  <c r="AC1169" i="1"/>
  <c r="AC1170" i="1"/>
  <c r="AC1171" i="1"/>
  <c r="AC1172" i="1"/>
  <c r="AC1173" i="1"/>
  <c r="AC1174" i="1"/>
  <c r="AC1175" i="1"/>
  <c r="AC1176" i="1"/>
  <c r="AC1177" i="1"/>
  <c r="AC1178" i="1"/>
  <c r="AC1179" i="1"/>
  <c r="AC1180" i="1"/>
  <c r="AC1181" i="1"/>
  <c r="AC1182" i="1"/>
  <c r="AC1183" i="1"/>
  <c r="AC1184" i="1"/>
  <c r="AC1185" i="1"/>
  <c r="AC1186" i="1"/>
  <c r="AC1187" i="1"/>
  <c r="AC1188" i="1"/>
  <c r="AC1189" i="1"/>
  <c r="AC1190" i="1"/>
  <c r="AC1191" i="1"/>
  <c r="AC1192" i="1"/>
  <c r="AC1193" i="1"/>
  <c r="AC1194" i="1"/>
  <c r="AC1195" i="1"/>
  <c r="AC1196" i="1"/>
  <c r="AC1197" i="1"/>
  <c r="AC1198" i="1"/>
  <c r="AC1199" i="1"/>
  <c r="AC1200" i="1"/>
  <c r="AC1201" i="1"/>
  <c r="AC1202" i="1"/>
  <c r="AC1203" i="1"/>
  <c r="AC1204" i="1"/>
  <c r="AC1205" i="1"/>
  <c r="AC1206" i="1"/>
  <c r="AC1207" i="1"/>
  <c r="AC1208" i="1"/>
  <c r="AC1209" i="1"/>
  <c r="AC1210" i="1"/>
  <c r="AC1211" i="1"/>
  <c r="AC1212" i="1"/>
  <c r="AC1213" i="1"/>
  <c r="AC1214" i="1"/>
  <c r="AC1215" i="1"/>
  <c r="AC1216" i="1"/>
  <c r="AC1217" i="1"/>
  <c r="AC1218" i="1"/>
  <c r="AC1219" i="1"/>
  <c r="AC1220" i="1"/>
  <c r="AC1221" i="1"/>
  <c r="AC1222" i="1"/>
  <c r="AC1223" i="1"/>
  <c r="AC1224" i="1"/>
  <c r="AC1225" i="1"/>
  <c r="AC1226" i="1"/>
  <c r="AC1227" i="1"/>
  <c r="AC1228" i="1"/>
  <c r="AC1229" i="1"/>
  <c r="AC1230" i="1"/>
  <c r="AC1231" i="1"/>
  <c r="AC1232" i="1"/>
  <c r="AC1233" i="1"/>
  <c r="AC1234" i="1"/>
  <c r="AC1235" i="1"/>
  <c r="AC1236" i="1"/>
  <c r="AC1237" i="1"/>
  <c r="AC1238" i="1"/>
  <c r="AC1239" i="1"/>
  <c r="AC1240" i="1"/>
  <c r="AC1241" i="1"/>
  <c r="AC1242" i="1"/>
  <c r="AC1243" i="1"/>
  <c r="AC1244" i="1"/>
  <c r="AC1245" i="1"/>
  <c r="AC1246" i="1"/>
  <c r="AC1247" i="1"/>
  <c r="AC1248" i="1"/>
  <c r="AC1249" i="1"/>
  <c r="AC1250" i="1"/>
  <c r="AC1251" i="1"/>
  <c r="AC1252" i="1"/>
  <c r="AC1253" i="1"/>
  <c r="AC1254" i="1"/>
  <c r="AC1255" i="1"/>
  <c r="AC1256" i="1"/>
  <c r="AC1257" i="1"/>
  <c r="AC1258" i="1"/>
  <c r="AC1259" i="1"/>
  <c r="AC1260" i="1"/>
  <c r="AC1261" i="1"/>
  <c r="AC1262" i="1"/>
  <c r="AC1263" i="1"/>
  <c r="AC1264" i="1"/>
  <c r="AC1265" i="1"/>
  <c r="AC1266" i="1"/>
  <c r="AC1267" i="1"/>
  <c r="AC1268" i="1"/>
  <c r="AC1269" i="1"/>
  <c r="AC1270" i="1"/>
  <c r="AC1271" i="1"/>
  <c r="AC1272" i="1"/>
  <c r="AC1273" i="1"/>
  <c r="AC1274" i="1"/>
  <c r="AC1275" i="1"/>
  <c r="AC1276" i="1"/>
  <c r="AC1277" i="1"/>
  <c r="AC1278" i="1"/>
  <c r="AC1279" i="1"/>
  <c r="AC1280" i="1"/>
  <c r="AC1281" i="1"/>
  <c r="AC1282" i="1"/>
  <c r="AC1283" i="1"/>
  <c r="AC1284" i="1"/>
  <c r="AC1285" i="1"/>
  <c r="AC1286" i="1"/>
  <c r="AC1287" i="1"/>
  <c r="AC1288" i="1"/>
  <c r="AC1289" i="1"/>
  <c r="AC1290" i="1"/>
  <c r="AC1291" i="1"/>
  <c r="AC1292" i="1"/>
  <c r="AC1293" i="1"/>
  <c r="AC1294" i="1"/>
  <c r="AC1295" i="1"/>
  <c r="AC1296" i="1"/>
  <c r="AC1297" i="1"/>
  <c r="AC1298" i="1"/>
  <c r="AC1299" i="1"/>
  <c r="AC1300" i="1"/>
  <c r="AC1301" i="1"/>
  <c r="AC1302" i="1"/>
  <c r="AC1303" i="1"/>
  <c r="AC1304" i="1"/>
  <c r="AC1305" i="1"/>
  <c r="AC1306" i="1"/>
  <c r="AC1307" i="1"/>
  <c r="AC1308" i="1"/>
  <c r="AC1309" i="1"/>
  <c r="AC1310" i="1"/>
  <c r="AC1311" i="1"/>
  <c r="AC1312" i="1"/>
  <c r="AC1313" i="1"/>
  <c r="AC1314" i="1"/>
  <c r="AC1315" i="1"/>
  <c r="AC1316" i="1"/>
  <c r="AC1317" i="1"/>
  <c r="AC1318" i="1"/>
  <c r="AC1319" i="1"/>
  <c r="AC1320" i="1"/>
  <c r="AC1321" i="1"/>
  <c r="AC1322" i="1"/>
  <c r="AC1323" i="1"/>
  <c r="AC1324" i="1"/>
  <c r="AC1325" i="1"/>
  <c r="AC1326" i="1"/>
  <c r="AC1327" i="1"/>
  <c r="AC1328" i="1"/>
  <c r="AC1329" i="1"/>
  <c r="AC1330" i="1"/>
  <c r="AC1331" i="1"/>
  <c r="AC1332" i="1"/>
  <c r="AC1333" i="1"/>
  <c r="AC1334" i="1"/>
  <c r="AC1335" i="1"/>
  <c r="AC1336" i="1"/>
  <c r="AC1337" i="1"/>
  <c r="AC1338" i="1"/>
  <c r="AC1339" i="1"/>
  <c r="AC1340" i="1"/>
  <c r="AC1341" i="1"/>
  <c r="AC1342" i="1"/>
  <c r="AC1343" i="1"/>
  <c r="AC1344" i="1"/>
  <c r="AC1345" i="1"/>
  <c r="AC1346" i="1"/>
  <c r="AC1347" i="1"/>
  <c r="AC1348" i="1"/>
  <c r="AC1349" i="1"/>
  <c r="AC1350" i="1"/>
  <c r="AC1351" i="1"/>
  <c r="AC1352" i="1"/>
  <c r="AC1353" i="1"/>
  <c r="AC1354" i="1"/>
  <c r="AC1355" i="1"/>
  <c r="AC1356" i="1"/>
  <c r="AC1357" i="1"/>
  <c r="AC1358" i="1"/>
  <c r="AC1359" i="1"/>
  <c r="AC1360" i="1"/>
  <c r="AC1361" i="1"/>
  <c r="AC1362" i="1"/>
  <c r="AC1363" i="1"/>
  <c r="AC1364" i="1"/>
  <c r="AC1365" i="1"/>
  <c r="AC1366" i="1"/>
  <c r="AC1367" i="1"/>
  <c r="AC1368" i="1"/>
  <c r="AC1369" i="1"/>
  <c r="AC1370" i="1"/>
  <c r="AC1371" i="1"/>
  <c r="AC1372" i="1"/>
  <c r="AC1373" i="1"/>
  <c r="AC1374" i="1"/>
  <c r="AC1375" i="1"/>
  <c r="AC1376" i="1"/>
  <c r="AC1377" i="1"/>
  <c r="AC1378" i="1"/>
  <c r="AC1379" i="1"/>
  <c r="AC1380" i="1"/>
  <c r="AC1381" i="1"/>
  <c r="AC1382" i="1"/>
  <c r="AC1383" i="1"/>
  <c r="AC1384" i="1"/>
  <c r="AC1385" i="1"/>
  <c r="AC1386" i="1"/>
  <c r="AC1387" i="1"/>
  <c r="AC1388" i="1"/>
  <c r="AC1389" i="1"/>
  <c r="AC1390" i="1"/>
  <c r="AC1391" i="1"/>
  <c r="AC1392" i="1"/>
  <c r="AC1393" i="1"/>
  <c r="AC1394" i="1"/>
  <c r="AC1395" i="1"/>
  <c r="AC1396" i="1"/>
  <c r="AC1397" i="1"/>
  <c r="AC1398" i="1"/>
  <c r="AC1399" i="1"/>
  <c r="AC1400" i="1"/>
  <c r="AC1401" i="1"/>
  <c r="AC1402" i="1"/>
  <c r="AC1403" i="1"/>
  <c r="AC1404" i="1"/>
  <c r="AC1405" i="1"/>
  <c r="AC1406" i="1"/>
  <c r="AC1407" i="1"/>
  <c r="AC1408" i="1"/>
  <c r="AC1409" i="1"/>
  <c r="AC1410" i="1"/>
  <c r="AC1411" i="1"/>
  <c r="AC1412" i="1"/>
  <c r="AC1413" i="1"/>
  <c r="AC1414" i="1"/>
  <c r="AC1415" i="1"/>
  <c r="AC1416" i="1"/>
  <c r="AC1417" i="1"/>
  <c r="AC1418" i="1"/>
  <c r="AC1419" i="1"/>
  <c r="AC1420" i="1"/>
  <c r="AC1421" i="1"/>
  <c r="AC1422" i="1"/>
  <c r="AC1423" i="1"/>
  <c r="AC1424" i="1"/>
  <c r="AC1425" i="1"/>
  <c r="AC1426" i="1"/>
  <c r="AC1427" i="1"/>
  <c r="AC1428" i="1"/>
  <c r="AC1429" i="1"/>
  <c r="AC1430" i="1"/>
  <c r="AC1431" i="1"/>
  <c r="AC1432" i="1"/>
  <c r="AC1433" i="1"/>
  <c r="AC1434" i="1"/>
  <c r="AC1435" i="1"/>
  <c r="AC1436" i="1"/>
  <c r="AC1437" i="1"/>
  <c r="AC1438" i="1"/>
  <c r="AC1439" i="1"/>
  <c r="AC1440" i="1"/>
  <c r="AC1441" i="1"/>
  <c r="AC1442" i="1"/>
  <c r="AC1443" i="1"/>
  <c r="AC1444" i="1"/>
  <c r="AC1445" i="1"/>
  <c r="AC1446" i="1"/>
  <c r="AC1447" i="1"/>
  <c r="AC1448" i="1"/>
  <c r="AC1449" i="1"/>
  <c r="AC1450" i="1"/>
  <c r="AC1451" i="1"/>
  <c r="AC1452" i="1"/>
  <c r="AC1453" i="1"/>
  <c r="AC1454" i="1"/>
  <c r="AC1455" i="1"/>
  <c r="AC1456" i="1"/>
  <c r="AC1457" i="1"/>
  <c r="AC1458" i="1"/>
  <c r="AC1459" i="1"/>
  <c r="AC1460" i="1"/>
  <c r="AC1461" i="1"/>
  <c r="AC1462" i="1"/>
  <c r="AC1463" i="1"/>
  <c r="AC1464" i="1"/>
  <c r="AC1465" i="1"/>
  <c r="AC1466" i="1"/>
  <c r="AC1467" i="1"/>
  <c r="AC1468" i="1"/>
  <c r="AC1469" i="1"/>
  <c r="AC1470" i="1"/>
  <c r="AC1471" i="1"/>
  <c r="AC1472" i="1"/>
  <c r="AC1473" i="1"/>
  <c r="AC1474" i="1"/>
  <c r="AC1475" i="1"/>
  <c r="AC1476" i="1"/>
  <c r="AC1477" i="1"/>
  <c r="AC1478" i="1"/>
  <c r="AC1479" i="1"/>
  <c r="AC1480" i="1"/>
  <c r="AC1481" i="1"/>
  <c r="AC1482" i="1"/>
  <c r="AC1483" i="1"/>
  <c r="AC1484" i="1"/>
  <c r="AC1485" i="1"/>
  <c r="AC1486" i="1"/>
  <c r="AC1487" i="1"/>
  <c r="AC1488" i="1"/>
  <c r="AC1489" i="1"/>
  <c r="AC1490" i="1"/>
  <c r="AC1491" i="1"/>
  <c r="AC1492" i="1"/>
  <c r="AC1493" i="1"/>
  <c r="AC1494" i="1"/>
  <c r="AC1495" i="1"/>
  <c r="AC1496" i="1"/>
  <c r="AC1497" i="1"/>
  <c r="AC1498" i="1"/>
  <c r="AC1499" i="1"/>
  <c r="AC1500" i="1"/>
  <c r="AC1501" i="1"/>
  <c r="AC1502" i="1"/>
  <c r="AC1503" i="1"/>
  <c r="AC1504" i="1"/>
  <c r="AC1505" i="1"/>
  <c r="AC1506" i="1"/>
  <c r="AC1507" i="1"/>
  <c r="AC1508" i="1"/>
  <c r="AC1509" i="1"/>
  <c r="AC1510" i="1"/>
  <c r="AC1511" i="1"/>
  <c r="AC1512" i="1"/>
  <c r="AC1513" i="1"/>
  <c r="AC1514" i="1"/>
  <c r="AC1515" i="1"/>
  <c r="AC1516" i="1"/>
  <c r="AC1517" i="1"/>
  <c r="AC1518" i="1"/>
  <c r="AC1519" i="1"/>
  <c r="AC1520" i="1"/>
  <c r="AC1521" i="1"/>
  <c r="AC1522" i="1"/>
  <c r="AC1523" i="1"/>
  <c r="AC1524" i="1"/>
  <c r="AC1525" i="1"/>
  <c r="AC1526" i="1"/>
  <c r="AC1527" i="1"/>
  <c r="AC1528" i="1"/>
  <c r="AC1529" i="1"/>
  <c r="AC1530" i="1"/>
  <c r="AC1531" i="1"/>
  <c r="AC1532" i="1"/>
  <c r="AC1533" i="1"/>
  <c r="AC1534" i="1"/>
  <c r="AC1535" i="1"/>
  <c r="AC1536" i="1"/>
  <c r="AC1537" i="1"/>
  <c r="AC1538" i="1"/>
  <c r="AC1539" i="1"/>
  <c r="AC1540" i="1"/>
  <c r="AC1541" i="1"/>
  <c r="AC1542" i="1"/>
  <c r="AC1543" i="1"/>
  <c r="AC1544" i="1"/>
  <c r="AC1545" i="1"/>
  <c r="AC1546" i="1"/>
  <c r="AC1547" i="1"/>
  <c r="AC1548" i="1"/>
  <c r="AC1549" i="1"/>
  <c r="AC1550" i="1"/>
  <c r="AC1551" i="1"/>
  <c r="AC1552" i="1"/>
  <c r="AC1553" i="1"/>
  <c r="AC1554" i="1"/>
  <c r="AC1555" i="1"/>
  <c r="AC1556" i="1"/>
  <c r="AC1557" i="1"/>
  <c r="AC1558" i="1"/>
  <c r="AC1559" i="1"/>
  <c r="AC1560" i="1"/>
  <c r="AC1561" i="1"/>
  <c r="AC1562" i="1"/>
  <c r="AC1563" i="1"/>
  <c r="AC1564" i="1"/>
  <c r="AC1565" i="1"/>
  <c r="AC1566" i="1"/>
  <c r="AC1567" i="1"/>
  <c r="AC1568" i="1"/>
  <c r="AC1569" i="1"/>
  <c r="AC1570" i="1"/>
  <c r="AC1571" i="1"/>
  <c r="AC1572" i="1"/>
  <c r="AC1573" i="1"/>
  <c r="AC1574" i="1"/>
  <c r="AC1575" i="1"/>
  <c r="AC1576" i="1"/>
  <c r="AC1577" i="1"/>
  <c r="AC1578" i="1"/>
  <c r="AC1579" i="1"/>
  <c r="AC1580" i="1"/>
  <c r="AC1581" i="1"/>
  <c r="AC1582" i="1"/>
  <c r="AC1583" i="1"/>
  <c r="AC1584" i="1"/>
  <c r="AC1585" i="1"/>
  <c r="AC1586" i="1"/>
  <c r="AC1587" i="1"/>
  <c r="AC1588" i="1"/>
  <c r="AC1589" i="1"/>
  <c r="AC1590" i="1"/>
  <c r="AC1591" i="1"/>
  <c r="AC1592" i="1"/>
  <c r="AC1593" i="1"/>
  <c r="AC1594" i="1"/>
  <c r="AC1595" i="1"/>
  <c r="AC1596" i="1"/>
  <c r="AC1597" i="1"/>
  <c r="AC1598" i="1"/>
  <c r="AC1599" i="1"/>
  <c r="AC1600" i="1"/>
  <c r="AC1601" i="1"/>
  <c r="AC1602" i="1"/>
  <c r="AC1603" i="1"/>
  <c r="AC1604" i="1"/>
  <c r="AC1605" i="1"/>
  <c r="AC1606" i="1"/>
  <c r="AC1607" i="1"/>
  <c r="AC1608" i="1"/>
  <c r="AC1609" i="1"/>
  <c r="AC1610" i="1"/>
  <c r="AC1611" i="1"/>
  <c r="AC1612" i="1"/>
  <c r="AC1613" i="1"/>
  <c r="AC1614" i="1"/>
  <c r="AC1615" i="1"/>
  <c r="AC1616" i="1"/>
  <c r="AC1617" i="1"/>
  <c r="AC1618" i="1"/>
  <c r="AC1619" i="1"/>
  <c r="AC1620" i="1"/>
  <c r="AC1621" i="1"/>
  <c r="AC1622" i="1"/>
  <c r="AC1623" i="1"/>
  <c r="AC1624" i="1"/>
  <c r="AC1625" i="1"/>
  <c r="AC1626" i="1"/>
  <c r="AC1627" i="1"/>
  <c r="AC1628" i="1"/>
  <c r="AC1629" i="1"/>
  <c r="AC1630" i="1"/>
  <c r="AC1631" i="1"/>
  <c r="AC1632" i="1"/>
  <c r="AC1633" i="1"/>
  <c r="AC1634" i="1"/>
  <c r="AC1635" i="1"/>
  <c r="AC1636" i="1"/>
  <c r="AC1637" i="1"/>
  <c r="AC1638" i="1"/>
  <c r="AC1639" i="1"/>
  <c r="AC1640" i="1"/>
  <c r="AC1641" i="1"/>
  <c r="AC1642" i="1"/>
  <c r="AC1643" i="1"/>
  <c r="AC1644" i="1"/>
  <c r="AC1645" i="1"/>
  <c r="AC1646" i="1"/>
  <c r="AC1647" i="1"/>
  <c r="AC1648" i="1"/>
  <c r="AC1649" i="1"/>
  <c r="AC1650" i="1"/>
  <c r="AC1651" i="1"/>
  <c r="AC1652" i="1"/>
  <c r="AC1653" i="1"/>
  <c r="AC1654" i="1"/>
  <c r="AC1655" i="1"/>
  <c r="AC1656" i="1"/>
  <c r="AC1657" i="1"/>
  <c r="AC1658" i="1"/>
  <c r="AC1659" i="1"/>
  <c r="AC1660" i="1"/>
  <c r="AC1661" i="1"/>
  <c r="AC1662" i="1"/>
  <c r="AC1663" i="1"/>
  <c r="AC1664" i="1"/>
  <c r="AC1665" i="1"/>
  <c r="AC1666" i="1"/>
  <c r="AC1667" i="1"/>
  <c r="AC1668" i="1"/>
  <c r="AC1669" i="1"/>
  <c r="AC1670" i="1"/>
  <c r="AC1671" i="1"/>
  <c r="AC1672" i="1"/>
  <c r="AC1673" i="1"/>
  <c r="AC1674" i="1"/>
  <c r="AC1675" i="1"/>
  <c r="AC1676" i="1"/>
  <c r="AC1677" i="1"/>
  <c r="AC1678" i="1"/>
  <c r="AC1679" i="1"/>
  <c r="AC1680" i="1"/>
  <c r="AC1681" i="1"/>
  <c r="AC1682" i="1"/>
  <c r="AC1683" i="1"/>
  <c r="AC1684" i="1"/>
  <c r="AC1685" i="1"/>
  <c r="AC1686" i="1"/>
  <c r="AC1687" i="1"/>
  <c r="AC1688" i="1"/>
  <c r="AC1689" i="1"/>
  <c r="AC1690" i="1"/>
  <c r="AC1691" i="1"/>
  <c r="AC1692" i="1"/>
  <c r="AC1693" i="1"/>
  <c r="AC1694" i="1"/>
  <c r="AC1695" i="1"/>
  <c r="AC1696" i="1"/>
  <c r="AC1697" i="1"/>
  <c r="AC1698" i="1"/>
  <c r="AC1699" i="1"/>
  <c r="AC1700" i="1"/>
  <c r="AC1701" i="1"/>
  <c r="AC1702" i="1"/>
  <c r="AC1703" i="1"/>
  <c r="AC1704" i="1"/>
  <c r="AC1705" i="1"/>
  <c r="AC1706" i="1"/>
  <c r="AC1707" i="1"/>
  <c r="AC1708" i="1"/>
  <c r="AC1709" i="1"/>
  <c r="AC1710" i="1"/>
  <c r="AC1711" i="1"/>
  <c r="AC1712" i="1"/>
  <c r="AC1713" i="1"/>
  <c r="AC1714" i="1"/>
  <c r="AC1715" i="1"/>
  <c r="AC1716" i="1"/>
  <c r="AC1717" i="1"/>
  <c r="AC1718" i="1"/>
  <c r="AC1719" i="1"/>
  <c r="AC1720" i="1"/>
  <c r="AC1721" i="1"/>
  <c r="AC1722" i="1"/>
  <c r="AC1723" i="1"/>
  <c r="AC1724" i="1"/>
  <c r="AC1725" i="1"/>
  <c r="AC1726" i="1"/>
  <c r="AC1727" i="1"/>
  <c r="AC1728" i="1"/>
  <c r="AC1729" i="1"/>
  <c r="AC1730" i="1"/>
  <c r="AC1731" i="1"/>
  <c r="AC1732" i="1"/>
  <c r="AC1733" i="1"/>
  <c r="AC1734" i="1"/>
  <c r="AC1735" i="1"/>
  <c r="AC1736" i="1"/>
  <c r="AC1737" i="1"/>
  <c r="AC1738" i="1"/>
  <c r="AC1739" i="1"/>
  <c r="AC1740" i="1"/>
  <c r="AC1741" i="1"/>
  <c r="AC1742" i="1"/>
  <c r="AC1743" i="1"/>
  <c r="AC1744" i="1"/>
  <c r="AC1745" i="1"/>
  <c r="AC1746" i="1"/>
  <c r="AC1747" i="1"/>
  <c r="AC1748" i="1"/>
  <c r="AC1749" i="1"/>
  <c r="AC1750" i="1"/>
  <c r="AC1751" i="1"/>
  <c r="AC1752" i="1"/>
  <c r="AC1753" i="1"/>
  <c r="AC1754" i="1"/>
  <c r="AC1755" i="1"/>
  <c r="AC1756" i="1"/>
  <c r="AC1757" i="1"/>
  <c r="AC1758" i="1"/>
  <c r="AC1759" i="1"/>
  <c r="AC1760" i="1"/>
  <c r="AC1761" i="1"/>
  <c r="AC1762" i="1"/>
  <c r="AC1763" i="1"/>
  <c r="AC1764" i="1"/>
  <c r="AC1765" i="1"/>
  <c r="AC1766" i="1"/>
  <c r="AC1767" i="1"/>
  <c r="AC1768" i="1"/>
  <c r="AC1769" i="1"/>
  <c r="AC1770" i="1"/>
  <c r="AC1771" i="1"/>
  <c r="AC1772" i="1"/>
  <c r="AC1773" i="1"/>
  <c r="AC1774" i="1"/>
  <c r="AC1775" i="1"/>
  <c r="AC1776" i="1"/>
  <c r="AC1777" i="1"/>
  <c r="AC1778" i="1"/>
  <c r="AC1779" i="1"/>
  <c r="AC1780" i="1"/>
  <c r="AC1781" i="1"/>
  <c r="AC1782" i="1"/>
  <c r="AC1783" i="1"/>
  <c r="AC1784" i="1"/>
  <c r="AC1785" i="1"/>
  <c r="AC1786" i="1"/>
  <c r="AC1787" i="1"/>
  <c r="AC1788" i="1"/>
  <c r="AC1789" i="1"/>
  <c r="AC1790" i="1"/>
  <c r="AC1791" i="1"/>
  <c r="AC1792" i="1"/>
  <c r="AC1793" i="1"/>
  <c r="AC1794" i="1"/>
  <c r="AC1795" i="1"/>
  <c r="AC1796" i="1"/>
  <c r="AC1797" i="1"/>
  <c r="AC1798" i="1"/>
  <c r="AC1799" i="1"/>
  <c r="AC1800" i="1"/>
  <c r="AC1801" i="1"/>
  <c r="AC1802" i="1"/>
  <c r="AC1803" i="1"/>
  <c r="AC1804" i="1"/>
  <c r="AC1805" i="1"/>
  <c r="AC1806" i="1"/>
  <c r="AC1807" i="1"/>
  <c r="AC1808" i="1"/>
  <c r="AC1809" i="1"/>
  <c r="AC1810" i="1"/>
  <c r="AC1811" i="1"/>
  <c r="AC1812" i="1"/>
  <c r="AC1813" i="1"/>
  <c r="AC1814" i="1"/>
  <c r="AC1815" i="1"/>
  <c r="AC1816" i="1"/>
  <c r="AC1817" i="1"/>
  <c r="AC1818" i="1"/>
  <c r="AC1819" i="1"/>
  <c r="AC1820" i="1"/>
  <c r="AC1821" i="1"/>
  <c r="AC1822" i="1"/>
  <c r="AC1823" i="1"/>
  <c r="AC1824" i="1"/>
  <c r="AC1825" i="1"/>
  <c r="AC1826" i="1"/>
  <c r="AC1827" i="1"/>
  <c r="AC1828" i="1"/>
  <c r="AC1829" i="1"/>
  <c r="AC1830" i="1"/>
  <c r="AC1831" i="1"/>
  <c r="AC1832" i="1"/>
  <c r="AC1833" i="1"/>
  <c r="AC1834" i="1"/>
  <c r="AC1835" i="1"/>
  <c r="AC1836" i="1"/>
  <c r="AC1837" i="1"/>
  <c r="AC1838" i="1"/>
  <c r="AC1839" i="1"/>
  <c r="AC1840" i="1"/>
  <c r="AC1841" i="1"/>
  <c r="AC1842" i="1"/>
  <c r="AC1843" i="1"/>
  <c r="AC1844" i="1"/>
  <c r="AC1845" i="1"/>
  <c r="AC1846" i="1"/>
  <c r="AC1847" i="1"/>
  <c r="AC1848" i="1"/>
  <c r="AC1849" i="1"/>
  <c r="AC1850" i="1"/>
  <c r="AC1851" i="1"/>
  <c r="AC1852" i="1"/>
  <c r="AC1853" i="1"/>
  <c r="AC1854" i="1"/>
  <c r="AC1855" i="1"/>
  <c r="AC1856" i="1"/>
  <c r="AC1857" i="1"/>
  <c r="AC1858" i="1"/>
  <c r="AC1859" i="1"/>
  <c r="AC1860" i="1"/>
  <c r="AC1861" i="1"/>
  <c r="AC1862" i="1"/>
  <c r="AC1863" i="1"/>
  <c r="AC1864" i="1"/>
  <c r="AC1865" i="1"/>
  <c r="AC1866" i="1"/>
  <c r="AC1867" i="1"/>
  <c r="AC1868" i="1"/>
  <c r="AC1869" i="1"/>
  <c r="AC1870" i="1"/>
  <c r="AC1871" i="1"/>
  <c r="AC1872" i="1"/>
  <c r="AC1873" i="1"/>
  <c r="AC1874" i="1"/>
  <c r="AC1875" i="1"/>
  <c r="AC1876" i="1"/>
  <c r="AC1877" i="1"/>
  <c r="AC1878" i="1"/>
  <c r="AC1879" i="1"/>
  <c r="AC1880" i="1"/>
  <c r="AC1881" i="1"/>
  <c r="AC1882" i="1"/>
  <c r="AC1883" i="1"/>
  <c r="AC1884" i="1"/>
  <c r="AC1885" i="1"/>
  <c r="AC1886" i="1"/>
  <c r="AC1887" i="1"/>
  <c r="AC1888" i="1"/>
  <c r="AC1889" i="1"/>
  <c r="AC1890" i="1"/>
  <c r="AC1891" i="1"/>
  <c r="AC1892" i="1"/>
  <c r="AC1893" i="1"/>
  <c r="AC1894" i="1"/>
  <c r="AC1895" i="1"/>
  <c r="AC1896" i="1"/>
  <c r="AC1897" i="1"/>
  <c r="AC1898" i="1"/>
  <c r="AC1899" i="1"/>
  <c r="AC1900" i="1"/>
  <c r="AC1901" i="1"/>
  <c r="AC1902" i="1"/>
  <c r="AC1903" i="1"/>
  <c r="AC1904" i="1"/>
  <c r="AC1905" i="1"/>
  <c r="AC1906" i="1"/>
  <c r="AC1907" i="1"/>
  <c r="AC1908" i="1"/>
  <c r="AC1909" i="1"/>
  <c r="AC1910" i="1"/>
  <c r="AC1911" i="1"/>
  <c r="AC1912" i="1"/>
  <c r="AC1913" i="1"/>
  <c r="AC1914" i="1"/>
  <c r="AC1915" i="1"/>
  <c r="AC1916" i="1"/>
  <c r="AC1917" i="1"/>
  <c r="AC1918" i="1"/>
  <c r="AC1919" i="1"/>
  <c r="AC1920" i="1"/>
  <c r="AC1921" i="1"/>
  <c r="AC1922" i="1"/>
  <c r="AC1923" i="1"/>
  <c r="AC1924" i="1"/>
  <c r="AC1925" i="1"/>
  <c r="AC1926" i="1"/>
  <c r="AC1927" i="1"/>
  <c r="AC1928" i="1"/>
  <c r="AC1929" i="1"/>
  <c r="AC1930" i="1"/>
  <c r="AC1931" i="1"/>
  <c r="AC1932" i="1"/>
  <c r="AC1933" i="1"/>
  <c r="AC1934" i="1"/>
  <c r="AC1935" i="1"/>
  <c r="AC1936" i="1"/>
  <c r="AC1937" i="1"/>
  <c r="AC1938" i="1"/>
  <c r="AC1939" i="1"/>
  <c r="AC1940" i="1"/>
  <c r="AC1941" i="1"/>
  <c r="AC1942" i="1"/>
  <c r="AC1943" i="1"/>
  <c r="AC1944" i="1"/>
  <c r="AC1945" i="1"/>
  <c r="AC1946" i="1"/>
  <c r="AC1947" i="1"/>
  <c r="AC1948" i="1"/>
  <c r="AC1949" i="1"/>
  <c r="AC1950" i="1"/>
  <c r="AC1951" i="1"/>
  <c r="AC1952" i="1"/>
  <c r="AC1953" i="1"/>
  <c r="AC1954" i="1"/>
  <c r="AC1955" i="1"/>
  <c r="AC1956" i="1"/>
  <c r="AC1957" i="1"/>
  <c r="AC1958" i="1"/>
  <c r="AC1959" i="1"/>
  <c r="AC1960" i="1"/>
  <c r="AC1961" i="1"/>
  <c r="AC1962" i="1"/>
  <c r="AC1963" i="1"/>
  <c r="AC1964" i="1"/>
  <c r="AC1965" i="1"/>
  <c r="AC1966" i="1"/>
  <c r="AC1967" i="1"/>
  <c r="AC1968" i="1"/>
  <c r="AC1969" i="1"/>
  <c r="AC1970" i="1"/>
  <c r="AC1971" i="1"/>
  <c r="AC1972" i="1"/>
  <c r="AC1973" i="1"/>
  <c r="AC1974" i="1"/>
  <c r="AC1975" i="1"/>
  <c r="AC1976" i="1"/>
  <c r="AC1977" i="1"/>
  <c r="AC1978" i="1"/>
  <c r="AC1979" i="1"/>
  <c r="AC1980" i="1"/>
  <c r="AC1981" i="1"/>
  <c r="AC1982" i="1"/>
  <c r="AC1983" i="1"/>
  <c r="AC1984" i="1"/>
  <c r="AC1985" i="1"/>
  <c r="AC1986" i="1"/>
  <c r="AC1987" i="1"/>
  <c r="AC1988" i="1"/>
  <c r="AC1989" i="1"/>
  <c r="AC1990" i="1"/>
  <c r="AC1991" i="1"/>
  <c r="AC1992" i="1"/>
  <c r="AC1993" i="1"/>
  <c r="AC1994" i="1"/>
  <c r="AC1995" i="1"/>
  <c r="AC1996" i="1"/>
  <c r="AC1997" i="1"/>
  <c r="AC1998" i="1"/>
  <c r="AC1999" i="1"/>
  <c r="AC2000" i="1"/>
  <c r="AC2001" i="1"/>
  <c r="AC2002" i="1"/>
  <c r="AC2003" i="1"/>
  <c r="AC16" i="1"/>
  <c r="P1731" i="6" l="1"/>
  <c r="P2000" i="6"/>
  <c r="P1943" i="6"/>
  <c r="P1947" i="6"/>
  <c r="P1655" i="6"/>
  <c r="P1627" i="6"/>
  <c r="P1893" i="6"/>
  <c r="P336" i="6"/>
  <c r="P1682" i="6"/>
  <c r="P1246" i="6"/>
  <c r="P1579" i="6"/>
  <c r="P1860" i="6"/>
  <c r="P1665" i="6"/>
  <c r="P1333" i="6"/>
  <c r="P1618" i="6"/>
  <c r="P1945" i="6"/>
  <c r="U1933" i="6"/>
  <c r="P1571" i="6"/>
  <c r="P1683" i="6"/>
  <c r="P1813" i="6"/>
  <c r="P1874" i="6"/>
  <c r="P1434" i="6"/>
  <c r="P1951" i="6"/>
  <c r="P1705" i="6"/>
  <c r="U1487" i="6"/>
  <c r="P1737" i="6"/>
  <c r="P1406" i="6"/>
  <c r="P1929" i="6"/>
  <c r="P1392" i="6"/>
  <c r="P1677" i="6"/>
  <c r="P1610" i="6"/>
  <c r="P1490" i="6"/>
  <c r="P1892" i="6"/>
  <c r="P1823" i="6"/>
  <c r="P791" i="6"/>
  <c r="P1001" i="6"/>
  <c r="P1704" i="6"/>
  <c r="P800" i="6"/>
  <c r="P1847" i="6"/>
  <c r="P1356" i="6"/>
  <c r="U461" i="6"/>
  <c r="P1687" i="6"/>
  <c r="U1668" i="6"/>
  <c r="P1897" i="6"/>
  <c r="U1543" i="6"/>
  <c r="U1769" i="6"/>
  <c r="U1841" i="6"/>
  <c r="U1965" i="6"/>
  <c r="P1896" i="6"/>
  <c r="U1163" i="6"/>
  <c r="U702" i="6"/>
  <c r="U1849" i="6"/>
  <c r="U1479" i="6"/>
  <c r="U1805" i="6"/>
  <c r="U1365" i="6"/>
  <c r="U511" i="6"/>
  <c r="U1772" i="6"/>
  <c r="P1296" i="6"/>
  <c r="U1815" i="6"/>
  <c r="U1016" i="6"/>
  <c r="U696" i="6"/>
  <c r="U1379" i="6"/>
  <c r="U1859" i="6"/>
  <c r="U1320" i="6"/>
  <c r="U1607" i="6"/>
  <c r="U18" i="6"/>
  <c r="U1051" i="6"/>
  <c r="U1732" i="6"/>
  <c r="U1324" i="6"/>
  <c r="U1801" i="6"/>
  <c r="U1232" i="6"/>
  <c r="U1659" i="6"/>
  <c r="U1676" i="6"/>
  <c r="U1260" i="6"/>
  <c r="U1952" i="6"/>
  <c r="U1713" i="6"/>
  <c r="U715" i="6"/>
  <c r="P1506" i="6"/>
  <c r="P1832" i="6"/>
  <c r="P1458" i="6"/>
  <c r="P1306" i="6"/>
  <c r="U1698" i="6"/>
  <c r="U1250" i="6"/>
  <c r="U895" i="6"/>
  <c r="U711" i="6"/>
  <c r="U1544" i="6"/>
  <c r="U1997" i="6"/>
  <c r="U1711" i="6"/>
  <c r="U1559" i="6"/>
  <c r="U1486" i="6"/>
  <c r="U699" i="6"/>
  <c r="U1733" i="6"/>
  <c r="U1349" i="6"/>
  <c r="U1077" i="6"/>
  <c r="U616" i="6"/>
  <c r="U700" i="6"/>
  <c r="U519" i="6"/>
  <c r="U574" i="6"/>
  <c r="U71" i="6"/>
  <c r="U942" i="6"/>
  <c r="U1125" i="6"/>
  <c r="P1278" i="6"/>
  <c r="U1138" i="6"/>
  <c r="U1895" i="6"/>
  <c r="U1432" i="6"/>
  <c r="U1264" i="6"/>
  <c r="U1455" i="6"/>
  <c r="U1726" i="6"/>
  <c r="U635" i="6"/>
  <c r="U1884" i="6"/>
  <c r="U1581" i="6"/>
  <c r="U888" i="6"/>
  <c r="U528" i="6"/>
  <c r="U413" i="6"/>
  <c r="U604" i="6"/>
  <c r="P1203" i="6"/>
  <c r="P1649" i="6"/>
  <c r="P754" i="6"/>
  <c r="P1839" i="6"/>
  <c r="U1984" i="6"/>
  <c r="U1913" i="6"/>
  <c r="U1426" i="6"/>
  <c r="U1879" i="6"/>
  <c r="U1800" i="6"/>
  <c r="U1416" i="6"/>
  <c r="U1248" i="6"/>
  <c r="U1988" i="6"/>
  <c r="U1710" i="6"/>
  <c r="U1206" i="6"/>
  <c r="U883" i="6"/>
  <c r="U1868" i="6"/>
  <c r="U1781" i="6"/>
  <c r="U1533" i="6"/>
  <c r="U976" i="6"/>
  <c r="U658" i="6"/>
  <c r="U840" i="6"/>
  <c r="U505" i="6"/>
  <c r="U1914" i="6"/>
  <c r="U112" i="6"/>
  <c r="U445" i="6"/>
  <c r="U444" i="6"/>
  <c r="U1866" i="6"/>
  <c r="U1147" i="6"/>
  <c r="U156" i="6"/>
  <c r="U1838" i="6"/>
  <c r="U1908" i="6"/>
  <c r="P1171" i="6"/>
  <c r="P208" i="6"/>
  <c r="P1552" i="6"/>
  <c r="U1802" i="6"/>
  <c r="U1482" i="6"/>
  <c r="U1378" i="6"/>
  <c r="U1059" i="6"/>
  <c r="U823" i="6"/>
  <c r="U1680" i="6"/>
  <c r="U909" i="6"/>
  <c r="U1807" i="6"/>
  <c r="U1535" i="6"/>
  <c r="U1662" i="6"/>
  <c r="U1430" i="6"/>
  <c r="U1190" i="6"/>
  <c r="U1685" i="6"/>
  <c r="U850" i="6"/>
  <c r="U610" i="6"/>
  <c r="U441" i="6"/>
  <c r="U1035" i="6"/>
  <c r="U24" i="6"/>
  <c r="U990" i="6"/>
  <c r="P1534" i="6"/>
  <c r="P1957" i="6"/>
  <c r="U1976" i="6"/>
  <c r="U1666" i="6"/>
  <c r="U1562" i="6"/>
  <c r="U1012" i="6"/>
  <c r="U1855" i="6"/>
  <c r="U1616" i="6"/>
  <c r="U1376" i="6"/>
  <c r="U893" i="6"/>
  <c r="U1503" i="6"/>
  <c r="U1327" i="6"/>
  <c r="U1142" i="6"/>
  <c r="U819" i="6"/>
  <c r="U1477" i="6"/>
  <c r="U834" i="6"/>
  <c r="U960" i="6"/>
  <c r="U361" i="6"/>
  <c r="U1563" i="6"/>
  <c r="U523" i="6"/>
  <c r="U304" i="6"/>
  <c r="U652" i="6"/>
  <c r="U902" i="6"/>
  <c r="U1787" i="6"/>
  <c r="U1651" i="6"/>
  <c r="U1169" i="6"/>
  <c r="P928" i="6"/>
  <c r="P1722" i="6"/>
  <c r="U1322" i="6"/>
  <c r="U783" i="6"/>
  <c r="U1600" i="6"/>
  <c r="U1360" i="6"/>
  <c r="U845" i="6"/>
  <c r="U1926" i="6"/>
  <c r="U1582" i="6"/>
  <c r="U1294" i="6"/>
  <c r="U1078" i="6"/>
  <c r="U771" i="6"/>
  <c r="U1829" i="6"/>
  <c r="U1205" i="6"/>
  <c r="U786" i="6"/>
  <c r="U944" i="6"/>
  <c r="U784" i="6"/>
  <c r="U54" i="6"/>
  <c r="U319" i="6"/>
  <c r="U390" i="6"/>
  <c r="U139" i="6"/>
  <c r="P1777" i="6"/>
  <c r="U1865" i="6"/>
  <c r="U958" i="6"/>
  <c r="U767" i="6"/>
  <c r="U1760" i="6"/>
  <c r="U1144" i="6"/>
  <c r="U1910" i="6"/>
  <c r="U1751" i="6"/>
  <c r="U1062" i="6"/>
  <c r="U1741" i="6"/>
  <c r="U1141" i="6"/>
  <c r="U760" i="6"/>
  <c r="U105" i="6"/>
  <c r="U270" i="6"/>
  <c r="L1979" i="1"/>
  <c r="L1931" i="1"/>
  <c r="L1867" i="1"/>
  <c r="L1803" i="1"/>
  <c r="L1739" i="1"/>
  <c r="L1667" i="1"/>
  <c r="L1611" i="1"/>
  <c r="L1547" i="1"/>
  <c r="L1483" i="1"/>
  <c r="L1427" i="1"/>
  <c r="R1315" i="1"/>
  <c r="AG1315" i="1" s="1"/>
  <c r="R1251" i="1"/>
  <c r="R1203" i="1"/>
  <c r="R1043" i="1"/>
  <c r="R1003" i="1"/>
  <c r="R939" i="1"/>
  <c r="AG939" i="1" s="1"/>
  <c r="R907" i="1"/>
  <c r="AH907" i="1" s="1"/>
  <c r="R843" i="1"/>
  <c r="R787" i="1"/>
  <c r="AG787" i="1" s="1"/>
  <c r="R651" i="1"/>
  <c r="AG651" i="1" s="1"/>
  <c r="L1947" i="1"/>
  <c r="L1883" i="1"/>
  <c r="L1819" i="1"/>
  <c r="L1755" i="1"/>
  <c r="L1691" i="1"/>
  <c r="L1627" i="1"/>
  <c r="L1563" i="1"/>
  <c r="L1499" i="1"/>
  <c r="L1443" i="1"/>
  <c r="R1123" i="1"/>
  <c r="R803" i="1"/>
  <c r="R683" i="1"/>
  <c r="AG683" i="1" s="1"/>
  <c r="L2003" i="1"/>
  <c r="L1915" i="1"/>
  <c r="L1851" i="1"/>
  <c r="L1787" i="1"/>
  <c r="L1731" i="1"/>
  <c r="L1675" i="1"/>
  <c r="L1595" i="1"/>
  <c r="L1539" i="1"/>
  <c r="L1475" i="1"/>
  <c r="L1411" i="1"/>
  <c r="R1267" i="1"/>
  <c r="AG1267" i="1" s="1"/>
  <c r="R1187" i="1"/>
  <c r="AG1187" i="1" s="1"/>
  <c r="R1099" i="1"/>
  <c r="R971" i="1"/>
  <c r="R659" i="1"/>
  <c r="L1995" i="1"/>
  <c r="L1923" i="1"/>
  <c r="L1859" i="1"/>
  <c r="L1795" i="1"/>
  <c r="L1723" i="1"/>
  <c r="L1659" i="1"/>
  <c r="L1603" i="1"/>
  <c r="L1531" i="1"/>
  <c r="L1467" i="1"/>
  <c r="L1403" i="1"/>
  <c r="R1131" i="1"/>
  <c r="AG1131" i="1" s="1"/>
  <c r="R691" i="1"/>
  <c r="L1955" i="1"/>
  <c r="L1891" i="1"/>
  <c r="L1827" i="1"/>
  <c r="L1763" i="1"/>
  <c r="L1699" i="1"/>
  <c r="L1635" i="1"/>
  <c r="L1571" i="1"/>
  <c r="L1507" i="1"/>
  <c r="R1291" i="1"/>
  <c r="R1227" i="1"/>
  <c r="R1155" i="1"/>
  <c r="R1091" i="1"/>
  <c r="AH1091" i="1" s="1"/>
  <c r="R947" i="1"/>
  <c r="R899" i="1"/>
  <c r="R811" i="1"/>
  <c r="AG811" i="1" s="1"/>
  <c r="R675" i="1"/>
  <c r="AG675" i="1" s="1"/>
  <c r="L1987" i="1"/>
  <c r="L1939" i="1"/>
  <c r="L1875" i="1"/>
  <c r="L1811" i="1"/>
  <c r="L1747" i="1"/>
  <c r="L1683" i="1"/>
  <c r="L1619" i="1"/>
  <c r="L1555" i="1"/>
  <c r="L1491" i="1"/>
  <c r="L1451" i="1"/>
  <c r="R1323" i="1"/>
  <c r="R1259" i="1"/>
  <c r="R1195" i="1"/>
  <c r="R1139" i="1"/>
  <c r="R1075" i="1"/>
  <c r="AG1075" i="1" s="1"/>
  <c r="R1035" i="1"/>
  <c r="AG1035" i="1" s="1"/>
  <c r="R995" i="1"/>
  <c r="R931" i="1"/>
  <c r="R883" i="1"/>
  <c r="AH883" i="1" s="1"/>
  <c r="R851" i="1"/>
  <c r="AH851" i="1" s="1"/>
  <c r="R819" i="1"/>
  <c r="AH819" i="1" s="1"/>
  <c r="R771" i="1"/>
  <c r="R739" i="1"/>
  <c r="L1971" i="1"/>
  <c r="L1907" i="1"/>
  <c r="L1843" i="1"/>
  <c r="L1779" i="1"/>
  <c r="L1715" i="1"/>
  <c r="L1643" i="1"/>
  <c r="L1579" i="1"/>
  <c r="L1515" i="1"/>
  <c r="L1419" i="1"/>
  <c r="R1299" i="1"/>
  <c r="R1235" i="1"/>
  <c r="R1171" i="1"/>
  <c r="R1067" i="1"/>
  <c r="AG1067" i="1" s="1"/>
  <c r="R1027" i="1"/>
  <c r="R979" i="1"/>
  <c r="R875" i="1"/>
  <c r="AG875" i="1" s="1"/>
  <c r="R779" i="1"/>
  <c r="AG779" i="1" s="1"/>
  <c r="R747" i="1"/>
  <c r="R723" i="1"/>
  <c r="R715" i="1"/>
  <c r="L1963" i="1"/>
  <c r="L1899" i="1"/>
  <c r="L1835" i="1"/>
  <c r="L1771" i="1"/>
  <c r="L1707" i="1"/>
  <c r="L1651" i="1"/>
  <c r="L1587" i="1"/>
  <c r="L1523" i="1"/>
  <c r="L1459" i="1"/>
  <c r="L1395" i="1"/>
  <c r="L1339" i="1"/>
  <c r="R1283" i="1"/>
  <c r="R1219" i="1"/>
  <c r="R1163" i="1"/>
  <c r="R1107" i="1"/>
  <c r="R1059" i="1"/>
  <c r="R1011" i="1"/>
  <c r="AG1011" i="1" s="1"/>
  <c r="R963" i="1"/>
  <c r="R915" i="1"/>
  <c r="AG915" i="1" s="1"/>
  <c r="R867" i="1"/>
  <c r="R835" i="1"/>
  <c r="R755" i="1"/>
  <c r="R707" i="1"/>
  <c r="R579" i="1"/>
  <c r="R451" i="1"/>
  <c r="R387" i="1"/>
  <c r="AG387" i="1" s="1"/>
  <c r="R323" i="1"/>
  <c r="R259" i="1"/>
  <c r="R195" i="1"/>
  <c r="R131" i="1"/>
  <c r="R75" i="1"/>
  <c r="L1978" i="1"/>
  <c r="L1906" i="1"/>
  <c r="L1834" i="1"/>
  <c r="L1762" i="1"/>
  <c r="L1682" i="1"/>
  <c r="L1618" i="1"/>
  <c r="L1538" i="1"/>
  <c r="L1458" i="1"/>
  <c r="L1050" i="1"/>
  <c r="L1010" i="1"/>
  <c r="L946" i="1"/>
  <c r="L1977" i="1"/>
  <c r="L1913" i="1"/>
  <c r="L1865" i="1"/>
  <c r="L1817" i="1"/>
  <c r="L1753" i="1"/>
  <c r="L1697" i="1"/>
  <c r="L1641" i="1"/>
  <c r="L1569" i="1"/>
  <c r="L1505" i="1"/>
  <c r="L1441" i="1"/>
  <c r="R1385" i="1"/>
  <c r="R1359" i="1"/>
  <c r="R1327" i="1"/>
  <c r="R619" i="1"/>
  <c r="R555" i="1"/>
  <c r="R491" i="1"/>
  <c r="AG491" i="1" s="1"/>
  <c r="R427" i="1"/>
  <c r="AG427" i="1" s="1"/>
  <c r="R363" i="1"/>
  <c r="R299" i="1"/>
  <c r="AH299" i="1" s="1"/>
  <c r="R235" i="1"/>
  <c r="AH235" i="1" s="1"/>
  <c r="R171" i="1"/>
  <c r="R99" i="1"/>
  <c r="R35" i="1"/>
  <c r="L2002" i="1"/>
  <c r="L1946" i="1"/>
  <c r="L1898" i="1"/>
  <c r="L1858" i="1"/>
  <c r="L1810" i="1"/>
  <c r="L1770" i="1"/>
  <c r="L1722" i="1"/>
  <c r="L1666" i="1"/>
  <c r="L1610" i="1"/>
  <c r="L1562" i="1"/>
  <c r="L1506" i="1"/>
  <c r="L1450" i="1"/>
  <c r="L1402" i="1"/>
  <c r="L1306" i="1"/>
  <c r="L1266" i="1"/>
  <c r="L1218" i="1"/>
  <c r="L1170" i="1"/>
  <c r="L986" i="1"/>
  <c r="L1985" i="1"/>
  <c r="L1937" i="1"/>
  <c r="L1873" i="1"/>
  <c r="L1825" i="1"/>
  <c r="L1777" i="1"/>
  <c r="L1729" i="1"/>
  <c r="L1681" i="1"/>
  <c r="L1617" i="1"/>
  <c r="L1577" i="1"/>
  <c r="L1529" i="1"/>
  <c r="L1481" i="1"/>
  <c r="L1393" i="1"/>
  <c r="L1438" i="1"/>
  <c r="L1430" i="1"/>
  <c r="L1422" i="1"/>
  <c r="L1374" i="1"/>
  <c r="L1366" i="1"/>
  <c r="L1358" i="1"/>
  <c r="L1342" i="1"/>
  <c r="L1318" i="1"/>
  <c r="L1278" i="1"/>
  <c r="L1254" i="1"/>
  <c r="L1230" i="1"/>
  <c r="L1190" i="1"/>
  <c r="L1150" i="1"/>
  <c r="L1102" i="1"/>
  <c r="L1086" i="1"/>
  <c r="L1962" i="1"/>
  <c r="L1914" i="1"/>
  <c r="L1850" i="1"/>
  <c r="L1794" i="1"/>
  <c r="L1738" i="1"/>
  <c r="L1706" i="1"/>
  <c r="L1658" i="1"/>
  <c r="L1602" i="1"/>
  <c r="L1554" i="1"/>
  <c r="L1498" i="1"/>
  <c r="L1394" i="1"/>
  <c r="L1298" i="1"/>
  <c r="L962" i="1"/>
  <c r="L1961" i="1"/>
  <c r="L1921" i="1"/>
  <c r="L1881" i="1"/>
  <c r="L1833" i="1"/>
  <c r="L1785" i="1"/>
  <c r="L1737" i="1"/>
  <c r="L1689" i="1"/>
  <c r="L1649" i="1"/>
  <c r="L1609" i="1"/>
  <c r="L1561" i="1"/>
  <c r="L1513" i="1"/>
  <c r="L1465" i="1"/>
  <c r="R1981" i="1"/>
  <c r="R1965" i="1"/>
  <c r="AH1965" i="1" s="1"/>
  <c r="R1949" i="1"/>
  <c r="AG1949" i="1" s="1"/>
  <c r="R1933" i="1"/>
  <c r="R1917" i="1"/>
  <c r="AG1917" i="1" s="1"/>
  <c r="R1901" i="1"/>
  <c r="AG1901" i="1" s="1"/>
  <c r="R1821" i="1"/>
  <c r="AH1821" i="1" s="1"/>
  <c r="R1805" i="1"/>
  <c r="R1789" i="1"/>
  <c r="R1773" i="1"/>
  <c r="R1757" i="1"/>
  <c r="AG1757" i="1" s="1"/>
  <c r="R1725" i="1"/>
  <c r="AG1725" i="1" s="1"/>
  <c r="R1709" i="1"/>
  <c r="R1693" i="1"/>
  <c r="AG1693" i="1" s="1"/>
  <c r="R1677" i="1"/>
  <c r="AG1677" i="1" s="1"/>
  <c r="R1661" i="1"/>
  <c r="R1645" i="1"/>
  <c r="AH1645" i="1" s="1"/>
  <c r="R1629" i="1"/>
  <c r="R1613" i="1"/>
  <c r="AG1613" i="1" s="1"/>
  <c r="R1597" i="1"/>
  <c r="R1581" i="1"/>
  <c r="AG1581" i="1" s="1"/>
  <c r="R1565" i="1"/>
  <c r="AH1565" i="1" s="1"/>
  <c r="R1549" i="1"/>
  <c r="AH1549" i="1" s="1"/>
  <c r="R1533" i="1"/>
  <c r="R1517" i="1"/>
  <c r="AG1517" i="1" s="1"/>
  <c r="R1501" i="1"/>
  <c r="R1485" i="1"/>
  <c r="AG1485" i="1" s="1"/>
  <c r="R1469" i="1"/>
  <c r="R1453" i="1"/>
  <c r="AG1453" i="1" s="1"/>
  <c r="R1437" i="1"/>
  <c r="L1429" i="1"/>
  <c r="L1413" i="1"/>
  <c r="L1397" i="1"/>
  <c r="R1389" i="1"/>
  <c r="L1365" i="1"/>
  <c r="L1357" i="1"/>
  <c r="L1349" i="1"/>
  <c r="L1341" i="1"/>
  <c r="L1333" i="1"/>
  <c r="L1317" i="1"/>
  <c r="L1309" i="1"/>
  <c r="L1293" i="1"/>
  <c r="L1285" i="1"/>
  <c r="L1269" i="1"/>
  <c r="L1253" i="1"/>
  <c r="L1245" i="1"/>
  <c r="L1229" i="1"/>
  <c r="L1221" i="1"/>
  <c r="L1205" i="1"/>
  <c r="L1189" i="1"/>
  <c r="L1181" i="1"/>
  <c r="L1165" i="1"/>
  <c r="L1157" i="1"/>
  <c r="L1141" i="1"/>
  <c r="L1125" i="1"/>
  <c r="L1117" i="1"/>
  <c r="L1101" i="1"/>
  <c r="L1093" i="1"/>
  <c r="L1077" i="1"/>
  <c r="L1061" i="1"/>
  <c r="L1053" i="1"/>
  <c r="L1037" i="1"/>
  <c r="L1029" i="1"/>
  <c r="L1013" i="1"/>
  <c r="L997" i="1"/>
  <c r="L989" i="1"/>
  <c r="L973" i="1"/>
  <c r="L965" i="1"/>
  <c r="L949" i="1"/>
  <c r="L933" i="1"/>
  <c r="L925" i="1"/>
  <c r="L909" i="1"/>
  <c r="L893" i="1"/>
  <c r="L877" i="1"/>
  <c r="L861" i="1"/>
  <c r="L845" i="1"/>
  <c r="L829" i="1"/>
  <c r="L813" i="1"/>
  <c r="L797" i="1"/>
  <c r="L781" i="1"/>
  <c r="L765" i="1"/>
  <c r="L749" i="1"/>
  <c r="L733" i="1"/>
  <c r="L717" i="1"/>
  <c r="L701" i="1"/>
  <c r="L685" i="1"/>
  <c r="L669" i="1"/>
  <c r="L653" i="1"/>
  <c r="L637" i="1"/>
  <c r="L621" i="1"/>
  <c r="L605" i="1"/>
  <c r="L589" i="1"/>
  <c r="L573" i="1"/>
  <c r="L557" i="1"/>
  <c r="L541" i="1"/>
  <c r="L525" i="1"/>
  <c r="L509" i="1"/>
  <c r="L493" i="1"/>
  <c r="L477" i="1"/>
  <c r="L461" i="1"/>
  <c r="L445" i="1"/>
  <c r="L429" i="1"/>
  <c r="L413" i="1"/>
  <c r="L397" i="1"/>
  <c r="L381" i="1"/>
  <c r="L365" i="1"/>
  <c r="L349" i="1"/>
  <c r="L333" i="1"/>
  <c r="L317" i="1"/>
  <c r="L301" i="1"/>
  <c r="L285" i="1"/>
  <c r="R627" i="1"/>
  <c r="AG627" i="1" s="1"/>
  <c r="R563" i="1"/>
  <c r="AH563" i="1" s="1"/>
  <c r="R499" i="1"/>
  <c r="R435" i="1"/>
  <c r="AG435" i="1" s="1"/>
  <c r="R371" i="1"/>
  <c r="R307" i="1"/>
  <c r="AG307" i="1" s="1"/>
  <c r="R243" i="1"/>
  <c r="R179" i="1"/>
  <c r="R115" i="1"/>
  <c r="R51" i="1"/>
  <c r="AH51" i="1" s="1"/>
  <c r="L1986" i="1"/>
  <c r="L1938" i="1"/>
  <c r="L1882" i="1"/>
  <c r="L1826" i="1"/>
  <c r="L1778" i="1"/>
  <c r="L1698" i="1"/>
  <c r="L1642" i="1"/>
  <c r="L1586" i="1"/>
  <c r="L1530" i="1"/>
  <c r="L1482" i="1"/>
  <c r="L1338" i="1"/>
  <c r="L1178" i="1"/>
  <c r="L1090" i="1"/>
  <c r="L2001" i="1"/>
  <c r="L1945" i="1"/>
  <c r="L1897" i="1"/>
  <c r="L1849" i="1"/>
  <c r="L1801" i="1"/>
  <c r="L1761" i="1"/>
  <c r="L1713" i="1"/>
  <c r="L1665" i="1"/>
  <c r="L1625" i="1"/>
  <c r="L1593" i="1"/>
  <c r="L1545" i="1"/>
  <c r="L1497" i="1"/>
  <c r="L1457" i="1"/>
  <c r="L1377" i="1"/>
  <c r="R1997" i="1"/>
  <c r="R1885" i="1"/>
  <c r="R1869" i="1"/>
  <c r="R1853" i="1"/>
  <c r="AG1853" i="1" s="1"/>
  <c r="R1837" i="1"/>
  <c r="AH1837" i="1" s="1"/>
  <c r="R1741" i="1"/>
  <c r="R1996" i="1"/>
  <c r="L1988" i="1"/>
  <c r="R1980" i="1"/>
  <c r="AG1980" i="1" s="1"/>
  <c r="L1972" i="1"/>
  <c r="R1964" i="1"/>
  <c r="AG1964" i="1" s="1"/>
  <c r="L1956" i="1"/>
  <c r="R1948" i="1"/>
  <c r="L1940" i="1"/>
  <c r="R1932" i="1"/>
  <c r="L1924" i="1"/>
  <c r="R1916" i="1"/>
  <c r="L1908" i="1"/>
  <c r="R1900" i="1"/>
  <c r="L1892" i="1"/>
  <c r="R1884" i="1"/>
  <c r="L1876" i="1"/>
  <c r="R1868" i="1"/>
  <c r="L1860" i="1"/>
  <c r="R1852" i="1"/>
  <c r="AG1852" i="1" s="1"/>
  <c r="L1844" i="1"/>
  <c r="R1836" i="1"/>
  <c r="AG1836" i="1" s="1"/>
  <c r="L1828" i="1"/>
  <c r="R1820" i="1"/>
  <c r="L1812" i="1"/>
  <c r="L1796" i="1"/>
  <c r="R1788" i="1"/>
  <c r="AG1788" i="1" s="1"/>
  <c r="L1780" i="1"/>
  <c r="R1772" i="1"/>
  <c r="L1764" i="1"/>
  <c r="L1748" i="1"/>
  <c r="L1732" i="1"/>
  <c r="R1724" i="1"/>
  <c r="L1716" i="1"/>
  <c r="R1708" i="1"/>
  <c r="AG1708" i="1" s="1"/>
  <c r="L1700" i="1"/>
  <c r="L1684" i="1"/>
  <c r="L1668" i="1"/>
  <c r="R1660" i="1"/>
  <c r="L1652" i="1"/>
  <c r="R1644" i="1"/>
  <c r="L1636" i="1"/>
  <c r="L1620" i="1"/>
  <c r="L1604" i="1"/>
  <c r="R1596" i="1"/>
  <c r="AG1596" i="1" s="1"/>
  <c r="L1588" i="1"/>
  <c r="R1580" i="1"/>
  <c r="AH1580" i="1" s="1"/>
  <c r="L1572" i="1"/>
  <c r="L1556" i="1"/>
  <c r="L1540" i="1"/>
  <c r="R1532" i="1"/>
  <c r="AG1532" i="1" s="1"/>
  <c r="L1524" i="1"/>
  <c r="R1516" i="1"/>
  <c r="L1508" i="1"/>
  <c r="L1492" i="1"/>
  <c r="L1476" i="1"/>
  <c r="R1468" i="1"/>
  <c r="L1460" i="1"/>
  <c r="R1452" i="1"/>
  <c r="R1436" i="1"/>
  <c r="AG1436" i="1" s="1"/>
  <c r="L1428" i="1"/>
  <c r="L1412" i="1"/>
  <c r="R1404" i="1"/>
  <c r="L1396" i="1"/>
  <c r="L1388" i="1"/>
  <c r="L1364" i="1"/>
  <c r="L1356" i="1"/>
  <c r="L1348" i="1"/>
  <c r="L1340" i="1"/>
  <c r="L1332" i="1"/>
  <c r="L1324" i="1"/>
  <c r="L1316" i="1"/>
  <c r="L1308" i="1"/>
  <c r="L1292" i="1"/>
  <c r="L1284" i="1"/>
  <c r="L1268" i="1"/>
  <c r="L1260" i="1"/>
  <c r="L1252" i="1"/>
  <c r="L1244" i="1"/>
  <c r="L1228" i="1"/>
  <c r="L1220" i="1"/>
  <c r="L1204" i="1"/>
  <c r="L1196" i="1"/>
  <c r="L1188" i="1"/>
  <c r="L1180" i="1"/>
  <c r="L1164" i="1"/>
  <c r="L1156" i="1"/>
  <c r="L1140" i="1"/>
  <c r="L1132" i="1"/>
  <c r="L1124" i="1"/>
  <c r="L1116" i="1"/>
  <c r="L1100" i="1"/>
  <c r="L1092" i="1"/>
  <c r="L1076" i="1"/>
  <c r="L1068" i="1"/>
  <c r="L1060" i="1"/>
  <c r="L1052" i="1"/>
  <c r="L1036" i="1"/>
  <c r="L1028" i="1"/>
  <c r="L1012" i="1"/>
  <c r="L1004" i="1"/>
  <c r="L996" i="1"/>
  <c r="L988" i="1"/>
  <c r="L972" i="1"/>
  <c r="L964" i="1"/>
  <c r="L948" i="1"/>
  <c r="L940" i="1"/>
  <c r="L932" i="1"/>
  <c r="L924" i="1"/>
  <c r="L908" i="1"/>
  <c r="L892" i="1"/>
  <c r="L876" i="1"/>
  <c r="L860" i="1"/>
  <c r="L844" i="1"/>
  <c r="L828" i="1"/>
  <c r="L812" i="1"/>
  <c r="R595" i="1"/>
  <c r="AG595" i="1" s="1"/>
  <c r="R523" i="1"/>
  <c r="AH523" i="1" s="1"/>
  <c r="R459" i="1"/>
  <c r="AG459" i="1" s="1"/>
  <c r="R395" i="1"/>
  <c r="AH395" i="1" s="1"/>
  <c r="R331" i="1"/>
  <c r="AH331" i="1" s="1"/>
  <c r="R267" i="1"/>
  <c r="AG267" i="1" s="1"/>
  <c r="R203" i="1"/>
  <c r="AG203" i="1" s="1"/>
  <c r="R139" i="1"/>
  <c r="AH139" i="1" s="1"/>
  <c r="R67" i="1"/>
  <c r="AG67" i="1" s="1"/>
  <c r="P1368" i="6"/>
  <c r="U1368" i="6"/>
  <c r="P1230" i="6"/>
  <c r="U1230" i="6"/>
  <c r="P1702" i="6"/>
  <c r="U1702" i="6"/>
  <c r="P1861" i="6"/>
  <c r="U1861" i="6"/>
  <c r="P1872" i="6"/>
  <c r="U1872" i="6"/>
  <c r="P1461" i="6"/>
  <c r="U1461" i="6"/>
  <c r="P1173" i="6"/>
  <c r="U1173" i="6"/>
  <c r="P1478" i="6"/>
  <c r="U1478" i="6"/>
  <c r="P1329" i="6"/>
  <c r="U1329" i="6"/>
  <c r="P1039" i="6"/>
  <c r="U1039" i="6"/>
  <c r="P794" i="6"/>
  <c r="U794" i="6"/>
  <c r="P683" i="6"/>
  <c r="U683" i="6"/>
  <c r="P206" i="6"/>
  <c r="U206" i="6"/>
  <c r="P761" i="6"/>
  <c r="U761" i="6"/>
  <c r="P544" i="6"/>
  <c r="U544" i="6"/>
  <c r="P399" i="6"/>
  <c r="U399" i="6"/>
  <c r="P87" i="6"/>
  <c r="U87" i="6"/>
  <c r="P1008" i="6"/>
  <c r="U1008" i="6"/>
  <c r="P1484" i="6"/>
  <c r="U1484" i="6"/>
  <c r="P349" i="6"/>
  <c r="U349" i="6"/>
  <c r="P259" i="6"/>
  <c r="U259" i="6"/>
  <c r="P126" i="6"/>
  <c r="U126" i="6"/>
  <c r="P1118" i="6"/>
  <c r="U1118" i="6"/>
  <c r="P77" i="6"/>
  <c r="U77" i="6"/>
  <c r="P1678" i="6"/>
  <c r="U1678" i="6"/>
  <c r="P941" i="6"/>
  <c r="U941" i="6"/>
  <c r="P704" i="6"/>
  <c r="U704" i="6"/>
  <c r="P625" i="6"/>
  <c r="U625" i="6"/>
  <c r="P454" i="6"/>
  <c r="U454" i="6"/>
  <c r="P273" i="6"/>
  <c r="U273" i="6"/>
  <c r="P66" i="6"/>
  <c r="U66" i="6"/>
  <c r="P1277" i="6"/>
  <c r="U1277" i="6"/>
  <c r="P726" i="6"/>
  <c r="U726" i="6"/>
  <c r="P1510" i="6"/>
  <c r="U1510" i="6"/>
  <c r="P873" i="6"/>
  <c r="U873" i="6"/>
  <c r="P839" i="6"/>
  <c r="U839" i="6"/>
  <c r="P69" i="6"/>
  <c r="U69" i="6"/>
  <c r="P1494" i="6"/>
  <c r="U1494" i="6"/>
  <c r="P648" i="6"/>
  <c r="U648" i="6"/>
  <c r="P496" i="6"/>
  <c r="U496" i="6"/>
  <c r="P458" i="6"/>
  <c r="U458" i="6"/>
  <c r="P309" i="6"/>
  <c r="U309" i="6"/>
  <c r="P86" i="6"/>
  <c r="U86" i="6"/>
  <c r="P1887" i="6"/>
  <c r="U1887" i="6"/>
  <c r="P996" i="6"/>
  <c r="U996" i="6"/>
  <c r="P759" i="6"/>
  <c r="U759" i="6"/>
  <c r="P647" i="6"/>
  <c r="U647" i="6"/>
  <c r="P602" i="6"/>
  <c r="U602" i="6"/>
  <c r="P515" i="6"/>
  <c r="U515" i="6"/>
  <c r="P292" i="6"/>
  <c r="U292" i="6"/>
  <c r="P101" i="6"/>
  <c r="U101" i="6"/>
  <c r="P766" i="6"/>
  <c r="U766" i="6"/>
  <c r="P31" i="6"/>
  <c r="U31" i="6"/>
  <c r="P1724" i="6"/>
  <c r="U1724" i="6"/>
  <c r="P1985" i="6"/>
  <c r="U1985" i="6"/>
  <c r="P1886" i="6"/>
  <c r="U1886" i="6"/>
  <c r="P1761" i="6"/>
  <c r="U1761" i="6"/>
  <c r="P1634" i="6"/>
  <c r="U1634" i="6"/>
  <c r="P1522" i="6"/>
  <c r="U1522" i="6"/>
  <c r="P1427" i="6"/>
  <c r="U1427" i="6"/>
  <c r="P1309" i="6"/>
  <c r="U1309" i="6"/>
  <c r="P1215" i="6"/>
  <c r="U1215" i="6"/>
  <c r="P1080" i="6"/>
  <c r="U1080" i="6"/>
  <c r="P971" i="6"/>
  <c r="U971" i="6"/>
  <c r="P878" i="6"/>
  <c r="U878" i="6"/>
  <c r="P440" i="6"/>
  <c r="U440" i="6"/>
  <c r="P329" i="6"/>
  <c r="U329" i="6"/>
  <c r="P242" i="6"/>
  <c r="U242" i="6"/>
  <c r="P178" i="6"/>
  <c r="U178" i="6"/>
  <c r="P1821" i="6"/>
  <c r="U1821" i="6"/>
  <c r="P1693" i="6"/>
  <c r="U1693" i="6"/>
  <c r="P1606" i="6"/>
  <c r="U1606" i="6"/>
  <c r="P1518" i="6"/>
  <c r="U1518" i="6"/>
  <c r="P1321" i="6"/>
  <c r="U1321" i="6"/>
  <c r="P1235" i="6"/>
  <c r="U1235" i="6"/>
  <c r="P1084" i="6"/>
  <c r="U1084" i="6"/>
  <c r="P936" i="6"/>
  <c r="U936" i="6"/>
  <c r="P674" i="6"/>
  <c r="U674" i="6"/>
  <c r="P555" i="6"/>
  <c r="U555" i="6"/>
  <c r="P468" i="6"/>
  <c r="U468" i="6"/>
  <c r="P404" i="6"/>
  <c r="U404" i="6"/>
  <c r="P317" i="6"/>
  <c r="U317" i="6"/>
  <c r="P246" i="6"/>
  <c r="U246" i="6"/>
  <c r="P134" i="6"/>
  <c r="U134" i="6"/>
  <c r="P1629" i="6"/>
  <c r="U1629" i="6"/>
  <c r="P1549" i="6"/>
  <c r="U1549" i="6"/>
  <c r="P1469" i="6"/>
  <c r="U1469" i="6"/>
  <c r="P796" i="6"/>
  <c r="U796" i="6"/>
  <c r="P708" i="6"/>
  <c r="U708" i="6"/>
  <c r="P620" i="6"/>
  <c r="U620" i="6"/>
  <c r="P556" i="6"/>
  <c r="U556" i="6"/>
  <c r="P493" i="6"/>
  <c r="U493" i="6"/>
  <c r="P421" i="6"/>
  <c r="U421" i="6"/>
  <c r="P253" i="6"/>
  <c r="U253" i="6"/>
  <c r="P116" i="6"/>
  <c r="U116" i="6"/>
  <c r="P1220" i="6"/>
  <c r="U1220" i="6"/>
  <c r="P841" i="6"/>
  <c r="U841" i="6"/>
  <c r="P107" i="6"/>
  <c r="U107" i="6"/>
  <c r="P1385" i="6"/>
  <c r="U1385" i="6"/>
  <c r="P896" i="6"/>
  <c r="U896" i="6"/>
  <c r="P720" i="6"/>
  <c r="U720" i="6"/>
  <c r="P1876" i="6"/>
  <c r="U1876" i="6"/>
  <c r="P1366" i="6"/>
  <c r="U1366" i="6"/>
  <c r="P422" i="6"/>
  <c r="U422" i="6"/>
  <c r="P1991" i="6"/>
  <c r="U1991" i="6"/>
  <c r="P1780" i="6"/>
  <c r="U1780" i="6"/>
  <c r="P1596" i="6"/>
  <c r="U1596" i="6"/>
  <c r="P1524" i="6"/>
  <c r="U1524" i="6"/>
  <c r="P1055" i="6"/>
  <c r="U1055" i="6"/>
  <c r="P922" i="6"/>
  <c r="U922" i="6"/>
  <c r="P851" i="6"/>
  <c r="U851" i="6"/>
  <c r="P787" i="6"/>
  <c r="U787" i="6"/>
  <c r="P316" i="6"/>
  <c r="U316" i="6"/>
  <c r="P132" i="6"/>
  <c r="U132" i="6"/>
  <c r="P1268" i="6"/>
  <c r="U1268" i="6"/>
  <c r="P777" i="6"/>
  <c r="U777" i="6"/>
  <c r="P561" i="6"/>
  <c r="U561" i="6"/>
  <c r="P1465" i="6"/>
  <c r="U1465" i="6"/>
  <c r="P974" i="6"/>
  <c r="U974" i="6"/>
  <c r="P728" i="6"/>
  <c r="U728" i="6"/>
  <c r="P1899" i="6"/>
  <c r="U1899" i="6"/>
  <c r="P1782" i="6"/>
  <c r="U1782" i="6"/>
  <c r="P1374" i="6"/>
  <c r="U1374" i="6"/>
  <c r="P334" i="6"/>
  <c r="U334" i="6"/>
  <c r="P1982" i="6"/>
  <c r="U1982" i="6"/>
  <c r="P1904" i="6"/>
  <c r="U1904" i="6"/>
  <c r="P1771" i="6"/>
  <c r="U1771" i="6"/>
  <c r="P1299" i="6"/>
  <c r="U1299" i="6"/>
  <c r="P1165" i="6"/>
  <c r="U1165" i="6"/>
  <c r="P1093" i="6"/>
  <c r="U1093" i="6"/>
  <c r="P594" i="6"/>
  <c r="U594" i="6"/>
  <c r="P451" i="6"/>
  <c r="U451" i="6"/>
  <c r="P379" i="6"/>
  <c r="U379" i="6"/>
  <c r="P68" i="6"/>
  <c r="U68" i="6"/>
  <c r="P545" i="6"/>
  <c r="U545" i="6"/>
  <c r="P1417" i="6"/>
  <c r="U1417" i="6"/>
  <c r="P935" i="6"/>
  <c r="U935" i="6"/>
  <c r="P752" i="6"/>
  <c r="U752" i="6"/>
  <c r="R611" i="1"/>
  <c r="R547" i="1"/>
  <c r="R483" i="1"/>
  <c r="AG483" i="1" s="1"/>
  <c r="R419" i="1"/>
  <c r="R355" i="1"/>
  <c r="R291" i="1"/>
  <c r="R227" i="1"/>
  <c r="AH227" i="1" s="1"/>
  <c r="R163" i="1"/>
  <c r="R107" i="1"/>
  <c r="AG107" i="1" s="1"/>
  <c r="R43" i="1"/>
  <c r="L1954" i="1"/>
  <c r="L1890" i="1"/>
  <c r="L1842" i="1"/>
  <c r="L1786" i="1"/>
  <c r="L1730" i="1"/>
  <c r="L1674" i="1"/>
  <c r="L1626" i="1"/>
  <c r="L1570" i="1"/>
  <c r="L1514" i="1"/>
  <c r="L1466" i="1"/>
  <c r="L1202" i="1"/>
  <c r="L1138" i="1"/>
  <c r="L1042" i="1"/>
  <c r="R643" i="1"/>
  <c r="AH643" i="1" s="1"/>
  <c r="R587" i="1"/>
  <c r="R531" i="1"/>
  <c r="AG531" i="1" s="1"/>
  <c r="R467" i="1"/>
  <c r="R403" i="1"/>
  <c r="R339" i="1"/>
  <c r="AG339" i="1" s="1"/>
  <c r="R275" i="1"/>
  <c r="R211" i="1"/>
  <c r="R147" i="1"/>
  <c r="R83" i="1"/>
  <c r="AG83" i="1" s="1"/>
  <c r="L1970" i="1"/>
  <c r="L1922" i="1"/>
  <c r="L1866" i="1"/>
  <c r="L1802" i="1"/>
  <c r="L1754" i="1"/>
  <c r="L1714" i="1"/>
  <c r="L1650" i="1"/>
  <c r="L1594" i="1"/>
  <c r="L1546" i="1"/>
  <c r="L1490" i="1"/>
  <c r="L1434" i="1"/>
  <c r="L1386" i="1"/>
  <c r="L1330" i="1"/>
  <c r="L1242" i="1"/>
  <c r="L1969" i="1"/>
  <c r="L1929" i="1"/>
  <c r="L1889" i="1"/>
  <c r="L1841" i="1"/>
  <c r="L1793" i="1"/>
  <c r="L1745" i="1"/>
  <c r="L1705" i="1"/>
  <c r="L1657" i="1"/>
  <c r="L1601" i="1"/>
  <c r="L1553" i="1"/>
  <c r="L1521" i="1"/>
  <c r="L1473" i="1"/>
  <c r="L1425" i="1"/>
  <c r="P1696" i="6"/>
  <c r="U1696" i="6"/>
  <c r="P1185" i="6"/>
  <c r="U1185" i="6"/>
  <c r="P1694" i="6"/>
  <c r="U1694" i="6"/>
  <c r="P1166" i="6"/>
  <c r="U1166" i="6"/>
  <c r="R515" i="1"/>
  <c r="L1994" i="1"/>
  <c r="L1930" i="1"/>
  <c r="L1874" i="1"/>
  <c r="L1818" i="1"/>
  <c r="L1746" i="1"/>
  <c r="L1690" i="1"/>
  <c r="L1634" i="1"/>
  <c r="L1578" i="1"/>
  <c r="L1522" i="1"/>
  <c r="L1474" i="1"/>
  <c r="L1282" i="1"/>
  <c r="L1154" i="1"/>
  <c r="L1114" i="1"/>
  <c r="L1074" i="1"/>
  <c r="L1026" i="1"/>
  <c r="L922" i="1"/>
  <c r="L1993" i="1"/>
  <c r="L1953" i="1"/>
  <c r="L1905" i="1"/>
  <c r="L1857" i="1"/>
  <c r="L1809" i="1"/>
  <c r="L1769" i="1"/>
  <c r="L1721" i="1"/>
  <c r="L1673" i="1"/>
  <c r="L1633" i="1"/>
  <c r="L1585" i="1"/>
  <c r="L1537" i="1"/>
  <c r="L1489" i="1"/>
  <c r="L1449" i="1"/>
  <c r="L1361" i="1"/>
  <c r="L1329" i="1"/>
  <c r="R2000" i="1"/>
  <c r="L1984" i="1"/>
  <c r="R1976" i="1"/>
  <c r="R1968" i="1"/>
  <c r="L1952" i="1"/>
  <c r="R1944" i="1"/>
  <c r="R1936" i="1"/>
  <c r="L1920" i="1"/>
  <c r="R1912" i="1"/>
  <c r="AH1912" i="1" s="1"/>
  <c r="R1904" i="1"/>
  <c r="AG1904" i="1" s="1"/>
  <c r="L1888" i="1"/>
  <c r="R1880" i="1"/>
  <c r="R1872" i="1"/>
  <c r="AG1872" i="1" s="1"/>
  <c r="L1856" i="1"/>
  <c r="R1848" i="1"/>
  <c r="R1840" i="1"/>
  <c r="AH1840" i="1" s="1"/>
  <c r="L1824" i="1"/>
  <c r="R1816" i="1"/>
  <c r="R1808" i="1"/>
  <c r="AG1808" i="1" s="1"/>
  <c r="L1792" i="1"/>
  <c r="R1784" i="1"/>
  <c r="AG1784" i="1" s="1"/>
  <c r="L1760" i="1"/>
  <c r="R1752" i="1"/>
  <c r="R1744" i="1"/>
  <c r="L1728" i="1"/>
  <c r="R1720" i="1"/>
  <c r="AG1720" i="1" s="1"/>
  <c r="L1696" i="1"/>
  <c r="R1688" i="1"/>
  <c r="R1680" i="1"/>
  <c r="L1664" i="1"/>
  <c r="R1656" i="1"/>
  <c r="L1632" i="1"/>
  <c r="R1616" i="1"/>
  <c r="AG1616" i="1" s="1"/>
  <c r="L1600" i="1"/>
  <c r="L1552" i="1"/>
  <c r="L1536" i="1"/>
  <c r="L1504" i="1"/>
  <c r="R1488" i="1"/>
  <c r="L1472" i="1"/>
  <c r="R1440" i="1"/>
  <c r="L1432" i="1"/>
  <c r="L1416" i="1"/>
  <c r="R1392" i="1"/>
  <c r="L1384" i="1"/>
  <c r="L1368" i="1"/>
  <c r="L1320" i="1"/>
  <c r="L1304" i="1"/>
  <c r="P1848" i="6"/>
  <c r="U1848" i="6"/>
  <c r="U1903" i="6"/>
  <c r="U782" i="6"/>
  <c r="P782" i="6"/>
  <c r="P1513" i="6"/>
  <c r="U1513" i="6"/>
  <c r="P1817" i="6"/>
  <c r="U1817" i="6"/>
  <c r="P1808" i="6"/>
  <c r="U1808" i="6"/>
  <c r="P1448" i="6"/>
  <c r="U1448" i="6"/>
  <c r="P1154" i="6"/>
  <c r="U1154" i="6"/>
  <c r="P918" i="6"/>
  <c r="U918" i="6"/>
  <c r="P838" i="6"/>
  <c r="U838" i="6"/>
  <c r="P113" i="6"/>
  <c r="U113" i="6"/>
  <c r="P30" i="6"/>
  <c r="U30" i="6"/>
  <c r="P874" i="6"/>
  <c r="U874" i="6"/>
  <c r="P138" i="6"/>
  <c r="U138" i="6"/>
  <c r="P1632" i="6"/>
  <c r="U1632" i="6"/>
  <c r="P1854" i="6"/>
  <c r="U1854" i="6"/>
  <c r="P1670" i="6"/>
  <c r="U1670" i="6"/>
  <c r="P110" i="6"/>
  <c r="U110" i="6"/>
  <c r="P475" i="6"/>
  <c r="U475" i="6"/>
  <c r="P50" i="6"/>
  <c r="U50" i="6"/>
  <c r="P758" i="6"/>
  <c r="U758" i="6"/>
  <c r="P1907" i="6"/>
  <c r="U1907" i="6"/>
  <c r="P432" i="6"/>
  <c r="U432" i="6"/>
  <c r="P119" i="6"/>
  <c r="U119" i="6"/>
  <c r="P820" i="6"/>
  <c r="U820" i="6"/>
  <c r="P703" i="6"/>
  <c r="U703" i="6"/>
  <c r="P538" i="6"/>
  <c r="U538" i="6"/>
  <c r="P228" i="6"/>
  <c r="U228" i="6"/>
  <c r="P1285" i="6"/>
  <c r="U1285" i="6"/>
  <c r="P1049" i="6"/>
  <c r="U1049" i="6"/>
  <c r="P833" i="6"/>
  <c r="U833" i="6"/>
  <c r="P642" i="6"/>
  <c r="U642" i="6"/>
  <c r="P176" i="6"/>
  <c r="U176" i="6"/>
  <c r="P56" i="6"/>
  <c r="U56" i="6"/>
  <c r="P1857" i="6"/>
  <c r="U1857" i="6"/>
  <c r="P1720" i="6"/>
  <c r="U1720" i="6"/>
  <c r="P1585" i="6"/>
  <c r="U1585" i="6"/>
  <c r="P1418" i="6"/>
  <c r="U1418" i="6"/>
  <c r="P1214" i="6"/>
  <c r="U1214" i="6"/>
  <c r="P1033" i="6"/>
  <c r="U1033" i="6"/>
  <c r="P931" i="6"/>
  <c r="U931" i="6"/>
  <c r="P861" i="6"/>
  <c r="U861" i="6"/>
  <c r="P685" i="6"/>
  <c r="U685" i="6"/>
  <c r="P598" i="6"/>
  <c r="U598" i="6"/>
  <c r="P518" i="6"/>
  <c r="U518" i="6"/>
  <c r="P384" i="6"/>
  <c r="U384" i="6"/>
  <c r="P233" i="6"/>
  <c r="U233" i="6"/>
  <c r="U1266" i="6"/>
  <c r="U1064" i="6"/>
  <c r="U1966" i="6"/>
  <c r="P1703" i="6"/>
  <c r="U1703" i="6"/>
  <c r="P1287" i="6"/>
  <c r="U1287" i="6"/>
  <c r="U1932" i="6"/>
  <c r="P1932" i="6"/>
  <c r="P1525" i="6"/>
  <c r="U1525" i="6"/>
  <c r="U1189" i="6"/>
  <c r="U898" i="6"/>
  <c r="U81" i="6"/>
  <c r="U1675" i="6"/>
  <c r="U605" i="6"/>
  <c r="U434" i="6"/>
  <c r="P2002" i="6"/>
  <c r="U2002" i="6"/>
  <c r="P1313" i="6"/>
  <c r="U1313" i="6"/>
  <c r="P1161" i="6"/>
  <c r="U1161" i="6"/>
  <c r="P646" i="6"/>
  <c r="U646" i="6"/>
  <c r="P313" i="6"/>
  <c r="U313" i="6"/>
  <c r="P159" i="6"/>
  <c r="U159" i="6"/>
  <c r="P118" i="6"/>
  <c r="U118" i="6"/>
  <c r="P745" i="6"/>
  <c r="U745" i="6"/>
  <c r="P256" i="6"/>
  <c r="U256" i="6"/>
  <c r="P549" i="6"/>
  <c r="U549" i="6"/>
  <c r="P1669" i="6"/>
  <c r="U1669" i="6"/>
  <c r="P1245" i="6"/>
  <c r="U1245" i="6"/>
  <c r="P697" i="6"/>
  <c r="U697" i="6"/>
  <c r="P104" i="6"/>
  <c r="U104" i="6"/>
  <c r="P911" i="6"/>
  <c r="U911" i="6"/>
  <c r="P730" i="6"/>
  <c r="U730" i="6"/>
  <c r="P291" i="6"/>
  <c r="U291" i="6"/>
  <c r="P582" i="6"/>
  <c r="U582" i="6"/>
  <c r="P417" i="6"/>
  <c r="U417" i="6"/>
  <c r="P296" i="6"/>
  <c r="U296" i="6"/>
  <c r="P237" i="6"/>
  <c r="U237" i="6"/>
  <c r="P52" i="6"/>
  <c r="U52" i="6"/>
  <c r="P1961" i="6"/>
  <c r="U1961" i="6"/>
  <c r="P806" i="6"/>
  <c r="U806" i="6"/>
  <c r="P157" i="6"/>
  <c r="U157" i="6"/>
  <c r="P857" i="6"/>
  <c r="U857" i="6"/>
  <c r="P691" i="6"/>
  <c r="U691" i="6"/>
  <c r="P1256" i="6"/>
  <c r="U1256" i="6"/>
  <c r="P369" i="6"/>
  <c r="U369" i="6"/>
  <c r="P241" i="6"/>
  <c r="U241" i="6"/>
  <c r="P1209" i="6"/>
  <c r="U1209" i="6"/>
  <c r="P981" i="6"/>
  <c r="U981" i="6"/>
  <c r="P751" i="6"/>
  <c r="U751" i="6"/>
  <c r="P641" i="6"/>
  <c r="U641" i="6"/>
  <c r="P32" i="6"/>
  <c r="U32" i="6"/>
  <c r="P562" i="6"/>
  <c r="U562" i="6"/>
  <c r="P599" i="6"/>
  <c r="U599" i="6"/>
  <c r="P1822" i="6"/>
  <c r="U1822" i="6"/>
  <c r="P1326" i="6"/>
  <c r="U1326" i="6"/>
  <c r="P1240" i="6"/>
  <c r="U1240" i="6"/>
  <c r="P1152" i="6"/>
  <c r="U1152" i="6"/>
  <c r="P1065" i="6"/>
  <c r="U1065" i="6"/>
  <c r="P964" i="6"/>
  <c r="U964" i="6"/>
  <c r="P863" i="6"/>
  <c r="U863" i="6"/>
  <c r="P719" i="6"/>
  <c r="U719" i="6"/>
  <c r="P465" i="6"/>
  <c r="U465" i="6"/>
  <c r="P370" i="6"/>
  <c r="U370" i="6"/>
  <c r="P306" i="6"/>
  <c r="U306" i="6"/>
  <c r="P235" i="6"/>
  <c r="U235" i="6"/>
  <c r="P147" i="6"/>
  <c r="U147" i="6"/>
  <c r="P1863" i="6"/>
  <c r="U1863" i="6"/>
  <c r="P1745" i="6"/>
  <c r="U1745" i="6"/>
  <c r="P1602" i="6"/>
  <c r="U1602" i="6"/>
  <c r="P1499" i="6"/>
  <c r="U1499" i="6"/>
  <c r="P1404" i="6"/>
  <c r="U1404" i="6"/>
  <c r="P1279" i="6"/>
  <c r="U1279" i="6"/>
  <c r="P1199" i="6"/>
  <c r="U1199" i="6"/>
  <c r="P846" i="6"/>
  <c r="U846" i="6"/>
  <c r="P686" i="6"/>
  <c r="U686" i="6"/>
  <c r="P305" i="6"/>
  <c r="U305" i="6"/>
  <c r="P1728" i="6"/>
  <c r="U1728" i="6"/>
  <c r="P1924" i="6"/>
  <c r="U1924" i="6"/>
  <c r="U543" i="6"/>
  <c r="L1272" i="1"/>
  <c r="L1256" i="1"/>
  <c r="L1192" i="1"/>
  <c r="L1176" i="1"/>
  <c r="L1144" i="1"/>
  <c r="L1128" i="1"/>
  <c r="L1064" i="1"/>
  <c r="L1048" i="1"/>
  <c r="L1016" i="1"/>
  <c r="L1000" i="1"/>
  <c r="L936" i="1"/>
  <c r="L920" i="1"/>
  <c r="L912" i="1"/>
  <c r="L888" i="1"/>
  <c r="L880" i="1"/>
  <c r="L856" i="1"/>
  <c r="L848" i="1"/>
  <c r="L824" i="1"/>
  <c r="L816" i="1"/>
  <c r="L792" i="1"/>
  <c r="L784" i="1"/>
  <c r="L760" i="1"/>
  <c r="L752" i="1"/>
  <c r="L728" i="1"/>
  <c r="L720" i="1"/>
  <c r="L696" i="1"/>
  <c r="L688" i="1"/>
  <c r="L664" i="1"/>
  <c r="L656" i="1"/>
  <c r="L632" i="1"/>
  <c r="L624" i="1"/>
  <c r="L600" i="1"/>
  <c r="L592" i="1"/>
  <c r="L568" i="1"/>
  <c r="L560" i="1"/>
  <c r="L536" i="1"/>
  <c r="L528" i="1"/>
  <c r="L504" i="1"/>
  <c r="L496" i="1"/>
  <c r="L472" i="1"/>
  <c r="L464" i="1"/>
  <c r="L440" i="1"/>
  <c r="L432" i="1"/>
  <c r="L408" i="1"/>
  <c r="L400" i="1"/>
  <c r="L376" i="1"/>
  <c r="L368" i="1"/>
  <c r="L344" i="1"/>
  <c r="L336" i="1"/>
  <c r="L312" i="1"/>
  <c r="L304" i="1"/>
  <c r="L280" i="1"/>
  <c r="L272" i="1"/>
  <c r="L248" i="1"/>
  <c r="L240" i="1"/>
  <c r="L216" i="1"/>
  <c r="L208" i="1"/>
  <c r="L184" i="1"/>
  <c r="L176" i="1"/>
  <c r="L152" i="1"/>
  <c r="L144" i="1"/>
  <c r="L120" i="1"/>
  <c r="L112" i="1"/>
  <c r="L88" i="1"/>
  <c r="L80" i="1"/>
  <c r="L56" i="1"/>
  <c r="L48" i="1"/>
  <c r="L24" i="1"/>
  <c r="P1709" i="6"/>
  <c r="U1709" i="6"/>
  <c r="P1679" i="6"/>
  <c r="U1679" i="6"/>
  <c r="P1481" i="6"/>
  <c r="U1481" i="6"/>
  <c r="P1764" i="6"/>
  <c r="U1764" i="6"/>
  <c r="P1440" i="6"/>
  <c r="U1440" i="6"/>
  <c r="P1381" i="6"/>
  <c r="U1381" i="6"/>
  <c r="P1934" i="6"/>
  <c r="U1934" i="6"/>
  <c r="P1355" i="6"/>
  <c r="U1355" i="6"/>
  <c r="P471" i="6"/>
  <c r="U471" i="6"/>
  <c r="P1281" i="6"/>
  <c r="U1281" i="6"/>
  <c r="P746" i="6"/>
  <c r="U746" i="6"/>
  <c r="P1087" i="6"/>
  <c r="U1087" i="6"/>
  <c r="P122" i="6"/>
  <c r="U122" i="6"/>
  <c r="P1603" i="6"/>
  <c r="U1603" i="6"/>
  <c r="P1515" i="6"/>
  <c r="U1515" i="6"/>
  <c r="P1583" i="6"/>
  <c r="U1583" i="6"/>
  <c r="P1233" i="6"/>
  <c r="U1233" i="6"/>
  <c r="P1129" i="6"/>
  <c r="U1129" i="6"/>
  <c r="P160" i="6"/>
  <c r="U160" i="6"/>
  <c r="P25" i="6"/>
  <c r="U25" i="6"/>
  <c r="P1938" i="6"/>
  <c r="U1938" i="6"/>
  <c r="P1382" i="6"/>
  <c r="U1382" i="6"/>
  <c r="P16" i="6"/>
  <c r="U16" i="6"/>
  <c r="U1953" i="6"/>
  <c r="P1746" i="6"/>
  <c r="U1746" i="6"/>
  <c r="U1202" i="6"/>
  <c r="P837" i="6"/>
  <c r="U837" i="6"/>
  <c r="P1447" i="6"/>
  <c r="U1447" i="6"/>
  <c r="P1231" i="6"/>
  <c r="U1231" i="6"/>
  <c r="U1414" i="6"/>
  <c r="U1262" i="6"/>
  <c r="U587" i="6"/>
  <c r="U1317" i="6"/>
  <c r="U680" i="6"/>
  <c r="U337" i="6"/>
  <c r="U1283" i="6"/>
  <c r="P1283" i="6"/>
  <c r="U351" i="6"/>
  <c r="R1199" i="1"/>
  <c r="R1167" i="1"/>
  <c r="AH1167" i="1" s="1"/>
  <c r="R1103" i="1"/>
  <c r="R1071" i="1"/>
  <c r="R1039" i="1"/>
  <c r="AH1039" i="1" s="1"/>
  <c r="R1007" i="1"/>
  <c r="AG1007" i="1" s="1"/>
  <c r="R975" i="1"/>
  <c r="AG975" i="1" s="1"/>
  <c r="R943" i="1"/>
  <c r="R911" i="1"/>
  <c r="AG911" i="1" s="1"/>
  <c r="R847" i="1"/>
  <c r="AH847" i="1" s="1"/>
  <c r="R751" i="1"/>
  <c r="R719" i="1"/>
  <c r="R591" i="1"/>
  <c r="R559" i="1"/>
  <c r="AG559" i="1" s="1"/>
  <c r="R527" i="1"/>
  <c r="R463" i="1"/>
  <c r="R399" i="1"/>
  <c r="R335" i="1"/>
  <c r="AH335" i="1" s="1"/>
  <c r="R271" i="1"/>
  <c r="R207" i="1"/>
  <c r="AH207" i="1" s="1"/>
  <c r="R143" i="1"/>
  <c r="R79" i="1"/>
  <c r="AH79" i="1" s="1"/>
  <c r="P1740" i="6"/>
  <c r="U1740" i="6"/>
  <c r="P1553" i="6"/>
  <c r="U1553" i="6"/>
  <c r="P1784" i="6"/>
  <c r="U1784" i="6"/>
  <c r="P1519" i="6"/>
  <c r="U1519" i="6"/>
  <c r="P1389" i="6"/>
  <c r="U1389" i="6"/>
  <c r="P1422" i="6"/>
  <c r="U1422" i="6"/>
  <c r="P1944" i="6"/>
  <c r="U1944" i="6"/>
  <c r="P1342" i="6"/>
  <c r="U1342" i="6"/>
  <c r="P1987" i="6"/>
  <c r="U1987" i="6"/>
  <c r="P1443" i="6"/>
  <c r="U1443" i="6"/>
  <c r="P1114" i="6"/>
  <c r="U1114" i="6"/>
  <c r="P994" i="6"/>
  <c r="U994" i="6"/>
  <c r="P729" i="6"/>
  <c r="U729" i="6"/>
  <c r="P639" i="6"/>
  <c r="U639" i="6"/>
  <c r="P552" i="6"/>
  <c r="U552" i="6"/>
  <c r="P459" i="6"/>
  <c r="U459" i="6"/>
  <c r="P220" i="6"/>
  <c r="U220" i="6"/>
  <c r="P1123" i="6"/>
  <c r="U1123" i="6"/>
  <c r="P2001" i="6"/>
  <c r="U2001" i="6"/>
  <c r="P822" i="6"/>
  <c r="U822" i="6"/>
  <c r="P682" i="6"/>
  <c r="U682" i="6"/>
  <c r="P297" i="6"/>
  <c r="U297" i="6"/>
  <c r="P90" i="6"/>
  <c r="U90" i="6"/>
  <c r="P1891" i="6"/>
  <c r="U1891" i="6"/>
  <c r="P799" i="6"/>
  <c r="U799" i="6"/>
  <c r="P401" i="6"/>
  <c r="U401" i="6"/>
  <c r="P288" i="6"/>
  <c r="U288" i="6"/>
  <c r="P97" i="6"/>
  <c r="U97" i="6"/>
  <c r="P36" i="6"/>
  <c r="U36" i="6"/>
  <c r="P1700" i="6"/>
  <c r="U1700" i="6"/>
  <c r="P785" i="6"/>
  <c r="U785" i="6"/>
  <c r="P650" i="6"/>
  <c r="U650" i="6"/>
  <c r="P1200" i="6"/>
  <c r="U1200" i="6"/>
  <c r="P1011" i="6"/>
  <c r="U1011" i="6"/>
  <c r="P933" i="6"/>
  <c r="U933" i="6"/>
  <c r="P695" i="6"/>
  <c r="U695" i="6"/>
  <c r="P520" i="6"/>
  <c r="U520" i="6"/>
  <c r="P449" i="6"/>
  <c r="U449" i="6"/>
  <c r="P354" i="6"/>
  <c r="U354" i="6"/>
  <c r="P290" i="6"/>
  <c r="U290" i="6"/>
  <c r="P203" i="6"/>
  <c r="U203" i="6"/>
  <c r="P1994" i="6"/>
  <c r="U1994" i="6"/>
  <c r="P1658" i="6"/>
  <c r="U1658" i="6"/>
  <c r="U1186" i="6"/>
  <c r="U1208" i="6"/>
  <c r="U1671" i="6"/>
  <c r="P1223" i="6"/>
  <c r="U1223" i="6"/>
  <c r="U1949" i="6"/>
  <c r="U571" i="6"/>
  <c r="U1413" i="6"/>
  <c r="U1301" i="6"/>
  <c r="U1135" i="6"/>
  <c r="U416" i="6"/>
  <c r="U531" i="6"/>
  <c r="L1022" i="1"/>
  <c r="L998" i="1"/>
  <c r="L974" i="1"/>
  <c r="P1792" i="6"/>
  <c r="U1792" i="6"/>
  <c r="P1280" i="6"/>
  <c r="U1280" i="6"/>
  <c r="P1608" i="6"/>
  <c r="U1608" i="6"/>
  <c r="P1825" i="6"/>
  <c r="U1825" i="6"/>
  <c r="P1229" i="6"/>
  <c r="U1229" i="6"/>
  <c r="P1464" i="6"/>
  <c r="U1464" i="6"/>
  <c r="P1970" i="6"/>
  <c r="U1970" i="6"/>
  <c r="P970" i="6"/>
  <c r="U970" i="6"/>
  <c r="P1261" i="6"/>
  <c r="U1261" i="6"/>
  <c r="P1075" i="6"/>
  <c r="U1075" i="6"/>
  <c r="P913" i="6"/>
  <c r="U913" i="6"/>
  <c r="P541" i="6"/>
  <c r="U541" i="6"/>
  <c r="P463" i="6"/>
  <c r="U463" i="6"/>
  <c r="P137" i="6"/>
  <c r="U137" i="6"/>
  <c r="P91" i="6"/>
  <c r="U91" i="6"/>
  <c r="P73" i="6"/>
  <c r="U73" i="6"/>
  <c r="P969" i="6"/>
  <c r="U969" i="6"/>
  <c r="P111" i="6"/>
  <c r="U111" i="6"/>
  <c r="P1097" i="6"/>
  <c r="U1097" i="6"/>
  <c r="P568" i="6"/>
  <c r="U568" i="6"/>
  <c r="P158" i="6"/>
  <c r="U158" i="6"/>
  <c r="P1095" i="6"/>
  <c r="U1095" i="6"/>
  <c r="P656" i="6"/>
  <c r="U656" i="6"/>
  <c r="P184" i="6"/>
  <c r="U184" i="6"/>
  <c r="P494" i="6"/>
  <c r="U494" i="6"/>
  <c r="P217" i="6"/>
  <c r="U217" i="6"/>
  <c r="P1864" i="6"/>
  <c r="U1864" i="6"/>
  <c r="P1706" i="6"/>
  <c r="U1706" i="6"/>
  <c r="P1492" i="6"/>
  <c r="U1492" i="6"/>
  <c r="P1412" i="6"/>
  <c r="U1412" i="6"/>
  <c r="P1584" i="6"/>
  <c r="U1584" i="6"/>
  <c r="P1512" i="6"/>
  <c r="U1512" i="6"/>
  <c r="P1020" i="6"/>
  <c r="U1020" i="6"/>
  <c r="P926" i="6"/>
  <c r="U926" i="6"/>
  <c r="P1639" i="6"/>
  <c r="U1639" i="6"/>
  <c r="P1567" i="6"/>
  <c r="U1567" i="6"/>
  <c r="P1193" i="6"/>
  <c r="U1193" i="6"/>
  <c r="P375" i="6"/>
  <c r="U375" i="6"/>
  <c r="P279" i="6"/>
  <c r="U279" i="6"/>
  <c r="P128" i="6"/>
  <c r="U128" i="6"/>
  <c r="P1923" i="6"/>
  <c r="U1923" i="6"/>
  <c r="U1370" i="6"/>
  <c r="P1370" i="6"/>
  <c r="U1496" i="6"/>
  <c r="U1862" i="6"/>
  <c r="U1542" i="6"/>
  <c r="P1542" i="6"/>
  <c r="P1979" i="6"/>
  <c r="U1979" i="6"/>
  <c r="P1405" i="6"/>
  <c r="U1405" i="6"/>
  <c r="U770" i="6"/>
  <c r="U824" i="6"/>
  <c r="U1071" i="6"/>
  <c r="U534" i="6"/>
  <c r="L269" i="1"/>
  <c r="L253" i="1"/>
  <c r="L237" i="1"/>
  <c r="L221" i="1"/>
  <c r="L205" i="1"/>
  <c r="L189" i="1"/>
  <c r="L173" i="1"/>
  <c r="L157" i="1"/>
  <c r="L141" i="1"/>
  <c r="L125" i="1"/>
  <c r="L109" i="1"/>
  <c r="L93" i="1"/>
  <c r="L77" i="1"/>
  <c r="L61" i="1"/>
  <c r="L45" i="1"/>
  <c r="L29" i="1"/>
  <c r="P1990" i="6"/>
  <c r="U1990" i="6"/>
  <c r="P1778" i="6"/>
  <c r="U1778" i="6"/>
  <c r="P1688" i="6"/>
  <c r="U1688" i="6"/>
  <c r="P1493" i="6"/>
  <c r="U1493" i="6"/>
  <c r="P1043" i="6"/>
  <c r="U1043" i="6"/>
  <c r="P1344" i="6"/>
  <c r="U1344" i="6"/>
  <c r="P809" i="6"/>
  <c r="U809" i="6"/>
  <c r="P714" i="6"/>
  <c r="U714" i="6"/>
  <c r="P358" i="6"/>
  <c r="U358" i="6"/>
  <c r="P61" i="6"/>
  <c r="U61" i="6"/>
  <c r="P221" i="6"/>
  <c r="U221" i="6"/>
  <c r="P955" i="6"/>
  <c r="U955" i="6"/>
  <c r="P623" i="6"/>
  <c r="U623" i="6"/>
  <c r="P1092" i="6"/>
  <c r="U1092" i="6"/>
  <c r="P507" i="6"/>
  <c r="U507" i="6"/>
  <c r="P1986" i="6"/>
  <c r="U1986" i="6"/>
  <c r="P1350" i="6"/>
  <c r="U1350" i="6"/>
  <c r="P748" i="6"/>
  <c r="U748" i="6"/>
  <c r="P281" i="6"/>
  <c r="U281" i="6"/>
  <c r="P75" i="6"/>
  <c r="U75" i="6"/>
  <c r="P1036" i="6"/>
  <c r="U1036" i="6"/>
  <c r="P637" i="6"/>
  <c r="U637" i="6"/>
  <c r="P1099" i="6"/>
  <c r="U1099" i="6"/>
  <c r="P340" i="6"/>
  <c r="U340" i="6"/>
  <c r="P280" i="6"/>
  <c r="U280" i="6"/>
  <c r="P74" i="6"/>
  <c r="U74" i="6"/>
  <c r="P889" i="6"/>
  <c r="U889" i="6"/>
  <c r="P854" i="6"/>
  <c r="U854" i="6"/>
  <c r="P130" i="6"/>
  <c r="U130" i="6"/>
  <c r="P961" i="6"/>
  <c r="U961" i="6"/>
  <c r="P903" i="6"/>
  <c r="U903" i="6"/>
  <c r="P529" i="6"/>
  <c r="U529" i="6"/>
  <c r="P190" i="6"/>
  <c r="U190" i="6"/>
  <c r="P94" i="6"/>
  <c r="U94" i="6"/>
  <c r="P866" i="6"/>
  <c r="U866" i="6"/>
  <c r="P937" i="6"/>
  <c r="U937" i="6"/>
  <c r="P352" i="6"/>
  <c r="U352" i="6"/>
  <c r="P55" i="6"/>
  <c r="U55" i="6"/>
  <c r="P886" i="6"/>
  <c r="U886" i="6"/>
  <c r="P114" i="6"/>
  <c r="U114" i="6"/>
  <c r="P1869" i="6"/>
  <c r="U1869" i="6"/>
  <c r="P1373" i="6"/>
  <c r="U1373" i="6"/>
  <c r="P1184" i="6"/>
  <c r="U1184" i="6"/>
  <c r="P1113" i="6"/>
  <c r="U1113" i="6"/>
  <c r="P995" i="6"/>
  <c r="U995" i="6"/>
  <c r="P1867" i="6"/>
  <c r="U1867" i="6"/>
  <c r="P1725" i="6"/>
  <c r="U1725" i="6"/>
  <c r="P1622" i="6"/>
  <c r="U1622" i="6"/>
  <c r="P1439" i="6"/>
  <c r="U1439" i="6"/>
  <c r="P1345" i="6"/>
  <c r="U1345" i="6"/>
  <c r="P1259" i="6"/>
  <c r="U1259" i="6"/>
  <c r="P1108" i="6"/>
  <c r="U1108" i="6"/>
  <c r="P698" i="6"/>
  <c r="U698" i="6"/>
  <c r="P595" i="6"/>
  <c r="U595" i="6"/>
  <c r="P484" i="6"/>
  <c r="U484" i="6"/>
  <c r="P420" i="6"/>
  <c r="U420" i="6"/>
  <c r="P333" i="6"/>
  <c r="U333" i="6"/>
  <c r="P1653" i="6"/>
  <c r="U1653" i="6"/>
  <c r="P1565" i="6"/>
  <c r="U1565" i="6"/>
  <c r="P1485" i="6"/>
  <c r="U1485" i="6"/>
  <c r="P812" i="6"/>
  <c r="U812" i="6"/>
  <c r="P724" i="6"/>
  <c r="U724" i="6"/>
  <c r="P572" i="6"/>
  <c r="U572" i="6"/>
  <c r="P509" i="6"/>
  <c r="U509" i="6"/>
  <c r="P300" i="6"/>
  <c r="U300" i="6"/>
  <c r="P22" i="6"/>
  <c r="U22" i="6"/>
  <c r="P1314" i="6"/>
  <c r="U1314" i="6"/>
  <c r="P881" i="6"/>
  <c r="U881" i="6"/>
  <c r="P1433" i="6"/>
  <c r="U1433" i="6"/>
  <c r="P59" i="6"/>
  <c r="U59" i="6"/>
  <c r="P462" i="6"/>
  <c r="U462" i="6"/>
  <c r="P1820" i="6"/>
  <c r="U1820" i="6"/>
  <c r="P1620" i="6"/>
  <c r="U1620" i="6"/>
  <c r="P867" i="6"/>
  <c r="U867" i="6"/>
  <c r="P803" i="6"/>
  <c r="U803" i="6"/>
  <c r="P723" i="6"/>
  <c r="U723" i="6"/>
  <c r="P133" i="6"/>
  <c r="U133" i="6"/>
  <c r="P1298" i="6"/>
  <c r="U1298" i="6"/>
  <c r="P1132" i="6"/>
  <c r="U1132" i="6"/>
  <c r="P601" i="6"/>
  <c r="U601" i="6"/>
  <c r="P99" i="6"/>
  <c r="U99" i="6"/>
  <c r="P1021" i="6"/>
  <c r="U1021" i="6"/>
  <c r="P35" i="6"/>
  <c r="U35" i="6"/>
  <c r="P1806" i="6"/>
  <c r="U1806" i="6"/>
  <c r="P406" i="6"/>
  <c r="U406" i="6"/>
  <c r="P79" i="6"/>
  <c r="U79" i="6"/>
  <c r="P1920" i="6"/>
  <c r="U1920" i="6"/>
  <c r="P1715" i="6"/>
  <c r="U1715" i="6"/>
  <c r="P1315" i="6"/>
  <c r="U1315" i="6"/>
  <c r="P906" i="6"/>
  <c r="U906" i="6"/>
  <c r="P491" i="6"/>
  <c r="U491" i="6"/>
  <c r="P395" i="6"/>
  <c r="U395" i="6"/>
  <c r="P331" i="6"/>
  <c r="U331" i="6"/>
  <c r="P260" i="6"/>
  <c r="U260" i="6"/>
  <c r="P1252" i="6"/>
  <c r="U1252" i="6"/>
  <c r="P593" i="6"/>
  <c r="U593" i="6"/>
  <c r="P1497" i="6"/>
  <c r="U1497" i="6"/>
  <c r="P792" i="6"/>
  <c r="U792" i="6"/>
  <c r="P146" i="6"/>
  <c r="U146" i="6"/>
  <c r="P1971" i="6"/>
  <c r="U1971" i="6"/>
  <c r="P1759" i="6"/>
  <c r="U1759" i="6"/>
  <c r="P1999" i="6"/>
  <c r="U1999" i="6"/>
  <c r="U1122" i="6"/>
  <c r="U727" i="6"/>
  <c r="P727" i="6"/>
  <c r="U1480" i="6"/>
  <c r="U1304" i="6"/>
  <c r="U1846" i="6"/>
  <c r="U1391" i="6"/>
  <c r="U1774" i="6"/>
  <c r="U1358" i="6"/>
  <c r="U954" i="6"/>
  <c r="P763" i="6"/>
  <c r="U763" i="6"/>
  <c r="U1964" i="6"/>
  <c r="U1701" i="6"/>
  <c r="P1701" i="6"/>
  <c r="U999" i="6"/>
  <c r="P983" i="6"/>
  <c r="U983" i="6"/>
  <c r="U1013" i="6"/>
  <c r="L796" i="1"/>
  <c r="L780" i="1"/>
  <c r="L764" i="1"/>
  <c r="L748" i="1"/>
  <c r="L732" i="1"/>
  <c r="L716" i="1"/>
  <c r="L700" i="1"/>
  <c r="L684" i="1"/>
  <c r="L668" i="1"/>
  <c r="L652" i="1"/>
  <c r="L636" i="1"/>
  <c r="L620" i="1"/>
  <c r="L604" i="1"/>
  <c r="L588" i="1"/>
  <c r="L572" i="1"/>
  <c r="L556" i="1"/>
  <c r="L540" i="1"/>
  <c r="L524" i="1"/>
  <c r="L508" i="1"/>
  <c r="L492" i="1"/>
  <c r="L476" i="1"/>
  <c r="L460" i="1"/>
  <c r="L444" i="1"/>
  <c r="L428" i="1"/>
  <c r="L412" i="1"/>
  <c r="L396" i="1"/>
  <c r="L380" i="1"/>
  <c r="L364" i="1"/>
  <c r="L348" i="1"/>
  <c r="L332" i="1"/>
  <c r="L316" i="1"/>
  <c r="L300" i="1"/>
  <c r="L284" i="1"/>
  <c r="L268" i="1"/>
  <c r="L252" i="1"/>
  <c r="L236" i="1"/>
  <c r="L220" i="1"/>
  <c r="L204" i="1"/>
  <c r="L188" i="1"/>
  <c r="L172" i="1"/>
  <c r="L156" i="1"/>
  <c r="L140" i="1"/>
  <c r="L124" i="1"/>
  <c r="L108" i="1"/>
  <c r="L92" i="1"/>
  <c r="L76" i="1"/>
  <c r="L60" i="1"/>
  <c r="L44" i="1"/>
  <c r="L28" i="1"/>
  <c r="P1936" i="6"/>
  <c r="U1936" i="6"/>
  <c r="P1257" i="6"/>
  <c r="U1257" i="6"/>
  <c r="P1882" i="6"/>
  <c r="U1882" i="6"/>
  <c r="P1663" i="6"/>
  <c r="U1663" i="6"/>
  <c r="P1213" i="6"/>
  <c r="U1213" i="6"/>
  <c r="P1955" i="6"/>
  <c r="U1955" i="6"/>
  <c r="P934" i="6"/>
  <c r="U934" i="6"/>
  <c r="P608" i="6"/>
  <c r="U608" i="6"/>
  <c r="P121" i="6"/>
  <c r="U121" i="6"/>
  <c r="P46" i="6"/>
  <c r="U46" i="6"/>
  <c r="P897" i="6"/>
  <c r="U897" i="6"/>
  <c r="P27" i="6"/>
  <c r="U27" i="6"/>
  <c r="P102" i="6"/>
  <c r="U102" i="6"/>
  <c r="P1328" i="6"/>
  <c r="U1328" i="6"/>
  <c r="P1014" i="6"/>
  <c r="U1014" i="6"/>
  <c r="P735" i="6"/>
  <c r="U735" i="6"/>
  <c r="P554" i="6"/>
  <c r="U554" i="6"/>
  <c r="P357" i="6"/>
  <c r="U357" i="6"/>
  <c r="P120" i="6"/>
  <c r="U120" i="6"/>
  <c r="P67" i="6"/>
  <c r="U67" i="6"/>
  <c r="P1992" i="6"/>
  <c r="U1992" i="6"/>
  <c r="P1814" i="6"/>
  <c r="U1814" i="6"/>
  <c r="P149" i="6"/>
  <c r="U149" i="6"/>
  <c r="P1149" i="6"/>
  <c r="U1149" i="6"/>
  <c r="P870" i="6"/>
  <c r="U870" i="6"/>
  <c r="P196" i="6"/>
  <c r="U196" i="6"/>
  <c r="P734" i="6"/>
  <c r="U734" i="6"/>
  <c r="P512" i="6"/>
  <c r="U512" i="6"/>
  <c r="P318" i="6"/>
  <c r="U318" i="6"/>
  <c r="P172" i="6"/>
  <c r="U172" i="6"/>
  <c r="P1044" i="6"/>
  <c r="U1044" i="6"/>
  <c r="P559" i="6"/>
  <c r="U559" i="6"/>
  <c r="P467" i="6"/>
  <c r="U467" i="6"/>
  <c r="P1502" i="6"/>
  <c r="U1502" i="6"/>
  <c r="P1063" i="6"/>
  <c r="U1063" i="6"/>
  <c r="P849" i="6"/>
  <c r="U849" i="6"/>
  <c r="P1341" i="6"/>
  <c r="U1341" i="6"/>
  <c r="P775" i="6"/>
  <c r="U775" i="6"/>
  <c r="P1950" i="6"/>
  <c r="U1950" i="6"/>
  <c r="P1818" i="6"/>
  <c r="U1818" i="6"/>
  <c r="P1468" i="6"/>
  <c r="U1468" i="6"/>
  <c r="P1995" i="6"/>
  <c r="U1995" i="6"/>
  <c r="P1878" i="6"/>
  <c r="U1878" i="6"/>
  <c r="P1601" i="6"/>
  <c r="U1601" i="6"/>
  <c r="P1529" i="6"/>
  <c r="U1529" i="6"/>
  <c r="P1442" i="6"/>
  <c r="U1442" i="6"/>
  <c r="P1348" i="6"/>
  <c r="U1348" i="6"/>
  <c r="P1158" i="6"/>
  <c r="U1158" i="6"/>
  <c r="P947" i="6"/>
  <c r="U947" i="6"/>
  <c r="P877" i="6"/>
  <c r="U877" i="6"/>
  <c r="P773" i="6"/>
  <c r="U773" i="6"/>
  <c r="P701" i="6"/>
  <c r="U701" i="6"/>
  <c r="P621" i="6"/>
  <c r="U621" i="6"/>
  <c r="P423" i="6"/>
  <c r="U423" i="6"/>
  <c r="P265" i="6"/>
  <c r="U265" i="6"/>
  <c r="P1648" i="6"/>
  <c r="U1648" i="6"/>
  <c r="P1568" i="6"/>
  <c r="U1568" i="6"/>
  <c r="P1336" i="6"/>
  <c r="U1336" i="6"/>
  <c r="P1098" i="6"/>
  <c r="U1098" i="6"/>
  <c r="P1004" i="6"/>
  <c r="U1004" i="6"/>
  <c r="P42" i="6"/>
  <c r="U42" i="6"/>
  <c r="U1128" i="6"/>
  <c r="U956" i="6"/>
  <c r="P1623" i="6"/>
  <c r="U1623" i="6"/>
  <c r="U1901" i="6"/>
  <c r="P1901" i="6"/>
  <c r="U1310" i="6"/>
  <c r="U938" i="6"/>
  <c r="U1773" i="6"/>
  <c r="P1773" i="6"/>
  <c r="U1253" i="6"/>
  <c r="U814" i="6"/>
  <c r="P615" i="6"/>
  <c r="U615" i="6"/>
  <c r="P550" i="6"/>
  <c r="U550" i="6"/>
  <c r="P464" i="6"/>
  <c r="U464" i="6"/>
  <c r="P1595" i="6"/>
  <c r="U1595" i="6"/>
  <c r="P1420" i="6"/>
  <c r="U1420" i="6"/>
  <c r="P1027" i="6"/>
  <c r="U1027" i="6"/>
  <c r="P362" i="6"/>
  <c r="U362" i="6"/>
  <c r="P298" i="6"/>
  <c r="U298" i="6"/>
  <c r="P219" i="6"/>
  <c r="U219" i="6"/>
  <c r="P1753" i="6"/>
  <c r="U1753" i="6"/>
  <c r="P1419" i="6"/>
  <c r="U1419" i="6"/>
  <c r="P424" i="6"/>
  <c r="U424" i="6"/>
  <c r="P321" i="6"/>
  <c r="U321" i="6"/>
  <c r="P234" i="6"/>
  <c r="U234" i="6"/>
  <c r="P170" i="6"/>
  <c r="U170" i="6"/>
  <c r="P1689" i="6"/>
  <c r="U1689" i="6"/>
  <c r="P1593" i="6"/>
  <c r="U1593" i="6"/>
  <c r="P1521" i="6"/>
  <c r="U1521" i="6"/>
  <c r="P1340" i="6"/>
  <c r="U1340" i="6"/>
  <c r="P939" i="6"/>
  <c r="U939" i="6"/>
  <c r="P693" i="6"/>
  <c r="U693" i="6"/>
  <c r="P613" i="6"/>
  <c r="U613" i="6"/>
  <c r="P257" i="6"/>
  <c r="U257" i="6"/>
  <c r="P1836" i="6"/>
  <c r="U1836" i="6"/>
  <c r="P1337" i="6"/>
  <c r="U1337" i="6"/>
  <c r="P1100" i="6"/>
  <c r="U1100" i="6"/>
  <c r="P1022" i="6"/>
  <c r="U1022" i="6"/>
  <c r="P476" i="6"/>
  <c r="U476" i="6"/>
  <c r="P412" i="6"/>
  <c r="U412" i="6"/>
  <c r="P325" i="6"/>
  <c r="U325" i="6"/>
  <c r="P150" i="6"/>
  <c r="U150" i="6"/>
  <c r="P892" i="6"/>
  <c r="U892" i="6"/>
  <c r="P804" i="6"/>
  <c r="U804" i="6"/>
  <c r="P716" i="6"/>
  <c r="U716" i="6"/>
  <c r="P564" i="6"/>
  <c r="U564" i="6"/>
  <c r="P388" i="6"/>
  <c r="U388" i="6"/>
  <c r="P284" i="6"/>
  <c r="U284" i="6"/>
  <c r="P1291" i="6"/>
  <c r="U1291" i="6"/>
  <c r="P865" i="6"/>
  <c r="U865" i="6"/>
  <c r="P410" i="6"/>
  <c r="U410" i="6"/>
  <c r="P1409" i="6"/>
  <c r="U1409" i="6"/>
  <c r="P43" i="6"/>
  <c r="U43" i="6"/>
  <c r="P438" i="6"/>
  <c r="U438" i="6"/>
  <c r="P1963" i="6"/>
  <c r="U1963" i="6"/>
  <c r="P1812" i="6"/>
  <c r="U1812" i="6"/>
  <c r="P1708" i="6"/>
  <c r="U1708" i="6"/>
  <c r="P1604" i="6"/>
  <c r="U1604" i="6"/>
  <c r="P1532" i="6"/>
  <c r="U1532" i="6"/>
  <c r="P380" i="6"/>
  <c r="U380" i="6"/>
  <c r="P148" i="6"/>
  <c r="U148" i="6"/>
  <c r="P801" i="6"/>
  <c r="U801" i="6"/>
  <c r="P1489" i="6"/>
  <c r="U1489" i="6"/>
  <c r="P19" i="6"/>
  <c r="U19" i="6"/>
  <c r="P382" i="6"/>
  <c r="U382" i="6"/>
  <c r="P1307" i="6"/>
  <c r="U1307" i="6"/>
  <c r="P387" i="6"/>
  <c r="U387" i="6"/>
  <c r="P323" i="6"/>
  <c r="U323" i="6"/>
  <c r="P252" i="6"/>
  <c r="U252" i="6"/>
  <c r="P92" i="6"/>
  <c r="U92" i="6"/>
  <c r="P569" i="6"/>
  <c r="U569" i="6"/>
  <c r="P1457" i="6"/>
  <c r="U1457" i="6"/>
  <c r="P65" i="6"/>
  <c r="U65" i="6"/>
  <c r="P1978" i="6"/>
  <c r="U1978" i="6"/>
  <c r="P391" i="6"/>
  <c r="U391" i="6"/>
  <c r="P1931" i="6"/>
  <c r="U1931" i="6"/>
  <c r="P342" i="6"/>
  <c r="U342" i="6"/>
  <c r="U1570" i="6"/>
  <c r="U1514" i="6"/>
  <c r="U1474" i="6"/>
  <c r="U1258" i="6"/>
  <c r="U1130" i="6"/>
  <c r="U950" i="6"/>
  <c r="U887" i="6"/>
  <c r="U1312" i="6"/>
  <c r="U1072" i="6"/>
  <c r="U963" i="6"/>
  <c r="U1918" i="6"/>
  <c r="U1615" i="6"/>
  <c r="U1551" i="6"/>
  <c r="U1495" i="6"/>
  <c r="U1399" i="6"/>
  <c r="U1335" i="6"/>
  <c r="U1718" i="6"/>
  <c r="U1654" i="6"/>
  <c r="U1590" i="6"/>
  <c r="U1302" i="6"/>
  <c r="U1198" i="6"/>
  <c r="U1070" i="6"/>
  <c r="U827" i="6"/>
  <c r="U707" i="6"/>
  <c r="U579" i="6"/>
  <c r="U1972" i="6"/>
  <c r="U1637" i="6"/>
  <c r="U1357" i="6"/>
  <c r="U1197" i="6"/>
  <c r="U1133" i="6"/>
  <c r="U991" i="6"/>
  <c r="U842" i="6"/>
  <c r="U778" i="6"/>
  <c r="U666" i="6"/>
  <c r="U832" i="6"/>
  <c r="U776" i="6"/>
  <c r="U688" i="6"/>
  <c r="U345" i="6"/>
  <c r="U177" i="6"/>
  <c r="U89" i="6"/>
  <c r="U780" i="6"/>
  <c r="U381" i="6"/>
  <c r="U1946" i="6"/>
  <c r="U1635" i="6"/>
  <c r="U1243" i="6"/>
  <c r="U1143" i="6"/>
  <c r="U408" i="6"/>
  <c r="U328" i="6"/>
  <c r="U1763" i="6"/>
  <c r="U798" i="6"/>
  <c r="U558" i="6"/>
  <c r="U215" i="6"/>
  <c r="U516" i="6"/>
  <c r="U1523" i="6"/>
  <c r="U669" i="6"/>
  <c r="U506" i="6"/>
  <c r="U713" i="6"/>
  <c r="P1217" i="6"/>
  <c r="U1217" i="6"/>
  <c r="P443" i="6"/>
  <c r="U443" i="6"/>
  <c r="P93" i="6"/>
  <c r="U93" i="6"/>
  <c r="P1107" i="6"/>
  <c r="U1107" i="6"/>
  <c r="P1121" i="6"/>
  <c r="U1121" i="6"/>
  <c r="P346" i="6"/>
  <c r="U346" i="6"/>
  <c r="P282" i="6"/>
  <c r="U282" i="6"/>
  <c r="P195" i="6"/>
  <c r="U195" i="6"/>
  <c r="P1721" i="6"/>
  <c r="U1721" i="6"/>
  <c r="P1491" i="6"/>
  <c r="U1491" i="6"/>
  <c r="P1191" i="6"/>
  <c r="U1191" i="6"/>
  <c r="P289" i="6"/>
  <c r="U289" i="6"/>
  <c r="P218" i="6"/>
  <c r="U218" i="6"/>
  <c r="P1657" i="6"/>
  <c r="U1657" i="6"/>
  <c r="P1316" i="6"/>
  <c r="U1316" i="6"/>
  <c r="P1025" i="6"/>
  <c r="U1025" i="6"/>
  <c r="P923" i="6"/>
  <c r="U923" i="6"/>
  <c r="P749" i="6"/>
  <c r="U749" i="6"/>
  <c r="P677" i="6"/>
  <c r="U677" i="6"/>
  <c r="P376" i="6"/>
  <c r="U376" i="6"/>
  <c r="P225" i="6"/>
  <c r="U225" i="6"/>
  <c r="P1305" i="6"/>
  <c r="U1305" i="6"/>
  <c r="P1227" i="6"/>
  <c r="U1227" i="6"/>
  <c r="P1068" i="6"/>
  <c r="U1068" i="6"/>
  <c r="P547" i="6"/>
  <c r="U547" i="6"/>
  <c r="P396" i="6"/>
  <c r="U396" i="6"/>
  <c r="P301" i="6"/>
  <c r="U301" i="6"/>
  <c r="P238" i="6"/>
  <c r="U238" i="6"/>
  <c r="P548" i="6"/>
  <c r="U548" i="6"/>
  <c r="P485" i="6"/>
  <c r="U485" i="6"/>
  <c r="P364" i="6"/>
  <c r="U364" i="6"/>
  <c r="P205" i="6"/>
  <c r="U205" i="6"/>
  <c r="P1196" i="6"/>
  <c r="U1196" i="6"/>
  <c r="P817" i="6"/>
  <c r="U817" i="6"/>
  <c r="P83" i="6"/>
  <c r="U83" i="6"/>
  <c r="P1053" i="6"/>
  <c r="U1053" i="6"/>
  <c r="P597" i="6"/>
  <c r="U597" i="6"/>
  <c r="P398" i="6"/>
  <c r="U398" i="6"/>
  <c r="P1968" i="6"/>
  <c r="U1968" i="6"/>
  <c r="P1684" i="6"/>
  <c r="U1684" i="6"/>
  <c r="P1588" i="6"/>
  <c r="U1588" i="6"/>
  <c r="P277" i="6"/>
  <c r="U277" i="6"/>
  <c r="P84" i="6"/>
  <c r="U84" i="6"/>
  <c r="P753" i="6"/>
  <c r="U753" i="6"/>
  <c r="P537" i="6"/>
  <c r="U537" i="6"/>
  <c r="P672" i="6"/>
  <c r="U672" i="6"/>
  <c r="P302" i="6"/>
  <c r="U302" i="6"/>
  <c r="P1691" i="6"/>
  <c r="U1691" i="6"/>
  <c r="P1292" i="6"/>
  <c r="U1292" i="6"/>
  <c r="P435" i="6"/>
  <c r="U435" i="6"/>
  <c r="P371" i="6"/>
  <c r="U371" i="6"/>
  <c r="P307" i="6"/>
  <c r="U307" i="6"/>
  <c r="P236" i="6"/>
  <c r="U236" i="6"/>
  <c r="P1188" i="6"/>
  <c r="U1188" i="6"/>
  <c r="P1393" i="6"/>
  <c r="U1393" i="6"/>
  <c r="P736" i="6"/>
  <c r="U736" i="6"/>
  <c r="P34" i="6"/>
  <c r="U34" i="6"/>
  <c r="P1939" i="6"/>
  <c r="U1939" i="6"/>
  <c r="P1177" i="6"/>
  <c r="U1177" i="6"/>
  <c r="P80" i="6"/>
  <c r="U80" i="6"/>
  <c r="P294" i="6"/>
  <c r="U294" i="6"/>
  <c r="U1842" i="6"/>
  <c r="U1794" i="6"/>
  <c r="U1690" i="6"/>
  <c r="U1650" i="6"/>
  <c r="U1362" i="6"/>
  <c r="U1178" i="6"/>
  <c r="U1052" i="6"/>
  <c r="U988" i="6"/>
  <c r="U871" i="6"/>
  <c r="U1840" i="6"/>
  <c r="U1656" i="6"/>
  <c r="U1592" i="6"/>
  <c r="U1057" i="6"/>
  <c r="U1799" i="6"/>
  <c r="U1599" i="6"/>
  <c r="U1319" i="6"/>
  <c r="U1263" i="6"/>
  <c r="U1885" i="6"/>
  <c r="U1830" i="6"/>
  <c r="U1766" i="6"/>
  <c r="U1638" i="6"/>
  <c r="U1574" i="6"/>
  <c r="U1526" i="6"/>
  <c r="U930" i="6"/>
  <c r="U875" i="6"/>
  <c r="U811" i="6"/>
  <c r="U755" i="6"/>
  <c r="U627" i="6"/>
  <c r="U563" i="6"/>
  <c r="U1916" i="6"/>
  <c r="U1621" i="6"/>
  <c r="U1573" i="6"/>
  <c r="U1397" i="6"/>
  <c r="U1117" i="6"/>
  <c r="U968" i="6"/>
  <c r="U762" i="6"/>
  <c r="U880" i="6"/>
  <c r="U816" i="6"/>
  <c r="U664" i="6"/>
  <c r="U497" i="6"/>
  <c r="U153" i="6"/>
  <c r="U660" i="6"/>
  <c r="U492" i="6"/>
  <c r="U1119" i="6"/>
  <c r="U192" i="6"/>
  <c r="U580" i="6"/>
  <c r="U1962" i="6"/>
  <c r="U1339" i="6"/>
  <c r="U508" i="6"/>
  <c r="U894" i="6"/>
  <c r="U774" i="6"/>
  <c r="U654" i="6"/>
  <c r="U526" i="6"/>
  <c r="U1323" i="6"/>
  <c r="U997" i="6"/>
  <c r="U589" i="6"/>
  <c r="U876" i="6"/>
  <c r="P1856" i="6"/>
  <c r="U1856" i="6"/>
  <c r="P338" i="6"/>
  <c r="U338" i="6"/>
  <c r="P275" i="6"/>
  <c r="U275" i="6"/>
  <c r="P187" i="6"/>
  <c r="U187" i="6"/>
  <c r="P1697" i="6"/>
  <c r="U1697" i="6"/>
  <c r="P1475" i="6"/>
  <c r="U1475" i="6"/>
  <c r="P488" i="6"/>
  <c r="U488" i="6"/>
  <c r="P274" i="6"/>
  <c r="U274" i="6"/>
  <c r="P210" i="6"/>
  <c r="U210" i="6"/>
  <c r="P1633" i="6"/>
  <c r="U1633" i="6"/>
  <c r="P1569" i="6"/>
  <c r="U1569" i="6"/>
  <c r="P1308" i="6"/>
  <c r="U1308" i="6"/>
  <c r="P1017" i="6"/>
  <c r="U1017" i="6"/>
  <c r="P915" i="6"/>
  <c r="U915" i="6"/>
  <c r="P829" i="6"/>
  <c r="U829" i="6"/>
  <c r="P741" i="6"/>
  <c r="U741" i="6"/>
  <c r="P495" i="6"/>
  <c r="U495" i="6"/>
  <c r="P344" i="6"/>
  <c r="U344" i="6"/>
  <c r="P1297" i="6"/>
  <c r="U1297" i="6"/>
  <c r="P1219" i="6"/>
  <c r="U1219" i="6"/>
  <c r="P1061" i="6"/>
  <c r="U1061" i="6"/>
  <c r="P905" i="6"/>
  <c r="U905" i="6"/>
  <c r="P452" i="6"/>
  <c r="U452" i="6"/>
  <c r="P389" i="6"/>
  <c r="U389" i="6"/>
  <c r="P70" i="6"/>
  <c r="U70" i="6"/>
  <c r="P852" i="6"/>
  <c r="U852" i="6"/>
  <c r="P772" i="6"/>
  <c r="U772" i="6"/>
  <c r="P692" i="6"/>
  <c r="U692" i="6"/>
  <c r="P540" i="6"/>
  <c r="U540" i="6"/>
  <c r="P477" i="6"/>
  <c r="U477" i="6"/>
  <c r="P405" i="6"/>
  <c r="U405" i="6"/>
  <c r="P76" i="6"/>
  <c r="U76" i="6"/>
  <c r="P1172" i="6"/>
  <c r="U1172" i="6"/>
  <c r="P665" i="6"/>
  <c r="U665" i="6"/>
  <c r="P60" i="6"/>
  <c r="U60" i="6"/>
  <c r="P1029" i="6"/>
  <c r="U1029" i="6"/>
  <c r="P573" i="6"/>
  <c r="U573" i="6"/>
  <c r="P374" i="6"/>
  <c r="U374" i="6"/>
  <c r="P1960" i="6"/>
  <c r="U1960" i="6"/>
  <c r="P1756" i="6"/>
  <c r="U1756" i="6"/>
  <c r="P1660" i="6"/>
  <c r="U1660" i="6"/>
  <c r="P1572" i="6"/>
  <c r="U1572" i="6"/>
  <c r="P245" i="6"/>
  <c r="U245" i="6"/>
  <c r="P1228" i="6"/>
  <c r="U1228" i="6"/>
  <c r="P737" i="6"/>
  <c r="U737" i="6"/>
  <c r="P490" i="6"/>
  <c r="U490" i="6"/>
  <c r="P1425" i="6"/>
  <c r="U1425" i="6"/>
  <c r="P927" i="6"/>
  <c r="U927" i="6"/>
  <c r="P640" i="6"/>
  <c r="U640" i="6"/>
  <c r="P1755" i="6"/>
  <c r="U1755" i="6"/>
  <c r="P1347" i="6"/>
  <c r="U1347" i="6"/>
  <c r="P427" i="6"/>
  <c r="U427" i="6"/>
  <c r="P363" i="6"/>
  <c r="U363" i="6"/>
  <c r="P299" i="6"/>
  <c r="U299" i="6"/>
  <c r="P212" i="6"/>
  <c r="U212" i="6"/>
  <c r="P1164" i="6"/>
  <c r="U1164" i="6"/>
  <c r="P426" i="6"/>
  <c r="U426" i="6"/>
  <c r="P1091" i="6"/>
  <c r="U1091" i="6"/>
  <c r="P183" i="6"/>
  <c r="U183" i="6"/>
  <c r="P343" i="6"/>
  <c r="U343" i="6"/>
  <c r="P232" i="6"/>
  <c r="U232" i="6"/>
  <c r="P525" i="6"/>
  <c r="U525" i="6"/>
  <c r="U1937" i="6"/>
  <c r="U1889" i="6"/>
  <c r="U1554" i="6"/>
  <c r="U1410" i="6"/>
  <c r="U1354" i="6"/>
  <c r="U1234" i="6"/>
  <c r="U1170" i="6"/>
  <c r="U1935" i="6"/>
  <c r="U1528" i="6"/>
  <c r="U1400" i="6"/>
  <c r="U1352" i="6"/>
  <c r="U1176" i="6"/>
  <c r="U1112" i="6"/>
  <c r="U1002" i="6"/>
  <c r="U1894" i="6"/>
  <c r="U1791" i="6"/>
  <c r="U1743" i="6"/>
  <c r="U1647" i="6"/>
  <c r="U1591" i="6"/>
  <c r="U1431" i="6"/>
  <c r="U1375" i="6"/>
  <c r="U1311" i="6"/>
  <c r="U1255" i="6"/>
  <c r="U1207" i="6"/>
  <c r="U1925" i="6"/>
  <c r="U1758" i="6"/>
  <c r="U1630" i="6"/>
  <c r="U1462" i="6"/>
  <c r="U1174" i="6"/>
  <c r="U1110" i="6"/>
  <c r="U1048" i="6"/>
  <c r="U747" i="6"/>
  <c r="U1509" i="6"/>
  <c r="U1445" i="6"/>
  <c r="U1293" i="6"/>
  <c r="U1237" i="6"/>
  <c r="U1031" i="6"/>
  <c r="U953" i="6"/>
  <c r="U882" i="6"/>
  <c r="U818" i="6"/>
  <c r="U706" i="6"/>
  <c r="U578" i="6"/>
  <c r="U872" i="6"/>
  <c r="U808" i="6"/>
  <c r="U744" i="6"/>
  <c r="U489" i="6"/>
  <c r="U145" i="6"/>
  <c r="U58" i="6"/>
  <c r="U628" i="6"/>
  <c r="U460" i="6"/>
  <c r="U1111" i="6"/>
  <c r="U959" i="6"/>
  <c r="U72" i="6"/>
  <c r="U469" i="6"/>
  <c r="U1054" i="6"/>
  <c r="U638" i="6"/>
  <c r="U287" i="6"/>
  <c r="U293" i="6"/>
  <c r="U1508" i="6"/>
  <c r="U860" i="6"/>
  <c r="P37" i="6"/>
  <c r="U37" i="6"/>
  <c r="P1273" i="6"/>
  <c r="U1273" i="6"/>
  <c r="P88" i="6"/>
  <c r="U88" i="6"/>
  <c r="P261" i="6"/>
  <c r="U261" i="6"/>
  <c r="P670" i="6"/>
  <c r="U670" i="6"/>
  <c r="P44" i="6"/>
  <c r="U44" i="6"/>
  <c r="P57" i="6"/>
  <c r="U57" i="6"/>
  <c r="P41" i="6"/>
  <c r="U41" i="6"/>
  <c r="P211" i="6"/>
  <c r="U211" i="6"/>
  <c r="P161" i="6"/>
  <c r="U161" i="6"/>
  <c r="P1076" i="6"/>
  <c r="U1076" i="6"/>
  <c r="P633" i="6"/>
  <c r="U633" i="6"/>
  <c r="P1547" i="6"/>
  <c r="U1547" i="6"/>
  <c r="P1089" i="6"/>
  <c r="U1089" i="6"/>
  <c r="P267" i="6"/>
  <c r="U267" i="6"/>
  <c r="P1467" i="6"/>
  <c r="U1467" i="6"/>
  <c r="P1364" i="6"/>
  <c r="U1364" i="6"/>
  <c r="P202" i="6"/>
  <c r="U202" i="6"/>
  <c r="P1625" i="6"/>
  <c r="U1625" i="6"/>
  <c r="P1387" i="6"/>
  <c r="U1387" i="6"/>
  <c r="P1300" i="6"/>
  <c r="U1300" i="6"/>
  <c r="P1009" i="6"/>
  <c r="U1009" i="6"/>
  <c r="P821" i="6"/>
  <c r="U821" i="6"/>
  <c r="P733" i="6"/>
  <c r="U733" i="6"/>
  <c r="P661" i="6"/>
  <c r="U661" i="6"/>
  <c r="P566" i="6"/>
  <c r="U566" i="6"/>
  <c r="P455" i="6"/>
  <c r="U455" i="6"/>
  <c r="P320" i="6"/>
  <c r="U320" i="6"/>
  <c r="P1187" i="6"/>
  <c r="U1187" i="6"/>
  <c r="P844" i="6"/>
  <c r="U844" i="6"/>
  <c r="P684" i="6"/>
  <c r="U684" i="6"/>
  <c r="P596" i="6"/>
  <c r="U596" i="6"/>
  <c r="P532" i="6"/>
  <c r="U532" i="6"/>
  <c r="P348" i="6"/>
  <c r="U348" i="6"/>
  <c r="P1148" i="6"/>
  <c r="U1148" i="6"/>
  <c r="P649" i="6"/>
  <c r="U649" i="6"/>
  <c r="P1505" i="6"/>
  <c r="U1505" i="6"/>
  <c r="P1005" i="6"/>
  <c r="U1005" i="6"/>
  <c r="P106" i="6"/>
  <c r="U106" i="6"/>
  <c r="P533" i="6"/>
  <c r="U533" i="6"/>
  <c r="P350" i="6"/>
  <c r="U350" i="6"/>
  <c r="P1843" i="6"/>
  <c r="U1843" i="6"/>
  <c r="P1748" i="6"/>
  <c r="U1748" i="6"/>
  <c r="P1564" i="6"/>
  <c r="U1564" i="6"/>
  <c r="P1204" i="6"/>
  <c r="U1204" i="6"/>
  <c r="P418" i="6"/>
  <c r="U418" i="6"/>
  <c r="P1401" i="6"/>
  <c r="U1401" i="6"/>
  <c r="P502" i="6"/>
  <c r="U502" i="6"/>
  <c r="P546" i="6"/>
  <c r="U546" i="6"/>
  <c r="P419" i="6"/>
  <c r="U419" i="6"/>
  <c r="P355" i="6"/>
  <c r="U355" i="6"/>
  <c r="P283" i="6"/>
  <c r="U283" i="6"/>
  <c r="P180" i="6"/>
  <c r="U180" i="6"/>
  <c r="P1140" i="6"/>
  <c r="U1140" i="6"/>
  <c r="P402" i="6"/>
  <c r="U402" i="6"/>
  <c r="P1067" i="6"/>
  <c r="U1067" i="6"/>
  <c r="P1289" i="6"/>
  <c r="U1289" i="6"/>
  <c r="P1153" i="6"/>
  <c r="U1153" i="6"/>
  <c r="P216" i="6"/>
  <c r="U216" i="6"/>
  <c r="P255" i="6"/>
  <c r="U255" i="6"/>
  <c r="U1834" i="6"/>
  <c r="U1730" i="6"/>
  <c r="U1642" i="6"/>
  <c r="U1546" i="6"/>
  <c r="U1402" i="6"/>
  <c r="U1346" i="6"/>
  <c r="U1290" i="6"/>
  <c r="U1162" i="6"/>
  <c r="U973" i="6"/>
  <c r="U743" i="6"/>
  <c r="U1975" i="6"/>
  <c r="U1927" i="6"/>
  <c r="U1640" i="6"/>
  <c r="U1576" i="6"/>
  <c r="U1520" i="6"/>
  <c r="U1456" i="6"/>
  <c r="U1288" i="6"/>
  <c r="U1168" i="6"/>
  <c r="U1104" i="6"/>
  <c r="U1042" i="6"/>
  <c r="U932" i="6"/>
  <c r="U1942" i="6"/>
  <c r="U1831" i="6"/>
  <c r="U1735" i="6"/>
  <c r="U1527" i="6"/>
  <c r="U1367" i="6"/>
  <c r="U1303" i="6"/>
  <c r="U1247" i="6"/>
  <c r="U1917" i="6"/>
  <c r="U1686" i="6"/>
  <c r="U1558" i="6"/>
  <c r="U1454" i="6"/>
  <c r="U1334" i="6"/>
  <c r="U1102" i="6"/>
  <c r="U1040" i="6"/>
  <c r="U977" i="6"/>
  <c r="U859" i="6"/>
  <c r="U795" i="6"/>
  <c r="U739" i="6"/>
  <c r="U1900" i="6"/>
  <c r="U1757" i="6"/>
  <c r="U1557" i="6"/>
  <c r="U1501" i="6"/>
  <c r="U1437" i="6"/>
  <c r="U945" i="6"/>
  <c r="U570" i="6"/>
  <c r="U864" i="6"/>
  <c r="U393" i="6"/>
  <c r="U189" i="6"/>
  <c r="U1811" i="6"/>
  <c r="U1403" i="6"/>
  <c r="U1103" i="6"/>
  <c r="U951" i="6"/>
  <c r="U168" i="6"/>
  <c r="U64" i="6"/>
  <c r="U1038" i="6"/>
  <c r="U862" i="6"/>
  <c r="U742" i="6"/>
  <c r="U622" i="6"/>
  <c r="U1155" i="6"/>
  <c r="U397" i="6"/>
  <c r="U1460" i="6"/>
  <c r="U1331" i="6"/>
  <c r="P483" i="6"/>
  <c r="U483" i="6"/>
  <c r="P910" i="6"/>
  <c r="U910" i="6"/>
  <c r="P474" i="6"/>
  <c r="U474" i="6"/>
  <c r="P227" i="6"/>
  <c r="U227" i="6"/>
  <c r="P155" i="6"/>
  <c r="U155" i="6"/>
  <c r="P825" i="6"/>
  <c r="U825" i="6"/>
  <c r="P678" i="6"/>
  <c r="U678" i="6"/>
  <c r="P204" i="6"/>
  <c r="U204" i="6"/>
  <c r="P609" i="6"/>
  <c r="U609" i="6"/>
  <c r="P207" i="6"/>
  <c r="U207" i="6"/>
  <c r="P1444" i="6"/>
  <c r="U1444" i="6"/>
  <c r="P1081" i="6"/>
  <c r="U1081" i="6"/>
  <c r="P980" i="6"/>
  <c r="U980" i="6"/>
  <c r="P481" i="6"/>
  <c r="U481" i="6"/>
  <c r="P386" i="6"/>
  <c r="U386" i="6"/>
  <c r="P322" i="6"/>
  <c r="U322" i="6"/>
  <c r="P171" i="6"/>
  <c r="U171" i="6"/>
  <c r="P1809" i="6"/>
  <c r="U1809" i="6"/>
  <c r="P750" i="6"/>
  <c r="U750" i="6"/>
  <c r="P258" i="6"/>
  <c r="U258" i="6"/>
  <c r="P194" i="6"/>
  <c r="U194" i="6"/>
  <c r="P1617" i="6"/>
  <c r="U1617" i="6"/>
  <c r="P1545" i="6"/>
  <c r="U1545" i="6"/>
  <c r="P1371" i="6"/>
  <c r="U1371" i="6"/>
  <c r="P985" i="6"/>
  <c r="U985" i="6"/>
  <c r="P900" i="6"/>
  <c r="U900" i="6"/>
  <c r="P789" i="6"/>
  <c r="U789" i="6"/>
  <c r="P725" i="6"/>
  <c r="U725" i="6"/>
  <c r="P312" i="6"/>
  <c r="U312" i="6"/>
  <c r="P1898" i="6"/>
  <c r="U1898" i="6"/>
  <c r="P1275" i="6"/>
  <c r="U1275" i="6"/>
  <c r="P1046" i="6"/>
  <c r="U1046" i="6"/>
  <c r="P967" i="6"/>
  <c r="U967" i="6"/>
  <c r="P500" i="6"/>
  <c r="U500" i="6"/>
  <c r="P373" i="6"/>
  <c r="U373" i="6"/>
  <c r="P278" i="6"/>
  <c r="U278" i="6"/>
  <c r="P198" i="6"/>
  <c r="U198" i="6"/>
  <c r="P836" i="6"/>
  <c r="U836" i="6"/>
  <c r="P740" i="6"/>
  <c r="U740" i="6"/>
  <c r="P676" i="6"/>
  <c r="U676" i="6"/>
  <c r="P588" i="6"/>
  <c r="U588" i="6"/>
  <c r="P453" i="6"/>
  <c r="U453" i="6"/>
  <c r="P324" i="6"/>
  <c r="U324" i="6"/>
  <c r="P1473" i="6"/>
  <c r="U1473" i="6"/>
  <c r="P982" i="6"/>
  <c r="U982" i="6"/>
  <c r="P98" i="6"/>
  <c r="U98" i="6"/>
  <c r="P510" i="6"/>
  <c r="U510" i="6"/>
  <c r="P1644" i="6"/>
  <c r="U1644" i="6"/>
  <c r="P1556" i="6"/>
  <c r="U1556" i="6"/>
  <c r="P213" i="6"/>
  <c r="U213" i="6"/>
  <c r="P1180" i="6"/>
  <c r="U1180" i="6"/>
  <c r="P689" i="6"/>
  <c r="U689" i="6"/>
  <c r="P394" i="6"/>
  <c r="U394" i="6"/>
  <c r="P1377" i="6"/>
  <c r="U1377" i="6"/>
  <c r="P162" i="6"/>
  <c r="U162" i="6"/>
  <c r="P478" i="6"/>
  <c r="U478" i="6"/>
  <c r="P191" i="6"/>
  <c r="U191" i="6"/>
  <c r="P1747" i="6"/>
  <c r="U1747" i="6"/>
  <c r="P530" i="6"/>
  <c r="U530" i="6"/>
  <c r="P411" i="6"/>
  <c r="U411" i="6"/>
  <c r="P347" i="6"/>
  <c r="U347" i="6"/>
  <c r="P276" i="6"/>
  <c r="U276" i="6"/>
  <c r="P164" i="6"/>
  <c r="U164" i="6"/>
  <c r="P793" i="6"/>
  <c r="U793" i="6"/>
  <c r="P1060" i="6"/>
  <c r="U1060" i="6"/>
  <c r="P129" i="6"/>
  <c r="U129" i="6"/>
  <c r="P200" i="6"/>
  <c r="U200" i="6"/>
  <c r="P127" i="6"/>
  <c r="U127" i="6"/>
  <c r="P1875" i="6"/>
  <c r="U1875" i="6"/>
  <c r="U1826" i="6"/>
  <c r="U1770" i="6"/>
  <c r="U1450" i="6"/>
  <c r="U1394" i="6"/>
  <c r="U1338" i="6"/>
  <c r="U1282" i="6"/>
  <c r="U1218" i="6"/>
  <c r="U965" i="6"/>
  <c r="U679" i="6"/>
  <c r="U1967" i="6"/>
  <c r="U1919" i="6"/>
  <c r="U1824" i="6"/>
  <c r="U1224" i="6"/>
  <c r="U1160" i="6"/>
  <c r="U1096" i="6"/>
  <c r="U1034" i="6"/>
  <c r="U986" i="6"/>
  <c r="U924" i="6"/>
  <c r="U1989" i="6"/>
  <c r="U1727" i="6"/>
  <c r="U1631" i="6"/>
  <c r="U1471" i="6"/>
  <c r="U1415" i="6"/>
  <c r="U1359" i="6"/>
  <c r="U1239" i="6"/>
  <c r="U1742" i="6"/>
  <c r="U1614" i="6"/>
  <c r="U1390" i="6"/>
  <c r="U1094" i="6"/>
  <c r="U1032" i="6"/>
  <c r="U907" i="6"/>
  <c r="U731" i="6"/>
  <c r="U667" i="6"/>
  <c r="U603" i="6"/>
  <c r="U1940" i="6"/>
  <c r="U1797" i="6"/>
  <c r="U1749" i="6"/>
  <c r="U1605" i="6"/>
  <c r="U1429" i="6"/>
  <c r="U1221" i="6"/>
  <c r="U1157" i="6"/>
  <c r="U1015" i="6"/>
  <c r="U802" i="6"/>
  <c r="U690" i="6"/>
  <c r="U626" i="6"/>
  <c r="U920" i="6"/>
  <c r="U856" i="6"/>
  <c r="U632" i="6"/>
  <c r="U377" i="6"/>
  <c r="U524" i="6"/>
  <c r="U1779" i="6"/>
  <c r="U1175" i="6"/>
  <c r="U456" i="6"/>
  <c r="U49" i="6"/>
  <c r="U503" i="6"/>
  <c r="U263" i="6"/>
  <c r="U135" i="6"/>
  <c r="U141" i="6"/>
  <c r="U1115" i="6"/>
  <c r="U765" i="6"/>
  <c r="U721" i="6"/>
  <c r="P193" i="6"/>
  <c r="U193" i="6"/>
  <c r="P28" i="6"/>
  <c r="U28" i="6"/>
  <c r="P446" i="6"/>
  <c r="U446" i="6"/>
  <c r="P710" i="6"/>
  <c r="U710" i="6"/>
  <c r="P989" i="6"/>
  <c r="U989" i="6"/>
  <c r="P790" i="6"/>
  <c r="U790" i="6"/>
  <c r="P557" i="6"/>
  <c r="U557" i="6"/>
  <c r="P108" i="6"/>
  <c r="U108" i="6"/>
  <c r="P1361" i="6"/>
  <c r="U1361" i="6"/>
  <c r="P673" i="6"/>
  <c r="U673" i="6"/>
  <c r="P629" i="6"/>
  <c r="U629" i="6"/>
  <c r="P197" i="6"/>
  <c r="U197" i="6"/>
  <c r="P154" i="6"/>
  <c r="U154" i="6"/>
  <c r="P62" i="6"/>
  <c r="U62" i="6"/>
  <c r="P188" i="6"/>
  <c r="U188" i="6"/>
  <c r="P1692" i="6"/>
  <c r="U1692" i="6"/>
  <c r="P972" i="6"/>
  <c r="U972" i="6"/>
  <c r="P378" i="6"/>
  <c r="U378" i="6"/>
  <c r="P314" i="6"/>
  <c r="U314" i="6"/>
  <c r="P243" i="6"/>
  <c r="U243" i="6"/>
  <c r="P163" i="6"/>
  <c r="U163" i="6"/>
  <c r="P1785" i="6"/>
  <c r="U1785" i="6"/>
  <c r="P1159" i="6"/>
  <c r="U1159" i="6"/>
  <c r="P448" i="6"/>
  <c r="U448" i="6"/>
  <c r="P353" i="6"/>
  <c r="U353" i="6"/>
  <c r="P250" i="6"/>
  <c r="U250" i="6"/>
  <c r="P186" i="6"/>
  <c r="U186" i="6"/>
  <c r="P1609" i="6"/>
  <c r="U1609" i="6"/>
  <c r="P1537" i="6"/>
  <c r="U1537" i="6"/>
  <c r="P1363" i="6"/>
  <c r="U1363" i="6"/>
  <c r="P962" i="6"/>
  <c r="U962" i="6"/>
  <c r="P781" i="6"/>
  <c r="U781" i="6"/>
  <c r="P717" i="6"/>
  <c r="U717" i="6"/>
  <c r="P645" i="6"/>
  <c r="U645" i="6"/>
  <c r="P542" i="6"/>
  <c r="U542" i="6"/>
  <c r="P439" i="6"/>
  <c r="U439" i="6"/>
  <c r="P1890" i="6"/>
  <c r="U1890" i="6"/>
  <c r="P1267" i="6"/>
  <c r="U1267" i="6"/>
  <c r="P1116" i="6"/>
  <c r="U1116" i="6"/>
  <c r="P428" i="6"/>
  <c r="U428" i="6"/>
  <c r="P365" i="6"/>
  <c r="U365" i="6"/>
  <c r="P166" i="6"/>
  <c r="U166" i="6"/>
  <c r="P828" i="6"/>
  <c r="U828" i="6"/>
  <c r="P732" i="6"/>
  <c r="U732" i="6"/>
  <c r="P308" i="6"/>
  <c r="U308" i="6"/>
  <c r="P1124" i="6"/>
  <c r="U1124" i="6"/>
  <c r="P498" i="6"/>
  <c r="U498" i="6"/>
  <c r="P1449" i="6"/>
  <c r="U1449" i="6"/>
  <c r="P82" i="6"/>
  <c r="U82" i="6"/>
  <c r="P486" i="6"/>
  <c r="U486" i="6"/>
  <c r="P1827" i="6"/>
  <c r="U1827" i="6"/>
  <c r="P1628" i="6"/>
  <c r="U1628" i="6"/>
  <c r="P1548" i="6"/>
  <c r="U1548" i="6"/>
  <c r="P181" i="6"/>
  <c r="U181" i="6"/>
  <c r="P1156" i="6"/>
  <c r="U1156" i="6"/>
  <c r="P123" i="6"/>
  <c r="U123" i="6"/>
  <c r="P1045" i="6"/>
  <c r="U1045" i="6"/>
  <c r="P51" i="6"/>
  <c r="U51" i="6"/>
  <c r="P430" i="6"/>
  <c r="U430" i="6"/>
  <c r="P1928" i="6"/>
  <c r="U1928" i="6"/>
  <c r="P1739" i="6"/>
  <c r="U1739" i="6"/>
  <c r="P499" i="6"/>
  <c r="U499" i="6"/>
  <c r="P403" i="6"/>
  <c r="U403" i="6"/>
  <c r="P339" i="6"/>
  <c r="U339" i="6"/>
  <c r="P140" i="6"/>
  <c r="U140" i="6"/>
  <c r="P1276" i="6"/>
  <c r="U1276" i="6"/>
  <c r="P115" i="6"/>
  <c r="U115" i="6"/>
  <c r="P1249" i="6"/>
  <c r="U1249" i="6"/>
  <c r="P1137" i="6"/>
  <c r="U1137" i="6"/>
  <c r="P311" i="6"/>
  <c r="U311" i="6"/>
  <c r="U1762" i="6"/>
  <c r="U1626" i="6"/>
  <c r="U1586" i="6"/>
  <c r="U1530" i="6"/>
  <c r="U1386" i="6"/>
  <c r="U1330" i="6"/>
  <c r="U1274" i="6"/>
  <c r="U1210" i="6"/>
  <c r="U1146" i="6"/>
  <c r="U1082" i="6"/>
  <c r="U847" i="6"/>
  <c r="U1776" i="6"/>
  <c r="U1624" i="6"/>
  <c r="U1560" i="6"/>
  <c r="U1384" i="6"/>
  <c r="U1272" i="6"/>
  <c r="U1088" i="6"/>
  <c r="U1026" i="6"/>
  <c r="U979" i="6"/>
  <c r="U1870" i="6"/>
  <c r="U1775" i="6"/>
  <c r="U1719" i="6"/>
  <c r="U1511" i="6"/>
  <c r="U1463" i="6"/>
  <c r="U1351" i="6"/>
  <c r="U1798" i="6"/>
  <c r="U1734" i="6"/>
  <c r="U1438" i="6"/>
  <c r="U1270" i="6"/>
  <c r="U1150" i="6"/>
  <c r="U1086" i="6"/>
  <c r="U1024" i="6"/>
  <c r="U899" i="6"/>
  <c r="U843" i="6"/>
  <c r="U779" i="6"/>
  <c r="U659" i="6"/>
  <c r="U1789" i="6"/>
  <c r="U1597" i="6"/>
  <c r="U1541" i="6"/>
  <c r="U1421" i="6"/>
  <c r="U1325" i="6"/>
  <c r="U1085" i="6"/>
  <c r="U858" i="6"/>
  <c r="U618" i="6"/>
  <c r="U848" i="6"/>
  <c r="U712" i="6"/>
  <c r="U624" i="6"/>
  <c r="U26" i="6"/>
  <c r="U1707" i="6"/>
  <c r="U1167" i="6"/>
  <c r="U1079" i="6"/>
  <c r="U567" i="6"/>
  <c r="U240" i="6"/>
  <c r="U33" i="6"/>
  <c r="U285" i="6"/>
  <c r="U1006" i="6"/>
  <c r="U830" i="6"/>
  <c r="U590" i="6"/>
  <c r="U539" i="6"/>
  <c r="U414" i="6"/>
  <c r="U78" i="6"/>
  <c r="P1179" i="6"/>
  <c r="U1179" i="6"/>
  <c r="U617" i="6"/>
  <c r="P1507" i="6"/>
  <c r="U1507" i="6"/>
  <c r="P1019" i="6"/>
  <c r="U1019" i="6"/>
  <c r="P1636" i="6"/>
  <c r="U1636" i="6"/>
  <c r="P1452" i="6"/>
  <c r="U1452" i="6"/>
  <c r="P1580" i="6"/>
  <c r="U1580" i="6"/>
  <c r="U1851" i="6"/>
  <c r="U1251" i="6"/>
  <c r="AH1392" i="1"/>
  <c r="AH1327" i="1"/>
  <c r="AH1661" i="1"/>
  <c r="AH1533" i="1"/>
  <c r="AH1805" i="1"/>
  <c r="AH1820" i="1"/>
  <c r="AH1724" i="1"/>
  <c r="AH579" i="1"/>
  <c r="AH307" i="1"/>
  <c r="AH211" i="1"/>
  <c r="AH171" i="1"/>
  <c r="AH147" i="1"/>
  <c r="AH99" i="1"/>
  <c r="AH75" i="1"/>
  <c r="AH1235" i="1"/>
  <c r="AH1227" i="1"/>
  <c r="AH1203" i="1"/>
  <c r="AH1187" i="1"/>
  <c r="AH1171" i="1"/>
  <c r="AH1155" i="1"/>
  <c r="AH1123" i="1"/>
  <c r="AH1107" i="1"/>
  <c r="AH1099" i="1"/>
  <c r="AH1059" i="1"/>
  <c r="AH1043" i="1"/>
  <c r="AH971" i="1"/>
  <c r="AH931" i="1"/>
  <c r="AH755" i="1"/>
  <c r="AH723" i="1"/>
  <c r="AH715" i="1"/>
  <c r="AH707" i="1"/>
  <c r="AH619" i="1"/>
  <c r="F11" i="7"/>
  <c r="G9" i="7" s="1"/>
  <c r="F17" i="7"/>
  <c r="G17" i="7" s="1"/>
  <c r="F16" i="7"/>
  <c r="G16" i="7" s="1"/>
  <c r="D16" i="7" s="1"/>
  <c r="A27" i="2" s="1"/>
  <c r="G15" i="7"/>
  <c r="P1428" i="6"/>
  <c r="P1611" i="6"/>
  <c r="P1587" i="6"/>
  <c r="P214" i="6"/>
  <c r="P457" i="6"/>
  <c r="P1871" i="6"/>
  <c r="P768" i="6"/>
  <c r="P653" i="6"/>
  <c r="P1101" i="6"/>
  <c r="P437" i="6"/>
  <c r="P131" i="6"/>
  <c r="P917" i="6"/>
  <c r="P600" i="6"/>
  <c r="P614" i="6"/>
  <c r="P1069" i="6"/>
  <c r="P1536" i="6"/>
  <c r="P447" i="6"/>
  <c r="P966" i="6"/>
  <c r="P315" i="6"/>
  <c r="P1074" i="6"/>
  <c r="P1383" i="6"/>
  <c r="P335" i="6"/>
  <c r="P1643" i="6"/>
  <c r="P1073" i="6"/>
  <c r="P1183" i="6"/>
  <c r="P385" i="6"/>
  <c r="P266" i="6"/>
  <c r="P1222" i="6"/>
  <c r="P436" i="6"/>
  <c r="P341" i="6"/>
  <c r="P1795" i="6"/>
  <c r="P1109" i="6"/>
  <c r="P1201" i="6"/>
  <c r="P949" i="6"/>
  <c r="P1435" i="6"/>
  <c r="P940" i="6"/>
  <c r="P1566" i="6"/>
  <c r="P826" i="6"/>
  <c r="P1047" i="6"/>
  <c r="R1628" i="1"/>
  <c r="L1628" i="1"/>
  <c r="R1612" i="1"/>
  <c r="AG1612" i="1" s="1"/>
  <c r="L1612" i="1"/>
  <c r="R1584" i="1"/>
  <c r="AG1584" i="1" s="1"/>
  <c r="L1584" i="1"/>
  <c r="AF1584" i="1" s="1"/>
  <c r="L1387" i="1"/>
  <c r="R1387" i="1"/>
  <c r="AG1387" i="1" s="1"/>
  <c r="R1379" i="1"/>
  <c r="L1379" i="1"/>
  <c r="L1363" i="1"/>
  <c r="R1363" i="1"/>
  <c r="L1355" i="1"/>
  <c r="R1355" i="1"/>
  <c r="R1347" i="1"/>
  <c r="L1347" i="1"/>
  <c r="R1331" i="1"/>
  <c r="AG1331" i="1" s="1"/>
  <c r="L1331" i="1"/>
  <c r="L2000" i="1"/>
  <c r="L1980" i="1"/>
  <c r="L1936" i="1"/>
  <c r="L1916" i="1"/>
  <c r="L1872" i="1"/>
  <c r="L1852" i="1"/>
  <c r="L1808" i="1"/>
  <c r="L1788" i="1"/>
  <c r="L1680" i="1"/>
  <c r="L1660" i="1"/>
  <c r="L1532" i="1"/>
  <c r="R1756" i="1"/>
  <c r="L1756" i="1"/>
  <c r="R1740" i="1"/>
  <c r="L1740" i="1"/>
  <c r="R1712" i="1"/>
  <c r="AG1712" i="1" s="1"/>
  <c r="L1712" i="1"/>
  <c r="L1996" i="1"/>
  <c r="L1932" i="1"/>
  <c r="L1868" i="1"/>
  <c r="AF1868" i="1" s="1"/>
  <c r="L1708" i="1"/>
  <c r="L1580" i="1"/>
  <c r="L1452" i="1"/>
  <c r="L1404" i="1"/>
  <c r="L1385" i="1"/>
  <c r="R1804" i="1"/>
  <c r="AG1804" i="1" s="1"/>
  <c r="L1804" i="1"/>
  <c r="R1776" i="1"/>
  <c r="L1776" i="1"/>
  <c r="R1648" i="1"/>
  <c r="L1648" i="1"/>
  <c r="R1421" i="1"/>
  <c r="AG1421" i="1" s="1"/>
  <c r="L1421" i="1"/>
  <c r="L1405" i="1"/>
  <c r="R1405" i="1"/>
  <c r="AG1405" i="1" s="1"/>
  <c r="L1968" i="1"/>
  <c r="AF1968" i="1" s="1"/>
  <c r="L1948" i="1"/>
  <c r="L1904" i="1"/>
  <c r="L1884" i="1"/>
  <c r="L1840" i="1"/>
  <c r="L1820" i="1"/>
  <c r="L1744" i="1"/>
  <c r="L1724" i="1"/>
  <c r="L1616" i="1"/>
  <c r="AF1616" i="1" s="1"/>
  <c r="L1596" i="1"/>
  <c r="L1488" i="1"/>
  <c r="L1468" i="1"/>
  <c r="R1692" i="1"/>
  <c r="AG1692" i="1" s="1"/>
  <c r="L1692" i="1"/>
  <c r="R1676" i="1"/>
  <c r="AG1676" i="1" s="1"/>
  <c r="L1676" i="1"/>
  <c r="R1568" i="1"/>
  <c r="AG1568" i="1" s="1"/>
  <c r="L1568" i="1"/>
  <c r="R1564" i="1"/>
  <c r="L1564" i="1"/>
  <c r="R1548" i="1"/>
  <c r="AG1548" i="1" s="1"/>
  <c r="L1548" i="1"/>
  <c r="R1520" i="1"/>
  <c r="AG1520" i="1" s="1"/>
  <c r="L1520" i="1"/>
  <c r="R1500" i="1"/>
  <c r="L1500" i="1"/>
  <c r="R1484" i="1"/>
  <c r="AG1484" i="1" s="1"/>
  <c r="L1484" i="1"/>
  <c r="R1456" i="1"/>
  <c r="AG1456" i="1" s="1"/>
  <c r="L1456" i="1"/>
  <c r="R1420" i="1"/>
  <c r="L1420" i="1"/>
  <c r="L1964" i="1"/>
  <c r="AF1964" i="1" s="1"/>
  <c r="L1900" i="1"/>
  <c r="L1836" i="1"/>
  <c r="L1772" i="1"/>
  <c r="L1644" i="1"/>
  <c r="L1516" i="1"/>
  <c r="P1423" i="6"/>
  <c r="P914" i="6"/>
  <c r="P244" i="6"/>
  <c r="P912" i="6"/>
  <c r="P1575" i="6"/>
  <c r="P1265" i="6"/>
  <c r="P63" i="6"/>
  <c r="P1880" i="6"/>
  <c r="P1754" i="6"/>
  <c r="P1151" i="6"/>
  <c r="P472" i="6"/>
  <c r="P1909" i="6"/>
  <c r="P975" i="6"/>
  <c r="P23" i="6"/>
  <c r="P501" i="6"/>
  <c r="P100" i="6"/>
  <c r="P1959" i="6"/>
  <c r="P1181" i="6"/>
  <c r="P1424" i="6"/>
  <c r="P1226" i="6"/>
  <c r="P366" i="6"/>
  <c r="P631" i="6"/>
  <c r="P251" i="6"/>
  <c r="P1561" i="6"/>
  <c r="P1717" i="6"/>
  <c r="P286" i="6"/>
  <c r="P586" i="6"/>
  <c r="P831" i="6"/>
  <c r="P226" i="6"/>
  <c r="P1182" i="6"/>
  <c r="P179" i="6"/>
  <c r="P1037" i="6"/>
  <c r="P807" i="6"/>
  <c r="P473" i="6"/>
  <c r="P372" i="6"/>
  <c r="P1921" i="6"/>
  <c r="P1441" i="6"/>
  <c r="P1912" i="6"/>
  <c r="P268" i="6"/>
  <c r="P470" i="6"/>
  <c r="P39" i="6"/>
  <c r="P1271" i="6"/>
  <c r="P326" i="6"/>
  <c r="P769" i="6"/>
  <c r="P109" i="6"/>
  <c r="P1850" i="6"/>
  <c r="P1902" i="6"/>
  <c r="P1993" i="6"/>
  <c r="P1981" i="6"/>
  <c r="P330" i="6"/>
  <c r="P757" i="6"/>
  <c r="P890" i="6"/>
  <c r="P303" i="6"/>
  <c r="P262" i="6"/>
  <c r="P1212" i="6"/>
  <c r="P310" i="6"/>
  <c r="P1699" i="6"/>
  <c r="P409" i="6"/>
  <c r="P668" i="6"/>
  <c r="P1852" i="6"/>
  <c r="P1538" i="6"/>
  <c r="P1318" i="6"/>
  <c r="P1003" i="6"/>
  <c r="P1905" i="6"/>
  <c r="P247" i="6"/>
  <c r="P124" i="6"/>
  <c r="P1106" i="6"/>
  <c r="P1028" i="6"/>
  <c r="P359" i="6"/>
  <c r="P513" i="6"/>
  <c r="P38" i="6"/>
  <c r="A16" i="6"/>
  <c r="P1476" i="6"/>
  <c r="P1380" i="6"/>
  <c r="P916" i="6"/>
  <c r="P1577" i="6"/>
  <c r="P1716" i="6"/>
  <c r="P21" i="6"/>
  <c r="P869" i="6"/>
  <c r="P1194" i="6"/>
  <c r="P885" i="6"/>
  <c r="P908" i="6"/>
  <c r="P764" i="6"/>
  <c r="P643" i="6"/>
  <c r="P1242" i="6"/>
  <c r="P209" i="6"/>
  <c r="P167" i="6"/>
  <c r="P230" i="6"/>
  <c r="P612" i="6"/>
  <c r="P592" i="6"/>
  <c r="P1295" i="6"/>
  <c r="P551" i="6"/>
  <c r="P1332" i="6"/>
  <c r="P943" i="6"/>
  <c r="P904" i="6"/>
  <c r="P1803" i="6"/>
  <c r="P517" i="6"/>
  <c r="P1915" i="6"/>
  <c r="P1531" i="6"/>
  <c r="P1216" i="6"/>
  <c r="P1550" i="6"/>
  <c r="P1453" i="6"/>
  <c r="P611" i="6"/>
  <c r="P1407" i="6"/>
  <c r="P1578" i="6"/>
  <c r="P984" i="6"/>
  <c r="P504" i="6"/>
  <c r="P239" i="6"/>
  <c r="P1816" i="6"/>
  <c r="P1881" i="6"/>
  <c r="P1244" i="6"/>
  <c r="P952" i="6"/>
  <c r="P553" i="6"/>
  <c r="P1023" i="6"/>
  <c r="P1236" i="6"/>
  <c r="P813" i="6"/>
  <c r="P1646" i="6"/>
  <c r="P1517" i="6"/>
  <c r="P868" i="6"/>
  <c r="P356" i="6"/>
  <c r="P53" i="6"/>
  <c r="P978" i="6"/>
  <c r="P224" i="6"/>
  <c r="P1030" i="6"/>
  <c r="P1472" i="6"/>
  <c r="P1488" i="6"/>
  <c r="P407" i="6"/>
  <c r="P229" i="6"/>
  <c r="P1446" i="6"/>
  <c r="P929" i="6"/>
  <c r="P1192" i="6"/>
  <c r="P925" i="6"/>
  <c r="P1459" i="6"/>
  <c r="P1372" i="6"/>
  <c r="P1873" i="6"/>
  <c r="P1504" i="6"/>
  <c r="P1343" i="6"/>
  <c r="P136" i="6"/>
  <c r="P756" i="6"/>
  <c r="P575" i="6"/>
  <c r="P879" i="6"/>
  <c r="P815" i="6"/>
  <c r="P619" i="6"/>
  <c r="P1056" i="6"/>
  <c r="P1750" i="6"/>
  <c r="P327" i="6"/>
  <c r="P805" i="6"/>
  <c r="P1555" i="6"/>
  <c r="P1436" i="6"/>
  <c r="P1973" i="6"/>
  <c r="P1790" i="6"/>
  <c r="P1105" i="6"/>
  <c r="P264" i="6"/>
  <c r="P248" i="6"/>
  <c r="P142" i="6"/>
  <c r="P185" i="6"/>
  <c r="P254" i="6"/>
  <c r="P1652" i="6"/>
  <c r="P577" i="6"/>
  <c r="P1845" i="6"/>
  <c r="P1767" i="6"/>
  <c r="P271" i="6"/>
  <c r="P1744" i="6"/>
  <c r="P1007" i="6"/>
  <c r="P788" i="6"/>
  <c r="P1958" i="6"/>
  <c r="P360" i="6"/>
  <c r="P1819" i="6"/>
  <c r="P95" i="6"/>
  <c r="P332" i="6"/>
  <c r="P998" i="6"/>
  <c r="P987" i="6"/>
  <c r="P1398" i="6"/>
  <c r="P522" i="6"/>
  <c r="P884" i="6"/>
  <c r="P527" i="6"/>
  <c r="P521" i="6"/>
  <c r="P182" i="6"/>
  <c r="P583" i="6"/>
  <c r="P1120" i="6"/>
  <c r="P607" i="6"/>
  <c r="P919" i="6"/>
  <c r="P1540" i="6"/>
  <c r="P581" i="6"/>
  <c r="P651" i="6"/>
  <c r="P1645" i="6"/>
  <c r="P636" i="6"/>
  <c r="P1050" i="6"/>
  <c r="P1714" i="6"/>
  <c r="P1539" i="6"/>
  <c r="P466" i="6"/>
  <c r="P1353" i="6"/>
  <c r="P810" i="6"/>
  <c r="P1136" i="6"/>
  <c r="P433" i="6"/>
  <c r="P948" i="6"/>
  <c r="P231" i="6"/>
  <c r="P921" i="6"/>
  <c r="P151" i="6"/>
  <c r="P152" i="6"/>
  <c r="P1395" i="6"/>
  <c r="P1126" i="6"/>
  <c r="P199" i="6"/>
  <c r="P367" i="6"/>
  <c r="P1641" i="6"/>
  <c r="P1922" i="6"/>
  <c r="P722" i="6"/>
  <c r="P249" i="6"/>
  <c r="P175" i="6"/>
  <c r="P1500" i="6"/>
  <c r="P1058" i="6"/>
  <c r="P671" i="6"/>
  <c r="P536" i="6"/>
  <c r="P425" i="6"/>
  <c r="P1980" i="6"/>
  <c r="P630" i="6"/>
  <c r="P591" i="6"/>
  <c r="P535" i="6"/>
  <c r="P480" i="6"/>
  <c r="P392" i="6"/>
  <c r="P1752" i="6"/>
  <c r="P1254" i="6"/>
  <c r="P479" i="6"/>
  <c r="P429" i="6"/>
  <c r="P585" i="6"/>
  <c r="P835" i="6"/>
  <c r="P675" i="6"/>
  <c r="P1284" i="6"/>
  <c r="P565" i="6"/>
  <c r="P1998" i="6"/>
  <c r="P45" i="6"/>
  <c r="P1672" i="6"/>
  <c r="P1145" i="6"/>
  <c r="P40" i="6"/>
  <c r="P400" i="6"/>
  <c r="P1681" i="6"/>
  <c r="P415" i="6"/>
  <c r="P946" i="6"/>
  <c r="P957" i="6"/>
  <c r="P1983" i="6"/>
  <c r="P1883" i="6"/>
  <c r="P1664" i="6"/>
  <c r="P1238" i="6"/>
  <c r="P1906" i="6"/>
  <c r="P1844" i="6"/>
  <c r="P269" i="6"/>
  <c r="P655" i="6"/>
  <c r="P1483" i="6"/>
  <c r="P1786" i="6"/>
  <c r="P1451" i="6"/>
  <c r="P450" i="6"/>
  <c r="P1768" i="6"/>
  <c r="P103" i="6"/>
  <c r="P482" i="6"/>
  <c r="P169" i="6"/>
  <c r="P662" i="6"/>
  <c r="P1736" i="6"/>
  <c r="P1134" i="6"/>
  <c r="P1041" i="6"/>
  <c r="P644" i="6"/>
  <c r="P29" i="6"/>
  <c r="P1612" i="6"/>
  <c r="P1000" i="6"/>
  <c r="P165" i="6"/>
  <c r="P705" i="6"/>
  <c r="P1408" i="6"/>
  <c r="P1225" i="6"/>
  <c r="P901" i="6"/>
  <c r="P117" i="6"/>
  <c r="P1090" i="6"/>
  <c r="P1066" i="6"/>
  <c r="P174" i="6"/>
  <c r="P1598" i="6"/>
  <c r="P993" i="6"/>
  <c r="P560" i="6"/>
  <c r="P222" i="6"/>
  <c r="P1241" i="6"/>
  <c r="P797" i="6"/>
  <c r="P634" i="6"/>
  <c r="P368" i="6"/>
  <c r="P85" i="6"/>
  <c r="P1853" i="6"/>
  <c r="P687" i="6"/>
  <c r="P584" i="6"/>
  <c r="P738" i="6"/>
  <c r="P47" i="6"/>
  <c r="P1661" i="6"/>
  <c r="P48" i="6"/>
  <c r="P1835" i="6"/>
  <c r="P681" i="6"/>
  <c r="P1369" i="6"/>
  <c r="P1956" i="6"/>
  <c r="P96" i="6"/>
  <c r="P223" i="6"/>
  <c r="P1969" i="6"/>
  <c r="P514" i="6"/>
  <c r="P442" i="6"/>
  <c r="P853" i="6"/>
  <c r="P1858" i="6"/>
  <c r="P694" i="6"/>
  <c r="P992" i="6"/>
  <c r="P1211" i="6"/>
  <c r="P143" i="6"/>
  <c r="P173" i="6"/>
  <c r="P1788" i="6"/>
  <c r="P201" i="6"/>
  <c r="P431" i="6"/>
  <c r="P383" i="6"/>
  <c r="P1954" i="6"/>
  <c r="P657" i="6"/>
  <c r="P1941" i="6"/>
  <c r="P576" i="6"/>
  <c r="P1127" i="6"/>
  <c r="P1712" i="6"/>
  <c r="P606" i="6"/>
  <c r="P125" i="6"/>
  <c r="P295" i="6"/>
  <c r="P1977" i="6"/>
  <c r="B1975" i="1"/>
  <c r="A1975" i="1"/>
  <c r="R1975" i="1"/>
  <c r="L1975" i="1"/>
  <c r="B1951" i="1"/>
  <c r="A1951" i="1"/>
  <c r="R1951" i="1"/>
  <c r="AG1951" i="1" s="1"/>
  <c r="L1951" i="1"/>
  <c r="B1919" i="1"/>
  <c r="A1919" i="1"/>
  <c r="R1919" i="1"/>
  <c r="L1919" i="1"/>
  <c r="B1887" i="1"/>
  <c r="A1887" i="1"/>
  <c r="R1887" i="1"/>
  <c r="AG1887" i="1" s="1"/>
  <c r="L1887" i="1"/>
  <c r="B1855" i="1"/>
  <c r="A1855" i="1"/>
  <c r="R1855" i="1"/>
  <c r="L1855" i="1"/>
  <c r="B1831" i="1"/>
  <c r="A1831" i="1"/>
  <c r="R1831" i="1"/>
  <c r="AG1831" i="1" s="1"/>
  <c r="L1831" i="1"/>
  <c r="B1807" i="1"/>
  <c r="A1807" i="1"/>
  <c r="R1807" i="1"/>
  <c r="L1807" i="1"/>
  <c r="B1783" i="1"/>
  <c r="A1783" i="1"/>
  <c r="R1783" i="1"/>
  <c r="AG1783" i="1" s="1"/>
  <c r="L1783" i="1"/>
  <c r="B1751" i="1"/>
  <c r="A1751" i="1"/>
  <c r="R1751" i="1"/>
  <c r="L1751" i="1"/>
  <c r="B1719" i="1"/>
  <c r="A1719" i="1"/>
  <c r="R1719" i="1"/>
  <c r="AG1719" i="1" s="1"/>
  <c r="L1719" i="1"/>
  <c r="AF1719" i="1" s="1"/>
  <c r="B1687" i="1"/>
  <c r="A1687" i="1"/>
  <c r="R1687" i="1"/>
  <c r="L1687" i="1"/>
  <c r="B1663" i="1"/>
  <c r="A1663" i="1"/>
  <c r="R1663" i="1"/>
  <c r="AG1663" i="1" s="1"/>
  <c r="L1663" i="1"/>
  <c r="B1631" i="1"/>
  <c r="A1631" i="1"/>
  <c r="R1631" i="1"/>
  <c r="L1631" i="1"/>
  <c r="B1599" i="1"/>
  <c r="A1599" i="1"/>
  <c r="R1599" i="1"/>
  <c r="AG1599" i="1" s="1"/>
  <c r="L1599" i="1"/>
  <c r="AF1599" i="1" s="1"/>
  <c r="B1575" i="1"/>
  <c r="A1575" i="1"/>
  <c r="R1575" i="1"/>
  <c r="L1575" i="1"/>
  <c r="B1543" i="1"/>
  <c r="A1543" i="1"/>
  <c r="R1543" i="1"/>
  <c r="AG1543" i="1" s="1"/>
  <c r="L1543" i="1"/>
  <c r="B1511" i="1"/>
  <c r="A1511" i="1"/>
  <c r="R1511" i="1"/>
  <c r="L1511" i="1"/>
  <c r="B1479" i="1"/>
  <c r="A1479" i="1"/>
  <c r="R1479" i="1"/>
  <c r="AG1479" i="1" s="1"/>
  <c r="L1479" i="1"/>
  <c r="B1447" i="1"/>
  <c r="A1447" i="1"/>
  <c r="R1447" i="1"/>
  <c r="L1447" i="1"/>
  <c r="B1423" i="1"/>
  <c r="A1423" i="1"/>
  <c r="R1423" i="1"/>
  <c r="AG1423" i="1" s="1"/>
  <c r="L1423" i="1"/>
  <c r="B1391" i="1"/>
  <c r="A1391" i="1"/>
  <c r="R1391" i="1"/>
  <c r="L1391" i="1"/>
  <c r="B1351" i="1"/>
  <c r="A1351" i="1"/>
  <c r="R1351" i="1"/>
  <c r="AG1351" i="1" s="1"/>
  <c r="L1351" i="1"/>
  <c r="B1319" i="1"/>
  <c r="A1319" i="1"/>
  <c r="R1319" i="1"/>
  <c r="L1319" i="1"/>
  <c r="B1295" i="1"/>
  <c r="A1295" i="1"/>
  <c r="L1295" i="1"/>
  <c r="B1263" i="1"/>
  <c r="A1263" i="1"/>
  <c r="L1263" i="1"/>
  <c r="B1231" i="1"/>
  <c r="A1231" i="1"/>
  <c r="L1231" i="1"/>
  <c r="AF1231" i="1" s="1"/>
  <c r="B1207" i="1"/>
  <c r="A1207" i="1"/>
  <c r="R1207" i="1"/>
  <c r="L1207" i="1"/>
  <c r="AF1207" i="1" s="1"/>
  <c r="A1175" i="1"/>
  <c r="B1175" i="1"/>
  <c r="R1175" i="1"/>
  <c r="L1175" i="1"/>
  <c r="B1143" i="1"/>
  <c r="A1143" i="1"/>
  <c r="R1143" i="1"/>
  <c r="L1143" i="1"/>
  <c r="AF1143" i="1" s="1"/>
  <c r="A1119" i="1"/>
  <c r="B1119" i="1"/>
  <c r="L1119" i="1"/>
  <c r="R1119" i="1"/>
  <c r="A1087" i="1"/>
  <c r="B1087" i="1"/>
  <c r="L1087" i="1"/>
  <c r="R1087" i="1"/>
  <c r="B1055" i="1"/>
  <c r="A1055" i="1"/>
  <c r="L1055" i="1"/>
  <c r="R1055" i="1"/>
  <c r="B1023" i="1"/>
  <c r="A1023" i="1"/>
  <c r="L1023" i="1"/>
  <c r="AF1023" i="1" s="1"/>
  <c r="R1023" i="1"/>
  <c r="B983" i="1"/>
  <c r="A983" i="1"/>
  <c r="R983" i="1"/>
  <c r="L983" i="1"/>
  <c r="AF983" i="1" s="1"/>
  <c r="B951" i="1"/>
  <c r="A951" i="1"/>
  <c r="R951" i="1"/>
  <c r="L951" i="1"/>
  <c r="AF951" i="1" s="1"/>
  <c r="B919" i="1"/>
  <c r="A919" i="1"/>
  <c r="R919" i="1"/>
  <c r="L919" i="1"/>
  <c r="B887" i="1"/>
  <c r="A887" i="1"/>
  <c r="R887" i="1"/>
  <c r="L887" i="1"/>
  <c r="AF887" i="1" s="1"/>
  <c r="B871" i="1"/>
  <c r="A871" i="1"/>
  <c r="R871" i="1"/>
  <c r="L871" i="1"/>
  <c r="AF871" i="1" s="1"/>
  <c r="B839" i="1"/>
  <c r="A839" i="1"/>
  <c r="R839" i="1"/>
  <c r="L839" i="1"/>
  <c r="AF839" i="1" s="1"/>
  <c r="B807" i="1"/>
  <c r="A807" i="1"/>
  <c r="R807" i="1"/>
  <c r="L807" i="1"/>
  <c r="B783" i="1"/>
  <c r="A783" i="1"/>
  <c r="L783" i="1"/>
  <c r="B759" i="1"/>
  <c r="A759" i="1"/>
  <c r="R759" i="1"/>
  <c r="L759" i="1"/>
  <c r="B727" i="1"/>
  <c r="A727" i="1"/>
  <c r="R727" i="1"/>
  <c r="AG727" i="1" s="1"/>
  <c r="L727" i="1"/>
  <c r="B687" i="1"/>
  <c r="A687" i="1"/>
  <c r="L687" i="1"/>
  <c r="AF687" i="1" s="1"/>
  <c r="B655" i="1"/>
  <c r="A655" i="1"/>
  <c r="L655" i="1"/>
  <c r="AF655" i="1" s="1"/>
  <c r="B623" i="1"/>
  <c r="A623" i="1"/>
  <c r="L623" i="1"/>
  <c r="AF623" i="1" s="1"/>
  <c r="B599" i="1"/>
  <c r="A599" i="1"/>
  <c r="R599" i="1"/>
  <c r="L599" i="1"/>
  <c r="AF599" i="1" s="1"/>
  <c r="B567" i="1"/>
  <c r="A567" i="1"/>
  <c r="R567" i="1"/>
  <c r="L567" i="1"/>
  <c r="AF567" i="1" s="1"/>
  <c r="B535" i="1"/>
  <c r="A535" i="1"/>
  <c r="R535" i="1"/>
  <c r="L535" i="1"/>
  <c r="B503" i="1"/>
  <c r="A503" i="1"/>
  <c r="R503" i="1"/>
  <c r="L503" i="1"/>
  <c r="AF503" i="1" s="1"/>
  <c r="B471" i="1"/>
  <c r="A471" i="1"/>
  <c r="R471" i="1"/>
  <c r="AG471" i="1" s="1"/>
  <c r="L471" i="1"/>
  <c r="AF471" i="1" s="1"/>
  <c r="B439" i="1"/>
  <c r="A439" i="1"/>
  <c r="R439" i="1"/>
  <c r="L439" i="1"/>
  <c r="AF439" i="1" s="1"/>
  <c r="B407" i="1"/>
  <c r="A407" i="1"/>
  <c r="R407" i="1"/>
  <c r="L407" i="1"/>
  <c r="AF407" i="1" s="1"/>
  <c r="B375" i="1"/>
  <c r="A375" i="1"/>
  <c r="R375" i="1"/>
  <c r="L375" i="1"/>
  <c r="AF375" i="1" s="1"/>
  <c r="B343" i="1"/>
  <c r="A343" i="1"/>
  <c r="R343" i="1"/>
  <c r="AG343" i="1" s="1"/>
  <c r="L343" i="1"/>
  <c r="AF343" i="1" s="1"/>
  <c r="B319" i="1"/>
  <c r="A319" i="1"/>
  <c r="L319" i="1"/>
  <c r="R319" i="1"/>
  <c r="B287" i="1"/>
  <c r="A287" i="1"/>
  <c r="L287" i="1"/>
  <c r="R287" i="1"/>
  <c r="B255" i="1"/>
  <c r="A255" i="1"/>
  <c r="L255" i="1"/>
  <c r="R255" i="1"/>
  <c r="B231" i="1"/>
  <c r="A231" i="1"/>
  <c r="R231" i="1"/>
  <c r="L231" i="1"/>
  <c r="AF231" i="1" s="1"/>
  <c r="B199" i="1"/>
  <c r="A199" i="1"/>
  <c r="R199" i="1"/>
  <c r="L199" i="1"/>
  <c r="AF199" i="1" s="1"/>
  <c r="B167" i="1"/>
  <c r="A167" i="1"/>
  <c r="R167" i="1"/>
  <c r="AG167" i="1" s="1"/>
  <c r="L167" i="1"/>
  <c r="AF167" i="1" s="1"/>
  <c r="B135" i="1"/>
  <c r="A135" i="1"/>
  <c r="R135" i="1"/>
  <c r="L135" i="1"/>
  <c r="AF135" i="1" s="1"/>
  <c r="B95" i="1"/>
  <c r="A95" i="1"/>
  <c r="L95" i="1"/>
  <c r="R95" i="1"/>
  <c r="B47" i="1"/>
  <c r="A47" i="1"/>
  <c r="L47" i="1"/>
  <c r="B1982" i="1"/>
  <c r="A1982" i="1"/>
  <c r="L1982" i="1"/>
  <c r="AF1982" i="1" s="1"/>
  <c r="R1982" i="1"/>
  <c r="B1950" i="1"/>
  <c r="A1950" i="1"/>
  <c r="L1950" i="1"/>
  <c r="R1950" i="1"/>
  <c r="B1926" i="1"/>
  <c r="A1926" i="1"/>
  <c r="L1926" i="1"/>
  <c r="AF1926" i="1" s="1"/>
  <c r="R1926" i="1"/>
  <c r="B1894" i="1"/>
  <c r="A1894" i="1"/>
  <c r="L1894" i="1"/>
  <c r="R1894" i="1"/>
  <c r="B1862" i="1"/>
  <c r="A1862" i="1"/>
  <c r="L1862" i="1"/>
  <c r="R1862" i="1"/>
  <c r="B1838" i="1"/>
  <c r="A1838" i="1"/>
  <c r="L1838" i="1"/>
  <c r="R1838" i="1"/>
  <c r="B1806" i="1"/>
  <c r="A1806" i="1"/>
  <c r="L1806" i="1"/>
  <c r="R1806" i="1"/>
  <c r="B1774" i="1"/>
  <c r="A1774" i="1"/>
  <c r="L1774" i="1"/>
  <c r="R1774" i="1"/>
  <c r="B1742" i="1"/>
  <c r="A1742" i="1"/>
  <c r="L1742" i="1"/>
  <c r="AF1742" i="1" s="1"/>
  <c r="R1742" i="1"/>
  <c r="AG1742" i="1" s="1"/>
  <c r="B1710" i="1"/>
  <c r="A1710" i="1"/>
  <c r="L1710" i="1"/>
  <c r="R1710" i="1"/>
  <c r="B1678" i="1"/>
  <c r="A1678" i="1"/>
  <c r="L1678" i="1"/>
  <c r="AF1678" i="1" s="1"/>
  <c r="R1678" i="1"/>
  <c r="AG1678" i="1" s="1"/>
  <c r="B1646" i="1"/>
  <c r="A1646" i="1"/>
  <c r="L1646" i="1"/>
  <c r="R1646" i="1"/>
  <c r="B1622" i="1"/>
  <c r="A1622" i="1"/>
  <c r="L1622" i="1"/>
  <c r="R1622" i="1"/>
  <c r="B1582" i="1"/>
  <c r="A1582" i="1"/>
  <c r="L1582" i="1"/>
  <c r="R1582" i="1"/>
  <c r="B1542" i="1"/>
  <c r="A1542" i="1"/>
  <c r="L1542" i="1"/>
  <c r="R1542" i="1"/>
  <c r="B1502" i="1"/>
  <c r="A1502" i="1"/>
  <c r="L1502" i="1"/>
  <c r="R1502" i="1"/>
  <c r="B1470" i="1"/>
  <c r="A1470" i="1"/>
  <c r="L1470" i="1"/>
  <c r="R1470" i="1"/>
  <c r="B1446" i="1"/>
  <c r="A1446" i="1"/>
  <c r="R1446" i="1"/>
  <c r="AG1446" i="1" s="1"/>
  <c r="L1446" i="1"/>
  <c r="B1414" i="1"/>
  <c r="A1414" i="1"/>
  <c r="R1414" i="1"/>
  <c r="L1414" i="1"/>
  <c r="B1382" i="1"/>
  <c r="A1382" i="1"/>
  <c r="R1382" i="1"/>
  <c r="AG1382" i="1" s="1"/>
  <c r="L1382" i="1"/>
  <c r="AF1382" i="1" s="1"/>
  <c r="B1350" i="1"/>
  <c r="A1350" i="1"/>
  <c r="R1350" i="1"/>
  <c r="L1350" i="1"/>
  <c r="B1326" i="1"/>
  <c r="A1326" i="1"/>
  <c r="R1326" i="1"/>
  <c r="AG1326" i="1" s="1"/>
  <c r="L1326" i="1"/>
  <c r="B1294" i="1"/>
  <c r="A1294" i="1"/>
  <c r="R1294" i="1"/>
  <c r="A1270" i="1"/>
  <c r="B1270" i="1"/>
  <c r="R1270" i="1"/>
  <c r="L1270" i="1"/>
  <c r="B1246" i="1"/>
  <c r="A1246" i="1"/>
  <c r="R1246" i="1"/>
  <c r="B1214" i="1"/>
  <c r="A1214" i="1"/>
  <c r="R1214" i="1"/>
  <c r="B1182" i="1"/>
  <c r="A1182" i="1"/>
  <c r="R1182" i="1"/>
  <c r="B1158" i="1"/>
  <c r="A1158" i="1"/>
  <c r="R1158" i="1"/>
  <c r="L1158" i="1"/>
  <c r="B1126" i="1"/>
  <c r="A1126" i="1"/>
  <c r="R1126" i="1"/>
  <c r="AG1126" i="1" s="1"/>
  <c r="B1094" i="1"/>
  <c r="A1094" i="1"/>
  <c r="R1094" i="1"/>
  <c r="L1094" i="1"/>
  <c r="AF1094" i="1" s="1"/>
  <c r="B1062" i="1"/>
  <c r="A1062" i="1"/>
  <c r="R1062" i="1"/>
  <c r="B1038" i="1"/>
  <c r="A1038" i="1"/>
  <c r="R1038" i="1"/>
  <c r="B1006" i="1"/>
  <c r="A1006" i="1"/>
  <c r="R1006" i="1"/>
  <c r="L1006" i="1"/>
  <c r="AF1006" i="1" s="1"/>
  <c r="B958" i="1"/>
  <c r="A958" i="1"/>
  <c r="R958" i="1"/>
  <c r="B926" i="1"/>
  <c r="A926" i="1"/>
  <c r="R926" i="1"/>
  <c r="B894" i="1"/>
  <c r="A894" i="1"/>
  <c r="R894" i="1"/>
  <c r="L894" i="1"/>
  <c r="B862" i="1"/>
  <c r="A862" i="1"/>
  <c r="R862" i="1"/>
  <c r="L862" i="1"/>
  <c r="AF862" i="1" s="1"/>
  <c r="B838" i="1"/>
  <c r="A838" i="1"/>
  <c r="R838" i="1"/>
  <c r="L838" i="1"/>
  <c r="B806" i="1"/>
  <c r="A806" i="1"/>
  <c r="R806" i="1"/>
  <c r="L806" i="1"/>
  <c r="AF806" i="1" s="1"/>
  <c r="B774" i="1"/>
  <c r="A774" i="1"/>
  <c r="R774" i="1"/>
  <c r="L774" i="1"/>
  <c r="B750" i="1"/>
  <c r="A750" i="1"/>
  <c r="R750" i="1"/>
  <c r="L750" i="1"/>
  <c r="AF750" i="1" s="1"/>
  <c r="B718" i="1"/>
  <c r="A718" i="1"/>
  <c r="R718" i="1"/>
  <c r="L718" i="1"/>
  <c r="B686" i="1"/>
  <c r="A686" i="1"/>
  <c r="R686" i="1"/>
  <c r="L686" i="1"/>
  <c r="AF686" i="1" s="1"/>
  <c r="B654" i="1"/>
  <c r="A654" i="1"/>
  <c r="R654" i="1"/>
  <c r="L654" i="1"/>
  <c r="B630" i="1"/>
  <c r="A630" i="1"/>
  <c r="R630" i="1"/>
  <c r="L630" i="1"/>
  <c r="AF630" i="1" s="1"/>
  <c r="B606" i="1"/>
  <c r="A606" i="1"/>
  <c r="R606" i="1"/>
  <c r="L606" i="1"/>
  <c r="B574" i="1"/>
  <c r="A574" i="1"/>
  <c r="R574" i="1"/>
  <c r="L574" i="1"/>
  <c r="AF574" i="1" s="1"/>
  <c r="B542" i="1"/>
  <c r="A542" i="1"/>
  <c r="R542" i="1"/>
  <c r="L542" i="1"/>
  <c r="B510" i="1"/>
  <c r="A510" i="1"/>
  <c r="R510" i="1"/>
  <c r="L510" i="1"/>
  <c r="AF510" i="1" s="1"/>
  <c r="B478" i="1"/>
  <c r="A478" i="1"/>
  <c r="R478" i="1"/>
  <c r="L478" i="1"/>
  <c r="B446" i="1"/>
  <c r="A446" i="1"/>
  <c r="R446" i="1"/>
  <c r="L446" i="1"/>
  <c r="AF446" i="1" s="1"/>
  <c r="B414" i="1"/>
  <c r="A414" i="1"/>
  <c r="R414" i="1"/>
  <c r="L414" i="1"/>
  <c r="B382" i="1"/>
  <c r="A382" i="1"/>
  <c r="R382" i="1"/>
  <c r="L382" i="1"/>
  <c r="AF382" i="1" s="1"/>
  <c r="B350" i="1"/>
  <c r="A350" i="1"/>
  <c r="R350" i="1"/>
  <c r="L350" i="1"/>
  <c r="B318" i="1"/>
  <c r="A318" i="1"/>
  <c r="R318" i="1"/>
  <c r="L318" i="1"/>
  <c r="AF318" i="1" s="1"/>
  <c r="B294" i="1"/>
  <c r="A294" i="1"/>
  <c r="R294" i="1"/>
  <c r="L294" i="1"/>
  <c r="B254" i="1"/>
  <c r="A254" i="1"/>
  <c r="R254" i="1"/>
  <c r="L254" i="1"/>
  <c r="AF254" i="1" s="1"/>
  <c r="B222" i="1"/>
  <c r="A222" i="1"/>
  <c r="R222" i="1"/>
  <c r="L222" i="1"/>
  <c r="B190" i="1"/>
  <c r="A190" i="1"/>
  <c r="R190" i="1"/>
  <c r="L190" i="1"/>
  <c r="AF190" i="1" s="1"/>
  <c r="B158" i="1"/>
  <c r="A158" i="1"/>
  <c r="R158" i="1"/>
  <c r="L158" i="1"/>
  <c r="B134" i="1"/>
  <c r="A134" i="1"/>
  <c r="R134" i="1"/>
  <c r="L134" i="1"/>
  <c r="B102" i="1"/>
  <c r="A102" i="1"/>
  <c r="R102" i="1"/>
  <c r="L102" i="1"/>
  <c r="B70" i="1"/>
  <c r="A70" i="1"/>
  <c r="R70" i="1"/>
  <c r="L70" i="1"/>
  <c r="B62" i="1"/>
  <c r="A62" i="1"/>
  <c r="R62" i="1"/>
  <c r="L62" i="1"/>
  <c r="B38" i="1"/>
  <c r="A38" i="1"/>
  <c r="R38" i="1"/>
  <c r="L38" i="1"/>
  <c r="AF38" i="1" s="1"/>
  <c r="B22" i="1"/>
  <c r="A22" i="1"/>
  <c r="R22" i="1"/>
  <c r="L22" i="1"/>
  <c r="B2000" i="1"/>
  <c r="A2000" i="1"/>
  <c r="B1992" i="1"/>
  <c r="A1992" i="1"/>
  <c r="B1984" i="1"/>
  <c r="A1984" i="1"/>
  <c r="B1976" i="1"/>
  <c r="A1976" i="1"/>
  <c r="B1968" i="1"/>
  <c r="A1968" i="1"/>
  <c r="B1960" i="1"/>
  <c r="A1960" i="1"/>
  <c r="B1952" i="1"/>
  <c r="A1952" i="1"/>
  <c r="B1944" i="1"/>
  <c r="A1944" i="1"/>
  <c r="B1936" i="1"/>
  <c r="A1936" i="1"/>
  <c r="B1928" i="1"/>
  <c r="A1928" i="1"/>
  <c r="B1920" i="1"/>
  <c r="A1920" i="1"/>
  <c r="B1912" i="1"/>
  <c r="A1912" i="1"/>
  <c r="B1904" i="1"/>
  <c r="A1904" i="1"/>
  <c r="B1896" i="1"/>
  <c r="A1896" i="1"/>
  <c r="B1888" i="1"/>
  <c r="A1888" i="1"/>
  <c r="B1880" i="1"/>
  <c r="A1880" i="1"/>
  <c r="B1872" i="1"/>
  <c r="A1872" i="1"/>
  <c r="B1864" i="1"/>
  <c r="A1864" i="1"/>
  <c r="B1856" i="1"/>
  <c r="A1856" i="1"/>
  <c r="A1848" i="1"/>
  <c r="B1848" i="1"/>
  <c r="B1840" i="1"/>
  <c r="A1840" i="1"/>
  <c r="B1832" i="1"/>
  <c r="A1832" i="1"/>
  <c r="B1824" i="1"/>
  <c r="A1824" i="1"/>
  <c r="B1816" i="1"/>
  <c r="A1816" i="1"/>
  <c r="B1808" i="1"/>
  <c r="A1808" i="1"/>
  <c r="B1800" i="1"/>
  <c r="A1800" i="1"/>
  <c r="B1792" i="1"/>
  <c r="A1792" i="1"/>
  <c r="A1784" i="1"/>
  <c r="B1784" i="1"/>
  <c r="B1776" i="1"/>
  <c r="A1776" i="1"/>
  <c r="B1768" i="1"/>
  <c r="A1768" i="1"/>
  <c r="B1760" i="1"/>
  <c r="A1760" i="1"/>
  <c r="B1752" i="1"/>
  <c r="A1752" i="1"/>
  <c r="A1744" i="1"/>
  <c r="B1744" i="1"/>
  <c r="B1736" i="1"/>
  <c r="A1736" i="1"/>
  <c r="B1728" i="1"/>
  <c r="A1728" i="1"/>
  <c r="B1720" i="1"/>
  <c r="A1720" i="1"/>
  <c r="B1712" i="1"/>
  <c r="A1712" i="1"/>
  <c r="B1704" i="1"/>
  <c r="A1704" i="1"/>
  <c r="A1696" i="1"/>
  <c r="B1696" i="1"/>
  <c r="B1688" i="1"/>
  <c r="A1688" i="1"/>
  <c r="B1680" i="1"/>
  <c r="A1680" i="1"/>
  <c r="B1672" i="1"/>
  <c r="A1672" i="1"/>
  <c r="B1664" i="1"/>
  <c r="A1664" i="1"/>
  <c r="B1656" i="1"/>
  <c r="A1656" i="1"/>
  <c r="B1648" i="1"/>
  <c r="A1648" i="1"/>
  <c r="A1640" i="1"/>
  <c r="B1640" i="1"/>
  <c r="A1632" i="1"/>
  <c r="B1632" i="1"/>
  <c r="B1624" i="1"/>
  <c r="A1624" i="1"/>
  <c r="R1624" i="1"/>
  <c r="B1616" i="1"/>
  <c r="A1616" i="1"/>
  <c r="B1608" i="1"/>
  <c r="A1608" i="1"/>
  <c r="R1608" i="1"/>
  <c r="B1600" i="1"/>
  <c r="A1600" i="1"/>
  <c r="B1592" i="1"/>
  <c r="A1592" i="1"/>
  <c r="R1592" i="1"/>
  <c r="B1584" i="1"/>
  <c r="A1584" i="1"/>
  <c r="B1576" i="1"/>
  <c r="A1576" i="1"/>
  <c r="R1576" i="1"/>
  <c r="AG1576" i="1" s="1"/>
  <c r="B1568" i="1"/>
  <c r="A1568" i="1"/>
  <c r="B1560" i="1"/>
  <c r="A1560" i="1"/>
  <c r="R1560" i="1"/>
  <c r="B1552" i="1"/>
  <c r="A1552" i="1"/>
  <c r="B1544" i="1"/>
  <c r="A1544" i="1"/>
  <c r="R1544" i="1"/>
  <c r="A1536" i="1"/>
  <c r="B1536" i="1"/>
  <c r="B1528" i="1"/>
  <c r="A1528" i="1"/>
  <c r="R1528" i="1"/>
  <c r="B1520" i="1"/>
  <c r="A1520" i="1"/>
  <c r="B1512" i="1"/>
  <c r="A1512" i="1"/>
  <c r="R1512" i="1"/>
  <c r="B1504" i="1"/>
  <c r="A1504" i="1"/>
  <c r="B1496" i="1"/>
  <c r="A1496" i="1"/>
  <c r="R1496" i="1"/>
  <c r="B1488" i="1"/>
  <c r="A1488" i="1"/>
  <c r="B1480" i="1"/>
  <c r="A1480" i="1"/>
  <c r="R1480" i="1"/>
  <c r="B1472" i="1"/>
  <c r="A1472" i="1"/>
  <c r="A1464" i="1"/>
  <c r="B1464" i="1"/>
  <c r="R1464" i="1"/>
  <c r="B1456" i="1"/>
  <c r="A1456" i="1"/>
  <c r="B1448" i="1"/>
  <c r="A1448" i="1"/>
  <c r="R1448" i="1"/>
  <c r="AG1448" i="1" s="1"/>
  <c r="B1440" i="1"/>
  <c r="A1440" i="1"/>
  <c r="A1432" i="1"/>
  <c r="B1432" i="1"/>
  <c r="R1432" i="1"/>
  <c r="B1424" i="1"/>
  <c r="A1424" i="1"/>
  <c r="L1424" i="1"/>
  <c r="A1416" i="1"/>
  <c r="B1416" i="1"/>
  <c r="R1416" i="1"/>
  <c r="B1408" i="1"/>
  <c r="A1408" i="1"/>
  <c r="L1408" i="1"/>
  <c r="A1400" i="1"/>
  <c r="B1400" i="1"/>
  <c r="L1400" i="1"/>
  <c r="R1400" i="1"/>
  <c r="B1392" i="1"/>
  <c r="A1392" i="1"/>
  <c r="L1392" i="1"/>
  <c r="B1384" i="1"/>
  <c r="A1384" i="1"/>
  <c r="R1384" i="1"/>
  <c r="AG1384" i="1" s="1"/>
  <c r="B1376" i="1"/>
  <c r="A1376" i="1"/>
  <c r="R1376" i="1"/>
  <c r="A1368" i="1"/>
  <c r="B1368" i="1"/>
  <c r="R1368" i="1"/>
  <c r="B1360" i="1"/>
  <c r="A1360" i="1"/>
  <c r="R1360" i="1"/>
  <c r="L1360" i="1"/>
  <c r="AF1360" i="1" s="1"/>
  <c r="A1352" i="1"/>
  <c r="B1352" i="1"/>
  <c r="R1352" i="1"/>
  <c r="B1344" i="1"/>
  <c r="A1344" i="1"/>
  <c r="L1344" i="1"/>
  <c r="R1344" i="1"/>
  <c r="A1336" i="1"/>
  <c r="B1336" i="1"/>
  <c r="R1336" i="1"/>
  <c r="L1336" i="1"/>
  <c r="B1328" i="1"/>
  <c r="A1328" i="1"/>
  <c r="L1328" i="1"/>
  <c r="R1328" i="1"/>
  <c r="B1320" i="1"/>
  <c r="A1320" i="1"/>
  <c r="R1320" i="1"/>
  <c r="B1312" i="1"/>
  <c r="A1312" i="1"/>
  <c r="L1312" i="1"/>
  <c r="AF1312" i="1" s="1"/>
  <c r="R1312" i="1"/>
  <c r="AG1312" i="1" s="1"/>
  <c r="B1304" i="1"/>
  <c r="A1304" i="1"/>
  <c r="R1304" i="1"/>
  <c r="A1296" i="1"/>
  <c r="B1296" i="1"/>
  <c r="R1296" i="1"/>
  <c r="L1296" i="1"/>
  <c r="AF1296" i="1" s="1"/>
  <c r="A1288" i="1"/>
  <c r="B1288" i="1"/>
  <c r="R1288" i="1"/>
  <c r="L1288" i="1"/>
  <c r="AF1288" i="1" s="1"/>
  <c r="B1280" i="1"/>
  <c r="A1280" i="1"/>
  <c r="R1280" i="1"/>
  <c r="B1272" i="1"/>
  <c r="A1272" i="1"/>
  <c r="R1272" i="1"/>
  <c r="B1264" i="1"/>
  <c r="A1264" i="1"/>
  <c r="L1264" i="1"/>
  <c r="AF1264" i="1" s="1"/>
  <c r="R1264" i="1"/>
  <c r="B1256" i="1"/>
  <c r="A1256" i="1"/>
  <c r="R1256" i="1"/>
  <c r="AG1256" i="1" s="1"/>
  <c r="B1248" i="1"/>
  <c r="A1248" i="1"/>
  <c r="L1248" i="1"/>
  <c r="R1248" i="1"/>
  <c r="B1240" i="1"/>
  <c r="A1240" i="1"/>
  <c r="R1240" i="1"/>
  <c r="B1232" i="1"/>
  <c r="A1232" i="1"/>
  <c r="R1232" i="1"/>
  <c r="L1232" i="1"/>
  <c r="A1224" i="1"/>
  <c r="B1224" i="1"/>
  <c r="R1224" i="1"/>
  <c r="L1224" i="1"/>
  <c r="B1216" i="1"/>
  <c r="A1216" i="1"/>
  <c r="R1216" i="1"/>
  <c r="B1208" i="1"/>
  <c r="A1208" i="1"/>
  <c r="R1208" i="1"/>
  <c r="B1200" i="1"/>
  <c r="A1200" i="1"/>
  <c r="L1200" i="1"/>
  <c r="R1200" i="1"/>
  <c r="A1192" i="1"/>
  <c r="B1192" i="1"/>
  <c r="R1192" i="1"/>
  <c r="B1184" i="1"/>
  <c r="A1184" i="1"/>
  <c r="L1184" i="1"/>
  <c r="R1184" i="1"/>
  <c r="AG1184" i="1" s="1"/>
  <c r="B1176" i="1"/>
  <c r="A1176" i="1"/>
  <c r="R1176" i="1"/>
  <c r="B1168" i="1"/>
  <c r="A1168" i="1"/>
  <c r="R1168" i="1"/>
  <c r="L1168" i="1"/>
  <c r="AF1168" i="1" s="1"/>
  <c r="A1160" i="1"/>
  <c r="B1160" i="1"/>
  <c r="R1160" i="1"/>
  <c r="L1160" i="1"/>
  <c r="B1152" i="1"/>
  <c r="A1152" i="1"/>
  <c r="R1152" i="1"/>
  <c r="B1144" i="1"/>
  <c r="A1144" i="1"/>
  <c r="R1144" i="1"/>
  <c r="B1136" i="1"/>
  <c r="A1136" i="1"/>
  <c r="L1136" i="1"/>
  <c r="AF1136" i="1" s="1"/>
  <c r="R1136" i="1"/>
  <c r="B1128" i="1"/>
  <c r="A1128" i="1"/>
  <c r="R1128" i="1"/>
  <c r="AG1128" i="1" s="1"/>
  <c r="B1120" i="1"/>
  <c r="A1120" i="1"/>
  <c r="L1120" i="1"/>
  <c r="AF1120" i="1" s="1"/>
  <c r="R1120" i="1"/>
  <c r="B1112" i="1"/>
  <c r="A1112" i="1"/>
  <c r="R1112" i="1"/>
  <c r="B1104" i="1"/>
  <c r="A1104" i="1"/>
  <c r="R1104" i="1"/>
  <c r="L1104" i="1"/>
  <c r="AF1104" i="1" s="1"/>
  <c r="B1096" i="1"/>
  <c r="A1096" i="1"/>
  <c r="R1096" i="1"/>
  <c r="L1096" i="1"/>
  <c r="AF1096" i="1" s="1"/>
  <c r="B1088" i="1"/>
  <c r="A1088" i="1"/>
  <c r="R1088" i="1"/>
  <c r="B1080" i="1"/>
  <c r="A1080" i="1"/>
  <c r="R1080" i="1"/>
  <c r="B1072" i="1"/>
  <c r="A1072" i="1"/>
  <c r="L1072" i="1"/>
  <c r="R1072" i="1"/>
  <c r="AG1072" i="1" s="1"/>
  <c r="B1064" i="1"/>
  <c r="A1064" i="1"/>
  <c r="R1064" i="1"/>
  <c r="B1056" i="1"/>
  <c r="A1056" i="1"/>
  <c r="L1056" i="1"/>
  <c r="R1056" i="1"/>
  <c r="AG1056" i="1" s="1"/>
  <c r="B1048" i="1"/>
  <c r="A1048" i="1"/>
  <c r="R1048" i="1"/>
  <c r="B1040" i="1"/>
  <c r="A1040" i="1"/>
  <c r="R1040" i="1"/>
  <c r="L1040" i="1"/>
  <c r="AF1040" i="1" s="1"/>
  <c r="B1032" i="1"/>
  <c r="A1032" i="1"/>
  <c r="R1032" i="1"/>
  <c r="L1032" i="1"/>
  <c r="AF1032" i="1" s="1"/>
  <c r="B1024" i="1"/>
  <c r="A1024" i="1"/>
  <c r="R1024" i="1"/>
  <c r="B1016" i="1"/>
  <c r="A1016" i="1"/>
  <c r="R1016" i="1"/>
  <c r="B1008" i="1"/>
  <c r="A1008" i="1"/>
  <c r="L1008" i="1"/>
  <c r="AF1008" i="1" s="1"/>
  <c r="R1008" i="1"/>
  <c r="B1000" i="1"/>
  <c r="A1000" i="1"/>
  <c r="R1000" i="1"/>
  <c r="AG1000" i="1" s="1"/>
  <c r="B992" i="1"/>
  <c r="A992" i="1"/>
  <c r="L992" i="1"/>
  <c r="R992" i="1"/>
  <c r="B984" i="1"/>
  <c r="A984" i="1"/>
  <c r="R984" i="1"/>
  <c r="B976" i="1"/>
  <c r="A976" i="1"/>
  <c r="R976" i="1"/>
  <c r="L976" i="1"/>
  <c r="B968" i="1"/>
  <c r="A968" i="1"/>
  <c r="R968" i="1"/>
  <c r="L968" i="1"/>
  <c r="AF968" i="1" s="1"/>
  <c r="B960" i="1"/>
  <c r="A960" i="1"/>
  <c r="R960" i="1"/>
  <c r="B952" i="1"/>
  <c r="A952" i="1"/>
  <c r="R952" i="1"/>
  <c r="AG952" i="1" s="1"/>
  <c r="B944" i="1"/>
  <c r="A944" i="1"/>
  <c r="L944" i="1"/>
  <c r="R944" i="1"/>
  <c r="B936" i="1"/>
  <c r="A936" i="1"/>
  <c r="R936" i="1"/>
  <c r="B928" i="1"/>
  <c r="A928" i="1"/>
  <c r="L928" i="1"/>
  <c r="R928" i="1"/>
  <c r="AG928" i="1" s="1"/>
  <c r="B920" i="1"/>
  <c r="A920" i="1"/>
  <c r="R920" i="1"/>
  <c r="B912" i="1"/>
  <c r="A912" i="1"/>
  <c r="R912" i="1"/>
  <c r="B904" i="1"/>
  <c r="A904" i="1"/>
  <c r="R904" i="1"/>
  <c r="B896" i="1"/>
  <c r="A896" i="1"/>
  <c r="R896" i="1"/>
  <c r="B888" i="1"/>
  <c r="A888" i="1"/>
  <c r="R888" i="1"/>
  <c r="B880" i="1"/>
  <c r="A880" i="1"/>
  <c r="R880" i="1"/>
  <c r="B872" i="1"/>
  <c r="A872" i="1"/>
  <c r="R872" i="1"/>
  <c r="B864" i="1"/>
  <c r="A864" i="1"/>
  <c r="R864" i="1"/>
  <c r="AG864" i="1" s="1"/>
  <c r="B856" i="1"/>
  <c r="A856" i="1"/>
  <c r="R856" i="1"/>
  <c r="B848" i="1"/>
  <c r="A848" i="1"/>
  <c r="R848" i="1"/>
  <c r="B840" i="1"/>
  <c r="A840" i="1"/>
  <c r="R840" i="1"/>
  <c r="B832" i="1"/>
  <c r="A832" i="1"/>
  <c r="R832" i="1"/>
  <c r="B824" i="1"/>
  <c r="A824" i="1"/>
  <c r="R824" i="1"/>
  <c r="B816" i="1"/>
  <c r="A816" i="1"/>
  <c r="R816" i="1"/>
  <c r="B808" i="1"/>
  <c r="A808" i="1"/>
  <c r="R808" i="1"/>
  <c r="B800" i="1"/>
  <c r="A800" i="1"/>
  <c r="R800" i="1"/>
  <c r="AG800" i="1" s="1"/>
  <c r="B792" i="1"/>
  <c r="A792" i="1"/>
  <c r="R792" i="1"/>
  <c r="B784" i="1"/>
  <c r="A784" i="1"/>
  <c r="R784" i="1"/>
  <c r="B776" i="1"/>
  <c r="A776" i="1"/>
  <c r="R776" i="1"/>
  <c r="B768" i="1"/>
  <c r="A768" i="1"/>
  <c r="R768" i="1"/>
  <c r="B760" i="1"/>
  <c r="A760" i="1"/>
  <c r="R760" i="1"/>
  <c r="B752" i="1"/>
  <c r="A752" i="1"/>
  <c r="R752" i="1"/>
  <c r="B744" i="1"/>
  <c r="A744" i="1"/>
  <c r="R744" i="1"/>
  <c r="B736" i="1"/>
  <c r="A736" i="1"/>
  <c r="R736" i="1"/>
  <c r="AG736" i="1" s="1"/>
  <c r="B728" i="1"/>
  <c r="A728" i="1"/>
  <c r="R728" i="1"/>
  <c r="B720" i="1"/>
  <c r="A720" i="1"/>
  <c r="R720" i="1"/>
  <c r="B712" i="1"/>
  <c r="A712" i="1"/>
  <c r="R712" i="1"/>
  <c r="B704" i="1"/>
  <c r="A704" i="1"/>
  <c r="R704" i="1"/>
  <c r="B696" i="1"/>
  <c r="A696" i="1"/>
  <c r="R696" i="1"/>
  <c r="B688" i="1"/>
  <c r="A688" i="1"/>
  <c r="R688" i="1"/>
  <c r="B680" i="1"/>
  <c r="A680" i="1"/>
  <c r="R680" i="1"/>
  <c r="B672" i="1"/>
  <c r="A672" i="1"/>
  <c r="R672" i="1"/>
  <c r="AG672" i="1" s="1"/>
  <c r="B664" i="1"/>
  <c r="A664" i="1"/>
  <c r="R664" i="1"/>
  <c r="A656" i="1"/>
  <c r="B656" i="1"/>
  <c r="R656" i="1"/>
  <c r="B648" i="1"/>
  <c r="A648" i="1"/>
  <c r="R648" i="1"/>
  <c r="B640" i="1"/>
  <c r="A640" i="1"/>
  <c r="R640" i="1"/>
  <c r="B632" i="1"/>
  <c r="A632" i="1"/>
  <c r="R632" i="1"/>
  <c r="B624" i="1"/>
  <c r="A624" i="1"/>
  <c r="R624" i="1"/>
  <c r="B616" i="1"/>
  <c r="A616" i="1"/>
  <c r="R616" i="1"/>
  <c r="AG616" i="1" s="1"/>
  <c r="B608" i="1"/>
  <c r="A608" i="1"/>
  <c r="R608" i="1"/>
  <c r="AG608" i="1" s="1"/>
  <c r="B600" i="1"/>
  <c r="A600" i="1"/>
  <c r="R600" i="1"/>
  <c r="B592" i="1"/>
  <c r="A592" i="1"/>
  <c r="R592" i="1"/>
  <c r="B584" i="1"/>
  <c r="A584" i="1"/>
  <c r="R584" i="1"/>
  <c r="B576" i="1"/>
  <c r="A576" i="1"/>
  <c r="R576" i="1"/>
  <c r="B568" i="1"/>
  <c r="A568" i="1"/>
  <c r="R568" i="1"/>
  <c r="B560" i="1"/>
  <c r="A560" i="1"/>
  <c r="R560" i="1"/>
  <c r="B552" i="1"/>
  <c r="A552" i="1"/>
  <c r="R552" i="1"/>
  <c r="B544" i="1"/>
  <c r="A544" i="1"/>
  <c r="R544" i="1"/>
  <c r="AG544" i="1" s="1"/>
  <c r="B536" i="1"/>
  <c r="A536" i="1"/>
  <c r="R536" i="1"/>
  <c r="B528" i="1"/>
  <c r="A528" i="1"/>
  <c r="R528" i="1"/>
  <c r="B520" i="1"/>
  <c r="A520" i="1"/>
  <c r="R520" i="1"/>
  <c r="B512" i="1"/>
  <c r="A512" i="1"/>
  <c r="R512" i="1"/>
  <c r="B504" i="1"/>
  <c r="A504" i="1"/>
  <c r="R504" i="1"/>
  <c r="B496" i="1"/>
  <c r="A496" i="1"/>
  <c r="R496" i="1"/>
  <c r="B488" i="1"/>
  <c r="A488" i="1"/>
  <c r="R488" i="1"/>
  <c r="B480" i="1"/>
  <c r="A480" i="1"/>
  <c r="R480" i="1"/>
  <c r="AG480" i="1" s="1"/>
  <c r="B472" i="1"/>
  <c r="A472" i="1"/>
  <c r="R472" i="1"/>
  <c r="B464" i="1"/>
  <c r="A464" i="1"/>
  <c r="R464" i="1"/>
  <c r="B456" i="1"/>
  <c r="A456" i="1"/>
  <c r="R456" i="1"/>
  <c r="B448" i="1"/>
  <c r="A448" i="1"/>
  <c r="R448" i="1"/>
  <c r="B440" i="1"/>
  <c r="A440" i="1"/>
  <c r="R440" i="1"/>
  <c r="B432" i="1"/>
  <c r="A432" i="1"/>
  <c r="R432" i="1"/>
  <c r="B424" i="1"/>
  <c r="A424" i="1"/>
  <c r="R424" i="1"/>
  <c r="B416" i="1"/>
  <c r="A416" i="1"/>
  <c r="R416" i="1"/>
  <c r="AG416" i="1" s="1"/>
  <c r="B408" i="1"/>
  <c r="A408" i="1"/>
  <c r="R408" i="1"/>
  <c r="A400" i="1"/>
  <c r="B400" i="1"/>
  <c r="R400" i="1"/>
  <c r="A392" i="1"/>
  <c r="B392" i="1"/>
  <c r="R392" i="1"/>
  <c r="B384" i="1"/>
  <c r="A384" i="1"/>
  <c r="R384" i="1"/>
  <c r="B376" i="1"/>
  <c r="A376" i="1"/>
  <c r="R376" i="1"/>
  <c r="A368" i="1"/>
  <c r="B368" i="1"/>
  <c r="R368" i="1"/>
  <c r="B360" i="1"/>
  <c r="A360" i="1"/>
  <c r="R360" i="1"/>
  <c r="B352" i="1"/>
  <c r="A352" i="1"/>
  <c r="R352" i="1"/>
  <c r="AG352" i="1" s="1"/>
  <c r="B344" i="1"/>
  <c r="A344" i="1"/>
  <c r="R344" i="1"/>
  <c r="B336" i="1"/>
  <c r="A336" i="1"/>
  <c r="R336" i="1"/>
  <c r="A328" i="1"/>
  <c r="B328" i="1"/>
  <c r="R328" i="1"/>
  <c r="B320" i="1"/>
  <c r="A320" i="1"/>
  <c r="R320" i="1"/>
  <c r="A312" i="1"/>
  <c r="B312" i="1"/>
  <c r="R312" i="1"/>
  <c r="B304" i="1"/>
  <c r="A304" i="1"/>
  <c r="R304" i="1"/>
  <c r="B296" i="1"/>
  <c r="A296" i="1"/>
  <c r="R296" i="1"/>
  <c r="A288" i="1"/>
  <c r="B288" i="1"/>
  <c r="R288" i="1"/>
  <c r="AG288" i="1" s="1"/>
  <c r="B280" i="1"/>
  <c r="A280" i="1"/>
  <c r="R280" i="1"/>
  <c r="B272" i="1"/>
  <c r="A272" i="1"/>
  <c r="R272" i="1"/>
  <c r="B264" i="1"/>
  <c r="A264" i="1"/>
  <c r="R264" i="1"/>
  <c r="B256" i="1"/>
  <c r="A256" i="1"/>
  <c r="R256" i="1"/>
  <c r="B248" i="1"/>
  <c r="A248" i="1"/>
  <c r="R248" i="1"/>
  <c r="B240" i="1"/>
  <c r="A240" i="1"/>
  <c r="R240" i="1"/>
  <c r="A232" i="1"/>
  <c r="B232" i="1"/>
  <c r="R232" i="1"/>
  <c r="AG232" i="1" s="1"/>
  <c r="B224" i="1"/>
  <c r="A224" i="1"/>
  <c r="R224" i="1"/>
  <c r="AG224" i="1" s="1"/>
  <c r="B216" i="1"/>
  <c r="A216" i="1"/>
  <c r="R216" i="1"/>
  <c r="B208" i="1"/>
  <c r="A208" i="1"/>
  <c r="R208" i="1"/>
  <c r="B200" i="1"/>
  <c r="A200" i="1"/>
  <c r="R200" i="1"/>
  <c r="B192" i="1"/>
  <c r="A192" i="1"/>
  <c r="R192" i="1"/>
  <c r="B184" i="1"/>
  <c r="A184" i="1"/>
  <c r="R184" i="1"/>
  <c r="B176" i="1"/>
  <c r="A176" i="1"/>
  <c r="R176" i="1"/>
  <c r="B168" i="1"/>
  <c r="A168" i="1"/>
  <c r="R168" i="1"/>
  <c r="B160" i="1"/>
  <c r="A160" i="1"/>
  <c r="R160" i="1"/>
  <c r="AG160" i="1" s="1"/>
  <c r="B152" i="1"/>
  <c r="A152" i="1"/>
  <c r="R152" i="1"/>
  <c r="B144" i="1"/>
  <c r="A144" i="1"/>
  <c r="R144" i="1"/>
  <c r="B136" i="1"/>
  <c r="A136" i="1"/>
  <c r="R136" i="1"/>
  <c r="B128" i="1"/>
  <c r="A128" i="1"/>
  <c r="R128" i="1"/>
  <c r="B120" i="1"/>
  <c r="A120" i="1"/>
  <c r="R120" i="1"/>
  <c r="B112" i="1"/>
  <c r="A112" i="1"/>
  <c r="R112" i="1"/>
  <c r="B104" i="1"/>
  <c r="A104" i="1"/>
  <c r="R104" i="1"/>
  <c r="AG104" i="1" s="1"/>
  <c r="B96" i="1"/>
  <c r="A96" i="1"/>
  <c r="R96" i="1"/>
  <c r="AG96" i="1" s="1"/>
  <c r="B88" i="1"/>
  <c r="A88" i="1"/>
  <c r="R88" i="1"/>
  <c r="AG88" i="1" s="1"/>
  <c r="B80" i="1"/>
  <c r="A80" i="1"/>
  <c r="R80" i="1"/>
  <c r="B72" i="1"/>
  <c r="A72" i="1"/>
  <c r="R72" i="1"/>
  <c r="B64" i="1"/>
  <c r="A64" i="1"/>
  <c r="R64" i="1"/>
  <c r="B56" i="1"/>
  <c r="A56" i="1"/>
  <c r="R56" i="1"/>
  <c r="B48" i="1"/>
  <c r="A48" i="1"/>
  <c r="R48" i="1"/>
  <c r="B40" i="1"/>
  <c r="A40" i="1"/>
  <c r="R40" i="1"/>
  <c r="AG40" i="1" s="1"/>
  <c r="B32" i="1"/>
  <c r="A32" i="1"/>
  <c r="R32" i="1"/>
  <c r="AG32" i="1" s="1"/>
  <c r="B24" i="1"/>
  <c r="A24" i="1"/>
  <c r="R24" i="1"/>
  <c r="L1440" i="1"/>
  <c r="AF1440" i="1" s="1"/>
  <c r="L1280" i="1"/>
  <c r="L1152" i="1"/>
  <c r="AF1152" i="1" s="1"/>
  <c r="L1126" i="1"/>
  <c r="L1024" i="1"/>
  <c r="R1536" i="1"/>
  <c r="R1408" i="1"/>
  <c r="R1295" i="1"/>
  <c r="R1231" i="1"/>
  <c r="R783" i="1"/>
  <c r="R655" i="1"/>
  <c r="B1991" i="1"/>
  <c r="A1991" i="1"/>
  <c r="R1991" i="1"/>
  <c r="L1991" i="1"/>
  <c r="AF1991" i="1" s="1"/>
  <c r="B1959" i="1"/>
  <c r="A1959" i="1"/>
  <c r="R1959" i="1"/>
  <c r="L1959" i="1"/>
  <c r="AF1959" i="1" s="1"/>
  <c r="B1927" i="1"/>
  <c r="A1927" i="1"/>
  <c r="R1927" i="1"/>
  <c r="L1927" i="1"/>
  <c r="AF1927" i="1" s="1"/>
  <c r="B1895" i="1"/>
  <c r="A1895" i="1"/>
  <c r="R1895" i="1"/>
  <c r="L1895" i="1"/>
  <c r="AF1895" i="1" s="1"/>
  <c r="B1879" i="1"/>
  <c r="A1879" i="1"/>
  <c r="R1879" i="1"/>
  <c r="L1879" i="1"/>
  <c r="B1847" i="1"/>
  <c r="A1847" i="1"/>
  <c r="R1847" i="1"/>
  <c r="L1847" i="1"/>
  <c r="AF1847" i="1" s="1"/>
  <c r="B1815" i="1"/>
  <c r="A1815" i="1"/>
  <c r="R1815" i="1"/>
  <c r="L1815" i="1"/>
  <c r="AF1815" i="1" s="1"/>
  <c r="B1791" i="1"/>
  <c r="A1791" i="1"/>
  <c r="R1791" i="1"/>
  <c r="L1791" i="1"/>
  <c r="B1759" i="1"/>
  <c r="A1759" i="1"/>
  <c r="R1759" i="1"/>
  <c r="L1759" i="1"/>
  <c r="AF1759" i="1" s="1"/>
  <c r="B1743" i="1"/>
  <c r="A1743" i="1"/>
  <c r="R1743" i="1"/>
  <c r="L1743" i="1"/>
  <c r="AF1743" i="1" s="1"/>
  <c r="B1711" i="1"/>
  <c r="A1711" i="1"/>
  <c r="R1711" i="1"/>
  <c r="L1711" i="1"/>
  <c r="AF1711" i="1" s="1"/>
  <c r="B1679" i="1"/>
  <c r="A1679" i="1"/>
  <c r="R1679" i="1"/>
  <c r="L1679" i="1"/>
  <c r="AF1679" i="1" s="1"/>
  <c r="B1647" i="1"/>
  <c r="A1647" i="1"/>
  <c r="R1647" i="1"/>
  <c r="L1647" i="1"/>
  <c r="AF1647" i="1" s="1"/>
  <c r="B1623" i="1"/>
  <c r="A1623" i="1"/>
  <c r="R1623" i="1"/>
  <c r="L1623" i="1"/>
  <c r="AF1623" i="1" s="1"/>
  <c r="B1591" i="1"/>
  <c r="A1591" i="1"/>
  <c r="R1591" i="1"/>
  <c r="L1591" i="1"/>
  <c r="AF1591" i="1" s="1"/>
  <c r="B1559" i="1"/>
  <c r="A1559" i="1"/>
  <c r="R1559" i="1"/>
  <c r="AG1559" i="1" s="1"/>
  <c r="L1559" i="1"/>
  <c r="AF1559" i="1" s="1"/>
  <c r="B1527" i="1"/>
  <c r="A1527" i="1"/>
  <c r="R1527" i="1"/>
  <c r="L1527" i="1"/>
  <c r="AF1527" i="1" s="1"/>
  <c r="B1503" i="1"/>
  <c r="A1503" i="1"/>
  <c r="R1503" i="1"/>
  <c r="L1503" i="1"/>
  <c r="AF1503" i="1" s="1"/>
  <c r="B1471" i="1"/>
  <c r="A1471" i="1"/>
  <c r="R1471" i="1"/>
  <c r="L1471" i="1"/>
  <c r="AF1471" i="1" s="1"/>
  <c r="B1439" i="1"/>
  <c r="A1439" i="1"/>
  <c r="R1439" i="1"/>
  <c r="L1439" i="1"/>
  <c r="AF1439" i="1" s="1"/>
  <c r="B1415" i="1"/>
  <c r="A1415" i="1"/>
  <c r="R1415" i="1"/>
  <c r="L1415" i="1"/>
  <c r="AF1415" i="1" s="1"/>
  <c r="B1383" i="1"/>
  <c r="A1383" i="1"/>
  <c r="R1383" i="1"/>
  <c r="L1383" i="1"/>
  <c r="AF1383" i="1" s="1"/>
  <c r="B1359" i="1"/>
  <c r="A1359" i="1"/>
  <c r="L1359" i="1"/>
  <c r="AF1359" i="1" s="1"/>
  <c r="B1335" i="1"/>
  <c r="A1335" i="1"/>
  <c r="R1335" i="1"/>
  <c r="L1335" i="1"/>
  <c r="B1303" i="1"/>
  <c r="A1303" i="1"/>
  <c r="R1303" i="1"/>
  <c r="AG1303" i="1" s="1"/>
  <c r="L1303" i="1"/>
  <c r="B1271" i="1"/>
  <c r="A1271" i="1"/>
  <c r="R1271" i="1"/>
  <c r="L1271" i="1"/>
  <c r="B1247" i="1"/>
  <c r="A1247" i="1"/>
  <c r="L1247" i="1"/>
  <c r="R1247" i="1"/>
  <c r="A1215" i="1"/>
  <c r="B1215" i="1"/>
  <c r="L1215" i="1"/>
  <c r="AF1215" i="1" s="1"/>
  <c r="R1215" i="1"/>
  <c r="B1183" i="1"/>
  <c r="A1183" i="1"/>
  <c r="L1183" i="1"/>
  <c r="R1183" i="1"/>
  <c r="B1159" i="1"/>
  <c r="A1159" i="1"/>
  <c r="R1159" i="1"/>
  <c r="L1159" i="1"/>
  <c r="B1135" i="1"/>
  <c r="A1135" i="1"/>
  <c r="L1135" i="1"/>
  <c r="B1103" i="1"/>
  <c r="A1103" i="1"/>
  <c r="L1103" i="1"/>
  <c r="B1079" i="1"/>
  <c r="A1079" i="1"/>
  <c r="R1079" i="1"/>
  <c r="L1079" i="1"/>
  <c r="A1047" i="1"/>
  <c r="B1047" i="1"/>
  <c r="R1047" i="1"/>
  <c r="L1047" i="1"/>
  <c r="AF1047" i="1" s="1"/>
  <c r="B1015" i="1"/>
  <c r="A1015" i="1"/>
  <c r="R1015" i="1"/>
  <c r="L1015" i="1"/>
  <c r="AF1015" i="1" s="1"/>
  <c r="B991" i="1"/>
  <c r="A991" i="1"/>
  <c r="L991" i="1"/>
  <c r="AF991" i="1" s="1"/>
  <c r="R991" i="1"/>
  <c r="B959" i="1"/>
  <c r="A959" i="1"/>
  <c r="L959" i="1"/>
  <c r="AF959" i="1" s="1"/>
  <c r="R959" i="1"/>
  <c r="B927" i="1"/>
  <c r="A927" i="1"/>
  <c r="L927" i="1"/>
  <c r="AF927" i="1" s="1"/>
  <c r="R927" i="1"/>
  <c r="B895" i="1"/>
  <c r="A895" i="1"/>
  <c r="L895" i="1"/>
  <c r="AF895" i="1" s="1"/>
  <c r="R895" i="1"/>
  <c r="A879" i="1"/>
  <c r="B879" i="1"/>
  <c r="L879" i="1"/>
  <c r="AF879" i="1" s="1"/>
  <c r="B847" i="1"/>
  <c r="A847" i="1"/>
  <c r="L847" i="1"/>
  <c r="B815" i="1"/>
  <c r="A815" i="1"/>
  <c r="L815" i="1"/>
  <c r="B775" i="1"/>
  <c r="A775" i="1"/>
  <c r="R775" i="1"/>
  <c r="L775" i="1"/>
  <c r="AF775" i="1" s="1"/>
  <c r="B743" i="1"/>
  <c r="A743" i="1"/>
  <c r="R743" i="1"/>
  <c r="L743" i="1"/>
  <c r="B719" i="1"/>
  <c r="A719" i="1"/>
  <c r="L719" i="1"/>
  <c r="AF719" i="1" s="1"/>
  <c r="B695" i="1"/>
  <c r="A695" i="1"/>
  <c r="R695" i="1"/>
  <c r="L695" i="1"/>
  <c r="AF695" i="1" s="1"/>
  <c r="B663" i="1"/>
  <c r="A663" i="1"/>
  <c r="R663" i="1"/>
  <c r="L663" i="1"/>
  <c r="B631" i="1"/>
  <c r="A631" i="1"/>
  <c r="R631" i="1"/>
  <c r="L631" i="1"/>
  <c r="AF631" i="1" s="1"/>
  <c r="B615" i="1"/>
  <c r="A615" i="1"/>
  <c r="R615" i="1"/>
  <c r="L615" i="1"/>
  <c r="B583" i="1"/>
  <c r="A583" i="1"/>
  <c r="R583" i="1"/>
  <c r="L583" i="1"/>
  <c r="B551" i="1"/>
  <c r="A551" i="1"/>
  <c r="R551" i="1"/>
  <c r="L551" i="1"/>
  <c r="AF551" i="1" s="1"/>
  <c r="B519" i="1"/>
  <c r="A519" i="1"/>
  <c r="R519" i="1"/>
  <c r="L519" i="1"/>
  <c r="B495" i="1"/>
  <c r="A495" i="1"/>
  <c r="L495" i="1"/>
  <c r="AF495" i="1" s="1"/>
  <c r="B463" i="1"/>
  <c r="A463" i="1"/>
  <c r="L463" i="1"/>
  <c r="B431" i="1"/>
  <c r="A431" i="1"/>
  <c r="L431" i="1"/>
  <c r="B399" i="1"/>
  <c r="A399" i="1"/>
  <c r="L399" i="1"/>
  <c r="B367" i="1"/>
  <c r="A367" i="1"/>
  <c r="L367" i="1"/>
  <c r="AF367" i="1" s="1"/>
  <c r="B335" i="1"/>
  <c r="A335" i="1"/>
  <c r="L335" i="1"/>
  <c r="B303" i="1"/>
  <c r="A303" i="1"/>
  <c r="L303" i="1"/>
  <c r="AF303" i="1" s="1"/>
  <c r="B271" i="1"/>
  <c r="A271" i="1"/>
  <c r="L271" i="1"/>
  <c r="AF271" i="1" s="1"/>
  <c r="B239" i="1"/>
  <c r="A239" i="1"/>
  <c r="L239" i="1"/>
  <c r="AF239" i="1" s="1"/>
  <c r="B207" i="1"/>
  <c r="A207" i="1"/>
  <c r="L207" i="1"/>
  <c r="B175" i="1"/>
  <c r="A175" i="1"/>
  <c r="L175" i="1"/>
  <c r="B143" i="1"/>
  <c r="A143" i="1"/>
  <c r="L143" i="1"/>
  <c r="AF143" i="1" s="1"/>
  <c r="B111" i="1"/>
  <c r="A111" i="1"/>
  <c r="L111" i="1"/>
  <c r="AF111" i="1" s="1"/>
  <c r="B79" i="1"/>
  <c r="A79" i="1"/>
  <c r="L79" i="1"/>
  <c r="B55" i="1"/>
  <c r="A55" i="1"/>
  <c r="R55" i="1"/>
  <c r="L55" i="1"/>
  <c r="B23" i="1"/>
  <c r="A23" i="1"/>
  <c r="R23" i="1"/>
  <c r="AG23" i="1" s="1"/>
  <c r="L23" i="1"/>
  <c r="AF23" i="1" s="1"/>
  <c r="B1974" i="1"/>
  <c r="A1974" i="1"/>
  <c r="L1974" i="1"/>
  <c r="R1974" i="1"/>
  <c r="B1942" i="1"/>
  <c r="A1942" i="1"/>
  <c r="L1942" i="1"/>
  <c r="R1942" i="1"/>
  <c r="B1918" i="1"/>
  <c r="A1918" i="1"/>
  <c r="L1918" i="1"/>
  <c r="AF1918" i="1" s="1"/>
  <c r="R1918" i="1"/>
  <c r="AG1918" i="1" s="1"/>
  <c r="B1886" i="1"/>
  <c r="A1886" i="1"/>
  <c r="L1886" i="1"/>
  <c r="R1886" i="1"/>
  <c r="B1854" i="1"/>
  <c r="A1854" i="1"/>
  <c r="L1854" i="1"/>
  <c r="AF1854" i="1" s="1"/>
  <c r="R1854" i="1"/>
  <c r="B1822" i="1"/>
  <c r="A1822" i="1"/>
  <c r="L1822" i="1"/>
  <c r="R1822" i="1"/>
  <c r="B1790" i="1"/>
  <c r="A1790" i="1"/>
  <c r="L1790" i="1"/>
  <c r="R1790" i="1"/>
  <c r="B1758" i="1"/>
  <c r="A1758" i="1"/>
  <c r="L1758" i="1"/>
  <c r="R1758" i="1"/>
  <c r="B1726" i="1"/>
  <c r="A1726" i="1"/>
  <c r="L1726" i="1"/>
  <c r="R1726" i="1"/>
  <c r="B1694" i="1"/>
  <c r="A1694" i="1"/>
  <c r="L1694" i="1"/>
  <c r="R1694" i="1"/>
  <c r="B1670" i="1"/>
  <c r="A1670" i="1"/>
  <c r="L1670" i="1"/>
  <c r="AF1670" i="1" s="1"/>
  <c r="R1670" i="1"/>
  <c r="A1638" i="1"/>
  <c r="B1638" i="1"/>
  <c r="L1638" i="1"/>
  <c r="R1638" i="1"/>
  <c r="B1606" i="1"/>
  <c r="A1606" i="1"/>
  <c r="L1606" i="1"/>
  <c r="AF1606" i="1" s="1"/>
  <c r="R1606" i="1"/>
  <c r="B1590" i="1"/>
  <c r="A1590" i="1"/>
  <c r="L1590" i="1"/>
  <c r="R1590" i="1"/>
  <c r="B1558" i="1"/>
  <c r="A1558" i="1"/>
  <c r="L1558" i="1"/>
  <c r="R1558" i="1"/>
  <c r="B1534" i="1"/>
  <c r="A1534" i="1"/>
  <c r="L1534" i="1"/>
  <c r="R1534" i="1"/>
  <c r="A1510" i="1"/>
  <c r="B1510" i="1"/>
  <c r="L1510" i="1"/>
  <c r="AF1510" i="1" s="1"/>
  <c r="R1510" i="1"/>
  <c r="B1478" i="1"/>
  <c r="A1478" i="1"/>
  <c r="L1478" i="1"/>
  <c r="R1478" i="1"/>
  <c r="B1454" i="1"/>
  <c r="A1454" i="1"/>
  <c r="L1454" i="1"/>
  <c r="AF1454" i="1" s="1"/>
  <c r="R1454" i="1"/>
  <c r="B1422" i="1"/>
  <c r="A1422" i="1"/>
  <c r="R1422" i="1"/>
  <c r="AG1422" i="1" s="1"/>
  <c r="B1390" i="1"/>
  <c r="A1390" i="1"/>
  <c r="R1390" i="1"/>
  <c r="L1390" i="1"/>
  <c r="B1366" i="1"/>
  <c r="A1366" i="1"/>
  <c r="R1366" i="1"/>
  <c r="B1334" i="1"/>
  <c r="A1334" i="1"/>
  <c r="R1334" i="1"/>
  <c r="L1334" i="1"/>
  <c r="AF1334" i="1" s="1"/>
  <c r="B1302" i="1"/>
  <c r="A1302" i="1"/>
  <c r="R1302" i="1"/>
  <c r="L1302" i="1"/>
  <c r="B1278" i="1"/>
  <c r="A1278" i="1"/>
  <c r="R1278" i="1"/>
  <c r="B1238" i="1"/>
  <c r="A1238" i="1"/>
  <c r="R1238" i="1"/>
  <c r="L1238" i="1"/>
  <c r="AF1238" i="1" s="1"/>
  <c r="B1198" i="1"/>
  <c r="A1198" i="1"/>
  <c r="R1198" i="1"/>
  <c r="L1198" i="1"/>
  <c r="AF1198" i="1" s="1"/>
  <c r="B1166" i="1"/>
  <c r="A1166" i="1"/>
  <c r="R1166" i="1"/>
  <c r="B1134" i="1"/>
  <c r="A1134" i="1"/>
  <c r="R1134" i="1"/>
  <c r="AG1134" i="1" s="1"/>
  <c r="L1134" i="1"/>
  <c r="B1102" i="1"/>
  <c r="A1102" i="1"/>
  <c r="R1102" i="1"/>
  <c r="B1070" i="1"/>
  <c r="A1070" i="1"/>
  <c r="R1070" i="1"/>
  <c r="L1070" i="1"/>
  <c r="B1046" i="1"/>
  <c r="A1046" i="1"/>
  <c r="R1046" i="1"/>
  <c r="L1046" i="1"/>
  <c r="AF1046" i="1" s="1"/>
  <c r="B1014" i="1"/>
  <c r="A1014" i="1"/>
  <c r="R1014" i="1"/>
  <c r="L1014" i="1"/>
  <c r="B982" i="1"/>
  <c r="A982" i="1"/>
  <c r="R982" i="1"/>
  <c r="L982" i="1"/>
  <c r="AF982" i="1" s="1"/>
  <c r="B966" i="1"/>
  <c r="A966" i="1"/>
  <c r="R966" i="1"/>
  <c r="L966" i="1"/>
  <c r="B934" i="1"/>
  <c r="A934" i="1"/>
  <c r="R934" i="1"/>
  <c r="B902" i="1"/>
  <c r="A902" i="1"/>
  <c r="R902" i="1"/>
  <c r="L902" i="1"/>
  <c r="B878" i="1"/>
  <c r="A878" i="1"/>
  <c r="R878" i="1"/>
  <c r="L878" i="1"/>
  <c r="AF878" i="1" s="1"/>
  <c r="B846" i="1"/>
  <c r="A846" i="1"/>
  <c r="R846" i="1"/>
  <c r="L846" i="1"/>
  <c r="AF846" i="1" s="1"/>
  <c r="B814" i="1"/>
  <c r="A814" i="1"/>
  <c r="R814" i="1"/>
  <c r="L814" i="1"/>
  <c r="B790" i="1"/>
  <c r="A790" i="1"/>
  <c r="R790" i="1"/>
  <c r="L790" i="1"/>
  <c r="B758" i="1"/>
  <c r="A758" i="1"/>
  <c r="R758" i="1"/>
  <c r="L758" i="1"/>
  <c r="AF758" i="1" s="1"/>
  <c r="B726" i="1"/>
  <c r="A726" i="1"/>
  <c r="R726" i="1"/>
  <c r="L726" i="1"/>
  <c r="AF726" i="1" s="1"/>
  <c r="B694" i="1"/>
  <c r="A694" i="1"/>
  <c r="R694" i="1"/>
  <c r="L694" i="1"/>
  <c r="AF694" i="1" s="1"/>
  <c r="B670" i="1"/>
  <c r="A670" i="1"/>
  <c r="R670" i="1"/>
  <c r="L670" i="1"/>
  <c r="AF670" i="1" s="1"/>
  <c r="B646" i="1"/>
  <c r="A646" i="1"/>
  <c r="R646" i="1"/>
  <c r="L646" i="1"/>
  <c r="AF646" i="1" s="1"/>
  <c r="B614" i="1"/>
  <c r="A614" i="1"/>
  <c r="R614" i="1"/>
  <c r="L614" i="1"/>
  <c r="AF614" i="1" s="1"/>
  <c r="B566" i="1"/>
  <c r="A566" i="1"/>
  <c r="R566" i="1"/>
  <c r="L566" i="1"/>
  <c r="AF566" i="1" s="1"/>
  <c r="B534" i="1"/>
  <c r="A534" i="1"/>
  <c r="R534" i="1"/>
  <c r="L534" i="1"/>
  <c r="B502" i="1"/>
  <c r="A502" i="1"/>
  <c r="R502" i="1"/>
  <c r="L502" i="1"/>
  <c r="B470" i="1"/>
  <c r="A470" i="1"/>
  <c r="R470" i="1"/>
  <c r="L470" i="1"/>
  <c r="B438" i="1"/>
  <c r="A438" i="1"/>
  <c r="R438" i="1"/>
  <c r="L438" i="1"/>
  <c r="B406" i="1"/>
  <c r="A406" i="1"/>
  <c r="R406" i="1"/>
  <c r="L406" i="1"/>
  <c r="B374" i="1"/>
  <c r="A374" i="1"/>
  <c r="R374" i="1"/>
  <c r="L374" i="1"/>
  <c r="AF374" i="1" s="1"/>
  <c r="B342" i="1"/>
  <c r="A342" i="1"/>
  <c r="R342" i="1"/>
  <c r="L342" i="1"/>
  <c r="B310" i="1"/>
  <c r="A310" i="1"/>
  <c r="R310" i="1"/>
  <c r="L310" i="1"/>
  <c r="B278" i="1"/>
  <c r="A278" i="1"/>
  <c r="R278" i="1"/>
  <c r="L278" i="1"/>
  <c r="B262" i="1"/>
  <c r="A262" i="1"/>
  <c r="R262" i="1"/>
  <c r="L262" i="1"/>
  <c r="AF262" i="1" s="1"/>
  <c r="B230" i="1"/>
  <c r="A230" i="1"/>
  <c r="R230" i="1"/>
  <c r="L230" i="1"/>
  <c r="AF230" i="1" s="1"/>
  <c r="B198" i="1"/>
  <c r="A198" i="1"/>
  <c r="R198" i="1"/>
  <c r="L198" i="1"/>
  <c r="AF198" i="1" s="1"/>
  <c r="B174" i="1"/>
  <c r="A174" i="1"/>
  <c r="R174" i="1"/>
  <c r="L174" i="1"/>
  <c r="B142" i="1"/>
  <c r="A142" i="1"/>
  <c r="R142" i="1"/>
  <c r="L142" i="1"/>
  <c r="B110" i="1"/>
  <c r="A110" i="1"/>
  <c r="R110" i="1"/>
  <c r="L110" i="1"/>
  <c r="B86" i="1"/>
  <c r="A86" i="1"/>
  <c r="R86" i="1"/>
  <c r="L86" i="1"/>
  <c r="B54" i="1"/>
  <c r="A54" i="1"/>
  <c r="R54" i="1"/>
  <c r="L54" i="1"/>
  <c r="L1294" i="1"/>
  <c r="L1166" i="1"/>
  <c r="L1038" i="1"/>
  <c r="AF1038" i="1" s="1"/>
  <c r="L1376" i="1"/>
  <c r="AF1376" i="1" s="1"/>
  <c r="L1216" i="1"/>
  <c r="AF1216" i="1" s="1"/>
  <c r="L1088" i="1"/>
  <c r="L1062" i="1"/>
  <c r="AF1062" i="1" s="1"/>
  <c r="L960" i="1"/>
  <c r="L934" i="1"/>
  <c r="R1600" i="1"/>
  <c r="R1472" i="1"/>
  <c r="R1263" i="1"/>
  <c r="R1135" i="1"/>
  <c r="R879" i="1"/>
  <c r="R815" i="1"/>
  <c r="R687" i="1"/>
  <c r="R623" i="1"/>
  <c r="AG623" i="1" s="1"/>
  <c r="R495" i="1"/>
  <c r="R431" i="1"/>
  <c r="R367" i="1"/>
  <c r="R303" i="1"/>
  <c r="R239" i="1"/>
  <c r="R175" i="1"/>
  <c r="R111" i="1"/>
  <c r="R47" i="1"/>
  <c r="AG47" i="1" s="1"/>
  <c r="B1983" i="1"/>
  <c r="A1983" i="1"/>
  <c r="R1983" i="1"/>
  <c r="L1983" i="1"/>
  <c r="AF1983" i="1" s="1"/>
  <c r="B1943" i="1"/>
  <c r="A1943" i="1"/>
  <c r="R1943" i="1"/>
  <c r="L1943" i="1"/>
  <c r="B1911" i="1"/>
  <c r="A1911" i="1"/>
  <c r="R1911" i="1"/>
  <c r="L1911" i="1"/>
  <c r="AF1911" i="1" s="1"/>
  <c r="B1871" i="1"/>
  <c r="A1871" i="1"/>
  <c r="R1871" i="1"/>
  <c r="L1871" i="1"/>
  <c r="B1823" i="1"/>
  <c r="A1823" i="1"/>
  <c r="R1823" i="1"/>
  <c r="L1823" i="1"/>
  <c r="AF1823" i="1" s="1"/>
  <c r="B1775" i="1"/>
  <c r="A1775" i="1"/>
  <c r="R1775" i="1"/>
  <c r="L1775" i="1"/>
  <c r="B1727" i="1"/>
  <c r="A1727" i="1"/>
  <c r="R1727" i="1"/>
  <c r="L1727" i="1"/>
  <c r="AF1727" i="1" s="1"/>
  <c r="B1695" i="1"/>
  <c r="A1695" i="1"/>
  <c r="R1695" i="1"/>
  <c r="L1695" i="1"/>
  <c r="B1655" i="1"/>
  <c r="A1655" i="1"/>
  <c r="R1655" i="1"/>
  <c r="L1655" i="1"/>
  <c r="AF1655" i="1" s="1"/>
  <c r="B1615" i="1"/>
  <c r="A1615" i="1"/>
  <c r="R1615" i="1"/>
  <c r="L1615" i="1"/>
  <c r="B1567" i="1"/>
  <c r="A1567" i="1"/>
  <c r="R1567" i="1"/>
  <c r="L1567" i="1"/>
  <c r="AF1567" i="1" s="1"/>
  <c r="B1535" i="1"/>
  <c r="A1535" i="1"/>
  <c r="R1535" i="1"/>
  <c r="L1535" i="1"/>
  <c r="B1495" i="1"/>
  <c r="A1495" i="1"/>
  <c r="R1495" i="1"/>
  <c r="L1495" i="1"/>
  <c r="AF1495" i="1" s="1"/>
  <c r="B1455" i="1"/>
  <c r="A1455" i="1"/>
  <c r="R1455" i="1"/>
  <c r="L1455" i="1"/>
  <c r="B1407" i="1"/>
  <c r="A1407" i="1"/>
  <c r="R1407" i="1"/>
  <c r="L1407" i="1"/>
  <c r="AF1407" i="1" s="1"/>
  <c r="B1367" i="1"/>
  <c r="A1367" i="1"/>
  <c r="R1367" i="1"/>
  <c r="L1367" i="1"/>
  <c r="B1327" i="1"/>
  <c r="A1327" i="1"/>
  <c r="L1327" i="1"/>
  <c r="B1279" i="1"/>
  <c r="A1279" i="1"/>
  <c r="L1279" i="1"/>
  <c r="AF1279" i="1" s="1"/>
  <c r="R1279" i="1"/>
  <c r="B1239" i="1"/>
  <c r="A1239" i="1"/>
  <c r="R1239" i="1"/>
  <c r="L1239" i="1"/>
  <c r="B1191" i="1"/>
  <c r="A1191" i="1"/>
  <c r="R1191" i="1"/>
  <c r="L1191" i="1"/>
  <c r="AF1191" i="1" s="1"/>
  <c r="A1151" i="1"/>
  <c r="B1151" i="1"/>
  <c r="L1151" i="1"/>
  <c r="AF1151" i="1" s="1"/>
  <c r="R1151" i="1"/>
  <c r="B1111" i="1"/>
  <c r="A1111" i="1"/>
  <c r="R1111" i="1"/>
  <c r="L1111" i="1"/>
  <c r="AF1111" i="1" s="1"/>
  <c r="B1071" i="1"/>
  <c r="A1071" i="1"/>
  <c r="L1071" i="1"/>
  <c r="AF1071" i="1" s="1"/>
  <c r="B1039" i="1"/>
  <c r="A1039" i="1"/>
  <c r="L1039" i="1"/>
  <c r="B1007" i="1"/>
  <c r="A1007" i="1"/>
  <c r="L1007" i="1"/>
  <c r="B975" i="1"/>
  <c r="A975" i="1"/>
  <c r="L975" i="1"/>
  <c r="A935" i="1"/>
  <c r="B935" i="1"/>
  <c r="R935" i="1"/>
  <c r="L935" i="1"/>
  <c r="B903" i="1"/>
  <c r="A903" i="1"/>
  <c r="R903" i="1"/>
  <c r="L903" i="1"/>
  <c r="B855" i="1"/>
  <c r="A855" i="1"/>
  <c r="R855" i="1"/>
  <c r="L855" i="1"/>
  <c r="AF855" i="1" s="1"/>
  <c r="B823" i="1"/>
  <c r="A823" i="1"/>
  <c r="R823" i="1"/>
  <c r="L823" i="1"/>
  <c r="AF823" i="1" s="1"/>
  <c r="B791" i="1"/>
  <c r="A791" i="1"/>
  <c r="R791" i="1"/>
  <c r="L791" i="1"/>
  <c r="B751" i="1"/>
  <c r="A751" i="1"/>
  <c r="L751" i="1"/>
  <c r="AF751" i="1" s="1"/>
  <c r="B703" i="1"/>
  <c r="A703" i="1"/>
  <c r="L703" i="1"/>
  <c r="R703" i="1"/>
  <c r="B671" i="1"/>
  <c r="A671" i="1"/>
  <c r="L671" i="1"/>
  <c r="AF671" i="1" s="1"/>
  <c r="R671" i="1"/>
  <c r="B639" i="1"/>
  <c r="A639" i="1"/>
  <c r="L639" i="1"/>
  <c r="R639" i="1"/>
  <c r="B591" i="1"/>
  <c r="A591" i="1"/>
  <c r="L591" i="1"/>
  <c r="B559" i="1"/>
  <c r="A559" i="1"/>
  <c r="L559" i="1"/>
  <c r="B527" i="1"/>
  <c r="A527" i="1"/>
  <c r="L527" i="1"/>
  <c r="AF527" i="1" s="1"/>
  <c r="B487" i="1"/>
  <c r="A487" i="1"/>
  <c r="R487" i="1"/>
  <c r="L487" i="1"/>
  <c r="B455" i="1"/>
  <c r="A455" i="1"/>
  <c r="R455" i="1"/>
  <c r="L455" i="1"/>
  <c r="B423" i="1"/>
  <c r="A423" i="1"/>
  <c r="R423" i="1"/>
  <c r="L423" i="1"/>
  <c r="AF423" i="1" s="1"/>
  <c r="B391" i="1"/>
  <c r="A391" i="1"/>
  <c r="R391" i="1"/>
  <c r="L391" i="1"/>
  <c r="AF391" i="1" s="1"/>
  <c r="B359" i="1"/>
  <c r="A359" i="1"/>
  <c r="R359" i="1"/>
  <c r="L359" i="1"/>
  <c r="AF359" i="1" s="1"/>
  <c r="B327" i="1"/>
  <c r="A327" i="1"/>
  <c r="R327" i="1"/>
  <c r="L327" i="1"/>
  <c r="B295" i="1"/>
  <c r="A295" i="1"/>
  <c r="R295" i="1"/>
  <c r="L295" i="1"/>
  <c r="AF295" i="1" s="1"/>
  <c r="B263" i="1"/>
  <c r="A263" i="1"/>
  <c r="R263" i="1"/>
  <c r="L263" i="1"/>
  <c r="B223" i="1"/>
  <c r="A223" i="1"/>
  <c r="L223" i="1"/>
  <c r="AF223" i="1" s="1"/>
  <c r="R223" i="1"/>
  <c r="AG223" i="1" s="1"/>
  <c r="B191" i="1"/>
  <c r="A191" i="1"/>
  <c r="L191" i="1"/>
  <c r="AF191" i="1" s="1"/>
  <c r="R191" i="1"/>
  <c r="B159" i="1"/>
  <c r="A159" i="1"/>
  <c r="L159" i="1"/>
  <c r="AF159" i="1" s="1"/>
  <c r="R159" i="1"/>
  <c r="B127" i="1"/>
  <c r="A127" i="1"/>
  <c r="L127" i="1"/>
  <c r="AF127" i="1" s="1"/>
  <c r="R127" i="1"/>
  <c r="B103" i="1"/>
  <c r="A103" i="1"/>
  <c r="R103" i="1"/>
  <c r="L103" i="1"/>
  <c r="AF103" i="1" s="1"/>
  <c r="B71" i="1"/>
  <c r="A71" i="1"/>
  <c r="R71" i="1"/>
  <c r="L71" i="1"/>
  <c r="AF71" i="1" s="1"/>
  <c r="B39" i="1"/>
  <c r="A39" i="1"/>
  <c r="R39" i="1"/>
  <c r="L39" i="1"/>
  <c r="A1990" i="1"/>
  <c r="B1990" i="1"/>
  <c r="L1990" i="1"/>
  <c r="AF1990" i="1" s="1"/>
  <c r="R1990" i="1"/>
  <c r="B1958" i="1"/>
  <c r="A1958" i="1"/>
  <c r="L1958" i="1"/>
  <c r="AF1958" i="1" s="1"/>
  <c r="R1958" i="1"/>
  <c r="B1902" i="1"/>
  <c r="A1902" i="1"/>
  <c r="L1902" i="1"/>
  <c r="AF1902" i="1" s="1"/>
  <c r="R1902" i="1"/>
  <c r="B1870" i="1"/>
  <c r="A1870" i="1"/>
  <c r="L1870" i="1"/>
  <c r="AF1870" i="1" s="1"/>
  <c r="R1870" i="1"/>
  <c r="B1830" i="1"/>
  <c r="A1830" i="1"/>
  <c r="L1830" i="1"/>
  <c r="AF1830" i="1" s="1"/>
  <c r="R1830" i="1"/>
  <c r="B1798" i="1"/>
  <c r="A1798" i="1"/>
  <c r="L1798" i="1"/>
  <c r="AF1798" i="1" s="1"/>
  <c r="R1798" i="1"/>
  <c r="B1766" i="1"/>
  <c r="A1766" i="1"/>
  <c r="L1766" i="1"/>
  <c r="AF1766" i="1" s="1"/>
  <c r="R1766" i="1"/>
  <c r="B1734" i="1"/>
  <c r="A1734" i="1"/>
  <c r="L1734" i="1"/>
  <c r="AF1734" i="1" s="1"/>
  <c r="R1734" i="1"/>
  <c r="B1702" i="1"/>
  <c r="A1702" i="1"/>
  <c r="L1702" i="1"/>
  <c r="AF1702" i="1" s="1"/>
  <c r="R1702" i="1"/>
  <c r="B1662" i="1"/>
  <c r="A1662" i="1"/>
  <c r="L1662" i="1"/>
  <c r="AF1662" i="1" s="1"/>
  <c r="R1662" i="1"/>
  <c r="B1614" i="1"/>
  <c r="A1614" i="1"/>
  <c r="L1614" i="1"/>
  <c r="R1614" i="1"/>
  <c r="B1566" i="1"/>
  <c r="A1566" i="1"/>
  <c r="L1566" i="1"/>
  <c r="AF1566" i="1" s="1"/>
  <c r="R1566" i="1"/>
  <c r="B1526" i="1"/>
  <c r="A1526" i="1"/>
  <c r="L1526" i="1"/>
  <c r="AF1526" i="1" s="1"/>
  <c r="R1526" i="1"/>
  <c r="B1486" i="1"/>
  <c r="A1486" i="1"/>
  <c r="L1486" i="1"/>
  <c r="AF1486" i="1" s="1"/>
  <c r="R1486" i="1"/>
  <c r="B1438" i="1"/>
  <c r="A1438" i="1"/>
  <c r="R1438" i="1"/>
  <c r="B1398" i="1"/>
  <c r="A1398" i="1"/>
  <c r="L1398" i="1"/>
  <c r="R1398" i="1"/>
  <c r="B1358" i="1"/>
  <c r="A1358" i="1"/>
  <c r="R1358" i="1"/>
  <c r="B1318" i="1"/>
  <c r="A1318" i="1"/>
  <c r="R1318" i="1"/>
  <c r="AG1318" i="1" s="1"/>
  <c r="B1262" i="1"/>
  <c r="A1262" i="1"/>
  <c r="R1262" i="1"/>
  <c r="L1262" i="1"/>
  <c r="AF1262" i="1" s="1"/>
  <c r="B1222" i="1"/>
  <c r="A1222" i="1"/>
  <c r="R1222" i="1"/>
  <c r="L1222" i="1"/>
  <c r="B1190" i="1"/>
  <c r="A1190" i="1"/>
  <c r="R1190" i="1"/>
  <c r="B1150" i="1"/>
  <c r="A1150" i="1"/>
  <c r="R1150" i="1"/>
  <c r="B1118" i="1"/>
  <c r="A1118" i="1"/>
  <c r="R1118" i="1"/>
  <c r="A1078" i="1"/>
  <c r="B1078" i="1"/>
  <c r="R1078" i="1"/>
  <c r="L1078" i="1"/>
  <c r="B1030" i="1"/>
  <c r="A1030" i="1"/>
  <c r="R1030" i="1"/>
  <c r="AG1030" i="1" s="1"/>
  <c r="L1030" i="1"/>
  <c r="AF1030" i="1" s="1"/>
  <c r="B990" i="1"/>
  <c r="A990" i="1"/>
  <c r="R990" i="1"/>
  <c r="B950" i="1"/>
  <c r="A950" i="1"/>
  <c r="R950" i="1"/>
  <c r="L950" i="1"/>
  <c r="B910" i="1"/>
  <c r="A910" i="1"/>
  <c r="R910" i="1"/>
  <c r="L910" i="1"/>
  <c r="AF910" i="1" s="1"/>
  <c r="B870" i="1"/>
  <c r="A870" i="1"/>
  <c r="R870" i="1"/>
  <c r="L870" i="1"/>
  <c r="B830" i="1"/>
  <c r="A830" i="1"/>
  <c r="R830" i="1"/>
  <c r="L830" i="1"/>
  <c r="AF830" i="1" s="1"/>
  <c r="B782" i="1"/>
  <c r="A782" i="1"/>
  <c r="R782" i="1"/>
  <c r="L782" i="1"/>
  <c r="B742" i="1"/>
  <c r="A742" i="1"/>
  <c r="R742" i="1"/>
  <c r="L742" i="1"/>
  <c r="B710" i="1"/>
  <c r="A710" i="1"/>
  <c r="R710" i="1"/>
  <c r="L710" i="1"/>
  <c r="B678" i="1"/>
  <c r="A678" i="1"/>
  <c r="R678" i="1"/>
  <c r="L678" i="1"/>
  <c r="AF678" i="1" s="1"/>
  <c r="B622" i="1"/>
  <c r="A622" i="1"/>
  <c r="R622" i="1"/>
  <c r="L622" i="1"/>
  <c r="B590" i="1"/>
  <c r="A590" i="1"/>
  <c r="R590" i="1"/>
  <c r="L590" i="1"/>
  <c r="AF590" i="1" s="1"/>
  <c r="B558" i="1"/>
  <c r="A558" i="1"/>
  <c r="R558" i="1"/>
  <c r="L558" i="1"/>
  <c r="B526" i="1"/>
  <c r="A526" i="1"/>
  <c r="R526" i="1"/>
  <c r="L526" i="1"/>
  <c r="AF526" i="1" s="1"/>
  <c r="B494" i="1"/>
  <c r="A494" i="1"/>
  <c r="R494" i="1"/>
  <c r="L494" i="1"/>
  <c r="B454" i="1"/>
  <c r="A454" i="1"/>
  <c r="R454" i="1"/>
  <c r="L454" i="1"/>
  <c r="AF454" i="1" s="1"/>
  <c r="B422" i="1"/>
  <c r="A422" i="1"/>
  <c r="R422" i="1"/>
  <c r="L422" i="1"/>
  <c r="B390" i="1"/>
  <c r="A390" i="1"/>
  <c r="R390" i="1"/>
  <c r="L390" i="1"/>
  <c r="AF390" i="1" s="1"/>
  <c r="B358" i="1"/>
  <c r="A358" i="1"/>
  <c r="R358" i="1"/>
  <c r="L358" i="1"/>
  <c r="B326" i="1"/>
  <c r="A326" i="1"/>
  <c r="R326" i="1"/>
  <c r="L326" i="1"/>
  <c r="AF326" i="1" s="1"/>
  <c r="B286" i="1"/>
  <c r="A286" i="1"/>
  <c r="R286" i="1"/>
  <c r="L286" i="1"/>
  <c r="B238" i="1"/>
  <c r="A238" i="1"/>
  <c r="R238" i="1"/>
  <c r="L238" i="1"/>
  <c r="AF238" i="1" s="1"/>
  <c r="B206" i="1"/>
  <c r="A206" i="1"/>
  <c r="R206" i="1"/>
  <c r="L206" i="1"/>
  <c r="B166" i="1"/>
  <c r="A166" i="1"/>
  <c r="R166" i="1"/>
  <c r="L166" i="1"/>
  <c r="AF166" i="1" s="1"/>
  <c r="B126" i="1"/>
  <c r="A126" i="1"/>
  <c r="R126" i="1"/>
  <c r="L126" i="1"/>
  <c r="B78" i="1"/>
  <c r="A78" i="1"/>
  <c r="R78" i="1"/>
  <c r="L78" i="1"/>
  <c r="AF78" i="1" s="1"/>
  <c r="B30" i="1"/>
  <c r="A30" i="1"/>
  <c r="R30" i="1"/>
  <c r="L30" i="1"/>
  <c r="L1246" i="1"/>
  <c r="L1118" i="1"/>
  <c r="AF1118" i="1" s="1"/>
  <c r="L990" i="1"/>
  <c r="AF990" i="1" s="1"/>
  <c r="L1992" i="1"/>
  <c r="L1976" i="1"/>
  <c r="L1960" i="1"/>
  <c r="AF1960" i="1" s="1"/>
  <c r="L1944" i="1"/>
  <c r="L1928" i="1"/>
  <c r="L1912" i="1"/>
  <c r="AF1912" i="1" s="1"/>
  <c r="L1896" i="1"/>
  <c r="AF1896" i="1" s="1"/>
  <c r="L1880" i="1"/>
  <c r="AF1880" i="1" s="1"/>
  <c r="L1864" i="1"/>
  <c r="AF1864" i="1" s="1"/>
  <c r="L1848" i="1"/>
  <c r="L1832" i="1"/>
  <c r="L1816" i="1"/>
  <c r="L1800" i="1"/>
  <c r="L1784" i="1"/>
  <c r="AF1784" i="1" s="1"/>
  <c r="L1768" i="1"/>
  <c r="AF1768" i="1" s="1"/>
  <c r="L1752" i="1"/>
  <c r="AF1752" i="1" s="1"/>
  <c r="L1736" i="1"/>
  <c r="AF1736" i="1" s="1"/>
  <c r="L1720" i="1"/>
  <c r="L1704" i="1"/>
  <c r="L1688" i="1"/>
  <c r="AF1688" i="1" s="1"/>
  <c r="L1672" i="1"/>
  <c r="L1656" i="1"/>
  <c r="L1640" i="1"/>
  <c r="AF1640" i="1" s="1"/>
  <c r="L1624" i="1"/>
  <c r="L1608" i="1"/>
  <c r="L1592" i="1"/>
  <c r="L1576" i="1"/>
  <c r="L1560" i="1"/>
  <c r="L1544" i="1"/>
  <c r="L1528" i="1"/>
  <c r="L1512" i="1"/>
  <c r="AF1512" i="1" s="1"/>
  <c r="L1496" i="1"/>
  <c r="AF1496" i="1" s="1"/>
  <c r="L1480" i="1"/>
  <c r="AF1480" i="1" s="1"/>
  <c r="L1464" i="1"/>
  <c r="L1448" i="1"/>
  <c r="L1240" i="1"/>
  <c r="AF1240" i="1" s="1"/>
  <c r="L1214" i="1"/>
  <c r="L1112" i="1"/>
  <c r="L984" i="1"/>
  <c r="AF984" i="1" s="1"/>
  <c r="L958" i="1"/>
  <c r="L904" i="1"/>
  <c r="AF904" i="1" s="1"/>
  <c r="L872" i="1"/>
  <c r="L840" i="1"/>
  <c r="AF840" i="1" s="1"/>
  <c r="L808" i="1"/>
  <c r="L776" i="1"/>
  <c r="L744" i="1"/>
  <c r="L712" i="1"/>
  <c r="AF712" i="1" s="1"/>
  <c r="L680" i="1"/>
  <c r="AF680" i="1" s="1"/>
  <c r="L648" i="1"/>
  <c r="AF648" i="1" s="1"/>
  <c r="L616" i="1"/>
  <c r="L584" i="1"/>
  <c r="L552" i="1"/>
  <c r="L520" i="1"/>
  <c r="L488" i="1"/>
  <c r="AF488" i="1" s="1"/>
  <c r="L456" i="1"/>
  <c r="AF456" i="1" s="1"/>
  <c r="L424" i="1"/>
  <c r="AF424" i="1" s="1"/>
  <c r="L392" i="1"/>
  <c r="AF392" i="1" s="1"/>
  <c r="L360" i="1"/>
  <c r="L328" i="1"/>
  <c r="AF328" i="1" s="1"/>
  <c r="L296" i="1"/>
  <c r="AF296" i="1" s="1"/>
  <c r="L264" i="1"/>
  <c r="L232" i="1"/>
  <c r="L200" i="1"/>
  <c r="AF200" i="1" s="1"/>
  <c r="L168" i="1"/>
  <c r="AF168" i="1" s="1"/>
  <c r="L136" i="1"/>
  <c r="AF136" i="1" s="1"/>
  <c r="L104" i="1"/>
  <c r="L72" i="1"/>
  <c r="AF72" i="1" s="1"/>
  <c r="L40" i="1"/>
  <c r="AF40" i="1" s="1"/>
  <c r="R1992" i="1"/>
  <c r="AG1992" i="1" s="1"/>
  <c r="R1960" i="1"/>
  <c r="R1928" i="1"/>
  <c r="R1896" i="1"/>
  <c r="R1864" i="1"/>
  <c r="R1832" i="1"/>
  <c r="R1800" i="1"/>
  <c r="R1768" i="1"/>
  <c r="R1736" i="1"/>
  <c r="AG1736" i="1" s="1"/>
  <c r="R1704" i="1"/>
  <c r="R1672" i="1"/>
  <c r="R1640" i="1"/>
  <c r="R1552" i="1"/>
  <c r="R1424" i="1"/>
  <c r="B1999" i="1"/>
  <c r="A1999" i="1"/>
  <c r="R1999" i="1"/>
  <c r="AG1999" i="1" s="1"/>
  <c r="L1999" i="1"/>
  <c r="B1967" i="1"/>
  <c r="A1967" i="1"/>
  <c r="R1967" i="1"/>
  <c r="L1967" i="1"/>
  <c r="B1935" i="1"/>
  <c r="A1935" i="1"/>
  <c r="R1935" i="1"/>
  <c r="AG1935" i="1" s="1"/>
  <c r="L1935" i="1"/>
  <c r="B1903" i="1"/>
  <c r="A1903" i="1"/>
  <c r="R1903" i="1"/>
  <c r="L1903" i="1"/>
  <c r="B1863" i="1"/>
  <c r="A1863" i="1"/>
  <c r="R1863" i="1"/>
  <c r="AG1863" i="1" s="1"/>
  <c r="L1863" i="1"/>
  <c r="B1839" i="1"/>
  <c r="A1839" i="1"/>
  <c r="R1839" i="1"/>
  <c r="L1839" i="1"/>
  <c r="B1799" i="1"/>
  <c r="A1799" i="1"/>
  <c r="R1799" i="1"/>
  <c r="AG1799" i="1" s="1"/>
  <c r="L1799" i="1"/>
  <c r="B1767" i="1"/>
  <c r="A1767" i="1"/>
  <c r="R1767" i="1"/>
  <c r="L1767" i="1"/>
  <c r="B1735" i="1"/>
  <c r="A1735" i="1"/>
  <c r="R1735" i="1"/>
  <c r="AG1735" i="1" s="1"/>
  <c r="L1735" i="1"/>
  <c r="B1703" i="1"/>
  <c r="A1703" i="1"/>
  <c r="R1703" i="1"/>
  <c r="L1703" i="1"/>
  <c r="B1671" i="1"/>
  <c r="A1671" i="1"/>
  <c r="R1671" i="1"/>
  <c r="AG1671" i="1" s="1"/>
  <c r="L1671" i="1"/>
  <c r="B1639" i="1"/>
  <c r="A1639" i="1"/>
  <c r="R1639" i="1"/>
  <c r="L1639" i="1"/>
  <c r="B1607" i="1"/>
  <c r="A1607" i="1"/>
  <c r="R1607" i="1"/>
  <c r="AG1607" i="1" s="1"/>
  <c r="L1607" i="1"/>
  <c r="B1583" i="1"/>
  <c r="A1583" i="1"/>
  <c r="R1583" i="1"/>
  <c r="L1583" i="1"/>
  <c r="B1551" i="1"/>
  <c r="A1551" i="1"/>
  <c r="R1551" i="1"/>
  <c r="AG1551" i="1" s="1"/>
  <c r="L1551" i="1"/>
  <c r="B1519" i="1"/>
  <c r="A1519" i="1"/>
  <c r="R1519" i="1"/>
  <c r="L1519" i="1"/>
  <c r="B1487" i="1"/>
  <c r="A1487" i="1"/>
  <c r="R1487" i="1"/>
  <c r="AG1487" i="1" s="1"/>
  <c r="L1487" i="1"/>
  <c r="B1463" i="1"/>
  <c r="A1463" i="1"/>
  <c r="R1463" i="1"/>
  <c r="L1463" i="1"/>
  <c r="B1431" i="1"/>
  <c r="A1431" i="1"/>
  <c r="R1431" i="1"/>
  <c r="AG1431" i="1" s="1"/>
  <c r="L1431" i="1"/>
  <c r="B1399" i="1"/>
  <c r="A1399" i="1"/>
  <c r="R1399" i="1"/>
  <c r="L1399" i="1"/>
  <c r="B1375" i="1"/>
  <c r="A1375" i="1"/>
  <c r="L1375" i="1"/>
  <c r="R1375" i="1"/>
  <c r="B1343" i="1"/>
  <c r="A1343" i="1"/>
  <c r="L1343" i="1"/>
  <c r="AF1343" i="1" s="1"/>
  <c r="R1343" i="1"/>
  <c r="B1311" i="1"/>
  <c r="A1311" i="1"/>
  <c r="L1311" i="1"/>
  <c r="R1311" i="1"/>
  <c r="B1287" i="1"/>
  <c r="A1287" i="1"/>
  <c r="R1287" i="1"/>
  <c r="L1287" i="1"/>
  <c r="B1255" i="1"/>
  <c r="A1255" i="1"/>
  <c r="R1255" i="1"/>
  <c r="AG1255" i="1" s="1"/>
  <c r="L1255" i="1"/>
  <c r="B1223" i="1"/>
  <c r="A1223" i="1"/>
  <c r="R1223" i="1"/>
  <c r="L1223" i="1"/>
  <c r="B1199" i="1"/>
  <c r="A1199" i="1"/>
  <c r="L1199" i="1"/>
  <c r="B1167" i="1"/>
  <c r="A1167" i="1"/>
  <c r="L1167" i="1"/>
  <c r="AF1167" i="1" s="1"/>
  <c r="B1127" i="1"/>
  <c r="A1127" i="1"/>
  <c r="R1127" i="1"/>
  <c r="L1127" i="1"/>
  <c r="AF1127" i="1" s="1"/>
  <c r="B1095" i="1"/>
  <c r="A1095" i="1"/>
  <c r="R1095" i="1"/>
  <c r="L1095" i="1"/>
  <c r="AF1095" i="1" s="1"/>
  <c r="B1063" i="1"/>
  <c r="A1063" i="1"/>
  <c r="R1063" i="1"/>
  <c r="L1063" i="1"/>
  <c r="A1031" i="1"/>
  <c r="B1031" i="1"/>
  <c r="R1031" i="1"/>
  <c r="L1031" i="1"/>
  <c r="AF1031" i="1" s="1"/>
  <c r="B999" i="1"/>
  <c r="A999" i="1"/>
  <c r="R999" i="1"/>
  <c r="L999" i="1"/>
  <c r="B967" i="1"/>
  <c r="A967" i="1"/>
  <c r="R967" i="1"/>
  <c r="L967" i="1"/>
  <c r="AF967" i="1" s="1"/>
  <c r="A943" i="1"/>
  <c r="B943" i="1"/>
  <c r="L943" i="1"/>
  <c r="AF943" i="1" s="1"/>
  <c r="B911" i="1"/>
  <c r="A911" i="1"/>
  <c r="L911" i="1"/>
  <c r="B863" i="1"/>
  <c r="A863" i="1"/>
  <c r="L863" i="1"/>
  <c r="AF863" i="1" s="1"/>
  <c r="R863" i="1"/>
  <c r="B831" i="1"/>
  <c r="A831" i="1"/>
  <c r="L831" i="1"/>
  <c r="R831" i="1"/>
  <c r="B799" i="1"/>
  <c r="A799" i="1"/>
  <c r="L799" i="1"/>
  <c r="AF799" i="1" s="1"/>
  <c r="R799" i="1"/>
  <c r="B767" i="1"/>
  <c r="A767" i="1"/>
  <c r="L767" i="1"/>
  <c r="R767" i="1"/>
  <c r="B735" i="1"/>
  <c r="A735" i="1"/>
  <c r="L735" i="1"/>
  <c r="AF735" i="1" s="1"/>
  <c r="R735" i="1"/>
  <c r="AG735" i="1" s="1"/>
  <c r="B711" i="1"/>
  <c r="A711" i="1"/>
  <c r="R711" i="1"/>
  <c r="AG711" i="1" s="1"/>
  <c r="L711" i="1"/>
  <c r="B679" i="1"/>
  <c r="A679" i="1"/>
  <c r="R679" i="1"/>
  <c r="L679" i="1"/>
  <c r="B647" i="1"/>
  <c r="A647" i="1"/>
  <c r="R647" i="1"/>
  <c r="AG647" i="1" s="1"/>
  <c r="L647" i="1"/>
  <c r="B607" i="1"/>
  <c r="A607" i="1"/>
  <c r="L607" i="1"/>
  <c r="AF607" i="1" s="1"/>
  <c r="R607" i="1"/>
  <c r="B575" i="1"/>
  <c r="A575" i="1"/>
  <c r="L575" i="1"/>
  <c r="R575" i="1"/>
  <c r="B543" i="1"/>
  <c r="A543" i="1"/>
  <c r="L543" i="1"/>
  <c r="AF543" i="1" s="1"/>
  <c r="R543" i="1"/>
  <c r="B511" i="1"/>
  <c r="A511" i="1"/>
  <c r="L511" i="1"/>
  <c r="R511" i="1"/>
  <c r="B479" i="1"/>
  <c r="A479" i="1"/>
  <c r="L479" i="1"/>
  <c r="R479" i="1"/>
  <c r="B447" i="1"/>
  <c r="A447" i="1"/>
  <c r="L447" i="1"/>
  <c r="R447" i="1"/>
  <c r="B415" i="1"/>
  <c r="A415" i="1"/>
  <c r="L415" i="1"/>
  <c r="AF415" i="1" s="1"/>
  <c r="R415" i="1"/>
  <c r="B383" i="1"/>
  <c r="A383" i="1"/>
  <c r="L383" i="1"/>
  <c r="R383" i="1"/>
  <c r="B351" i="1"/>
  <c r="A351" i="1"/>
  <c r="L351" i="1"/>
  <c r="AF351" i="1" s="1"/>
  <c r="R351" i="1"/>
  <c r="B311" i="1"/>
  <c r="A311" i="1"/>
  <c r="R311" i="1"/>
  <c r="AG311" i="1" s="1"/>
  <c r="L311" i="1"/>
  <c r="AF311" i="1" s="1"/>
  <c r="B279" i="1"/>
  <c r="A279" i="1"/>
  <c r="R279" i="1"/>
  <c r="L279" i="1"/>
  <c r="B247" i="1"/>
  <c r="A247" i="1"/>
  <c r="R247" i="1"/>
  <c r="AG247" i="1" s="1"/>
  <c r="L247" i="1"/>
  <c r="AF247" i="1" s="1"/>
  <c r="B215" i="1"/>
  <c r="A215" i="1"/>
  <c r="R215" i="1"/>
  <c r="L215" i="1"/>
  <c r="B183" i="1"/>
  <c r="A183" i="1"/>
  <c r="R183" i="1"/>
  <c r="AG183" i="1" s="1"/>
  <c r="L183" i="1"/>
  <c r="B151" i="1"/>
  <c r="A151" i="1"/>
  <c r="R151" i="1"/>
  <c r="L151" i="1"/>
  <c r="B119" i="1"/>
  <c r="A119" i="1"/>
  <c r="R119" i="1"/>
  <c r="AG119" i="1" s="1"/>
  <c r="L119" i="1"/>
  <c r="B87" i="1"/>
  <c r="A87" i="1"/>
  <c r="R87" i="1"/>
  <c r="L87" i="1"/>
  <c r="B63" i="1"/>
  <c r="A63" i="1"/>
  <c r="L63" i="1"/>
  <c r="R63" i="1"/>
  <c r="B31" i="1"/>
  <c r="A31" i="1"/>
  <c r="L31" i="1"/>
  <c r="AF31" i="1" s="1"/>
  <c r="R31" i="1"/>
  <c r="B1998" i="1"/>
  <c r="A1998" i="1"/>
  <c r="L1998" i="1"/>
  <c r="R1998" i="1"/>
  <c r="B1966" i="1"/>
  <c r="A1966" i="1"/>
  <c r="L1966" i="1"/>
  <c r="R1966" i="1"/>
  <c r="B1934" i="1"/>
  <c r="A1934" i="1"/>
  <c r="L1934" i="1"/>
  <c r="R1934" i="1"/>
  <c r="B1910" i="1"/>
  <c r="A1910" i="1"/>
  <c r="L1910" i="1"/>
  <c r="AF1910" i="1" s="1"/>
  <c r="R1910" i="1"/>
  <c r="B1878" i="1"/>
  <c r="A1878" i="1"/>
  <c r="L1878" i="1"/>
  <c r="R1878" i="1"/>
  <c r="B1846" i="1"/>
  <c r="A1846" i="1"/>
  <c r="L1846" i="1"/>
  <c r="AF1846" i="1" s="1"/>
  <c r="R1846" i="1"/>
  <c r="B1814" i="1"/>
  <c r="A1814" i="1"/>
  <c r="L1814" i="1"/>
  <c r="R1814" i="1"/>
  <c r="B1782" i="1"/>
  <c r="A1782" i="1"/>
  <c r="L1782" i="1"/>
  <c r="R1782" i="1"/>
  <c r="B1750" i="1"/>
  <c r="A1750" i="1"/>
  <c r="L1750" i="1"/>
  <c r="R1750" i="1"/>
  <c r="B1718" i="1"/>
  <c r="A1718" i="1"/>
  <c r="L1718" i="1"/>
  <c r="R1718" i="1"/>
  <c r="B1686" i="1"/>
  <c r="A1686" i="1"/>
  <c r="L1686" i="1"/>
  <c r="R1686" i="1"/>
  <c r="B1654" i="1"/>
  <c r="A1654" i="1"/>
  <c r="L1654" i="1"/>
  <c r="AF1654" i="1" s="1"/>
  <c r="R1654" i="1"/>
  <c r="B1630" i="1"/>
  <c r="A1630" i="1"/>
  <c r="L1630" i="1"/>
  <c r="R1630" i="1"/>
  <c r="B1598" i="1"/>
  <c r="A1598" i="1"/>
  <c r="L1598" i="1"/>
  <c r="AF1598" i="1" s="1"/>
  <c r="R1598" i="1"/>
  <c r="AG1598" i="1" s="1"/>
  <c r="B1574" i="1"/>
  <c r="A1574" i="1"/>
  <c r="L1574" i="1"/>
  <c r="R1574" i="1"/>
  <c r="B1550" i="1"/>
  <c r="A1550" i="1"/>
  <c r="L1550" i="1"/>
  <c r="R1550" i="1"/>
  <c r="B1518" i="1"/>
  <c r="A1518" i="1"/>
  <c r="L1518" i="1"/>
  <c r="R1518" i="1"/>
  <c r="B1494" i="1"/>
  <c r="A1494" i="1"/>
  <c r="L1494" i="1"/>
  <c r="R1494" i="1"/>
  <c r="B1462" i="1"/>
  <c r="A1462" i="1"/>
  <c r="L1462" i="1"/>
  <c r="R1462" i="1"/>
  <c r="B1430" i="1"/>
  <c r="A1430" i="1"/>
  <c r="R1430" i="1"/>
  <c r="B1406" i="1"/>
  <c r="A1406" i="1"/>
  <c r="R1406" i="1"/>
  <c r="B1374" i="1"/>
  <c r="A1374" i="1"/>
  <c r="R1374" i="1"/>
  <c r="B1342" i="1"/>
  <c r="A1342" i="1"/>
  <c r="R1342" i="1"/>
  <c r="B1310" i="1"/>
  <c r="A1310" i="1"/>
  <c r="R1310" i="1"/>
  <c r="AG1310" i="1" s="1"/>
  <c r="B1286" i="1"/>
  <c r="A1286" i="1"/>
  <c r="R1286" i="1"/>
  <c r="L1286" i="1"/>
  <c r="AF1286" i="1" s="1"/>
  <c r="B1254" i="1"/>
  <c r="A1254" i="1"/>
  <c r="R1254" i="1"/>
  <c r="B1230" i="1"/>
  <c r="A1230" i="1"/>
  <c r="R1230" i="1"/>
  <c r="B1206" i="1"/>
  <c r="A1206" i="1"/>
  <c r="R1206" i="1"/>
  <c r="L1206" i="1"/>
  <c r="AF1206" i="1" s="1"/>
  <c r="B1174" i="1"/>
  <c r="A1174" i="1"/>
  <c r="R1174" i="1"/>
  <c r="L1174" i="1"/>
  <c r="AF1174" i="1" s="1"/>
  <c r="A1142" i="1"/>
  <c r="B1142" i="1"/>
  <c r="R1142" i="1"/>
  <c r="L1142" i="1"/>
  <c r="AF1142" i="1" s="1"/>
  <c r="B1110" i="1"/>
  <c r="A1110" i="1"/>
  <c r="R1110" i="1"/>
  <c r="L1110" i="1"/>
  <c r="AF1110" i="1" s="1"/>
  <c r="B1086" i="1"/>
  <c r="A1086" i="1"/>
  <c r="R1086" i="1"/>
  <c r="AG1086" i="1" s="1"/>
  <c r="B1054" i="1"/>
  <c r="A1054" i="1"/>
  <c r="R1054" i="1"/>
  <c r="AG1054" i="1" s="1"/>
  <c r="B1022" i="1"/>
  <c r="A1022" i="1"/>
  <c r="R1022" i="1"/>
  <c r="B998" i="1"/>
  <c r="A998" i="1"/>
  <c r="R998" i="1"/>
  <c r="A974" i="1"/>
  <c r="B974" i="1"/>
  <c r="R974" i="1"/>
  <c r="B942" i="1"/>
  <c r="A942" i="1"/>
  <c r="R942" i="1"/>
  <c r="L942" i="1"/>
  <c r="B918" i="1"/>
  <c r="A918" i="1"/>
  <c r="R918" i="1"/>
  <c r="AG918" i="1" s="1"/>
  <c r="L918" i="1"/>
  <c r="B886" i="1"/>
  <c r="A886" i="1"/>
  <c r="R886" i="1"/>
  <c r="L886" i="1"/>
  <c r="B854" i="1"/>
  <c r="A854" i="1"/>
  <c r="R854" i="1"/>
  <c r="AG854" i="1" s="1"/>
  <c r="L854" i="1"/>
  <c r="B822" i="1"/>
  <c r="A822" i="1"/>
  <c r="R822" i="1"/>
  <c r="L822" i="1"/>
  <c r="B798" i="1"/>
  <c r="A798" i="1"/>
  <c r="R798" i="1"/>
  <c r="AG798" i="1" s="1"/>
  <c r="L798" i="1"/>
  <c r="B766" i="1"/>
  <c r="A766" i="1"/>
  <c r="R766" i="1"/>
  <c r="L766" i="1"/>
  <c r="B734" i="1"/>
  <c r="A734" i="1"/>
  <c r="R734" i="1"/>
  <c r="AG734" i="1" s="1"/>
  <c r="L734" i="1"/>
  <c r="B702" i="1"/>
  <c r="A702" i="1"/>
  <c r="R702" i="1"/>
  <c r="L702" i="1"/>
  <c r="B662" i="1"/>
  <c r="A662" i="1"/>
  <c r="R662" i="1"/>
  <c r="AG662" i="1" s="1"/>
  <c r="L662" i="1"/>
  <c r="B638" i="1"/>
  <c r="A638" i="1"/>
  <c r="R638" i="1"/>
  <c r="L638" i="1"/>
  <c r="B598" i="1"/>
  <c r="A598" i="1"/>
  <c r="R598" i="1"/>
  <c r="AG598" i="1" s="1"/>
  <c r="L598" i="1"/>
  <c r="AF598" i="1" s="1"/>
  <c r="B582" i="1"/>
  <c r="A582" i="1"/>
  <c r="R582" i="1"/>
  <c r="L582" i="1"/>
  <c r="B550" i="1"/>
  <c r="A550" i="1"/>
  <c r="R550" i="1"/>
  <c r="AG550" i="1" s="1"/>
  <c r="L550" i="1"/>
  <c r="B518" i="1"/>
  <c r="A518" i="1"/>
  <c r="R518" i="1"/>
  <c r="L518" i="1"/>
  <c r="B486" i="1"/>
  <c r="A486" i="1"/>
  <c r="R486" i="1"/>
  <c r="AG486" i="1" s="1"/>
  <c r="L486" i="1"/>
  <c r="B462" i="1"/>
  <c r="A462" i="1"/>
  <c r="R462" i="1"/>
  <c r="L462" i="1"/>
  <c r="B430" i="1"/>
  <c r="A430" i="1"/>
  <c r="R430" i="1"/>
  <c r="AG430" i="1" s="1"/>
  <c r="L430" i="1"/>
  <c r="AF430" i="1" s="1"/>
  <c r="B398" i="1"/>
  <c r="A398" i="1"/>
  <c r="R398" i="1"/>
  <c r="L398" i="1"/>
  <c r="B366" i="1"/>
  <c r="A366" i="1"/>
  <c r="R366" i="1"/>
  <c r="AG366" i="1" s="1"/>
  <c r="L366" i="1"/>
  <c r="B334" i="1"/>
  <c r="A334" i="1"/>
  <c r="R334" i="1"/>
  <c r="L334" i="1"/>
  <c r="B302" i="1"/>
  <c r="A302" i="1"/>
  <c r="R302" i="1"/>
  <c r="AG302" i="1" s="1"/>
  <c r="L302" i="1"/>
  <c r="B270" i="1"/>
  <c r="A270" i="1"/>
  <c r="R270" i="1"/>
  <c r="L270" i="1"/>
  <c r="B246" i="1"/>
  <c r="A246" i="1"/>
  <c r="R246" i="1"/>
  <c r="AG246" i="1" s="1"/>
  <c r="L246" i="1"/>
  <c r="AF246" i="1" s="1"/>
  <c r="B214" i="1"/>
  <c r="A214" i="1"/>
  <c r="R214" i="1"/>
  <c r="L214" i="1"/>
  <c r="B182" i="1"/>
  <c r="A182" i="1"/>
  <c r="R182" i="1"/>
  <c r="AG182" i="1" s="1"/>
  <c r="L182" i="1"/>
  <c r="B150" i="1"/>
  <c r="A150" i="1"/>
  <c r="R150" i="1"/>
  <c r="L150" i="1"/>
  <c r="B118" i="1"/>
  <c r="A118" i="1"/>
  <c r="R118" i="1"/>
  <c r="AG118" i="1" s="1"/>
  <c r="L118" i="1"/>
  <c r="B94" i="1"/>
  <c r="A94" i="1"/>
  <c r="R94" i="1"/>
  <c r="L94" i="1"/>
  <c r="B46" i="1"/>
  <c r="A46" i="1"/>
  <c r="R46" i="1"/>
  <c r="AG46" i="1" s="1"/>
  <c r="L46" i="1"/>
  <c r="B2002" i="1"/>
  <c r="A2002" i="1"/>
  <c r="R2002" i="1"/>
  <c r="B1994" i="1"/>
  <c r="A1994" i="1"/>
  <c r="R1994" i="1"/>
  <c r="B1986" i="1"/>
  <c r="A1986" i="1"/>
  <c r="R1986" i="1"/>
  <c r="B1978" i="1"/>
  <c r="A1978" i="1"/>
  <c r="R1978" i="1"/>
  <c r="B1970" i="1"/>
  <c r="A1970" i="1"/>
  <c r="R1970" i="1"/>
  <c r="AG1970" i="1" s="1"/>
  <c r="B1962" i="1"/>
  <c r="A1962" i="1"/>
  <c r="R1962" i="1"/>
  <c r="A1954" i="1"/>
  <c r="B1954" i="1"/>
  <c r="R1954" i="1"/>
  <c r="B1946" i="1"/>
  <c r="A1946" i="1"/>
  <c r="R1946" i="1"/>
  <c r="B1938" i="1"/>
  <c r="A1938" i="1"/>
  <c r="R1938" i="1"/>
  <c r="B1930" i="1"/>
  <c r="A1930" i="1"/>
  <c r="R1930" i="1"/>
  <c r="B1922" i="1"/>
  <c r="A1922" i="1"/>
  <c r="R1922" i="1"/>
  <c r="B1914" i="1"/>
  <c r="A1914" i="1"/>
  <c r="R1914" i="1"/>
  <c r="B1906" i="1"/>
  <c r="A1906" i="1"/>
  <c r="R1906" i="1"/>
  <c r="AG1906" i="1" s="1"/>
  <c r="B1898" i="1"/>
  <c r="A1898" i="1"/>
  <c r="R1898" i="1"/>
  <c r="B1890" i="1"/>
  <c r="A1890" i="1"/>
  <c r="R1890" i="1"/>
  <c r="B1882" i="1"/>
  <c r="A1882" i="1"/>
  <c r="R1882" i="1"/>
  <c r="B1874" i="1"/>
  <c r="A1874" i="1"/>
  <c r="R1874" i="1"/>
  <c r="B1866" i="1"/>
  <c r="A1866" i="1"/>
  <c r="R1866" i="1"/>
  <c r="B1858" i="1"/>
  <c r="A1858" i="1"/>
  <c r="R1858" i="1"/>
  <c r="B1850" i="1"/>
  <c r="A1850" i="1"/>
  <c r="R1850" i="1"/>
  <c r="B1842" i="1"/>
  <c r="A1842" i="1"/>
  <c r="R1842" i="1"/>
  <c r="AG1842" i="1" s="1"/>
  <c r="B1834" i="1"/>
  <c r="A1834" i="1"/>
  <c r="R1834" i="1"/>
  <c r="AG1834" i="1" s="1"/>
  <c r="B1826" i="1"/>
  <c r="A1826" i="1"/>
  <c r="R1826" i="1"/>
  <c r="B1818" i="1"/>
  <c r="A1818" i="1"/>
  <c r="R1818" i="1"/>
  <c r="B1810" i="1"/>
  <c r="A1810" i="1"/>
  <c r="R1810" i="1"/>
  <c r="A1802" i="1"/>
  <c r="B1802" i="1"/>
  <c r="R1802" i="1"/>
  <c r="B1794" i="1"/>
  <c r="A1794" i="1"/>
  <c r="R1794" i="1"/>
  <c r="B1786" i="1"/>
  <c r="A1786" i="1"/>
  <c r="R1786" i="1"/>
  <c r="B1778" i="1"/>
  <c r="A1778" i="1"/>
  <c r="R1778" i="1"/>
  <c r="AG1778" i="1" s="1"/>
  <c r="B1770" i="1"/>
  <c r="A1770" i="1"/>
  <c r="R1770" i="1"/>
  <c r="B1762" i="1"/>
  <c r="A1762" i="1"/>
  <c r="R1762" i="1"/>
  <c r="B1754" i="1"/>
  <c r="A1754" i="1"/>
  <c r="R1754" i="1"/>
  <c r="B1746" i="1"/>
  <c r="A1746" i="1"/>
  <c r="R1746" i="1"/>
  <c r="B1738" i="1"/>
  <c r="A1738" i="1"/>
  <c r="R1738" i="1"/>
  <c r="AG1738" i="1" s="1"/>
  <c r="B1730" i="1"/>
  <c r="A1730" i="1"/>
  <c r="R1730" i="1"/>
  <c r="A1722" i="1"/>
  <c r="B1722" i="1"/>
  <c r="R1722" i="1"/>
  <c r="B1714" i="1"/>
  <c r="A1714" i="1"/>
  <c r="R1714" i="1"/>
  <c r="AG1714" i="1" s="1"/>
  <c r="B1706" i="1"/>
  <c r="A1706" i="1"/>
  <c r="R1706" i="1"/>
  <c r="B1698" i="1"/>
  <c r="A1698" i="1"/>
  <c r="R1698" i="1"/>
  <c r="A1690" i="1"/>
  <c r="B1690" i="1"/>
  <c r="R1690" i="1"/>
  <c r="B1682" i="1"/>
  <c r="A1682" i="1"/>
  <c r="R1682" i="1"/>
  <c r="B1674" i="1"/>
  <c r="A1674" i="1"/>
  <c r="R1674" i="1"/>
  <c r="B1666" i="1"/>
  <c r="A1666" i="1"/>
  <c r="R1666" i="1"/>
  <c r="B1658" i="1"/>
  <c r="A1658" i="1"/>
  <c r="R1658" i="1"/>
  <c r="B1650" i="1"/>
  <c r="A1650" i="1"/>
  <c r="R1650" i="1"/>
  <c r="AG1650" i="1" s="1"/>
  <c r="B1642" i="1"/>
  <c r="A1642" i="1"/>
  <c r="R1642" i="1"/>
  <c r="B1634" i="1"/>
  <c r="A1634" i="1"/>
  <c r="R1634" i="1"/>
  <c r="B1626" i="1"/>
  <c r="A1626" i="1"/>
  <c r="R1626" i="1"/>
  <c r="B1618" i="1"/>
  <c r="A1618" i="1"/>
  <c r="R1618" i="1"/>
  <c r="B1610" i="1"/>
  <c r="A1610" i="1"/>
  <c r="R1610" i="1"/>
  <c r="B1602" i="1"/>
  <c r="A1602" i="1"/>
  <c r="R1602" i="1"/>
  <c r="A1594" i="1"/>
  <c r="B1594" i="1"/>
  <c r="R1594" i="1"/>
  <c r="B1586" i="1"/>
  <c r="A1586" i="1"/>
  <c r="R1586" i="1"/>
  <c r="AG1586" i="1" s="1"/>
  <c r="B1578" i="1"/>
  <c r="A1578" i="1"/>
  <c r="R1578" i="1"/>
  <c r="B1570" i="1"/>
  <c r="A1570" i="1"/>
  <c r="R1570" i="1"/>
  <c r="B1562" i="1"/>
  <c r="A1562" i="1"/>
  <c r="R1562" i="1"/>
  <c r="B1554" i="1"/>
  <c r="A1554" i="1"/>
  <c r="R1554" i="1"/>
  <c r="B1546" i="1"/>
  <c r="A1546" i="1"/>
  <c r="R1546" i="1"/>
  <c r="B1538" i="1"/>
  <c r="A1538" i="1"/>
  <c r="R1538" i="1"/>
  <c r="A1530" i="1"/>
  <c r="B1530" i="1"/>
  <c r="R1530" i="1"/>
  <c r="B1522" i="1"/>
  <c r="A1522" i="1"/>
  <c r="R1522" i="1"/>
  <c r="AG1522" i="1" s="1"/>
  <c r="B1514" i="1"/>
  <c r="A1514" i="1"/>
  <c r="R1514" i="1"/>
  <c r="B1506" i="1"/>
  <c r="A1506" i="1"/>
  <c r="R1506" i="1"/>
  <c r="B1498" i="1"/>
  <c r="A1498" i="1"/>
  <c r="R1498" i="1"/>
  <c r="B1490" i="1"/>
  <c r="A1490" i="1"/>
  <c r="R1490" i="1"/>
  <c r="B1482" i="1"/>
  <c r="A1482" i="1"/>
  <c r="R1482" i="1"/>
  <c r="B1474" i="1"/>
  <c r="A1474" i="1"/>
  <c r="R1474" i="1"/>
  <c r="B1466" i="1"/>
  <c r="A1466" i="1"/>
  <c r="R1466" i="1"/>
  <c r="B1458" i="1"/>
  <c r="A1458" i="1"/>
  <c r="R1458" i="1"/>
  <c r="AG1458" i="1" s="1"/>
  <c r="B1450" i="1"/>
  <c r="A1450" i="1"/>
  <c r="R1450" i="1"/>
  <c r="B1442" i="1"/>
  <c r="A1442" i="1"/>
  <c r="R1442" i="1"/>
  <c r="L1442" i="1"/>
  <c r="AF1442" i="1" s="1"/>
  <c r="B1434" i="1"/>
  <c r="A1434" i="1"/>
  <c r="R1434" i="1"/>
  <c r="B1426" i="1"/>
  <c r="A1426" i="1"/>
  <c r="R1426" i="1"/>
  <c r="L1426" i="1"/>
  <c r="AF1426" i="1" s="1"/>
  <c r="B1418" i="1"/>
  <c r="A1418" i="1"/>
  <c r="R1418" i="1"/>
  <c r="L1418" i="1"/>
  <c r="AF1418" i="1" s="1"/>
  <c r="B1410" i="1"/>
  <c r="A1410" i="1"/>
  <c r="R1410" i="1"/>
  <c r="L1410" i="1"/>
  <c r="AF1410" i="1" s="1"/>
  <c r="B1402" i="1"/>
  <c r="A1402" i="1"/>
  <c r="R1402" i="1"/>
  <c r="B1394" i="1"/>
  <c r="A1394" i="1"/>
  <c r="R1394" i="1"/>
  <c r="B1386" i="1"/>
  <c r="A1386" i="1"/>
  <c r="R1386" i="1"/>
  <c r="B1378" i="1"/>
  <c r="A1378" i="1"/>
  <c r="R1378" i="1"/>
  <c r="L1378" i="1"/>
  <c r="B1370" i="1"/>
  <c r="A1370" i="1"/>
  <c r="R1370" i="1"/>
  <c r="B1362" i="1"/>
  <c r="A1362" i="1"/>
  <c r="R1362" i="1"/>
  <c r="L1362" i="1"/>
  <c r="AF1362" i="1" s="1"/>
  <c r="B1354" i="1"/>
  <c r="A1354" i="1"/>
  <c r="R1354" i="1"/>
  <c r="L1354" i="1"/>
  <c r="AF1354" i="1" s="1"/>
  <c r="B1346" i="1"/>
  <c r="A1346" i="1"/>
  <c r="R1346" i="1"/>
  <c r="L1346" i="1"/>
  <c r="AF1346" i="1" s="1"/>
  <c r="B1338" i="1"/>
  <c r="A1338" i="1"/>
  <c r="R1338" i="1"/>
  <c r="B1330" i="1"/>
  <c r="A1330" i="1"/>
  <c r="R1330" i="1"/>
  <c r="AG1330" i="1" s="1"/>
  <c r="B1322" i="1"/>
  <c r="A1322" i="1"/>
  <c r="R1322" i="1"/>
  <c r="L1322" i="1"/>
  <c r="AF1322" i="1" s="1"/>
  <c r="B1314" i="1"/>
  <c r="A1314" i="1"/>
  <c r="R1314" i="1"/>
  <c r="L1314" i="1"/>
  <c r="B1306" i="1"/>
  <c r="A1306" i="1"/>
  <c r="R1306" i="1"/>
  <c r="B1298" i="1"/>
  <c r="A1298" i="1"/>
  <c r="R1298" i="1"/>
  <c r="B1290" i="1"/>
  <c r="A1290" i="1"/>
  <c r="R1290" i="1"/>
  <c r="L1290" i="1"/>
  <c r="AF1290" i="1" s="1"/>
  <c r="B1282" i="1"/>
  <c r="A1282" i="1"/>
  <c r="R1282" i="1"/>
  <c r="B1274" i="1"/>
  <c r="A1274" i="1"/>
  <c r="R1274" i="1"/>
  <c r="AG1274" i="1" s="1"/>
  <c r="L1274" i="1"/>
  <c r="AF1274" i="1" s="1"/>
  <c r="B1266" i="1"/>
  <c r="A1266" i="1"/>
  <c r="R1266" i="1"/>
  <c r="B1258" i="1"/>
  <c r="A1258" i="1"/>
  <c r="R1258" i="1"/>
  <c r="L1258" i="1"/>
  <c r="B1250" i="1"/>
  <c r="A1250" i="1"/>
  <c r="R1250" i="1"/>
  <c r="L1250" i="1"/>
  <c r="AF1250" i="1" s="1"/>
  <c r="B1242" i="1"/>
  <c r="A1242" i="1"/>
  <c r="R1242" i="1"/>
  <c r="B1234" i="1"/>
  <c r="A1234" i="1"/>
  <c r="R1234" i="1"/>
  <c r="B1226" i="1"/>
  <c r="A1226" i="1"/>
  <c r="R1226" i="1"/>
  <c r="L1226" i="1"/>
  <c r="AF1226" i="1" s="1"/>
  <c r="B1218" i="1"/>
  <c r="A1218" i="1"/>
  <c r="R1218" i="1"/>
  <c r="B1210" i="1"/>
  <c r="A1210" i="1"/>
  <c r="R1210" i="1"/>
  <c r="L1210" i="1"/>
  <c r="B1202" i="1"/>
  <c r="A1202" i="1"/>
  <c r="R1202" i="1"/>
  <c r="AG1202" i="1" s="1"/>
  <c r="B1194" i="1"/>
  <c r="A1194" i="1"/>
  <c r="R1194" i="1"/>
  <c r="L1194" i="1"/>
  <c r="B1186" i="1"/>
  <c r="A1186" i="1"/>
  <c r="R1186" i="1"/>
  <c r="L1186" i="1"/>
  <c r="B1178" i="1"/>
  <c r="A1178" i="1"/>
  <c r="R1178" i="1"/>
  <c r="B1170" i="1"/>
  <c r="A1170" i="1"/>
  <c r="R1170" i="1"/>
  <c r="B1162" i="1"/>
  <c r="A1162" i="1"/>
  <c r="R1162" i="1"/>
  <c r="L1162" i="1"/>
  <c r="AF1162" i="1" s="1"/>
  <c r="B1154" i="1"/>
  <c r="A1154" i="1"/>
  <c r="R1154" i="1"/>
  <c r="B1146" i="1"/>
  <c r="A1146" i="1"/>
  <c r="R1146" i="1"/>
  <c r="AG1146" i="1" s="1"/>
  <c r="L1146" i="1"/>
  <c r="AF1146" i="1" s="1"/>
  <c r="B1138" i="1"/>
  <c r="A1138" i="1"/>
  <c r="R1138" i="1"/>
  <c r="B1130" i="1"/>
  <c r="A1130" i="1"/>
  <c r="R1130" i="1"/>
  <c r="L1130" i="1"/>
  <c r="B1122" i="1"/>
  <c r="A1122" i="1"/>
  <c r="R1122" i="1"/>
  <c r="L1122" i="1"/>
  <c r="B1114" i="1"/>
  <c r="A1114" i="1"/>
  <c r="R1114" i="1"/>
  <c r="B1106" i="1"/>
  <c r="A1106" i="1"/>
  <c r="R1106" i="1"/>
  <c r="B1098" i="1"/>
  <c r="A1098" i="1"/>
  <c r="R1098" i="1"/>
  <c r="AG1098" i="1" s="1"/>
  <c r="L1098" i="1"/>
  <c r="AF1098" i="1" s="1"/>
  <c r="B1090" i="1"/>
  <c r="A1090" i="1"/>
  <c r="R1090" i="1"/>
  <c r="B1082" i="1"/>
  <c r="A1082" i="1"/>
  <c r="R1082" i="1"/>
  <c r="L1082" i="1"/>
  <c r="B1074" i="1"/>
  <c r="A1074" i="1"/>
  <c r="R1074" i="1"/>
  <c r="AG1074" i="1" s="1"/>
  <c r="B1066" i="1"/>
  <c r="A1066" i="1"/>
  <c r="R1066" i="1"/>
  <c r="L1066" i="1"/>
  <c r="AF1066" i="1" s="1"/>
  <c r="B1058" i="1"/>
  <c r="A1058" i="1"/>
  <c r="R1058" i="1"/>
  <c r="L1058" i="1"/>
  <c r="B1050" i="1"/>
  <c r="A1050" i="1"/>
  <c r="R1050" i="1"/>
  <c r="B1042" i="1"/>
  <c r="A1042" i="1"/>
  <c r="R1042" i="1"/>
  <c r="B1034" i="1"/>
  <c r="A1034" i="1"/>
  <c r="R1034" i="1"/>
  <c r="L1034" i="1"/>
  <c r="AF1034" i="1" s="1"/>
  <c r="B1026" i="1"/>
  <c r="A1026" i="1"/>
  <c r="R1026" i="1"/>
  <c r="B1018" i="1"/>
  <c r="A1018" i="1"/>
  <c r="R1018" i="1"/>
  <c r="AG1018" i="1" s="1"/>
  <c r="L1018" i="1"/>
  <c r="AF1018" i="1" s="1"/>
  <c r="B1010" i="1"/>
  <c r="A1010" i="1"/>
  <c r="R1010" i="1"/>
  <c r="B1002" i="1"/>
  <c r="A1002" i="1"/>
  <c r="R1002" i="1"/>
  <c r="L1002" i="1"/>
  <c r="B994" i="1"/>
  <c r="A994" i="1"/>
  <c r="R994" i="1"/>
  <c r="L994" i="1"/>
  <c r="AF994" i="1" s="1"/>
  <c r="B986" i="1"/>
  <c r="A986" i="1"/>
  <c r="R986" i="1"/>
  <c r="B978" i="1"/>
  <c r="A978" i="1"/>
  <c r="R978" i="1"/>
  <c r="B970" i="1"/>
  <c r="A970" i="1"/>
  <c r="R970" i="1"/>
  <c r="L970" i="1"/>
  <c r="AF970" i="1" s="1"/>
  <c r="B962" i="1"/>
  <c r="A962" i="1"/>
  <c r="R962" i="1"/>
  <c r="B954" i="1"/>
  <c r="A954" i="1"/>
  <c r="R954" i="1"/>
  <c r="L954" i="1"/>
  <c r="B946" i="1"/>
  <c r="A946" i="1"/>
  <c r="R946" i="1"/>
  <c r="AG946" i="1" s="1"/>
  <c r="B938" i="1"/>
  <c r="A938" i="1"/>
  <c r="R938" i="1"/>
  <c r="L938" i="1"/>
  <c r="B930" i="1"/>
  <c r="A930" i="1"/>
  <c r="R930" i="1"/>
  <c r="L930" i="1"/>
  <c r="B922" i="1"/>
  <c r="A922" i="1"/>
  <c r="R922" i="1"/>
  <c r="B914" i="1"/>
  <c r="A914" i="1"/>
  <c r="R914" i="1"/>
  <c r="L914" i="1"/>
  <c r="B906" i="1"/>
  <c r="A906" i="1"/>
  <c r="R906" i="1"/>
  <c r="L906" i="1"/>
  <c r="B898" i="1"/>
  <c r="A898" i="1"/>
  <c r="R898" i="1"/>
  <c r="L898" i="1"/>
  <c r="AF898" i="1" s="1"/>
  <c r="B890" i="1"/>
  <c r="A890" i="1"/>
  <c r="R890" i="1"/>
  <c r="L890" i="1"/>
  <c r="B882" i="1"/>
  <c r="A882" i="1"/>
  <c r="R882" i="1"/>
  <c r="L882" i="1"/>
  <c r="AF882" i="1" s="1"/>
  <c r="B874" i="1"/>
  <c r="A874" i="1"/>
  <c r="R874" i="1"/>
  <c r="L874" i="1"/>
  <c r="AF874" i="1" s="1"/>
  <c r="B866" i="1"/>
  <c r="A866" i="1"/>
  <c r="R866" i="1"/>
  <c r="L866" i="1"/>
  <c r="AF866" i="1" s="1"/>
  <c r="B858" i="1"/>
  <c r="A858" i="1"/>
  <c r="R858" i="1"/>
  <c r="L858" i="1"/>
  <c r="B850" i="1"/>
  <c r="A850" i="1"/>
  <c r="R850" i="1"/>
  <c r="L850" i="1"/>
  <c r="B842" i="1"/>
  <c r="A842" i="1"/>
  <c r="R842" i="1"/>
  <c r="L842" i="1"/>
  <c r="AF842" i="1" s="1"/>
  <c r="B834" i="1"/>
  <c r="A834" i="1"/>
  <c r="R834" i="1"/>
  <c r="L834" i="1"/>
  <c r="AF834" i="1" s="1"/>
  <c r="B826" i="1"/>
  <c r="A826" i="1"/>
  <c r="R826" i="1"/>
  <c r="L826" i="1"/>
  <c r="AF826" i="1" s="1"/>
  <c r="B818" i="1"/>
  <c r="A818" i="1"/>
  <c r="R818" i="1"/>
  <c r="L818" i="1"/>
  <c r="AF818" i="1" s="1"/>
  <c r="B810" i="1"/>
  <c r="A810" i="1"/>
  <c r="R810" i="1"/>
  <c r="L810" i="1"/>
  <c r="AF810" i="1" s="1"/>
  <c r="B802" i="1"/>
  <c r="A802" i="1"/>
  <c r="R802" i="1"/>
  <c r="L802" i="1"/>
  <c r="AF802" i="1" s="1"/>
  <c r="B794" i="1"/>
  <c r="A794" i="1"/>
  <c r="R794" i="1"/>
  <c r="L794" i="1"/>
  <c r="AF794" i="1" s="1"/>
  <c r="B786" i="1"/>
  <c r="A786" i="1"/>
  <c r="R786" i="1"/>
  <c r="L786" i="1"/>
  <c r="B778" i="1"/>
  <c r="A778" i="1"/>
  <c r="R778" i="1"/>
  <c r="L778" i="1"/>
  <c r="B770" i="1"/>
  <c r="A770" i="1"/>
  <c r="R770" i="1"/>
  <c r="L770" i="1"/>
  <c r="AF770" i="1" s="1"/>
  <c r="B762" i="1"/>
  <c r="A762" i="1"/>
  <c r="R762" i="1"/>
  <c r="L762" i="1"/>
  <c r="B754" i="1"/>
  <c r="A754" i="1"/>
  <c r="R754" i="1"/>
  <c r="L754" i="1"/>
  <c r="AF754" i="1" s="1"/>
  <c r="B746" i="1"/>
  <c r="A746" i="1"/>
  <c r="R746" i="1"/>
  <c r="L746" i="1"/>
  <c r="AF746" i="1" s="1"/>
  <c r="B738" i="1"/>
  <c r="A738" i="1"/>
  <c r="R738" i="1"/>
  <c r="L738" i="1"/>
  <c r="AF738" i="1" s="1"/>
  <c r="B730" i="1"/>
  <c r="A730" i="1"/>
  <c r="R730" i="1"/>
  <c r="L730" i="1"/>
  <c r="B722" i="1"/>
  <c r="A722" i="1"/>
  <c r="R722" i="1"/>
  <c r="L722" i="1"/>
  <c r="B714" i="1"/>
  <c r="A714" i="1"/>
  <c r="R714" i="1"/>
  <c r="L714" i="1"/>
  <c r="AF714" i="1" s="1"/>
  <c r="B706" i="1"/>
  <c r="A706" i="1"/>
  <c r="R706" i="1"/>
  <c r="L706" i="1"/>
  <c r="AF706" i="1" s="1"/>
  <c r="B698" i="1"/>
  <c r="A698" i="1"/>
  <c r="R698" i="1"/>
  <c r="L698" i="1"/>
  <c r="AF698" i="1" s="1"/>
  <c r="B690" i="1"/>
  <c r="A690" i="1"/>
  <c r="R690" i="1"/>
  <c r="L690" i="1"/>
  <c r="AF690" i="1" s="1"/>
  <c r="B682" i="1"/>
  <c r="A682" i="1"/>
  <c r="R682" i="1"/>
  <c r="L682" i="1"/>
  <c r="AF682" i="1" s="1"/>
  <c r="B674" i="1"/>
  <c r="A674" i="1"/>
  <c r="R674" i="1"/>
  <c r="L674" i="1"/>
  <c r="AF674" i="1" s="1"/>
  <c r="B666" i="1"/>
  <c r="A666" i="1"/>
  <c r="R666" i="1"/>
  <c r="L666" i="1"/>
  <c r="AF666" i="1" s="1"/>
  <c r="B658" i="1"/>
  <c r="A658" i="1"/>
  <c r="R658" i="1"/>
  <c r="L658" i="1"/>
  <c r="B650" i="1"/>
  <c r="A650" i="1"/>
  <c r="R650" i="1"/>
  <c r="L650" i="1"/>
  <c r="B642" i="1"/>
  <c r="A642" i="1"/>
  <c r="R642" i="1"/>
  <c r="L642" i="1"/>
  <c r="AF642" i="1" s="1"/>
  <c r="B634" i="1"/>
  <c r="A634" i="1"/>
  <c r="R634" i="1"/>
  <c r="L634" i="1"/>
  <c r="B626" i="1"/>
  <c r="A626" i="1"/>
  <c r="R626" i="1"/>
  <c r="L626" i="1"/>
  <c r="AF626" i="1" s="1"/>
  <c r="B618" i="1"/>
  <c r="A618" i="1"/>
  <c r="R618" i="1"/>
  <c r="L618" i="1"/>
  <c r="AF618" i="1" s="1"/>
  <c r="B610" i="1"/>
  <c r="A610" i="1"/>
  <c r="R610" i="1"/>
  <c r="L610" i="1"/>
  <c r="AF610" i="1" s="1"/>
  <c r="B602" i="1"/>
  <c r="A602" i="1"/>
  <c r="R602" i="1"/>
  <c r="L602" i="1"/>
  <c r="B594" i="1"/>
  <c r="A594" i="1"/>
  <c r="R594" i="1"/>
  <c r="L594" i="1"/>
  <c r="B586" i="1"/>
  <c r="A586" i="1"/>
  <c r="R586" i="1"/>
  <c r="L586" i="1"/>
  <c r="AF586" i="1" s="1"/>
  <c r="B578" i="1"/>
  <c r="A578" i="1"/>
  <c r="R578" i="1"/>
  <c r="L578" i="1"/>
  <c r="AF578" i="1" s="1"/>
  <c r="B570" i="1"/>
  <c r="A570" i="1"/>
  <c r="R570" i="1"/>
  <c r="L570" i="1"/>
  <c r="AF570" i="1" s="1"/>
  <c r="B562" i="1"/>
  <c r="A562" i="1"/>
  <c r="R562" i="1"/>
  <c r="L562" i="1"/>
  <c r="AF562" i="1" s="1"/>
  <c r="B554" i="1"/>
  <c r="A554" i="1"/>
  <c r="R554" i="1"/>
  <c r="L554" i="1"/>
  <c r="AF554" i="1" s="1"/>
  <c r="B546" i="1"/>
  <c r="A546" i="1"/>
  <c r="R546" i="1"/>
  <c r="L546" i="1"/>
  <c r="AF546" i="1" s="1"/>
  <c r="B538" i="1"/>
  <c r="A538" i="1"/>
  <c r="R538" i="1"/>
  <c r="L538" i="1"/>
  <c r="AF538" i="1" s="1"/>
  <c r="B530" i="1"/>
  <c r="A530" i="1"/>
  <c r="R530" i="1"/>
  <c r="L530" i="1"/>
  <c r="B522" i="1"/>
  <c r="A522" i="1"/>
  <c r="R522" i="1"/>
  <c r="L522" i="1"/>
  <c r="B514" i="1"/>
  <c r="A514" i="1"/>
  <c r="R514" i="1"/>
  <c r="L514" i="1"/>
  <c r="AF514" i="1" s="1"/>
  <c r="B506" i="1"/>
  <c r="A506" i="1"/>
  <c r="R506" i="1"/>
  <c r="L506" i="1"/>
  <c r="B498" i="1"/>
  <c r="A498" i="1"/>
  <c r="R498" i="1"/>
  <c r="L498" i="1"/>
  <c r="AF498" i="1" s="1"/>
  <c r="B490" i="1"/>
  <c r="A490" i="1"/>
  <c r="R490" i="1"/>
  <c r="L490" i="1"/>
  <c r="B482" i="1"/>
  <c r="A482" i="1"/>
  <c r="R482" i="1"/>
  <c r="L482" i="1"/>
  <c r="AF482" i="1" s="1"/>
  <c r="B474" i="1"/>
  <c r="A474" i="1"/>
  <c r="R474" i="1"/>
  <c r="L474" i="1"/>
  <c r="AF474" i="1" s="1"/>
  <c r="B466" i="1"/>
  <c r="A466" i="1"/>
  <c r="R466" i="1"/>
  <c r="L466" i="1"/>
  <c r="B458" i="1"/>
  <c r="A458" i="1"/>
  <c r="R458" i="1"/>
  <c r="L458" i="1"/>
  <c r="B450" i="1"/>
  <c r="A450" i="1"/>
  <c r="R450" i="1"/>
  <c r="L450" i="1"/>
  <c r="AF450" i="1" s="1"/>
  <c r="B442" i="1"/>
  <c r="A442" i="1"/>
  <c r="R442" i="1"/>
  <c r="L442" i="1"/>
  <c r="AF442" i="1" s="1"/>
  <c r="B434" i="1"/>
  <c r="A434" i="1"/>
  <c r="R434" i="1"/>
  <c r="L434" i="1"/>
  <c r="AF434" i="1" s="1"/>
  <c r="B426" i="1"/>
  <c r="A426" i="1"/>
  <c r="R426" i="1"/>
  <c r="L426" i="1"/>
  <c r="AF426" i="1" s="1"/>
  <c r="B418" i="1"/>
  <c r="A418" i="1"/>
  <c r="R418" i="1"/>
  <c r="L418" i="1"/>
  <c r="AF418" i="1" s="1"/>
  <c r="B410" i="1"/>
  <c r="A410" i="1"/>
  <c r="R410" i="1"/>
  <c r="L410" i="1"/>
  <c r="AF410" i="1" s="1"/>
  <c r="B402" i="1"/>
  <c r="A402" i="1"/>
  <c r="R402" i="1"/>
  <c r="L402" i="1"/>
  <c r="B394" i="1"/>
  <c r="A394" i="1"/>
  <c r="R394" i="1"/>
  <c r="L394" i="1"/>
  <c r="B386" i="1"/>
  <c r="A386" i="1"/>
  <c r="R386" i="1"/>
  <c r="L386" i="1"/>
  <c r="AF386" i="1" s="1"/>
  <c r="B378" i="1"/>
  <c r="A378" i="1"/>
  <c r="R378" i="1"/>
  <c r="L378" i="1"/>
  <c r="AF378" i="1" s="1"/>
  <c r="B370" i="1"/>
  <c r="A370" i="1"/>
  <c r="R370" i="1"/>
  <c r="L370" i="1"/>
  <c r="AF370" i="1" s="1"/>
  <c r="B362" i="1"/>
  <c r="A362" i="1"/>
  <c r="R362" i="1"/>
  <c r="L362" i="1"/>
  <c r="B354" i="1"/>
  <c r="A354" i="1"/>
  <c r="R354" i="1"/>
  <c r="L354" i="1"/>
  <c r="AF354" i="1" s="1"/>
  <c r="B346" i="1"/>
  <c r="A346" i="1"/>
  <c r="R346" i="1"/>
  <c r="L346" i="1"/>
  <c r="B338" i="1"/>
  <c r="A338" i="1"/>
  <c r="R338" i="1"/>
  <c r="L338" i="1"/>
  <c r="B330" i="1"/>
  <c r="A330" i="1"/>
  <c r="R330" i="1"/>
  <c r="L330" i="1"/>
  <c r="AF330" i="1" s="1"/>
  <c r="B322" i="1"/>
  <c r="A322" i="1"/>
  <c r="R322" i="1"/>
  <c r="L322" i="1"/>
  <c r="AF322" i="1" s="1"/>
  <c r="B314" i="1"/>
  <c r="A314" i="1"/>
  <c r="R314" i="1"/>
  <c r="L314" i="1"/>
  <c r="B306" i="1"/>
  <c r="A306" i="1"/>
  <c r="R306" i="1"/>
  <c r="L306" i="1"/>
  <c r="AF306" i="1" s="1"/>
  <c r="B298" i="1"/>
  <c r="A298" i="1"/>
  <c r="R298" i="1"/>
  <c r="L298" i="1"/>
  <c r="AF298" i="1" s="1"/>
  <c r="B290" i="1"/>
  <c r="A290" i="1"/>
  <c r="R290" i="1"/>
  <c r="L290" i="1"/>
  <c r="AF290" i="1" s="1"/>
  <c r="B282" i="1"/>
  <c r="A282" i="1"/>
  <c r="R282" i="1"/>
  <c r="L282" i="1"/>
  <c r="AF282" i="1" s="1"/>
  <c r="B274" i="1"/>
  <c r="A274" i="1"/>
  <c r="R274" i="1"/>
  <c r="L274" i="1"/>
  <c r="AF274" i="1" s="1"/>
  <c r="B266" i="1"/>
  <c r="A266" i="1"/>
  <c r="R266" i="1"/>
  <c r="L266" i="1"/>
  <c r="B258" i="1"/>
  <c r="A258" i="1"/>
  <c r="R258" i="1"/>
  <c r="L258" i="1"/>
  <c r="AF258" i="1" s="1"/>
  <c r="B250" i="1"/>
  <c r="A250" i="1"/>
  <c r="R250" i="1"/>
  <c r="L250" i="1"/>
  <c r="AF250" i="1" s="1"/>
  <c r="B242" i="1"/>
  <c r="A242" i="1"/>
  <c r="R242" i="1"/>
  <c r="L242" i="1"/>
  <c r="AF242" i="1" s="1"/>
  <c r="B234" i="1"/>
  <c r="A234" i="1"/>
  <c r="R234" i="1"/>
  <c r="L234" i="1"/>
  <c r="AF234" i="1" s="1"/>
  <c r="B226" i="1"/>
  <c r="A226" i="1"/>
  <c r="R226" i="1"/>
  <c r="L226" i="1"/>
  <c r="AF226" i="1" s="1"/>
  <c r="B218" i="1"/>
  <c r="A218" i="1"/>
  <c r="R218" i="1"/>
  <c r="L218" i="1"/>
  <c r="B210" i="1"/>
  <c r="A210" i="1"/>
  <c r="R210" i="1"/>
  <c r="L210" i="1"/>
  <c r="B202" i="1"/>
  <c r="A202" i="1"/>
  <c r="R202" i="1"/>
  <c r="L202" i="1"/>
  <c r="B194" i="1"/>
  <c r="A194" i="1"/>
  <c r="R194" i="1"/>
  <c r="L194" i="1"/>
  <c r="AF194" i="1" s="1"/>
  <c r="B186" i="1"/>
  <c r="A186" i="1"/>
  <c r="R186" i="1"/>
  <c r="L186" i="1"/>
  <c r="AF186" i="1" s="1"/>
  <c r="B178" i="1"/>
  <c r="A178" i="1"/>
  <c r="R178" i="1"/>
  <c r="L178" i="1"/>
  <c r="AF178" i="1" s="1"/>
  <c r="B170" i="1"/>
  <c r="A170" i="1"/>
  <c r="R170" i="1"/>
  <c r="L170" i="1"/>
  <c r="B162" i="1"/>
  <c r="A162" i="1"/>
  <c r="R162" i="1"/>
  <c r="L162" i="1"/>
  <c r="AF162" i="1" s="1"/>
  <c r="B154" i="1"/>
  <c r="A154" i="1"/>
  <c r="R154" i="1"/>
  <c r="L154" i="1"/>
  <c r="AF154" i="1" s="1"/>
  <c r="B146" i="1"/>
  <c r="A146" i="1"/>
  <c r="R146" i="1"/>
  <c r="L146" i="1"/>
  <c r="B138" i="1"/>
  <c r="A138" i="1"/>
  <c r="R138" i="1"/>
  <c r="L138" i="1"/>
  <c r="B130" i="1"/>
  <c r="A130" i="1"/>
  <c r="R130" i="1"/>
  <c r="L130" i="1"/>
  <c r="AF130" i="1" s="1"/>
  <c r="B122" i="1"/>
  <c r="A122" i="1"/>
  <c r="R122" i="1"/>
  <c r="L122" i="1"/>
  <c r="AF122" i="1" s="1"/>
  <c r="B114" i="1"/>
  <c r="A114" i="1"/>
  <c r="R114" i="1"/>
  <c r="L114" i="1"/>
  <c r="AF114" i="1" s="1"/>
  <c r="B106" i="1"/>
  <c r="A106" i="1"/>
  <c r="R106" i="1"/>
  <c r="L106" i="1"/>
  <c r="AF106" i="1" s="1"/>
  <c r="B98" i="1"/>
  <c r="A98" i="1"/>
  <c r="R98" i="1"/>
  <c r="L98" i="1"/>
  <c r="AF98" i="1" s="1"/>
  <c r="B90" i="1"/>
  <c r="A90" i="1"/>
  <c r="R90" i="1"/>
  <c r="L90" i="1"/>
  <c r="AF90" i="1" s="1"/>
  <c r="B82" i="1"/>
  <c r="A82" i="1"/>
  <c r="R82" i="1"/>
  <c r="L82" i="1"/>
  <c r="B74" i="1"/>
  <c r="A74" i="1"/>
  <c r="R74" i="1"/>
  <c r="L74" i="1"/>
  <c r="B66" i="1"/>
  <c r="A66" i="1"/>
  <c r="R66" i="1"/>
  <c r="L66" i="1"/>
  <c r="AF66" i="1" s="1"/>
  <c r="B58" i="1"/>
  <c r="A58" i="1"/>
  <c r="R58" i="1"/>
  <c r="L58" i="1"/>
  <c r="B50" i="1"/>
  <c r="A50" i="1"/>
  <c r="R50" i="1"/>
  <c r="L50" i="1"/>
  <c r="AF50" i="1" s="1"/>
  <c r="B42" i="1"/>
  <c r="A42" i="1"/>
  <c r="R42" i="1"/>
  <c r="L42" i="1"/>
  <c r="AF42" i="1" s="1"/>
  <c r="B34" i="1"/>
  <c r="A34" i="1"/>
  <c r="R34" i="1"/>
  <c r="L34" i="1"/>
  <c r="AF34" i="1" s="1"/>
  <c r="B26" i="1"/>
  <c r="A26" i="1"/>
  <c r="R26" i="1"/>
  <c r="L26" i="1"/>
  <c r="L1406" i="1"/>
  <c r="AF1406" i="1" s="1"/>
  <c r="L1370" i="1"/>
  <c r="L1352" i="1"/>
  <c r="AF1352" i="1" s="1"/>
  <c r="L1310" i="1"/>
  <c r="AF1310" i="1" s="1"/>
  <c r="L1234" i="1"/>
  <c r="L1208" i="1"/>
  <c r="L1182" i="1"/>
  <c r="L1106" i="1"/>
  <c r="L1080" i="1"/>
  <c r="AF1080" i="1" s="1"/>
  <c r="L1054" i="1"/>
  <c r="L978" i="1"/>
  <c r="L952" i="1"/>
  <c r="AF952" i="1" s="1"/>
  <c r="L926" i="1"/>
  <c r="L896" i="1"/>
  <c r="AF896" i="1" s="1"/>
  <c r="L864" i="1"/>
  <c r="AF864" i="1" s="1"/>
  <c r="L832" i="1"/>
  <c r="AF832" i="1" s="1"/>
  <c r="L800" i="1"/>
  <c r="AF800" i="1" s="1"/>
  <c r="L768" i="1"/>
  <c r="L736" i="1"/>
  <c r="AF736" i="1" s="1"/>
  <c r="L704" i="1"/>
  <c r="L672" i="1"/>
  <c r="L640" i="1"/>
  <c r="L608" i="1"/>
  <c r="AF608" i="1" s="1"/>
  <c r="L576" i="1"/>
  <c r="AF576" i="1" s="1"/>
  <c r="L544" i="1"/>
  <c r="AF544" i="1" s="1"/>
  <c r="L512" i="1"/>
  <c r="L480" i="1"/>
  <c r="AF480" i="1" s="1"/>
  <c r="L448" i="1"/>
  <c r="L416" i="1"/>
  <c r="L384" i="1"/>
  <c r="AF384" i="1" s="1"/>
  <c r="L352" i="1"/>
  <c r="AF352" i="1" s="1"/>
  <c r="L320" i="1"/>
  <c r="L288" i="1"/>
  <c r="AF288" i="1" s="1"/>
  <c r="L256" i="1"/>
  <c r="L224" i="1"/>
  <c r="L192" i="1"/>
  <c r="AF192" i="1" s="1"/>
  <c r="L160" i="1"/>
  <c r="L128" i="1"/>
  <c r="AF128" i="1" s="1"/>
  <c r="L96" i="1"/>
  <c r="AF96" i="1" s="1"/>
  <c r="L64" i="1"/>
  <c r="AF64" i="1" s="1"/>
  <c r="L32" i="1"/>
  <c r="AF32" i="1" s="1"/>
  <c r="R1984" i="1"/>
  <c r="R1952" i="1"/>
  <c r="R1920" i="1"/>
  <c r="R1888" i="1"/>
  <c r="AG1888" i="1" s="1"/>
  <c r="R1856" i="1"/>
  <c r="R1824" i="1"/>
  <c r="R1792" i="1"/>
  <c r="R1760" i="1"/>
  <c r="R1728" i="1"/>
  <c r="R1696" i="1"/>
  <c r="R1664" i="1"/>
  <c r="R1632" i="1"/>
  <c r="AG1632" i="1" s="1"/>
  <c r="R1504" i="1"/>
  <c r="B2001" i="1"/>
  <c r="A2001" i="1"/>
  <c r="R2001" i="1"/>
  <c r="B1993" i="1"/>
  <c r="A1993" i="1"/>
  <c r="R1993" i="1"/>
  <c r="B1985" i="1"/>
  <c r="A1985" i="1"/>
  <c r="R1985" i="1"/>
  <c r="B1977" i="1"/>
  <c r="A1977" i="1"/>
  <c r="R1977" i="1"/>
  <c r="B1969" i="1"/>
  <c r="A1969" i="1"/>
  <c r="R1969" i="1"/>
  <c r="AG1969" i="1" s="1"/>
  <c r="B1961" i="1"/>
  <c r="A1961" i="1"/>
  <c r="R1961" i="1"/>
  <c r="B1953" i="1"/>
  <c r="A1953" i="1"/>
  <c r="R1953" i="1"/>
  <c r="B1945" i="1"/>
  <c r="A1945" i="1"/>
  <c r="R1945" i="1"/>
  <c r="B1937" i="1"/>
  <c r="A1937" i="1"/>
  <c r="R1937" i="1"/>
  <c r="B1929" i="1"/>
  <c r="A1929" i="1"/>
  <c r="R1929" i="1"/>
  <c r="A1921" i="1"/>
  <c r="B1921" i="1"/>
  <c r="R1921" i="1"/>
  <c r="B1913" i="1"/>
  <c r="A1913" i="1"/>
  <c r="R1913" i="1"/>
  <c r="B1905" i="1"/>
  <c r="A1905" i="1"/>
  <c r="R1905" i="1"/>
  <c r="AG1905" i="1" s="1"/>
  <c r="B1897" i="1"/>
  <c r="A1897" i="1"/>
  <c r="R1897" i="1"/>
  <c r="A1889" i="1"/>
  <c r="B1889" i="1"/>
  <c r="R1889" i="1"/>
  <c r="B1881" i="1"/>
  <c r="A1881" i="1"/>
  <c r="R1881" i="1"/>
  <c r="B1873" i="1"/>
  <c r="A1873" i="1"/>
  <c r="R1873" i="1"/>
  <c r="B1865" i="1"/>
  <c r="A1865" i="1"/>
  <c r="R1865" i="1"/>
  <c r="A1857" i="1"/>
  <c r="B1857" i="1"/>
  <c r="R1857" i="1"/>
  <c r="B1849" i="1"/>
  <c r="A1849" i="1"/>
  <c r="R1849" i="1"/>
  <c r="B1841" i="1"/>
  <c r="A1841" i="1"/>
  <c r="R1841" i="1"/>
  <c r="AG1841" i="1" s="1"/>
  <c r="B1833" i="1"/>
  <c r="A1833" i="1"/>
  <c r="R1833" i="1"/>
  <c r="B1825" i="1"/>
  <c r="A1825" i="1"/>
  <c r="R1825" i="1"/>
  <c r="B1817" i="1"/>
  <c r="A1817" i="1"/>
  <c r="R1817" i="1"/>
  <c r="B1809" i="1"/>
  <c r="A1809" i="1"/>
  <c r="R1809" i="1"/>
  <c r="B1801" i="1"/>
  <c r="A1801" i="1"/>
  <c r="R1801" i="1"/>
  <c r="B1793" i="1"/>
  <c r="A1793" i="1"/>
  <c r="R1793" i="1"/>
  <c r="B1785" i="1"/>
  <c r="A1785" i="1"/>
  <c r="R1785" i="1"/>
  <c r="B1777" i="1"/>
  <c r="A1777" i="1"/>
  <c r="R1777" i="1"/>
  <c r="AG1777" i="1" s="1"/>
  <c r="B1769" i="1"/>
  <c r="A1769" i="1"/>
  <c r="R1769" i="1"/>
  <c r="B1761" i="1"/>
  <c r="A1761" i="1"/>
  <c r="R1761" i="1"/>
  <c r="B1753" i="1"/>
  <c r="A1753" i="1"/>
  <c r="R1753" i="1"/>
  <c r="B1745" i="1"/>
  <c r="A1745" i="1"/>
  <c r="R1745" i="1"/>
  <c r="B1737" i="1"/>
  <c r="A1737" i="1"/>
  <c r="R1737" i="1"/>
  <c r="B1729" i="1"/>
  <c r="A1729" i="1"/>
  <c r="R1729" i="1"/>
  <c r="B1721" i="1"/>
  <c r="A1721" i="1"/>
  <c r="R1721" i="1"/>
  <c r="B1713" i="1"/>
  <c r="A1713" i="1"/>
  <c r="R1713" i="1"/>
  <c r="AG1713" i="1" s="1"/>
  <c r="B1705" i="1"/>
  <c r="A1705" i="1"/>
  <c r="R1705" i="1"/>
  <c r="B1697" i="1"/>
  <c r="A1697" i="1"/>
  <c r="R1697" i="1"/>
  <c r="B1689" i="1"/>
  <c r="A1689" i="1"/>
  <c r="R1689" i="1"/>
  <c r="B1681" i="1"/>
  <c r="A1681" i="1"/>
  <c r="R1681" i="1"/>
  <c r="B1673" i="1"/>
  <c r="A1673" i="1"/>
  <c r="R1673" i="1"/>
  <c r="B1665" i="1"/>
  <c r="A1665" i="1"/>
  <c r="R1665" i="1"/>
  <c r="B1657" i="1"/>
  <c r="A1657" i="1"/>
  <c r="R1657" i="1"/>
  <c r="B1649" i="1"/>
  <c r="A1649" i="1"/>
  <c r="R1649" i="1"/>
  <c r="AG1649" i="1" s="1"/>
  <c r="B1641" i="1"/>
  <c r="A1641" i="1"/>
  <c r="R1641" i="1"/>
  <c r="B1633" i="1"/>
  <c r="A1633" i="1"/>
  <c r="R1633" i="1"/>
  <c r="B1625" i="1"/>
  <c r="A1625" i="1"/>
  <c r="R1625" i="1"/>
  <c r="B1617" i="1"/>
  <c r="A1617" i="1"/>
  <c r="R1617" i="1"/>
  <c r="B1609" i="1"/>
  <c r="A1609" i="1"/>
  <c r="R1609" i="1"/>
  <c r="B1601" i="1"/>
  <c r="A1601" i="1"/>
  <c r="R1601" i="1"/>
  <c r="B1593" i="1"/>
  <c r="A1593" i="1"/>
  <c r="R1593" i="1"/>
  <c r="B1585" i="1"/>
  <c r="A1585" i="1"/>
  <c r="R1585" i="1"/>
  <c r="AG1585" i="1" s="1"/>
  <c r="B1577" i="1"/>
  <c r="A1577" i="1"/>
  <c r="R1577" i="1"/>
  <c r="B1569" i="1"/>
  <c r="A1569" i="1"/>
  <c r="R1569" i="1"/>
  <c r="B1561" i="1"/>
  <c r="A1561" i="1"/>
  <c r="R1561" i="1"/>
  <c r="B1553" i="1"/>
  <c r="A1553" i="1"/>
  <c r="R1553" i="1"/>
  <c r="B1545" i="1"/>
  <c r="A1545" i="1"/>
  <c r="R1545" i="1"/>
  <c r="B1537" i="1"/>
  <c r="A1537" i="1"/>
  <c r="R1537" i="1"/>
  <c r="B1529" i="1"/>
  <c r="A1529" i="1"/>
  <c r="R1529" i="1"/>
  <c r="B1521" i="1"/>
  <c r="A1521" i="1"/>
  <c r="R1521" i="1"/>
  <c r="AG1521" i="1" s="1"/>
  <c r="B1513" i="1"/>
  <c r="A1513" i="1"/>
  <c r="R1513" i="1"/>
  <c r="B1505" i="1"/>
  <c r="A1505" i="1"/>
  <c r="R1505" i="1"/>
  <c r="B1497" i="1"/>
  <c r="A1497" i="1"/>
  <c r="R1497" i="1"/>
  <c r="B1489" i="1"/>
  <c r="A1489" i="1"/>
  <c r="R1489" i="1"/>
  <c r="B1481" i="1"/>
  <c r="A1481" i="1"/>
  <c r="R1481" i="1"/>
  <c r="B1473" i="1"/>
  <c r="A1473" i="1"/>
  <c r="R1473" i="1"/>
  <c r="B1465" i="1"/>
  <c r="A1465" i="1"/>
  <c r="R1465" i="1"/>
  <c r="B1457" i="1"/>
  <c r="A1457" i="1"/>
  <c r="R1457" i="1"/>
  <c r="AG1457" i="1" s="1"/>
  <c r="B1449" i="1"/>
  <c r="A1449" i="1"/>
  <c r="R1449" i="1"/>
  <c r="B1441" i="1"/>
  <c r="A1441" i="1"/>
  <c r="R1441" i="1"/>
  <c r="B1433" i="1"/>
  <c r="A1433" i="1"/>
  <c r="R1433" i="1"/>
  <c r="B1425" i="1"/>
  <c r="A1425" i="1"/>
  <c r="R1425" i="1"/>
  <c r="B1417" i="1"/>
  <c r="A1417" i="1"/>
  <c r="R1417" i="1"/>
  <c r="B1409" i="1"/>
  <c r="A1409" i="1"/>
  <c r="R1409" i="1"/>
  <c r="B1401" i="1"/>
  <c r="A1401" i="1"/>
  <c r="R1401" i="1"/>
  <c r="B1393" i="1"/>
  <c r="A1393" i="1"/>
  <c r="R1393" i="1"/>
  <c r="AG1393" i="1" s="1"/>
  <c r="B1385" i="1"/>
  <c r="A1385" i="1"/>
  <c r="B1377" i="1"/>
  <c r="A1377" i="1"/>
  <c r="R1377" i="1"/>
  <c r="B1369" i="1"/>
  <c r="A1369" i="1"/>
  <c r="R1369" i="1"/>
  <c r="AG1369" i="1" s="1"/>
  <c r="B1361" i="1"/>
  <c r="A1361" i="1"/>
  <c r="R1361" i="1"/>
  <c r="B1353" i="1"/>
  <c r="A1353" i="1"/>
  <c r="R1353" i="1"/>
  <c r="B1345" i="1"/>
  <c r="A1345" i="1"/>
  <c r="R1345" i="1"/>
  <c r="B1337" i="1"/>
  <c r="A1337" i="1"/>
  <c r="R1337" i="1"/>
  <c r="B1329" i="1"/>
  <c r="A1329" i="1"/>
  <c r="R1329" i="1"/>
  <c r="B1321" i="1"/>
  <c r="A1321" i="1"/>
  <c r="L1321" i="1"/>
  <c r="AF1321" i="1" s="1"/>
  <c r="R1321" i="1"/>
  <c r="B1313" i="1"/>
  <c r="A1313" i="1"/>
  <c r="L1313" i="1"/>
  <c r="AF1313" i="1" s="1"/>
  <c r="R1313" i="1"/>
  <c r="B1305" i="1"/>
  <c r="A1305" i="1"/>
  <c r="L1305" i="1"/>
  <c r="AF1305" i="1" s="1"/>
  <c r="R1305" i="1"/>
  <c r="B1297" i="1"/>
  <c r="A1297" i="1"/>
  <c r="L1297" i="1"/>
  <c r="AF1297" i="1" s="1"/>
  <c r="R1297" i="1"/>
  <c r="B1289" i="1"/>
  <c r="A1289" i="1"/>
  <c r="L1289" i="1"/>
  <c r="AF1289" i="1" s="1"/>
  <c r="R1289" i="1"/>
  <c r="B1281" i="1"/>
  <c r="A1281" i="1"/>
  <c r="L1281" i="1"/>
  <c r="AF1281" i="1" s="1"/>
  <c r="R1281" i="1"/>
  <c r="B1273" i="1"/>
  <c r="A1273" i="1"/>
  <c r="L1273" i="1"/>
  <c r="AF1273" i="1" s="1"/>
  <c r="R1273" i="1"/>
  <c r="B1265" i="1"/>
  <c r="A1265" i="1"/>
  <c r="L1265" i="1"/>
  <c r="AF1265" i="1" s="1"/>
  <c r="R1265" i="1"/>
  <c r="B1257" i="1"/>
  <c r="A1257" i="1"/>
  <c r="L1257" i="1"/>
  <c r="AF1257" i="1" s="1"/>
  <c r="R1257" i="1"/>
  <c r="B1249" i="1"/>
  <c r="A1249" i="1"/>
  <c r="L1249" i="1"/>
  <c r="AF1249" i="1" s="1"/>
  <c r="R1249" i="1"/>
  <c r="B1241" i="1"/>
  <c r="A1241" i="1"/>
  <c r="L1241" i="1"/>
  <c r="AF1241" i="1" s="1"/>
  <c r="R1241" i="1"/>
  <c r="A1233" i="1"/>
  <c r="B1233" i="1"/>
  <c r="L1233" i="1"/>
  <c r="R1233" i="1"/>
  <c r="B1225" i="1"/>
  <c r="A1225" i="1"/>
  <c r="L1225" i="1"/>
  <c r="AF1225" i="1" s="1"/>
  <c r="R1225" i="1"/>
  <c r="B1217" i="1"/>
  <c r="A1217" i="1"/>
  <c r="L1217" i="1"/>
  <c r="AF1217" i="1" s="1"/>
  <c r="R1217" i="1"/>
  <c r="B1209" i="1"/>
  <c r="A1209" i="1"/>
  <c r="L1209" i="1"/>
  <c r="AF1209" i="1" s="1"/>
  <c r="R1209" i="1"/>
  <c r="B1201" i="1"/>
  <c r="A1201" i="1"/>
  <c r="L1201" i="1"/>
  <c r="AF1201" i="1" s="1"/>
  <c r="R1201" i="1"/>
  <c r="B1193" i="1"/>
  <c r="A1193" i="1"/>
  <c r="L1193" i="1"/>
  <c r="AF1193" i="1" s="1"/>
  <c r="R1193" i="1"/>
  <c r="B1185" i="1"/>
  <c r="A1185" i="1"/>
  <c r="L1185" i="1"/>
  <c r="AF1185" i="1" s="1"/>
  <c r="R1185" i="1"/>
  <c r="B1177" i="1"/>
  <c r="A1177" i="1"/>
  <c r="L1177" i="1"/>
  <c r="AF1177" i="1" s="1"/>
  <c r="R1177" i="1"/>
  <c r="B1169" i="1"/>
  <c r="A1169" i="1"/>
  <c r="L1169" i="1"/>
  <c r="R1169" i="1"/>
  <c r="B1161" i="1"/>
  <c r="A1161" i="1"/>
  <c r="L1161" i="1"/>
  <c r="AF1161" i="1" s="1"/>
  <c r="R1161" i="1"/>
  <c r="B1153" i="1"/>
  <c r="A1153" i="1"/>
  <c r="L1153" i="1"/>
  <c r="R1153" i="1"/>
  <c r="B1145" i="1"/>
  <c r="A1145" i="1"/>
  <c r="L1145" i="1"/>
  <c r="AF1145" i="1" s="1"/>
  <c r="R1145" i="1"/>
  <c r="B1137" i="1"/>
  <c r="A1137" i="1"/>
  <c r="L1137" i="1"/>
  <c r="R1137" i="1"/>
  <c r="B1129" i="1"/>
  <c r="A1129" i="1"/>
  <c r="L1129" i="1"/>
  <c r="AF1129" i="1" s="1"/>
  <c r="R1129" i="1"/>
  <c r="B1121" i="1"/>
  <c r="A1121" i="1"/>
  <c r="L1121" i="1"/>
  <c r="AF1121" i="1" s="1"/>
  <c r="R1121" i="1"/>
  <c r="B1113" i="1"/>
  <c r="A1113" i="1"/>
  <c r="L1113" i="1"/>
  <c r="AF1113" i="1" s="1"/>
  <c r="R1113" i="1"/>
  <c r="A1105" i="1"/>
  <c r="B1105" i="1"/>
  <c r="L1105" i="1"/>
  <c r="R1105" i="1"/>
  <c r="B1097" i="1"/>
  <c r="A1097" i="1"/>
  <c r="L1097" i="1"/>
  <c r="AF1097" i="1" s="1"/>
  <c r="R1097" i="1"/>
  <c r="B1089" i="1"/>
  <c r="A1089" i="1"/>
  <c r="L1089" i="1"/>
  <c r="AF1089" i="1" s="1"/>
  <c r="R1089" i="1"/>
  <c r="B1081" i="1"/>
  <c r="A1081" i="1"/>
  <c r="L1081" i="1"/>
  <c r="AF1081" i="1" s="1"/>
  <c r="R1081" i="1"/>
  <c r="B1073" i="1"/>
  <c r="A1073" i="1"/>
  <c r="L1073" i="1"/>
  <c r="AF1073" i="1" s="1"/>
  <c r="R1073" i="1"/>
  <c r="B1065" i="1"/>
  <c r="A1065" i="1"/>
  <c r="L1065" i="1"/>
  <c r="AF1065" i="1" s="1"/>
  <c r="R1065" i="1"/>
  <c r="B1057" i="1"/>
  <c r="A1057" i="1"/>
  <c r="L1057" i="1"/>
  <c r="AF1057" i="1" s="1"/>
  <c r="R1057" i="1"/>
  <c r="B1049" i="1"/>
  <c r="A1049" i="1"/>
  <c r="L1049" i="1"/>
  <c r="AF1049" i="1" s="1"/>
  <c r="R1049" i="1"/>
  <c r="A1041" i="1"/>
  <c r="B1041" i="1"/>
  <c r="L1041" i="1"/>
  <c r="R1041" i="1"/>
  <c r="B1033" i="1"/>
  <c r="A1033" i="1"/>
  <c r="L1033" i="1"/>
  <c r="AF1033" i="1" s="1"/>
  <c r="R1033" i="1"/>
  <c r="B1025" i="1"/>
  <c r="A1025" i="1"/>
  <c r="L1025" i="1"/>
  <c r="AF1025" i="1" s="1"/>
  <c r="R1025" i="1"/>
  <c r="B1017" i="1"/>
  <c r="A1017" i="1"/>
  <c r="L1017" i="1"/>
  <c r="AF1017" i="1" s="1"/>
  <c r="R1017" i="1"/>
  <c r="A1009" i="1"/>
  <c r="B1009" i="1"/>
  <c r="L1009" i="1"/>
  <c r="AF1009" i="1" s="1"/>
  <c r="R1009" i="1"/>
  <c r="B1001" i="1"/>
  <c r="A1001" i="1"/>
  <c r="L1001" i="1"/>
  <c r="AF1001" i="1" s="1"/>
  <c r="R1001" i="1"/>
  <c r="B993" i="1"/>
  <c r="A993" i="1"/>
  <c r="L993" i="1"/>
  <c r="AF993" i="1" s="1"/>
  <c r="R993" i="1"/>
  <c r="B985" i="1"/>
  <c r="A985" i="1"/>
  <c r="L985" i="1"/>
  <c r="R985" i="1"/>
  <c r="B977" i="1"/>
  <c r="A977" i="1"/>
  <c r="L977" i="1"/>
  <c r="AF977" i="1" s="1"/>
  <c r="R977" i="1"/>
  <c r="B969" i="1"/>
  <c r="A969" i="1"/>
  <c r="L969" i="1"/>
  <c r="AF969" i="1" s="1"/>
  <c r="R969" i="1"/>
  <c r="B961" i="1"/>
  <c r="A961" i="1"/>
  <c r="L961" i="1"/>
  <c r="AF961" i="1" s="1"/>
  <c r="R961" i="1"/>
  <c r="B953" i="1"/>
  <c r="A953" i="1"/>
  <c r="L953" i="1"/>
  <c r="AF953" i="1" s="1"/>
  <c r="R953" i="1"/>
  <c r="B945" i="1"/>
  <c r="A945" i="1"/>
  <c r="L945" i="1"/>
  <c r="AF945" i="1" s="1"/>
  <c r="R945" i="1"/>
  <c r="B937" i="1"/>
  <c r="A937" i="1"/>
  <c r="L937" i="1"/>
  <c r="AF937" i="1" s="1"/>
  <c r="R937" i="1"/>
  <c r="AG937" i="1" s="1"/>
  <c r="B929" i="1"/>
  <c r="A929" i="1"/>
  <c r="L929" i="1"/>
  <c r="AF929" i="1" s="1"/>
  <c r="R929" i="1"/>
  <c r="B921" i="1"/>
  <c r="A921" i="1"/>
  <c r="L921" i="1"/>
  <c r="AF921" i="1" s="1"/>
  <c r="R921" i="1"/>
  <c r="B913" i="1"/>
  <c r="A913" i="1"/>
  <c r="L913" i="1"/>
  <c r="R913" i="1"/>
  <c r="B905" i="1"/>
  <c r="A905" i="1"/>
  <c r="L905" i="1"/>
  <c r="AF905" i="1" s="1"/>
  <c r="R905" i="1"/>
  <c r="B897" i="1"/>
  <c r="A897" i="1"/>
  <c r="L897" i="1"/>
  <c r="R897" i="1"/>
  <c r="B889" i="1"/>
  <c r="A889" i="1"/>
  <c r="L889" i="1"/>
  <c r="AF889" i="1" s="1"/>
  <c r="R889" i="1"/>
  <c r="B881" i="1"/>
  <c r="A881" i="1"/>
  <c r="L881" i="1"/>
  <c r="R881" i="1"/>
  <c r="A873" i="1"/>
  <c r="B873" i="1"/>
  <c r="L873" i="1"/>
  <c r="AF873" i="1" s="1"/>
  <c r="R873" i="1"/>
  <c r="B865" i="1"/>
  <c r="A865" i="1"/>
  <c r="L865" i="1"/>
  <c r="AF865" i="1" s="1"/>
  <c r="R865" i="1"/>
  <c r="B857" i="1"/>
  <c r="A857" i="1"/>
  <c r="L857" i="1"/>
  <c r="AF857" i="1" s="1"/>
  <c r="R857" i="1"/>
  <c r="B849" i="1"/>
  <c r="A849" i="1"/>
  <c r="L849" i="1"/>
  <c r="R849" i="1"/>
  <c r="B841" i="1"/>
  <c r="A841" i="1"/>
  <c r="L841" i="1"/>
  <c r="AF841" i="1" s="1"/>
  <c r="R841" i="1"/>
  <c r="B833" i="1"/>
  <c r="A833" i="1"/>
  <c r="L833" i="1"/>
  <c r="AF833" i="1" s="1"/>
  <c r="R833" i="1"/>
  <c r="B825" i="1"/>
  <c r="A825" i="1"/>
  <c r="L825" i="1"/>
  <c r="AF825" i="1" s="1"/>
  <c r="R825" i="1"/>
  <c r="B817" i="1"/>
  <c r="A817" i="1"/>
  <c r="L817" i="1"/>
  <c r="AF817" i="1" s="1"/>
  <c r="R817" i="1"/>
  <c r="B809" i="1"/>
  <c r="A809" i="1"/>
  <c r="L809" i="1"/>
  <c r="AF809" i="1" s="1"/>
  <c r="R809" i="1"/>
  <c r="B801" i="1"/>
  <c r="A801" i="1"/>
  <c r="L801" i="1"/>
  <c r="AF801" i="1" s="1"/>
  <c r="R801" i="1"/>
  <c r="B793" i="1"/>
  <c r="A793" i="1"/>
  <c r="L793" i="1"/>
  <c r="AF793" i="1" s="1"/>
  <c r="R793" i="1"/>
  <c r="B785" i="1"/>
  <c r="A785" i="1"/>
  <c r="L785" i="1"/>
  <c r="R785" i="1"/>
  <c r="B777" i="1"/>
  <c r="A777" i="1"/>
  <c r="L777" i="1"/>
  <c r="AF777" i="1" s="1"/>
  <c r="R777" i="1"/>
  <c r="B769" i="1"/>
  <c r="A769" i="1"/>
  <c r="L769" i="1"/>
  <c r="R769" i="1"/>
  <c r="B761" i="1"/>
  <c r="A761" i="1"/>
  <c r="L761" i="1"/>
  <c r="AF761" i="1" s="1"/>
  <c r="R761" i="1"/>
  <c r="B753" i="1"/>
  <c r="A753" i="1"/>
  <c r="L753" i="1"/>
  <c r="R753" i="1"/>
  <c r="B745" i="1"/>
  <c r="A745" i="1"/>
  <c r="L745" i="1"/>
  <c r="R745" i="1"/>
  <c r="B737" i="1"/>
  <c r="A737" i="1"/>
  <c r="L737" i="1"/>
  <c r="AF737" i="1" s="1"/>
  <c r="R737" i="1"/>
  <c r="B729" i="1"/>
  <c r="A729" i="1"/>
  <c r="L729" i="1"/>
  <c r="AF729" i="1" s="1"/>
  <c r="R729" i="1"/>
  <c r="B721" i="1"/>
  <c r="A721" i="1"/>
  <c r="L721" i="1"/>
  <c r="R721" i="1"/>
  <c r="B713" i="1"/>
  <c r="A713" i="1"/>
  <c r="L713" i="1"/>
  <c r="AF713" i="1" s="1"/>
  <c r="R713" i="1"/>
  <c r="B705" i="1"/>
  <c r="A705" i="1"/>
  <c r="L705" i="1"/>
  <c r="R705" i="1"/>
  <c r="B697" i="1"/>
  <c r="A697" i="1"/>
  <c r="L697" i="1"/>
  <c r="AF697" i="1" s="1"/>
  <c r="R697" i="1"/>
  <c r="B689" i="1"/>
  <c r="A689" i="1"/>
  <c r="L689" i="1"/>
  <c r="AF689" i="1" s="1"/>
  <c r="R689" i="1"/>
  <c r="B681" i="1"/>
  <c r="A681" i="1"/>
  <c r="L681" i="1"/>
  <c r="AF681" i="1" s="1"/>
  <c r="R681" i="1"/>
  <c r="B673" i="1"/>
  <c r="A673" i="1"/>
  <c r="L673" i="1"/>
  <c r="AF673" i="1" s="1"/>
  <c r="R673" i="1"/>
  <c r="B665" i="1"/>
  <c r="A665" i="1"/>
  <c r="L665" i="1"/>
  <c r="AF665" i="1" s="1"/>
  <c r="R665" i="1"/>
  <c r="B657" i="1"/>
  <c r="A657" i="1"/>
  <c r="L657" i="1"/>
  <c r="AF657" i="1" s="1"/>
  <c r="R657" i="1"/>
  <c r="B649" i="1"/>
  <c r="A649" i="1"/>
  <c r="L649" i="1"/>
  <c r="AF649" i="1" s="1"/>
  <c r="R649" i="1"/>
  <c r="B641" i="1"/>
  <c r="A641" i="1"/>
  <c r="L641" i="1"/>
  <c r="AF641" i="1" s="1"/>
  <c r="R641" i="1"/>
  <c r="B633" i="1"/>
  <c r="A633" i="1"/>
  <c r="L633" i="1"/>
  <c r="AF633" i="1" s="1"/>
  <c r="R633" i="1"/>
  <c r="B625" i="1"/>
  <c r="A625" i="1"/>
  <c r="L625" i="1"/>
  <c r="AF625" i="1" s="1"/>
  <c r="R625" i="1"/>
  <c r="B617" i="1"/>
  <c r="A617" i="1"/>
  <c r="L617" i="1"/>
  <c r="R617" i="1"/>
  <c r="B609" i="1"/>
  <c r="A609" i="1"/>
  <c r="L609" i="1"/>
  <c r="R609" i="1"/>
  <c r="B601" i="1"/>
  <c r="A601" i="1"/>
  <c r="L601" i="1"/>
  <c r="AF601" i="1" s="1"/>
  <c r="R601" i="1"/>
  <c r="B593" i="1"/>
  <c r="A593" i="1"/>
  <c r="L593" i="1"/>
  <c r="R593" i="1"/>
  <c r="B585" i="1"/>
  <c r="A585" i="1"/>
  <c r="L585" i="1"/>
  <c r="AF585" i="1" s="1"/>
  <c r="R585" i="1"/>
  <c r="B577" i="1"/>
  <c r="A577" i="1"/>
  <c r="L577" i="1"/>
  <c r="AF577" i="1" s="1"/>
  <c r="R577" i="1"/>
  <c r="B569" i="1"/>
  <c r="A569" i="1"/>
  <c r="L569" i="1"/>
  <c r="AF569" i="1" s="1"/>
  <c r="R569" i="1"/>
  <c r="B561" i="1"/>
  <c r="A561" i="1"/>
  <c r="L561" i="1"/>
  <c r="AF561" i="1" s="1"/>
  <c r="R561" i="1"/>
  <c r="B553" i="1"/>
  <c r="A553" i="1"/>
  <c r="L553" i="1"/>
  <c r="AF553" i="1" s="1"/>
  <c r="R553" i="1"/>
  <c r="B545" i="1"/>
  <c r="A545" i="1"/>
  <c r="L545" i="1"/>
  <c r="AF545" i="1" s="1"/>
  <c r="R545" i="1"/>
  <c r="B537" i="1"/>
  <c r="A537" i="1"/>
  <c r="L537" i="1"/>
  <c r="AF537" i="1" s="1"/>
  <c r="R537" i="1"/>
  <c r="B529" i="1"/>
  <c r="A529" i="1"/>
  <c r="L529" i="1"/>
  <c r="AF529" i="1" s="1"/>
  <c r="R529" i="1"/>
  <c r="B521" i="1"/>
  <c r="A521" i="1"/>
  <c r="L521" i="1"/>
  <c r="AF521" i="1" s="1"/>
  <c r="R521" i="1"/>
  <c r="B513" i="1"/>
  <c r="A513" i="1"/>
  <c r="L513" i="1"/>
  <c r="R513" i="1"/>
  <c r="B505" i="1"/>
  <c r="A505" i="1"/>
  <c r="L505" i="1"/>
  <c r="AF505" i="1" s="1"/>
  <c r="R505" i="1"/>
  <c r="B497" i="1"/>
  <c r="A497" i="1"/>
  <c r="L497" i="1"/>
  <c r="AF497" i="1" s="1"/>
  <c r="R497" i="1"/>
  <c r="B489" i="1"/>
  <c r="A489" i="1"/>
  <c r="L489" i="1"/>
  <c r="AF489" i="1" s="1"/>
  <c r="R489" i="1"/>
  <c r="B481" i="1"/>
  <c r="A481" i="1"/>
  <c r="L481" i="1"/>
  <c r="R481" i="1"/>
  <c r="B473" i="1"/>
  <c r="A473" i="1"/>
  <c r="L473" i="1"/>
  <c r="AF473" i="1" s="1"/>
  <c r="R473" i="1"/>
  <c r="B465" i="1"/>
  <c r="A465" i="1"/>
  <c r="L465" i="1"/>
  <c r="R465" i="1"/>
  <c r="B457" i="1"/>
  <c r="A457" i="1"/>
  <c r="L457" i="1"/>
  <c r="AF457" i="1" s="1"/>
  <c r="R457" i="1"/>
  <c r="B449" i="1"/>
  <c r="A449" i="1"/>
  <c r="L449" i="1"/>
  <c r="R449" i="1"/>
  <c r="B441" i="1"/>
  <c r="A441" i="1"/>
  <c r="L441" i="1"/>
  <c r="AF441" i="1" s="1"/>
  <c r="R441" i="1"/>
  <c r="B433" i="1"/>
  <c r="A433" i="1"/>
  <c r="L433" i="1"/>
  <c r="AF433" i="1" s="1"/>
  <c r="R433" i="1"/>
  <c r="B425" i="1"/>
  <c r="A425" i="1"/>
  <c r="L425" i="1"/>
  <c r="AF425" i="1" s="1"/>
  <c r="R425" i="1"/>
  <c r="B417" i="1"/>
  <c r="A417" i="1"/>
  <c r="L417" i="1"/>
  <c r="R417" i="1"/>
  <c r="B409" i="1"/>
  <c r="A409" i="1"/>
  <c r="L409" i="1"/>
  <c r="AF409" i="1" s="1"/>
  <c r="R409" i="1"/>
  <c r="B401" i="1"/>
  <c r="A401" i="1"/>
  <c r="L401" i="1"/>
  <c r="R401" i="1"/>
  <c r="B393" i="1"/>
  <c r="A393" i="1"/>
  <c r="L393" i="1"/>
  <c r="AF393" i="1" s="1"/>
  <c r="R393" i="1"/>
  <c r="B385" i="1"/>
  <c r="A385" i="1"/>
  <c r="L385" i="1"/>
  <c r="AF385" i="1" s="1"/>
  <c r="R385" i="1"/>
  <c r="B377" i="1"/>
  <c r="A377" i="1"/>
  <c r="L377" i="1"/>
  <c r="AF377" i="1" s="1"/>
  <c r="R377" i="1"/>
  <c r="B369" i="1"/>
  <c r="A369" i="1"/>
  <c r="L369" i="1"/>
  <c r="AF369" i="1" s="1"/>
  <c r="R369" i="1"/>
  <c r="B361" i="1"/>
  <c r="A361" i="1"/>
  <c r="L361" i="1"/>
  <c r="AF361" i="1" s="1"/>
  <c r="R361" i="1"/>
  <c r="B353" i="1"/>
  <c r="A353" i="1"/>
  <c r="L353" i="1"/>
  <c r="R353" i="1"/>
  <c r="B345" i="1"/>
  <c r="A345" i="1"/>
  <c r="L345" i="1"/>
  <c r="AF345" i="1" s="1"/>
  <c r="R345" i="1"/>
  <c r="B337" i="1"/>
  <c r="A337" i="1"/>
  <c r="L337" i="1"/>
  <c r="R337" i="1"/>
  <c r="B329" i="1"/>
  <c r="A329" i="1"/>
  <c r="L329" i="1"/>
  <c r="AF329" i="1" s="1"/>
  <c r="R329" i="1"/>
  <c r="B321" i="1"/>
  <c r="A321" i="1"/>
  <c r="L321" i="1"/>
  <c r="AF321" i="1" s="1"/>
  <c r="R321" i="1"/>
  <c r="B313" i="1"/>
  <c r="A313" i="1"/>
  <c r="L313" i="1"/>
  <c r="AF313" i="1" s="1"/>
  <c r="R313" i="1"/>
  <c r="B305" i="1"/>
  <c r="A305" i="1"/>
  <c r="L305" i="1"/>
  <c r="AF305" i="1" s="1"/>
  <c r="R305" i="1"/>
  <c r="B297" i="1"/>
  <c r="A297" i="1"/>
  <c r="L297" i="1"/>
  <c r="AF297" i="1" s="1"/>
  <c r="R297" i="1"/>
  <c r="B289" i="1"/>
  <c r="A289" i="1"/>
  <c r="L289" i="1"/>
  <c r="R289" i="1"/>
  <c r="B281" i="1"/>
  <c r="A281" i="1"/>
  <c r="L281" i="1"/>
  <c r="AF281" i="1" s="1"/>
  <c r="R281" i="1"/>
  <c r="B273" i="1"/>
  <c r="A273" i="1"/>
  <c r="L273" i="1"/>
  <c r="AF273" i="1" s="1"/>
  <c r="R273" i="1"/>
  <c r="B265" i="1"/>
  <c r="A265" i="1"/>
  <c r="L265" i="1"/>
  <c r="AF265" i="1" s="1"/>
  <c r="R265" i="1"/>
  <c r="B257" i="1"/>
  <c r="A257" i="1"/>
  <c r="L257" i="1"/>
  <c r="AF257" i="1" s="1"/>
  <c r="R257" i="1"/>
  <c r="B249" i="1"/>
  <c r="A249" i="1"/>
  <c r="L249" i="1"/>
  <c r="AF249" i="1" s="1"/>
  <c r="R249" i="1"/>
  <c r="B241" i="1"/>
  <c r="A241" i="1"/>
  <c r="L241" i="1"/>
  <c r="R241" i="1"/>
  <c r="B233" i="1"/>
  <c r="A233" i="1"/>
  <c r="L233" i="1"/>
  <c r="R233" i="1"/>
  <c r="B225" i="1"/>
  <c r="A225" i="1"/>
  <c r="L225" i="1"/>
  <c r="R225" i="1"/>
  <c r="B217" i="1"/>
  <c r="A217" i="1"/>
  <c r="L217" i="1"/>
  <c r="AF217" i="1" s="1"/>
  <c r="R217" i="1"/>
  <c r="B209" i="1"/>
  <c r="A209" i="1"/>
  <c r="L209" i="1"/>
  <c r="R209" i="1"/>
  <c r="B201" i="1"/>
  <c r="A201" i="1"/>
  <c r="L201" i="1"/>
  <c r="AF201" i="1" s="1"/>
  <c r="R201" i="1"/>
  <c r="A193" i="1"/>
  <c r="B193" i="1"/>
  <c r="L193" i="1"/>
  <c r="R193" i="1"/>
  <c r="B185" i="1"/>
  <c r="A185" i="1"/>
  <c r="L185" i="1"/>
  <c r="AF185" i="1" s="1"/>
  <c r="R185" i="1"/>
  <c r="B177" i="1"/>
  <c r="A177" i="1"/>
  <c r="L177" i="1"/>
  <c r="R177" i="1"/>
  <c r="B169" i="1"/>
  <c r="A169" i="1"/>
  <c r="L169" i="1"/>
  <c r="AF169" i="1" s="1"/>
  <c r="R169" i="1"/>
  <c r="B161" i="1"/>
  <c r="A161" i="1"/>
  <c r="L161" i="1"/>
  <c r="AF161" i="1" s="1"/>
  <c r="R161" i="1"/>
  <c r="B153" i="1"/>
  <c r="A153" i="1"/>
  <c r="L153" i="1"/>
  <c r="AF153" i="1" s="1"/>
  <c r="R153" i="1"/>
  <c r="B145" i="1"/>
  <c r="A145" i="1"/>
  <c r="L145" i="1"/>
  <c r="AF145" i="1" s="1"/>
  <c r="R145" i="1"/>
  <c r="B137" i="1"/>
  <c r="A137" i="1"/>
  <c r="L137" i="1"/>
  <c r="AF137" i="1" s="1"/>
  <c r="R137" i="1"/>
  <c r="A129" i="1"/>
  <c r="B129" i="1"/>
  <c r="L129" i="1"/>
  <c r="R129" i="1"/>
  <c r="B121" i="1"/>
  <c r="A121" i="1"/>
  <c r="L121" i="1"/>
  <c r="AF121" i="1" s="1"/>
  <c r="R121" i="1"/>
  <c r="B113" i="1"/>
  <c r="A113" i="1"/>
  <c r="L113" i="1"/>
  <c r="R113" i="1"/>
  <c r="B105" i="1"/>
  <c r="A105" i="1"/>
  <c r="L105" i="1"/>
  <c r="AF105" i="1" s="1"/>
  <c r="R105" i="1"/>
  <c r="B97" i="1"/>
  <c r="A97" i="1"/>
  <c r="L97" i="1"/>
  <c r="AF97" i="1" s="1"/>
  <c r="R97" i="1"/>
  <c r="B89" i="1"/>
  <c r="A89" i="1"/>
  <c r="L89" i="1"/>
  <c r="AF89" i="1" s="1"/>
  <c r="R89" i="1"/>
  <c r="B81" i="1"/>
  <c r="A81" i="1"/>
  <c r="L81" i="1"/>
  <c r="AF81" i="1" s="1"/>
  <c r="R81" i="1"/>
  <c r="B73" i="1"/>
  <c r="A73" i="1"/>
  <c r="L73" i="1"/>
  <c r="AF73" i="1" s="1"/>
  <c r="R73" i="1"/>
  <c r="AG73" i="1" s="1"/>
  <c r="B65" i="1"/>
  <c r="A65" i="1"/>
  <c r="L65" i="1"/>
  <c r="AF65" i="1" s="1"/>
  <c r="R65" i="1"/>
  <c r="B57" i="1"/>
  <c r="A57" i="1"/>
  <c r="L57" i="1"/>
  <c r="R57" i="1"/>
  <c r="B49" i="1"/>
  <c r="A49" i="1"/>
  <c r="L49" i="1"/>
  <c r="R49" i="1"/>
  <c r="B41" i="1"/>
  <c r="A41" i="1"/>
  <c r="L41" i="1"/>
  <c r="AF41" i="1" s="1"/>
  <c r="R41" i="1"/>
  <c r="B33" i="1"/>
  <c r="A33" i="1"/>
  <c r="L33" i="1"/>
  <c r="AF33" i="1" s="1"/>
  <c r="R33" i="1"/>
  <c r="B25" i="1"/>
  <c r="A25" i="1"/>
  <c r="L25" i="1"/>
  <c r="AF25" i="1" s="1"/>
  <c r="R25" i="1"/>
  <c r="L1433" i="1"/>
  <c r="AF1433" i="1" s="1"/>
  <c r="L1369" i="1"/>
  <c r="B1997" i="1"/>
  <c r="A1997" i="1"/>
  <c r="B1989" i="1"/>
  <c r="A1989" i="1"/>
  <c r="B1981" i="1"/>
  <c r="A1981" i="1"/>
  <c r="B1973" i="1"/>
  <c r="A1973" i="1"/>
  <c r="B1965" i="1"/>
  <c r="A1965" i="1"/>
  <c r="B1957" i="1"/>
  <c r="A1957" i="1"/>
  <c r="B1949" i="1"/>
  <c r="A1949" i="1"/>
  <c r="B1941" i="1"/>
  <c r="A1941" i="1"/>
  <c r="B1933" i="1"/>
  <c r="A1933" i="1"/>
  <c r="B1925" i="1"/>
  <c r="A1925" i="1"/>
  <c r="B1917" i="1"/>
  <c r="A1917" i="1"/>
  <c r="B1909" i="1"/>
  <c r="A1909" i="1"/>
  <c r="B1901" i="1"/>
  <c r="A1901" i="1"/>
  <c r="A1893" i="1"/>
  <c r="B1893" i="1"/>
  <c r="B1885" i="1"/>
  <c r="A1885" i="1"/>
  <c r="B1877" i="1"/>
  <c r="A1877" i="1"/>
  <c r="B1869" i="1"/>
  <c r="A1869" i="1"/>
  <c r="B1861" i="1"/>
  <c r="A1861" i="1"/>
  <c r="A1853" i="1"/>
  <c r="B1853" i="1"/>
  <c r="B1845" i="1"/>
  <c r="A1845" i="1"/>
  <c r="B1837" i="1"/>
  <c r="A1837" i="1"/>
  <c r="A1829" i="1"/>
  <c r="B1829" i="1"/>
  <c r="B1821" i="1"/>
  <c r="A1821" i="1"/>
  <c r="B1813" i="1"/>
  <c r="A1813" i="1"/>
  <c r="B1805" i="1"/>
  <c r="A1805" i="1"/>
  <c r="A1797" i="1"/>
  <c r="B1797" i="1"/>
  <c r="B1789" i="1"/>
  <c r="A1789" i="1"/>
  <c r="B1781" i="1"/>
  <c r="A1781" i="1"/>
  <c r="B1773" i="1"/>
  <c r="A1773" i="1"/>
  <c r="A1765" i="1"/>
  <c r="B1765" i="1"/>
  <c r="B1757" i="1"/>
  <c r="A1757" i="1"/>
  <c r="B1749" i="1"/>
  <c r="A1749" i="1"/>
  <c r="B1741" i="1"/>
  <c r="A1741" i="1"/>
  <c r="A1733" i="1"/>
  <c r="B1733" i="1"/>
  <c r="B1725" i="1"/>
  <c r="A1725" i="1"/>
  <c r="A1717" i="1"/>
  <c r="B1717" i="1"/>
  <c r="A1709" i="1"/>
  <c r="B1709" i="1"/>
  <c r="B1701" i="1"/>
  <c r="A1701" i="1"/>
  <c r="B1693" i="1"/>
  <c r="A1693" i="1"/>
  <c r="B1685" i="1"/>
  <c r="A1685" i="1"/>
  <c r="B1677" i="1"/>
  <c r="A1677" i="1"/>
  <c r="B1669" i="1"/>
  <c r="A1669" i="1"/>
  <c r="B1661" i="1"/>
  <c r="A1661" i="1"/>
  <c r="B1653" i="1"/>
  <c r="A1653" i="1"/>
  <c r="A1645" i="1"/>
  <c r="B1645" i="1"/>
  <c r="B1637" i="1"/>
  <c r="A1637" i="1"/>
  <c r="B1629" i="1"/>
  <c r="A1629" i="1"/>
  <c r="B1621" i="1"/>
  <c r="A1621" i="1"/>
  <c r="A1613" i="1"/>
  <c r="B1613" i="1"/>
  <c r="B1605" i="1"/>
  <c r="A1605" i="1"/>
  <c r="B1597" i="1"/>
  <c r="A1597" i="1"/>
  <c r="A1589" i="1"/>
  <c r="B1589" i="1"/>
  <c r="A1581" i="1"/>
  <c r="B1581" i="1"/>
  <c r="B1573" i="1"/>
  <c r="A1573" i="1"/>
  <c r="B1565" i="1"/>
  <c r="A1565" i="1"/>
  <c r="B1557" i="1"/>
  <c r="A1557" i="1"/>
  <c r="B1549" i="1"/>
  <c r="A1549" i="1"/>
  <c r="B1541" i="1"/>
  <c r="A1541" i="1"/>
  <c r="B1533" i="1"/>
  <c r="A1533" i="1"/>
  <c r="B1525" i="1"/>
  <c r="A1525" i="1"/>
  <c r="A1517" i="1"/>
  <c r="B1517" i="1"/>
  <c r="B1509" i="1"/>
  <c r="A1509" i="1"/>
  <c r="B1501" i="1"/>
  <c r="A1501" i="1"/>
  <c r="B1493" i="1"/>
  <c r="A1493" i="1"/>
  <c r="A1485" i="1"/>
  <c r="B1485" i="1"/>
  <c r="B1477" i="1"/>
  <c r="A1477" i="1"/>
  <c r="B1469" i="1"/>
  <c r="A1469" i="1"/>
  <c r="B1461" i="1"/>
  <c r="A1461" i="1"/>
  <c r="B1453" i="1"/>
  <c r="A1453" i="1"/>
  <c r="B1445" i="1"/>
  <c r="A1445" i="1"/>
  <c r="B1437" i="1"/>
  <c r="A1437" i="1"/>
  <c r="B1429" i="1"/>
  <c r="A1429" i="1"/>
  <c r="B1421" i="1"/>
  <c r="A1421" i="1"/>
  <c r="B1413" i="1"/>
  <c r="A1413" i="1"/>
  <c r="B1405" i="1"/>
  <c r="A1405" i="1"/>
  <c r="B1397" i="1"/>
  <c r="A1397" i="1"/>
  <c r="B1389" i="1"/>
  <c r="A1389" i="1"/>
  <c r="B1381" i="1"/>
  <c r="A1381" i="1"/>
  <c r="R1381" i="1"/>
  <c r="B1373" i="1"/>
  <c r="A1373" i="1"/>
  <c r="R1373" i="1"/>
  <c r="B1365" i="1"/>
  <c r="A1365" i="1"/>
  <c r="R1365" i="1"/>
  <c r="AG1365" i="1" s="1"/>
  <c r="B1357" i="1"/>
  <c r="A1357" i="1"/>
  <c r="R1357" i="1"/>
  <c r="B1349" i="1"/>
  <c r="A1349" i="1"/>
  <c r="R1349" i="1"/>
  <c r="B1341" i="1"/>
  <c r="A1341" i="1"/>
  <c r="R1341" i="1"/>
  <c r="B1333" i="1"/>
  <c r="A1333" i="1"/>
  <c r="R1333" i="1"/>
  <c r="B1325" i="1"/>
  <c r="A1325" i="1"/>
  <c r="R1325" i="1"/>
  <c r="B1317" i="1"/>
  <c r="A1317" i="1"/>
  <c r="R1317" i="1"/>
  <c r="B1309" i="1"/>
  <c r="A1309" i="1"/>
  <c r="R1309" i="1"/>
  <c r="B1301" i="1"/>
  <c r="A1301" i="1"/>
  <c r="R1301" i="1"/>
  <c r="AG1301" i="1" s="1"/>
  <c r="B1293" i="1"/>
  <c r="A1293" i="1"/>
  <c r="R1293" i="1"/>
  <c r="B1285" i="1"/>
  <c r="A1285" i="1"/>
  <c r="R1285" i="1"/>
  <c r="B1277" i="1"/>
  <c r="A1277" i="1"/>
  <c r="R1277" i="1"/>
  <c r="B1269" i="1"/>
  <c r="A1269" i="1"/>
  <c r="R1269" i="1"/>
  <c r="B1261" i="1"/>
  <c r="A1261" i="1"/>
  <c r="R1261" i="1"/>
  <c r="B1253" i="1"/>
  <c r="A1253" i="1"/>
  <c r="R1253" i="1"/>
  <c r="B1245" i="1"/>
  <c r="A1245" i="1"/>
  <c r="R1245" i="1"/>
  <c r="B1237" i="1"/>
  <c r="A1237" i="1"/>
  <c r="R1237" i="1"/>
  <c r="AG1237" i="1" s="1"/>
  <c r="B1229" i="1"/>
  <c r="A1229" i="1"/>
  <c r="R1229" i="1"/>
  <c r="B1221" i="1"/>
  <c r="A1221" i="1"/>
  <c r="R1221" i="1"/>
  <c r="B1213" i="1"/>
  <c r="A1213" i="1"/>
  <c r="R1213" i="1"/>
  <c r="B1205" i="1"/>
  <c r="A1205" i="1"/>
  <c r="R1205" i="1"/>
  <c r="B1197" i="1"/>
  <c r="A1197" i="1"/>
  <c r="R1197" i="1"/>
  <c r="B1189" i="1"/>
  <c r="A1189" i="1"/>
  <c r="R1189" i="1"/>
  <c r="B1181" i="1"/>
  <c r="A1181" i="1"/>
  <c r="R1181" i="1"/>
  <c r="B1173" i="1"/>
  <c r="A1173" i="1"/>
  <c r="R1173" i="1"/>
  <c r="AG1173" i="1" s="1"/>
  <c r="B1165" i="1"/>
  <c r="A1165" i="1"/>
  <c r="R1165" i="1"/>
  <c r="B1157" i="1"/>
  <c r="A1157" i="1"/>
  <c r="R1157" i="1"/>
  <c r="B1149" i="1"/>
  <c r="A1149" i="1"/>
  <c r="R1149" i="1"/>
  <c r="B1141" i="1"/>
  <c r="A1141" i="1"/>
  <c r="R1141" i="1"/>
  <c r="B1133" i="1"/>
  <c r="A1133" i="1"/>
  <c r="R1133" i="1"/>
  <c r="B1125" i="1"/>
  <c r="A1125" i="1"/>
  <c r="R1125" i="1"/>
  <c r="B1117" i="1"/>
  <c r="A1117" i="1"/>
  <c r="R1117" i="1"/>
  <c r="B1109" i="1"/>
  <c r="A1109" i="1"/>
  <c r="R1109" i="1"/>
  <c r="AG1109" i="1" s="1"/>
  <c r="B1101" i="1"/>
  <c r="A1101" i="1"/>
  <c r="R1101" i="1"/>
  <c r="B1093" i="1"/>
  <c r="A1093" i="1"/>
  <c r="R1093" i="1"/>
  <c r="B1085" i="1"/>
  <c r="A1085" i="1"/>
  <c r="R1085" i="1"/>
  <c r="B1077" i="1"/>
  <c r="A1077" i="1"/>
  <c r="R1077" i="1"/>
  <c r="B1069" i="1"/>
  <c r="A1069" i="1"/>
  <c r="R1069" i="1"/>
  <c r="B1061" i="1"/>
  <c r="A1061" i="1"/>
  <c r="R1061" i="1"/>
  <c r="B1053" i="1"/>
  <c r="A1053" i="1"/>
  <c r="R1053" i="1"/>
  <c r="B1045" i="1"/>
  <c r="A1045" i="1"/>
  <c r="R1045" i="1"/>
  <c r="AG1045" i="1" s="1"/>
  <c r="B1037" i="1"/>
  <c r="A1037" i="1"/>
  <c r="R1037" i="1"/>
  <c r="B1029" i="1"/>
  <c r="A1029" i="1"/>
  <c r="R1029" i="1"/>
  <c r="B1021" i="1"/>
  <c r="A1021" i="1"/>
  <c r="R1021" i="1"/>
  <c r="B1013" i="1"/>
  <c r="A1013" i="1"/>
  <c r="R1013" i="1"/>
  <c r="B1005" i="1"/>
  <c r="A1005" i="1"/>
  <c r="R1005" i="1"/>
  <c r="B997" i="1"/>
  <c r="A997" i="1"/>
  <c r="R997" i="1"/>
  <c r="B989" i="1"/>
  <c r="A989" i="1"/>
  <c r="R989" i="1"/>
  <c r="A981" i="1"/>
  <c r="B981" i="1"/>
  <c r="R981" i="1"/>
  <c r="AG981" i="1" s="1"/>
  <c r="B973" i="1"/>
  <c r="A973" i="1"/>
  <c r="R973" i="1"/>
  <c r="B965" i="1"/>
  <c r="A965" i="1"/>
  <c r="R965" i="1"/>
  <c r="B957" i="1"/>
  <c r="A957" i="1"/>
  <c r="R957" i="1"/>
  <c r="B949" i="1"/>
  <c r="A949" i="1"/>
  <c r="R949" i="1"/>
  <c r="B941" i="1"/>
  <c r="A941" i="1"/>
  <c r="R941" i="1"/>
  <c r="B933" i="1"/>
  <c r="A933" i="1"/>
  <c r="R933" i="1"/>
  <c r="B925" i="1"/>
  <c r="A925" i="1"/>
  <c r="R925" i="1"/>
  <c r="A917" i="1"/>
  <c r="B917" i="1"/>
  <c r="R917" i="1"/>
  <c r="AG917" i="1" s="1"/>
  <c r="B909" i="1"/>
  <c r="A909" i="1"/>
  <c r="R909" i="1"/>
  <c r="B901" i="1"/>
  <c r="A901" i="1"/>
  <c r="R901" i="1"/>
  <c r="B893" i="1"/>
  <c r="A893" i="1"/>
  <c r="R893" i="1"/>
  <c r="B885" i="1"/>
  <c r="A885" i="1"/>
  <c r="R885" i="1"/>
  <c r="B877" i="1"/>
  <c r="A877" i="1"/>
  <c r="R877" i="1"/>
  <c r="B869" i="1"/>
  <c r="A869" i="1"/>
  <c r="R869" i="1"/>
  <c r="B861" i="1"/>
  <c r="A861" i="1"/>
  <c r="R861" i="1"/>
  <c r="B853" i="1"/>
  <c r="A853" i="1"/>
  <c r="R853" i="1"/>
  <c r="AG853" i="1" s="1"/>
  <c r="B845" i="1"/>
  <c r="A845" i="1"/>
  <c r="R845" i="1"/>
  <c r="AG845" i="1" s="1"/>
  <c r="A837" i="1"/>
  <c r="B837" i="1"/>
  <c r="R837" i="1"/>
  <c r="B829" i="1"/>
  <c r="A829" i="1"/>
  <c r="R829" i="1"/>
  <c r="B821" i="1"/>
  <c r="A821" i="1"/>
  <c r="R821" i="1"/>
  <c r="B813" i="1"/>
  <c r="A813" i="1"/>
  <c r="R813" i="1"/>
  <c r="B805" i="1"/>
  <c r="A805" i="1"/>
  <c r="R805" i="1"/>
  <c r="A797" i="1"/>
  <c r="B797" i="1"/>
  <c r="R797" i="1"/>
  <c r="B789" i="1"/>
  <c r="A789" i="1"/>
  <c r="R789" i="1"/>
  <c r="AG789" i="1" s="1"/>
  <c r="B781" i="1"/>
  <c r="A781" i="1"/>
  <c r="R781" i="1"/>
  <c r="B773" i="1"/>
  <c r="A773" i="1"/>
  <c r="R773" i="1"/>
  <c r="B765" i="1"/>
  <c r="A765" i="1"/>
  <c r="R765" i="1"/>
  <c r="A757" i="1"/>
  <c r="B757" i="1"/>
  <c r="R757" i="1"/>
  <c r="B749" i="1"/>
  <c r="A749" i="1"/>
  <c r="R749" i="1"/>
  <c r="B741" i="1"/>
  <c r="A741" i="1"/>
  <c r="R741" i="1"/>
  <c r="B733" i="1"/>
  <c r="A733" i="1"/>
  <c r="R733" i="1"/>
  <c r="B725" i="1"/>
  <c r="A725" i="1"/>
  <c r="R725" i="1"/>
  <c r="AG725" i="1" s="1"/>
  <c r="B717" i="1"/>
  <c r="A717" i="1"/>
  <c r="R717" i="1"/>
  <c r="B709" i="1"/>
  <c r="A709" i="1"/>
  <c r="R709" i="1"/>
  <c r="B701" i="1"/>
  <c r="A701" i="1"/>
  <c r="R701" i="1"/>
  <c r="B693" i="1"/>
  <c r="A693" i="1"/>
  <c r="R693" i="1"/>
  <c r="B685" i="1"/>
  <c r="A685" i="1"/>
  <c r="R685" i="1"/>
  <c r="B677" i="1"/>
  <c r="A677" i="1"/>
  <c r="R677" i="1"/>
  <c r="B669" i="1"/>
  <c r="A669" i="1"/>
  <c r="R669" i="1"/>
  <c r="B661" i="1"/>
  <c r="A661" i="1"/>
  <c r="R661" i="1"/>
  <c r="AG661" i="1" s="1"/>
  <c r="B653" i="1"/>
  <c r="A653" i="1"/>
  <c r="R653" i="1"/>
  <c r="B645" i="1"/>
  <c r="A645" i="1"/>
  <c r="R645" i="1"/>
  <c r="B637" i="1"/>
  <c r="A637" i="1"/>
  <c r="R637" i="1"/>
  <c r="B629" i="1"/>
  <c r="A629" i="1"/>
  <c r="R629" i="1"/>
  <c r="B621" i="1"/>
  <c r="A621" i="1"/>
  <c r="R621" i="1"/>
  <c r="B613" i="1"/>
  <c r="A613" i="1"/>
  <c r="R613" i="1"/>
  <c r="B605" i="1"/>
  <c r="A605" i="1"/>
  <c r="R605" i="1"/>
  <c r="B597" i="1"/>
  <c r="A597" i="1"/>
  <c r="R597" i="1"/>
  <c r="AG597" i="1" s="1"/>
  <c r="B589" i="1"/>
  <c r="A589" i="1"/>
  <c r="R589" i="1"/>
  <c r="B581" i="1"/>
  <c r="A581" i="1"/>
  <c r="R581" i="1"/>
  <c r="B573" i="1"/>
  <c r="A573" i="1"/>
  <c r="R573" i="1"/>
  <c r="B565" i="1"/>
  <c r="A565" i="1"/>
  <c r="R565" i="1"/>
  <c r="B557" i="1"/>
  <c r="A557" i="1"/>
  <c r="R557" i="1"/>
  <c r="B549" i="1"/>
  <c r="A549" i="1"/>
  <c r="R549" i="1"/>
  <c r="B541" i="1"/>
  <c r="A541" i="1"/>
  <c r="R541" i="1"/>
  <c r="B533" i="1"/>
  <c r="A533" i="1"/>
  <c r="R533" i="1"/>
  <c r="AG533" i="1" s="1"/>
  <c r="B525" i="1"/>
  <c r="A525" i="1"/>
  <c r="R525" i="1"/>
  <c r="B517" i="1"/>
  <c r="A517" i="1"/>
  <c r="R517" i="1"/>
  <c r="B509" i="1"/>
  <c r="A509" i="1"/>
  <c r="R509" i="1"/>
  <c r="B501" i="1"/>
  <c r="A501" i="1"/>
  <c r="R501" i="1"/>
  <c r="B493" i="1"/>
  <c r="A493" i="1"/>
  <c r="R493" i="1"/>
  <c r="B485" i="1"/>
  <c r="A485" i="1"/>
  <c r="R485" i="1"/>
  <c r="B477" i="1"/>
  <c r="A477" i="1"/>
  <c r="R477" i="1"/>
  <c r="B469" i="1"/>
  <c r="A469" i="1"/>
  <c r="R469" i="1"/>
  <c r="AG469" i="1" s="1"/>
  <c r="B461" i="1"/>
  <c r="A461" i="1"/>
  <c r="R461" i="1"/>
  <c r="B453" i="1"/>
  <c r="A453" i="1"/>
  <c r="R453" i="1"/>
  <c r="B445" i="1"/>
  <c r="A445" i="1"/>
  <c r="R445" i="1"/>
  <c r="B437" i="1"/>
  <c r="A437" i="1"/>
  <c r="R437" i="1"/>
  <c r="B429" i="1"/>
  <c r="A429" i="1"/>
  <c r="R429" i="1"/>
  <c r="B421" i="1"/>
  <c r="A421" i="1"/>
  <c r="R421" i="1"/>
  <c r="B413" i="1"/>
  <c r="A413" i="1"/>
  <c r="R413" i="1"/>
  <c r="B405" i="1"/>
  <c r="A405" i="1"/>
  <c r="R405" i="1"/>
  <c r="AG405" i="1" s="1"/>
  <c r="B397" i="1"/>
  <c r="A397" i="1"/>
  <c r="R397" i="1"/>
  <c r="B389" i="1"/>
  <c r="A389" i="1"/>
  <c r="R389" i="1"/>
  <c r="B381" i="1"/>
  <c r="A381" i="1"/>
  <c r="R381" i="1"/>
  <c r="B373" i="1"/>
  <c r="A373" i="1"/>
  <c r="R373" i="1"/>
  <c r="B365" i="1"/>
  <c r="A365" i="1"/>
  <c r="R365" i="1"/>
  <c r="B357" i="1"/>
  <c r="A357" i="1"/>
  <c r="R357" i="1"/>
  <c r="B349" i="1"/>
  <c r="A349" i="1"/>
  <c r="R349" i="1"/>
  <c r="B341" i="1"/>
  <c r="A341" i="1"/>
  <c r="R341" i="1"/>
  <c r="AG341" i="1" s="1"/>
  <c r="B333" i="1"/>
  <c r="A333" i="1"/>
  <c r="R333" i="1"/>
  <c r="B325" i="1"/>
  <c r="A325" i="1"/>
  <c r="R325" i="1"/>
  <c r="B317" i="1"/>
  <c r="A317" i="1"/>
  <c r="R317" i="1"/>
  <c r="B309" i="1"/>
  <c r="A309" i="1"/>
  <c r="R309" i="1"/>
  <c r="B301" i="1"/>
  <c r="A301" i="1"/>
  <c r="R301" i="1"/>
  <c r="B293" i="1"/>
  <c r="A293" i="1"/>
  <c r="R293" i="1"/>
  <c r="B285" i="1"/>
  <c r="A285" i="1"/>
  <c r="R285" i="1"/>
  <c r="B277" i="1"/>
  <c r="A277" i="1"/>
  <c r="R277" i="1"/>
  <c r="AG277" i="1" s="1"/>
  <c r="B269" i="1"/>
  <c r="A269" i="1"/>
  <c r="R269" i="1"/>
  <c r="B261" i="1"/>
  <c r="A261" i="1"/>
  <c r="R261" i="1"/>
  <c r="B253" i="1"/>
  <c r="A253" i="1"/>
  <c r="R253" i="1"/>
  <c r="B245" i="1"/>
  <c r="A245" i="1"/>
  <c r="R245" i="1"/>
  <c r="B237" i="1"/>
  <c r="A237" i="1"/>
  <c r="R237" i="1"/>
  <c r="B229" i="1"/>
  <c r="A229" i="1"/>
  <c r="R229" i="1"/>
  <c r="B221" i="1"/>
  <c r="A221" i="1"/>
  <c r="R221" i="1"/>
  <c r="B213" i="1"/>
  <c r="A213" i="1"/>
  <c r="R213" i="1"/>
  <c r="AG213" i="1" s="1"/>
  <c r="B205" i="1"/>
  <c r="A205" i="1"/>
  <c r="R205" i="1"/>
  <c r="B197" i="1"/>
  <c r="A197" i="1"/>
  <c r="R197" i="1"/>
  <c r="B189" i="1"/>
  <c r="A189" i="1"/>
  <c r="R189" i="1"/>
  <c r="B181" i="1"/>
  <c r="A181" i="1"/>
  <c r="R181" i="1"/>
  <c r="B173" i="1"/>
  <c r="A173" i="1"/>
  <c r="R173" i="1"/>
  <c r="B165" i="1"/>
  <c r="A165" i="1"/>
  <c r="R165" i="1"/>
  <c r="B157" i="1"/>
  <c r="A157" i="1"/>
  <c r="R157" i="1"/>
  <c r="B149" i="1"/>
  <c r="A149" i="1"/>
  <c r="R149" i="1"/>
  <c r="AG149" i="1" s="1"/>
  <c r="B141" i="1"/>
  <c r="A141" i="1"/>
  <c r="R141" i="1"/>
  <c r="B133" i="1"/>
  <c r="A133" i="1"/>
  <c r="R133" i="1"/>
  <c r="B125" i="1"/>
  <c r="A125" i="1"/>
  <c r="R125" i="1"/>
  <c r="B117" i="1"/>
  <c r="A117" i="1"/>
  <c r="R117" i="1"/>
  <c r="B109" i="1"/>
  <c r="A109" i="1"/>
  <c r="R109" i="1"/>
  <c r="B101" i="1"/>
  <c r="A101" i="1"/>
  <c r="R101" i="1"/>
  <c r="B93" i="1"/>
  <c r="A93" i="1"/>
  <c r="R93" i="1"/>
  <c r="B85" i="1"/>
  <c r="A85" i="1"/>
  <c r="R85" i="1"/>
  <c r="AG85" i="1" s="1"/>
  <c r="B77" i="1"/>
  <c r="A77" i="1"/>
  <c r="R77" i="1"/>
  <c r="B69" i="1"/>
  <c r="A69" i="1"/>
  <c r="R69" i="1"/>
  <c r="B61" i="1"/>
  <c r="A61" i="1"/>
  <c r="R61" i="1"/>
  <c r="B53" i="1"/>
  <c r="A53" i="1"/>
  <c r="R53" i="1"/>
  <c r="B45" i="1"/>
  <c r="A45" i="1"/>
  <c r="R45" i="1"/>
  <c r="B37" i="1"/>
  <c r="A37" i="1"/>
  <c r="R37" i="1"/>
  <c r="B29" i="1"/>
  <c r="A29" i="1"/>
  <c r="R29" i="1"/>
  <c r="B21" i="1"/>
  <c r="A21" i="1"/>
  <c r="R21" i="1"/>
  <c r="AG21" i="1" s="1"/>
  <c r="L1437" i="1"/>
  <c r="AF1437" i="1" s="1"/>
  <c r="L1401" i="1"/>
  <c r="AF1401" i="1" s="1"/>
  <c r="L1373" i="1"/>
  <c r="AF1373" i="1" s="1"/>
  <c r="L1337" i="1"/>
  <c r="AF1337" i="1" s="1"/>
  <c r="L1277" i="1"/>
  <c r="L1213" i="1"/>
  <c r="AF1213" i="1" s="1"/>
  <c r="L1149" i="1"/>
  <c r="AF1149" i="1" s="1"/>
  <c r="L1085" i="1"/>
  <c r="L1021" i="1"/>
  <c r="AF1021" i="1" s="1"/>
  <c r="L957" i="1"/>
  <c r="AF957" i="1" s="1"/>
  <c r="B1988" i="1"/>
  <c r="A1988" i="1"/>
  <c r="B1980" i="1"/>
  <c r="A1980" i="1"/>
  <c r="B1972" i="1"/>
  <c r="A1972" i="1"/>
  <c r="B1964" i="1"/>
  <c r="A1964" i="1"/>
  <c r="B1956" i="1"/>
  <c r="A1956" i="1"/>
  <c r="B1948" i="1"/>
  <c r="A1948" i="1"/>
  <c r="B1940" i="1"/>
  <c r="A1940" i="1"/>
  <c r="B1932" i="1"/>
  <c r="A1932" i="1"/>
  <c r="B1924" i="1"/>
  <c r="A1924" i="1"/>
  <c r="B1916" i="1"/>
  <c r="A1916" i="1"/>
  <c r="B1908" i="1"/>
  <c r="A1908" i="1"/>
  <c r="B1900" i="1"/>
  <c r="A1900" i="1"/>
  <c r="B1892" i="1"/>
  <c r="A1892" i="1"/>
  <c r="A1884" i="1"/>
  <c r="B1884" i="1"/>
  <c r="B1876" i="1"/>
  <c r="A1876" i="1"/>
  <c r="B1868" i="1"/>
  <c r="A1868" i="1"/>
  <c r="B1860" i="1"/>
  <c r="A1860" i="1"/>
  <c r="B1852" i="1"/>
  <c r="A1852" i="1"/>
  <c r="B1844" i="1"/>
  <c r="A1844" i="1"/>
  <c r="B1836" i="1"/>
  <c r="A1836" i="1"/>
  <c r="B1828" i="1"/>
  <c r="A1828" i="1"/>
  <c r="A1820" i="1"/>
  <c r="B1820" i="1"/>
  <c r="B1812" i="1"/>
  <c r="A1812" i="1"/>
  <c r="B1804" i="1"/>
  <c r="A1804" i="1"/>
  <c r="B1796" i="1"/>
  <c r="A1796" i="1"/>
  <c r="B1788" i="1"/>
  <c r="A1788" i="1"/>
  <c r="B1780" i="1"/>
  <c r="A1780" i="1"/>
  <c r="B1772" i="1"/>
  <c r="A1772" i="1"/>
  <c r="B1764" i="1"/>
  <c r="A1764" i="1"/>
  <c r="B1756" i="1"/>
  <c r="A1756" i="1"/>
  <c r="B1748" i="1"/>
  <c r="A1748" i="1"/>
  <c r="A1740" i="1"/>
  <c r="B1740" i="1"/>
  <c r="B1732" i="1"/>
  <c r="A1732" i="1"/>
  <c r="B1724" i="1"/>
  <c r="A1724" i="1"/>
  <c r="B1716" i="1"/>
  <c r="A1716" i="1"/>
  <c r="B1708" i="1"/>
  <c r="A1708" i="1"/>
  <c r="B1700" i="1"/>
  <c r="A1700" i="1"/>
  <c r="A1692" i="1"/>
  <c r="B1692" i="1"/>
  <c r="B1684" i="1"/>
  <c r="A1684" i="1"/>
  <c r="B1676" i="1"/>
  <c r="A1676" i="1"/>
  <c r="B1668" i="1"/>
  <c r="A1668" i="1"/>
  <c r="B1660" i="1"/>
  <c r="A1660" i="1"/>
  <c r="B1652" i="1"/>
  <c r="A1652" i="1"/>
  <c r="B1644" i="1"/>
  <c r="A1644" i="1"/>
  <c r="B1636" i="1"/>
  <c r="A1636" i="1"/>
  <c r="B1628" i="1"/>
  <c r="A1628" i="1"/>
  <c r="A1620" i="1"/>
  <c r="B1620" i="1"/>
  <c r="B1612" i="1"/>
  <c r="A1612" i="1"/>
  <c r="B1604" i="1"/>
  <c r="A1604" i="1"/>
  <c r="B1596" i="1"/>
  <c r="A1596" i="1"/>
  <c r="B1588" i="1"/>
  <c r="A1588" i="1"/>
  <c r="B1580" i="1"/>
  <c r="A1580" i="1"/>
  <c r="B1572" i="1"/>
  <c r="A1572" i="1"/>
  <c r="A1564" i="1"/>
  <c r="B1564" i="1"/>
  <c r="B1556" i="1"/>
  <c r="A1556" i="1"/>
  <c r="B1548" i="1"/>
  <c r="A1548" i="1"/>
  <c r="B1540" i="1"/>
  <c r="A1540" i="1"/>
  <c r="B1532" i="1"/>
  <c r="A1532" i="1"/>
  <c r="B1524" i="1"/>
  <c r="A1524" i="1"/>
  <c r="B1516" i="1"/>
  <c r="A1516" i="1"/>
  <c r="B1508" i="1"/>
  <c r="A1508" i="1"/>
  <c r="B1500" i="1"/>
  <c r="A1500" i="1"/>
  <c r="A1492" i="1"/>
  <c r="B1492" i="1"/>
  <c r="B1484" i="1"/>
  <c r="A1484" i="1"/>
  <c r="B1476" i="1"/>
  <c r="A1476" i="1"/>
  <c r="B1468" i="1"/>
  <c r="A1468" i="1"/>
  <c r="B1460" i="1"/>
  <c r="A1460" i="1"/>
  <c r="B1452" i="1"/>
  <c r="A1452" i="1"/>
  <c r="B1444" i="1"/>
  <c r="A1444" i="1"/>
  <c r="B1436" i="1"/>
  <c r="A1436" i="1"/>
  <c r="B1428" i="1"/>
  <c r="A1428" i="1"/>
  <c r="B1420" i="1"/>
  <c r="A1420" i="1"/>
  <c r="B1412" i="1"/>
  <c r="A1412" i="1"/>
  <c r="B1404" i="1"/>
  <c r="A1404" i="1"/>
  <c r="B1396" i="1"/>
  <c r="A1396" i="1"/>
  <c r="B1388" i="1"/>
  <c r="A1388" i="1"/>
  <c r="R1388" i="1"/>
  <c r="B1380" i="1"/>
  <c r="A1380" i="1"/>
  <c r="R1380" i="1"/>
  <c r="B1372" i="1"/>
  <c r="A1372" i="1"/>
  <c r="R1372" i="1"/>
  <c r="B1364" i="1"/>
  <c r="A1364" i="1"/>
  <c r="R1364" i="1"/>
  <c r="B1356" i="1"/>
  <c r="A1356" i="1"/>
  <c r="R1356" i="1"/>
  <c r="B1348" i="1"/>
  <c r="A1348" i="1"/>
  <c r="R1348" i="1"/>
  <c r="B1340" i="1"/>
  <c r="A1340" i="1"/>
  <c r="R1340" i="1"/>
  <c r="B1332" i="1"/>
  <c r="A1332" i="1"/>
  <c r="R1332" i="1"/>
  <c r="AG1332" i="1" s="1"/>
  <c r="B1324" i="1"/>
  <c r="A1324" i="1"/>
  <c r="R1324" i="1"/>
  <c r="B1316" i="1"/>
  <c r="A1316" i="1"/>
  <c r="R1316" i="1"/>
  <c r="B1308" i="1"/>
  <c r="A1308" i="1"/>
  <c r="R1308" i="1"/>
  <c r="A1300" i="1"/>
  <c r="B1300" i="1"/>
  <c r="R1300" i="1"/>
  <c r="B1292" i="1"/>
  <c r="A1292" i="1"/>
  <c r="R1292" i="1"/>
  <c r="B1284" i="1"/>
  <c r="A1284" i="1"/>
  <c r="R1284" i="1"/>
  <c r="B1276" i="1"/>
  <c r="A1276" i="1"/>
  <c r="R1276" i="1"/>
  <c r="B1268" i="1"/>
  <c r="A1268" i="1"/>
  <c r="R1268" i="1"/>
  <c r="AG1268" i="1" s="1"/>
  <c r="B1260" i="1"/>
  <c r="A1260" i="1"/>
  <c r="R1260" i="1"/>
  <c r="B1252" i="1"/>
  <c r="A1252" i="1"/>
  <c r="R1252" i="1"/>
  <c r="B1244" i="1"/>
  <c r="A1244" i="1"/>
  <c r="R1244" i="1"/>
  <c r="B1236" i="1"/>
  <c r="A1236" i="1"/>
  <c r="R1236" i="1"/>
  <c r="B1228" i="1"/>
  <c r="A1228" i="1"/>
  <c r="R1228" i="1"/>
  <c r="B1220" i="1"/>
  <c r="A1220" i="1"/>
  <c r="R1220" i="1"/>
  <c r="B1212" i="1"/>
  <c r="A1212" i="1"/>
  <c r="R1212" i="1"/>
  <c r="B1204" i="1"/>
  <c r="A1204" i="1"/>
  <c r="R1204" i="1"/>
  <c r="AG1204" i="1" s="1"/>
  <c r="B1196" i="1"/>
  <c r="A1196" i="1"/>
  <c r="R1196" i="1"/>
  <c r="B1188" i="1"/>
  <c r="A1188" i="1"/>
  <c r="R1188" i="1"/>
  <c r="B1180" i="1"/>
  <c r="A1180" i="1"/>
  <c r="R1180" i="1"/>
  <c r="B1172" i="1"/>
  <c r="A1172" i="1"/>
  <c r="R1172" i="1"/>
  <c r="B1164" i="1"/>
  <c r="A1164" i="1"/>
  <c r="R1164" i="1"/>
  <c r="B1156" i="1"/>
  <c r="A1156" i="1"/>
  <c r="R1156" i="1"/>
  <c r="B1148" i="1"/>
  <c r="A1148" i="1"/>
  <c r="R1148" i="1"/>
  <c r="B1140" i="1"/>
  <c r="A1140" i="1"/>
  <c r="R1140" i="1"/>
  <c r="AG1140" i="1" s="1"/>
  <c r="B1132" i="1"/>
  <c r="A1132" i="1"/>
  <c r="R1132" i="1"/>
  <c r="B1124" i="1"/>
  <c r="A1124" i="1"/>
  <c r="R1124" i="1"/>
  <c r="B1116" i="1"/>
  <c r="A1116" i="1"/>
  <c r="R1116" i="1"/>
  <c r="B1108" i="1"/>
  <c r="A1108" i="1"/>
  <c r="R1108" i="1"/>
  <c r="B1100" i="1"/>
  <c r="A1100" i="1"/>
  <c r="R1100" i="1"/>
  <c r="B1092" i="1"/>
  <c r="A1092" i="1"/>
  <c r="R1092" i="1"/>
  <c r="B1084" i="1"/>
  <c r="A1084" i="1"/>
  <c r="R1084" i="1"/>
  <c r="B1076" i="1"/>
  <c r="A1076" i="1"/>
  <c r="R1076" i="1"/>
  <c r="AG1076" i="1" s="1"/>
  <c r="A1068" i="1"/>
  <c r="B1068" i="1"/>
  <c r="R1068" i="1"/>
  <c r="B1060" i="1"/>
  <c r="A1060" i="1"/>
  <c r="R1060" i="1"/>
  <c r="B1052" i="1"/>
  <c r="A1052" i="1"/>
  <c r="R1052" i="1"/>
  <c r="B1044" i="1"/>
  <c r="A1044" i="1"/>
  <c r="R1044" i="1"/>
  <c r="B1036" i="1"/>
  <c r="A1036" i="1"/>
  <c r="R1036" i="1"/>
  <c r="B1028" i="1"/>
  <c r="A1028" i="1"/>
  <c r="R1028" i="1"/>
  <c r="B1020" i="1"/>
  <c r="A1020" i="1"/>
  <c r="R1020" i="1"/>
  <c r="B1012" i="1"/>
  <c r="A1012" i="1"/>
  <c r="R1012" i="1"/>
  <c r="AG1012" i="1" s="1"/>
  <c r="B1004" i="1"/>
  <c r="A1004" i="1"/>
  <c r="R1004" i="1"/>
  <c r="B996" i="1"/>
  <c r="A996" i="1"/>
  <c r="R996" i="1"/>
  <c r="B988" i="1"/>
  <c r="A988" i="1"/>
  <c r="R988" i="1"/>
  <c r="B980" i="1"/>
  <c r="A980" i="1"/>
  <c r="R980" i="1"/>
  <c r="B972" i="1"/>
  <c r="A972" i="1"/>
  <c r="R972" i="1"/>
  <c r="B964" i="1"/>
  <c r="A964" i="1"/>
  <c r="R964" i="1"/>
  <c r="B956" i="1"/>
  <c r="A956" i="1"/>
  <c r="R956" i="1"/>
  <c r="B948" i="1"/>
  <c r="A948" i="1"/>
  <c r="R948" i="1"/>
  <c r="AG948" i="1" s="1"/>
  <c r="B940" i="1"/>
  <c r="A940" i="1"/>
  <c r="R940" i="1"/>
  <c r="B932" i="1"/>
  <c r="A932" i="1"/>
  <c r="R932" i="1"/>
  <c r="B924" i="1"/>
  <c r="A924" i="1"/>
  <c r="R924" i="1"/>
  <c r="B916" i="1"/>
  <c r="A916" i="1"/>
  <c r="R916" i="1"/>
  <c r="B908" i="1"/>
  <c r="A908" i="1"/>
  <c r="R908" i="1"/>
  <c r="A900" i="1"/>
  <c r="B900" i="1"/>
  <c r="R900" i="1"/>
  <c r="B892" i="1"/>
  <c r="A892" i="1"/>
  <c r="R892" i="1"/>
  <c r="B884" i="1"/>
  <c r="A884" i="1"/>
  <c r="R884" i="1"/>
  <c r="AG884" i="1" s="1"/>
  <c r="B876" i="1"/>
  <c r="A876" i="1"/>
  <c r="R876" i="1"/>
  <c r="B868" i="1"/>
  <c r="A868" i="1"/>
  <c r="R868" i="1"/>
  <c r="A860" i="1"/>
  <c r="B860" i="1"/>
  <c r="R860" i="1"/>
  <c r="B852" i="1"/>
  <c r="A852" i="1"/>
  <c r="R852" i="1"/>
  <c r="B844" i="1"/>
  <c r="A844" i="1"/>
  <c r="R844" i="1"/>
  <c r="B836" i="1"/>
  <c r="A836" i="1"/>
  <c r="R836" i="1"/>
  <c r="A828" i="1"/>
  <c r="B828" i="1"/>
  <c r="R828" i="1"/>
  <c r="B820" i="1"/>
  <c r="A820" i="1"/>
  <c r="R820" i="1"/>
  <c r="AG820" i="1" s="1"/>
  <c r="B812" i="1"/>
  <c r="A812" i="1"/>
  <c r="R812" i="1"/>
  <c r="B804" i="1"/>
  <c r="A804" i="1"/>
  <c r="R804" i="1"/>
  <c r="B796" i="1"/>
  <c r="A796" i="1"/>
  <c r="R796" i="1"/>
  <c r="B788" i="1"/>
  <c r="A788" i="1"/>
  <c r="R788" i="1"/>
  <c r="B780" i="1"/>
  <c r="A780" i="1"/>
  <c r="R780" i="1"/>
  <c r="B772" i="1"/>
  <c r="A772" i="1"/>
  <c r="R772" i="1"/>
  <c r="B764" i="1"/>
  <c r="A764" i="1"/>
  <c r="R764" i="1"/>
  <c r="B756" i="1"/>
  <c r="A756" i="1"/>
  <c r="R756" i="1"/>
  <c r="AG756" i="1" s="1"/>
  <c r="A748" i="1"/>
  <c r="B748" i="1"/>
  <c r="R748" i="1"/>
  <c r="B740" i="1"/>
  <c r="A740" i="1"/>
  <c r="R740" i="1"/>
  <c r="B732" i="1"/>
  <c r="A732" i="1"/>
  <c r="R732" i="1"/>
  <c r="B724" i="1"/>
  <c r="A724" i="1"/>
  <c r="R724" i="1"/>
  <c r="A716" i="1"/>
  <c r="B716" i="1"/>
  <c r="R716" i="1"/>
  <c r="A708" i="1"/>
  <c r="B708" i="1"/>
  <c r="R708" i="1"/>
  <c r="B700" i="1"/>
  <c r="A700" i="1"/>
  <c r="R700" i="1"/>
  <c r="B692" i="1"/>
  <c r="A692" i="1"/>
  <c r="R692" i="1"/>
  <c r="AG692" i="1" s="1"/>
  <c r="B684" i="1"/>
  <c r="A684" i="1"/>
  <c r="R684" i="1"/>
  <c r="B676" i="1"/>
  <c r="A676" i="1"/>
  <c r="R676" i="1"/>
  <c r="B668" i="1"/>
  <c r="A668" i="1"/>
  <c r="R668" i="1"/>
  <c r="B660" i="1"/>
  <c r="A660" i="1"/>
  <c r="R660" i="1"/>
  <c r="B652" i="1"/>
  <c r="A652" i="1"/>
  <c r="R652" i="1"/>
  <c r="B644" i="1"/>
  <c r="A644" i="1"/>
  <c r="R644" i="1"/>
  <c r="B636" i="1"/>
  <c r="A636" i="1"/>
  <c r="R636" i="1"/>
  <c r="B628" i="1"/>
  <c r="A628" i="1"/>
  <c r="R628" i="1"/>
  <c r="AG628" i="1" s="1"/>
  <c r="B620" i="1"/>
  <c r="A620" i="1"/>
  <c r="R620" i="1"/>
  <c r="B612" i="1"/>
  <c r="A612" i="1"/>
  <c r="R612" i="1"/>
  <c r="B604" i="1"/>
  <c r="A604" i="1"/>
  <c r="R604" i="1"/>
  <c r="B596" i="1"/>
  <c r="A596" i="1"/>
  <c r="R596" i="1"/>
  <c r="B588" i="1"/>
  <c r="A588" i="1"/>
  <c r="R588" i="1"/>
  <c r="B580" i="1"/>
  <c r="A580" i="1"/>
  <c r="R580" i="1"/>
  <c r="B572" i="1"/>
  <c r="A572" i="1"/>
  <c r="R572" i="1"/>
  <c r="B564" i="1"/>
  <c r="A564" i="1"/>
  <c r="R564" i="1"/>
  <c r="AG564" i="1" s="1"/>
  <c r="B556" i="1"/>
  <c r="A556" i="1"/>
  <c r="R556" i="1"/>
  <c r="B548" i="1"/>
  <c r="A548" i="1"/>
  <c r="R548" i="1"/>
  <c r="B540" i="1"/>
  <c r="A540" i="1"/>
  <c r="R540" i="1"/>
  <c r="B532" i="1"/>
  <c r="A532" i="1"/>
  <c r="R532" i="1"/>
  <c r="B524" i="1"/>
  <c r="A524" i="1"/>
  <c r="R524" i="1"/>
  <c r="B516" i="1"/>
  <c r="A516" i="1"/>
  <c r="R516" i="1"/>
  <c r="B508" i="1"/>
  <c r="A508" i="1"/>
  <c r="R508" i="1"/>
  <c r="B500" i="1"/>
  <c r="A500" i="1"/>
  <c r="R500" i="1"/>
  <c r="AG500" i="1" s="1"/>
  <c r="B492" i="1"/>
  <c r="A492" i="1"/>
  <c r="R492" i="1"/>
  <c r="B484" i="1"/>
  <c r="A484" i="1"/>
  <c r="R484" i="1"/>
  <c r="B476" i="1"/>
  <c r="A476" i="1"/>
  <c r="R476" i="1"/>
  <c r="B468" i="1"/>
  <c r="A468" i="1"/>
  <c r="R468" i="1"/>
  <c r="B460" i="1"/>
  <c r="A460" i="1"/>
  <c r="R460" i="1"/>
  <c r="B452" i="1"/>
  <c r="A452" i="1"/>
  <c r="R452" i="1"/>
  <c r="B444" i="1"/>
  <c r="A444" i="1"/>
  <c r="R444" i="1"/>
  <c r="B436" i="1"/>
  <c r="A436" i="1"/>
  <c r="R436" i="1"/>
  <c r="AG436" i="1" s="1"/>
  <c r="B428" i="1"/>
  <c r="A428" i="1"/>
  <c r="R428" i="1"/>
  <c r="B420" i="1"/>
  <c r="A420" i="1"/>
  <c r="R420" i="1"/>
  <c r="B412" i="1"/>
  <c r="A412" i="1"/>
  <c r="R412" i="1"/>
  <c r="B404" i="1"/>
  <c r="A404" i="1"/>
  <c r="R404" i="1"/>
  <c r="B396" i="1"/>
  <c r="A396" i="1"/>
  <c r="R396" i="1"/>
  <c r="B388" i="1"/>
  <c r="A388" i="1"/>
  <c r="R388" i="1"/>
  <c r="B380" i="1"/>
  <c r="A380" i="1"/>
  <c r="R380" i="1"/>
  <c r="B372" i="1"/>
  <c r="A372" i="1"/>
  <c r="R372" i="1"/>
  <c r="AG372" i="1" s="1"/>
  <c r="B364" i="1"/>
  <c r="A364" i="1"/>
  <c r="R364" i="1"/>
  <c r="B356" i="1"/>
  <c r="A356" i="1"/>
  <c r="R356" i="1"/>
  <c r="B348" i="1"/>
  <c r="A348" i="1"/>
  <c r="R348" i="1"/>
  <c r="B340" i="1"/>
  <c r="A340" i="1"/>
  <c r="R340" i="1"/>
  <c r="B332" i="1"/>
  <c r="A332" i="1"/>
  <c r="R332" i="1"/>
  <c r="B324" i="1"/>
  <c r="A324" i="1"/>
  <c r="R324" i="1"/>
  <c r="B316" i="1"/>
  <c r="A316" i="1"/>
  <c r="R316" i="1"/>
  <c r="B308" i="1"/>
  <c r="A308" i="1"/>
  <c r="R308" i="1"/>
  <c r="AG308" i="1" s="1"/>
  <c r="B300" i="1"/>
  <c r="A300" i="1"/>
  <c r="R300" i="1"/>
  <c r="B292" i="1"/>
  <c r="A292" i="1"/>
  <c r="R292" i="1"/>
  <c r="B284" i="1"/>
  <c r="A284" i="1"/>
  <c r="R284" i="1"/>
  <c r="B276" i="1"/>
  <c r="A276" i="1"/>
  <c r="R276" i="1"/>
  <c r="B268" i="1"/>
  <c r="A268" i="1"/>
  <c r="R268" i="1"/>
  <c r="B260" i="1"/>
  <c r="A260" i="1"/>
  <c r="R260" i="1"/>
  <c r="B252" i="1"/>
  <c r="A252" i="1"/>
  <c r="R252" i="1"/>
  <c r="B244" i="1"/>
  <c r="A244" i="1"/>
  <c r="R244" i="1"/>
  <c r="AG244" i="1" s="1"/>
  <c r="B236" i="1"/>
  <c r="A236" i="1"/>
  <c r="R236" i="1"/>
  <c r="B228" i="1"/>
  <c r="A228" i="1"/>
  <c r="R228" i="1"/>
  <c r="B220" i="1"/>
  <c r="A220" i="1"/>
  <c r="R220" i="1"/>
  <c r="B212" i="1"/>
  <c r="A212" i="1"/>
  <c r="R212" i="1"/>
  <c r="B204" i="1"/>
  <c r="A204" i="1"/>
  <c r="R204" i="1"/>
  <c r="B196" i="1"/>
  <c r="A196" i="1"/>
  <c r="R196" i="1"/>
  <c r="B188" i="1"/>
  <c r="A188" i="1"/>
  <c r="R188" i="1"/>
  <c r="B180" i="1"/>
  <c r="A180" i="1"/>
  <c r="R180" i="1"/>
  <c r="AG180" i="1" s="1"/>
  <c r="B172" i="1"/>
  <c r="A172" i="1"/>
  <c r="R172" i="1"/>
  <c r="B164" i="1"/>
  <c r="A164" i="1"/>
  <c r="R164" i="1"/>
  <c r="B156" i="1"/>
  <c r="A156" i="1"/>
  <c r="R156" i="1"/>
  <c r="B148" i="1"/>
  <c r="A148" i="1"/>
  <c r="R148" i="1"/>
  <c r="B140" i="1"/>
  <c r="A140" i="1"/>
  <c r="R140" i="1"/>
  <c r="B132" i="1"/>
  <c r="A132" i="1"/>
  <c r="R132" i="1"/>
  <c r="B124" i="1"/>
  <c r="A124" i="1"/>
  <c r="R124" i="1"/>
  <c r="B116" i="1"/>
  <c r="A116" i="1"/>
  <c r="R116" i="1"/>
  <c r="AG116" i="1" s="1"/>
  <c r="B108" i="1"/>
  <c r="A108" i="1"/>
  <c r="R108" i="1"/>
  <c r="B100" i="1"/>
  <c r="A100" i="1"/>
  <c r="R100" i="1"/>
  <c r="B92" i="1"/>
  <c r="A92" i="1"/>
  <c r="R92" i="1"/>
  <c r="B84" i="1"/>
  <c r="A84" i="1"/>
  <c r="R84" i="1"/>
  <c r="B76" i="1"/>
  <c r="A76" i="1"/>
  <c r="R76" i="1"/>
  <c r="B68" i="1"/>
  <c r="A68" i="1"/>
  <c r="R68" i="1"/>
  <c r="B60" i="1"/>
  <c r="A60" i="1"/>
  <c r="R60" i="1"/>
  <c r="B52" i="1"/>
  <c r="A52" i="1"/>
  <c r="R52" i="1"/>
  <c r="AG52" i="1" s="1"/>
  <c r="B44" i="1"/>
  <c r="A44" i="1"/>
  <c r="R44" i="1"/>
  <c r="B36" i="1"/>
  <c r="A36" i="1"/>
  <c r="R36" i="1"/>
  <c r="B28" i="1"/>
  <c r="A28" i="1"/>
  <c r="R28" i="1"/>
  <c r="B20" i="1"/>
  <c r="A20" i="1"/>
  <c r="R20" i="1"/>
  <c r="L1445" i="1"/>
  <c r="L1436" i="1"/>
  <c r="AF1436" i="1" s="1"/>
  <c r="L1409" i="1"/>
  <c r="L1381" i="1"/>
  <c r="L1372" i="1"/>
  <c r="L1345" i="1"/>
  <c r="AF1345" i="1" s="1"/>
  <c r="L1301" i="1"/>
  <c r="AF1301" i="1" s="1"/>
  <c r="L1276" i="1"/>
  <c r="AF1276" i="1" s="1"/>
  <c r="L1237" i="1"/>
  <c r="L1212" i="1"/>
  <c r="AF1212" i="1" s="1"/>
  <c r="L1173" i="1"/>
  <c r="AF1173" i="1" s="1"/>
  <c r="L1148" i="1"/>
  <c r="L1109" i="1"/>
  <c r="AF1109" i="1" s="1"/>
  <c r="L1084" i="1"/>
  <c r="AF1084" i="1" s="1"/>
  <c r="L1045" i="1"/>
  <c r="L1020" i="1"/>
  <c r="AF1020" i="1" s="1"/>
  <c r="L981" i="1"/>
  <c r="L956" i="1"/>
  <c r="L917" i="1"/>
  <c r="AF917" i="1" s="1"/>
  <c r="L901" i="1"/>
  <c r="L885" i="1"/>
  <c r="AF885" i="1" s="1"/>
  <c r="L869" i="1"/>
  <c r="AF869" i="1" s="1"/>
  <c r="L853" i="1"/>
  <c r="AF853" i="1" s="1"/>
  <c r="L837" i="1"/>
  <c r="AF837" i="1" s="1"/>
  <c r="L821" i="1"/>
  <c r="L805" i="1"/>
  <c r="L789" i="1"/>
  <c r="AF789" i="1" s="1"/>
  <c r="L773" i="1"/>
  <c r="L757" i="1"/>
  <c r="AF757" i="1" s="1"/>
  <c r="L741" i="1"/>
  <c r="AF741" i="1" s="1"/>
  <c r="L725" i="1"/>
  <c r="AF725" i="1" s="1"/>
  <c r="L709" i="1"/>
  <c r="AF709" i="1" s="1"/>
  <c r="L693" i="1"/>
  <c r="L677" i="1"/>
  <c r="AF677" i="1" s="1"/>
  <c r="L661" i="1"/>
  <c r="AF661" i="1" s="1"/>
  <c r="L645" i="1"/>
  <c r="L629" i="1"/>
  <c r="AF629" i="1" s="1"/>
  <c r="L613" i="1"/>
  <c r="AF613" i="1" s="1"/>
  <c r="L597" i="1"/>
  <c r="AF597" i="1" s="1"/>
  <c r="L581" i="1"/>
  <c r="AF581" i="1" s="1"/>
  <c r="L565" i="1"/>
  <c r="L549" i="1"/>
  <c r="L533" i="1"/>
  <c r="AF533" i="1" s="1"/>
  <c r="L517" i="1"/>
  <c r="L501" i="1"/>
  <c r="AF501" i="1" s="1"/>
  <c r="L485" i="1"/>
  <c r="AF485" i="1" s="1"/>
  <c r="L469" i="1"/>
  <c r="AF469" i="1" s="1"/>
  <c r="L453" i="1"/>
  <c r="AF453" i="1" s="1"/>
  <c r="L437" i="1"/>
  <c r="L421" i="1"/>
  <c r="AF421" i="1" s="1"/>
  <c r="L405" i="1"/>
  <c r="AF405" i="1" s="1"/>
  <c r="L389" i="1"/>
  <c r="L373" i="1"/>
  <c r="AF373" i="1" s="1"/>
  <c r="L357" i="1"/>
  <c r="AF357" i="1" s="1"/>
  <c r="L341" i="1"/>
  <c r="AF341" i="1" s="1"/>
  <c r="L325" i="1"/>
  <c r="AF325" i="1" s="1"/>
  <c r="L309" i="1"/>
  <c r="L293" i="1"/>
  <c r="L277" i="1"/>
  <c r="AF277" i="1" s="1"/>
  <c r="L261" i="1"/>
  <c r="L245" i="1"/>
  <c r="AF245" i="1" s="1"/>
  <c r="L229" i="1"/>
  <c r="AF229" i="1" s="1"/>
  <c r="L213" i="1"/>
  <c r="L197" i="1"/>
  <c r="AF197" i="1" s="1"/>
  <c r="L181" i="1"/>
  <c r="L165" i="1"/>
  <c r="L149" i="1"/>
  <c r="AF149" i="1" s="1"/>
  <c r="L133" i="1"/>
  <c r="L117" i="1"/>
  <c r="AF117" i="1" s="1"/>
  <c r="L101" i="1"/>
  <c r="AF101" i="1" s="1"/>
  <c r="L85" i="1"/>
  <c r="AF85" i="1" s="1"/>
  <c r="L69" i="1"/>
  <c r="AF69" i="1" s="1"/>
  <c r="L53" i="1"/>
  <c r="L37" i="1"/>
  <c r="AF37" i="1" s="1"/>
  <c r="L21" i="1"/>
  <c r="AF21" i="1" s="1"/>
  <c r="R1989" i="1"/>
  <c r="R1973" i="1"/>
  <c r="R1957" i="1"/>
  <c r="R1941" i="1"/>
  <c r="R1925" i="1"/>
  <c r="R1909" i="1"/>
  <c r="R1893" i="1"/>
  <c r="R1877" i="1"/>
  <c r="R1861" i="1"/>
  <c r="AG1861" i="1" s="1"/>
  <c r="R1845" i="1"/>
  <c r="R1829" i="1"/>
  <c r="R1813" i="1"/>
  <c r="R1797" i="1"/>
  <c r="R1781" i="1"/>
  <c r="R1765" i="1"/>
  <c r="R1749" i="1"/>
  <c r="R1733" i="1"/>
  <c r="AG1733" i="1" s="1"/>
  <c r="R1717" i="1"/>
  <c r="R1701" i="1"/>
  <c r="R1685" i="1"/>
  <c r="R1669" i="1"/>
  <c r="R1653" i="1"/>
  <c r="R1637" i="1"/>
  <c r="R1621" i="1"/>
  <c r="R1605" i="1"/>
  <c r="AG1605" i="1" s="1"/>
  <c r="R1589" i="1"/>
  <c r="R1573" i="1"/>
  <c r="R1557" i="1"/>
  <c r="R1541" i="1"/>
  <c r="R1525" i="1"/>
  <c r="R1509" i="1"/>
  <c r="R1493" i="1"/>
  <c r="R1477" i="1"/>
  <c r="R1461" i="1"/>
  <c r="R1445" i="1"/>
  <c r="R1429" i="1"/>
  <c r="R1413" i="1"/>
  <c r="R1397" i="1"/>
  <c r="B1996" i="1"/>
  <c r="A1996" i="1"/>
  <c r="B2003" i="1"/>
  <c r="A2003" i="1"/>
  <c r="R2003" i="1"/>
  <c r="B1995" i="1"/>
  <c r="A1995" i="1"/>
  <c r="R1995" i="1"/>
  <c r="B1987" i="1"/>
  <c r="A1987" i="1"/>
  <c r="R1987" i="1"/>
  <c r="AG1987" i="1" s="1"/>
  <c r="B1979" i="1"/>
  <c r="A1979" i="1"/>
  <c r="R1979" i="1"/>
  <c r="B1971" i="1"/>
  <c r="A1971" i="1"/>
  <c r="R1971" i="1"/>
  <c r="B1963" i="1"/>
  <c r="A1963" i="1"/>
  <c r="R1963" i="1"/>
  <c r="B1955" i="1"/>
  <c r="A1955" i="1"/>
  <c r="R1955" i="1"/>
  <c r="B1947" i="1"/>
  <c r="A1947" i="1"/>
  <c r="R1947" i="1"/>
  <c r="B1939" i="1"/>
  <c r="A1939" i="1"/>
  <c r="R1939" i="1"/>
  <c r="B1931" i="1"/>
  <c r="A1931" i="1"/>
  <c r="R1931" i="1"/>
  <c r="B1923" i="1"/>
  <c r="A1923" i="1"/>
  <c r="R1923" i="1"/>
  <c r="AG1923" i="1" s="1"/>
  <c r="B1915" i="1"/>
  <c r="A1915" i="1"/>
  <c r="R1915" i="1"/>
  <c r="B1907" i="1"/>
  <c r="A1907" i="1"/>
  <c r="R1907" i="1"/>
  <c r="B1899" i="1"/>
  <c r="A1899" i="1"/>
  <c r="R1899" i="1"/>
  <c r="B1891" i="1"/>
  <c r="A1891" i="1"/>
  <c r="R1891" i="1"/>
  <c r="B1883" i="1"/>
  <c r="A1883" i="1"/>
  <c r="R1883" i="1"/>
  <c r="A1875" i="1"/>
  <c r="B1875" i="1"/>
  <c r="R1875" i="1"/>
  <c r="B1867" i="1"/>
  <c r="A1867" i="1"/>
  <c r="R1867" i="1"/>
  <c r="B1859" i="1"/>
  <c r="A1859" i="1"/>
  <c r="R1859" i="1"/>
  <c r="B1851" i="1"/>
  <c r="A1851" i="1"/>
  <c r="R1851" i="1"/>
  <c r="B1843" i="1"/>
  <c r="A1843" i="1"/>
  <c r="R1843" i="1"/>
  <c r="B1835" i="1"/>
  <c r="A1835" i="1"/>
  <c r="R1835" i="1"/>
  <c r="B1827" i="1"/>
  <c r="A1827" i="1"/>
  <c r="R1827" i="1"/>
  <c r="B1819" i="1"/>
  <c r="A1819" i="1"/>
  <c r="R1819" i="1"/>
  <c r="A1811" i="1"/>
  <c r="B1811" i="1"/>
  <c r="R1811" i="1"/>
  <c r="B1803" i="1"/>
  <c r="A1803" i="1"/>
  <c r="R1803" i="1"/>
  <c r="B1795" i="1"/>
  <c r="A1795" i="1"/>
  <c r="R1795" i="1"/>
  <c r="AG1795" i="1" s="1"/>
  <c r="B1787" i="1"/>
  <c r="A1787" i="1"/>
  <c r="R1787" i="1"/>
  <c r="B1779" i="1"/>
  <c r="A1779" i="1"/>
  <c r="R1779" i="1"/>
  <c r="B1771" i="1"/>
  <c r="A1771" i="1"/>
  <c r="R1771" i="1"/>
  <c r="B1763" i="1"/>
  <c r="A1763" i="1"/>
  <c r="R1763" i="1"/>
  <c r="B1755" i="1"/>
  <c r="A1755" i="1"/>
  <c r="R1755" i="1"/>
  <c r="B1747" i="1"/>
  <c r="A1747" i="1"/>
  <c r="R1747" i="1"/>
  <c r="A1739" i="1"/>
  <c r="B1739" i="1"/>
  <c r="R1739" i="1"/>
  <c r="B1731" i="1"/>
  <c r="A1731" i="1"/>
  <c r="R1731" i="1"/>
  <c r="AG1731" i="1" s="1"/>
  <c r="B1723" i="1"/>
  <c r="A1723" i="1"/>
  <c r="R1723" i="1"/>
  <c r="B1715" i="1"/>
  <c r="A1715" i="1"/>
  <c r="R1715" i="1"/>
  <c r="B1707" i="1"/>
  <c r="A1707" i="1"/>
  <c r="R1707" i="1"/>
  <c r="B1699" i="1"/>
  <c r="A1699" i="1"/>
  <c r="R1699" i="1"/>
  <c r="B1691" i="1"/>
  <c r="A1691" i="1"/>
  <c r="R1691" i="1"/>
  <c r="B1683" i="1"/>
  <c r="A1683" i="1"/>
  <c r="R1683" i="1"/>
  <c r="B1675" i="1"/>
  <c r="A1675" i="1"/>
  <c r="R1675" i="1"/>
  <c r="B1667" i="1"/>
  <c r="A1667" i="1"/>
  <c r="R1667" i="1"/>
  <c r="B1659" i="1"/>
  <c r="A1659" i="1"/>
  <c r="R1659" i="1"/>
  <c r="B1651" i="1"/>
  <c r="A1651" i="1"/>
  <c r="R1651" i="1"/>
  <c r="B1643" i="1"/>
  <c r="A1643" i="1"/>
  <c r="R1643" i="1"/>
  <c r="B1635" i="1"/>
  <c r="A1635" i="1"/>
  <c r="R1635" i="1"/>
  <c r="B1627" i="1"/>
  <c r="A1627" i="1"/>
  <c r="R1627" i="1"/>
  <c r="B1619" i="1"/>
  <c r="A1619" i="1"/>
  <c r="R1619" i="1"/>
  <c r="B1611" i="1"/>
  <c r="A1611" i="1"/>
  <c r="R1611" i="1"/>
  <c r="B1603" i="1"/>
  <c r="A1603" i="1"/>
  <c r="R1603" i="1"/>
  <c r="AG1603" i="1" s="1"/>
  <c r="B1595" i="1"/>
  <c r="A1595" i="1"/>
  <c r="R1595" i="1"/>
  <c r="B1587" i="1"/>
  <c r="A1587" i="1"/>
  <c r="R1587" i="1"/>
  <c r="B1579" i="1"/>
  <c r="A1579" i="1"/>
  <c r="R1579" i="1"/>
  <c r="B1571" i="1"/>
  <c r="A1571" i="1"/>
  <c r="R1571" i="1"/>
  <c r="B1563" i="1"/>
  <c r="A1563" i="1"/>
  <c r="R1563" i="1"/>
  <c r="B1555" i="1"/>
  <c r="A1555" i="1"/>
  <c r="R1555" i="1"/>
  <c r="B1547" i="1"/>
  <c r="A1547" i="1"/>
  <c r="R1547" i="1"/>
  <c r="B1539" i="1"/>
  <c r="A1539" i="1"/>
  <c r="R1539" i="1"/>
  <c r="AG1539" i="1" s="1"/>
  <c r="B1531" i="1"/>
  <c r="A1531" i="1"/>
  <c r="R1531" i="1"/>
  <c r="B1523" i="1"/>
  <c r="A1523" i="1"/>
  <c r="R1523" i="1"/>
  <c r="B1515" i="1"/>
  <c r="A1515" i="1"/>
  <c r="R1515" i="1"/>
  <c r="B1507" i="1"/>
  <c r="A1507" i="1"/>
  <c r="R1507" i="1"/>
  <c r="B1499" i="1"/>
  <c r="A1499" i="1"/>
  <c r="R1499" i="1"/>
  <c r="B1491" i="1"/>
  <c r="A1491" i="1"/>
  <c r="R1491" i="1"/>
  <c r="B1483" i="1"/>
  <c r="A1483" i="1"/>
  <c r="R1483" i="1"/>
  <c r="B1475" i="1"/>
  <c r="A1475" i="1"/>
  <c r="R1475" i="1"/>
  <c r="AG1475" i="1" s="1"/>
  <c r="B1467" i="1"/>
  <c r="A1467" i="1"/>
  <c r="R1467" i="1"/>
  <c r="B1459" i="1"/>
  <c r="A1459" i="1"/>
  <c r="R1459" i="1"/>
  <c r="B1451" i="1"/>
  <c r="A1451" i="1"/>
  <c r="R1451" i="1"/>
  <c r="B1443" i="1"/>
  <c r="A1443" i="1"/>
  <c r="R1443" i="1"/>
  <c r="B1435" i="1"/>
  <c r="A1435" i="1"/>
  <c r="R1435" i="1"/>
  <c r="B1427" i="1"/>
  <c r="A1427" i="1"/>
  <c r="R1427" i="1"/>
  <c r="B1419" i="1"/>
  <c r="A1419" i="1"/>
  <c r="R1419" i="1"/>
  <c r="B1411" i="1"/>
  <c r="A1411" i="1"/>
  <c r="R1411" i="1"/>
  <c r="AG1411" i="1" s="1"/>
  <c r="B1403" i="1"/>
  <c r="A1403" i="1"/>
  <c r="R1403" i="1"/>
  <c r="B1395" i="1"/>
  <c r="A1395" i="1"/>
  <c r="R1395" i="1"/>
  <c r="B1387" i="1"/>
  <c r="A1387" i="1"/>
  <c r="B1379" i="1"/>
  <c r="A1379" i="1"/>
  <c r="B1371" i="1"/>
  <c r="A1371" i="1"/>
  <c r="B1363" i="1"/>
  <c r="A1363" i="1"/>
  <c r="B1355" i="1"/>
  <c r="A1355" i="1"/>
  <c r="B1347" i="1"/>
  <c r="A1347" i="1"/>
  <c r="B1339" i="1"/>
  <c r="A1339" i="1"/>
  <c r="B1331" i="1"/>
  <c r="A1331" i="1"/>
  <c r="B1323" i="1"/>
  <c r="A1323" i="1"/>
  <c r="L1323" i="1"/>
  <c r="AF1323" i="1" s="1"/>
  <c r="B1315" i="1"/>
  <c r="A1315" i="1"/>
  <c r="L1315" i="1"/>
  <c r="AF1315" i="1" s="1"/>
  <c r="B1307" i="1"/>
  <c r="A1307" i="1"/>
  <c r="L1307" i="1"/>
  <c r="AF1307" i="1" s="1"/>
  <c r="B1299" i="1"/>
  <c r="A1299" i="1"/>
  <c r="L1299" i="1"/>
  <c r="AF1299" i="1" s="1"/>
  <c r="B1291" i="1"/>
  <c r="A1291" i="1"/>
  <c r="L1291" i="1"/>
  <c r="B1283" i="1"/>
  <c r="A1283" i="1"/>
  <c r="L1283" i="1"/>
  <c r="B1275" i="1"/>
  <c r="A1275" i="1"/>
  <c r="L1275" i="1"/>
  <c r="AF1275" i="1" s="1"/>
  <c r="B1267" i="1"/>
  <c r="A1267" i="1"/>
  <c r="L1267" i="1"/>
  <c r="B1259" i="1"/>
  <c r="A1259" i="1"/>
  <c r="L1259" i="1"/>
  <c r="B1251" i="1"/>
  <c r="A1251" i="1"/>
  <c r="L1251" i="1"/>
  <c r="AF1251" i="1" s="1"/>
  <c r="B1243" i="1"/>
  <c r="A1243" i="1"/>
  <c r="L1243" i="1"/>
  <c r="AF1243" i="1" s="1"/>
  <c r="B1235" i="1"/>
  <c r="A1235" i="1"/>
  <c r="L1235" i="1"/>
  <c r="AF1235" i="1" s="1"/>
  <c r="B1227" i="1"/>
  <c r="A1227" i="1"/>
  <c r="L1227" i="1"/>
  <c r="B1219" i="1"/>
  <c r="A1219" i="1"/>
  <c r="L1219" i="1"/>
  <c r="B1211" i="1"/>
  <c r="A1211" i="1"/>
  <c r="L1211" i="1"/>
  <c r="B1203" i="1"/>
  <c r="A1203" i="1"/>
  <c r="L1203" i="1"/>
  <c r="B1195" i="1"/>
  <c r="A1195" i="1"/>
  <c r="L1195" i="1"/>
  <c r="B1187" i="1"/>
  <c r="A1187" i="1"/>
  <c r="L1187" i="1"/>
  <c r="AF1187" i="1" s="1"/>
  <c r="B1179" i="1"/>
  <c r="A1179" i="1"/>
  <c r="L1179" i="1"/>
  <c r="AF1179" i="1" s="1"/>
  <c r="B1171" i="1"/>
  <c r="A1171" i="1"/>
  <c r="L1171" i="1"/>
  <c r="AF1171" i="1" s="1"/>
  <c r="B1163" i="1"/>
  <c r="A1163" i="1"/>
  <c r="L1163" i="1"/>
  <c r="A1155" i="1"/>
  <c r="B1155" i="1"/>
  <c r="L1155" i="1"/>
  <c r="B1147" i="1"/>
  <c r="A1147" i="1"/>
  <c r="L1147" i="1"/>
  <c r="B1139" i="1"/>
  <c r="A1139" i="1"/>
  <c r="L1139" i="1"/>
  <c r="B1131" i="1"/>
  <c r="A1131" i="1"/>
  <c r="L1131" i="1"/>
  <c r="AF1131" i="1" s="1"/>
  <c r="A1123" i="1"/>
  <c r="B1123" i="1"/>
  <c r="L1123" i="1"/>
  <c r="AF1123" i="1" s="1"/>
  <c r="B1115" i="1"/>
  <c r="A1115" i="1"/>
  <c r="L1115" i="1"/>
  <c r="AF1115" i="1" s="1"/>
  <c r="B1107" i="1"/>
  <c r="A1107" i="1"/>
  <c r="L1107" i="1"/>
  <c r="AF1107" i="1" s="1"/>
  <c r="B1099" i="1"/>
  <c r="A1099" i="1"/>
  <c r="L1099" i="1"/>
  <c r="B1091" i="1"/>
  <c r="A1091" i="1"/>
  <c r="L1091" i="1"/>
  <c r="B1083" i="1"/>
  <c r="A1083" i="1"/>
  <c r="L1083" i="1"/>
  <c r="AF1083" i="1" s="1"/>
  <c r="B1075" i="1"/>
  <c r="A1075" i="1"/>
  <c r="L1075" i="1"/>
  <c r="B1067" i="1"/>
  <c r="A1067" i="1"/>
  <c r="L1067" i="1"/>
  <c r="B1059" i="1"/>
  <c r="A1059" i="1"/>
  <c r="L1059" i="1"/>
  <c r="AF1059" i="1" s="1"/>
  <c r="B1051" i="1"/>
  <c r="A1051" i="1"/>
  <c r="L1051" i="1"/>
  <c r="AF1051" i="1" s="1"/>
  <c r="B1043" i="1"/>
  <c r="A1043" i="1"/>
  <c r="L1043" i="1"/>
  <c r="AF1043" i="1" s="1"/>
  <c r="B1035" i="1"/>
  <c r="A1035" i="1"/>
  <c r="L1035" i="1"/>
  <c r="B1027" i="1"/>
  <c r="A1027" i="1"/>
  <c r="L1027" i="1"/>
  <c r="B1019" i="1"/>
  <c r="A1019" i="1"/>
  <c r="L1019" i="1"/>
  <c r="B1011" i="1"/>
  <c r="A1011" i="1"/>
  <c r="L1011" i="1"/>
  <c r="A1003" i="1"/>
  <c r="B1003" i="1"/>
  <c r="L1003" i="1"/>
  <c r="A995" i="1"/>
  <c r="B995" i="1"/>
  <c r="L995" i="1"/>
  <c r="AF995" i="1" s="1"/>
  <c r="B987" i="1"/>
  <c r="A987" i="1"/>
  <c r="L987" i="1"/>
  <c r="AF987" i="1" s="1"/>
  <c r="B979" i="1"/>
  <c r="A979" i="1"/>
  <c r="L979" i="1"/>
  <c r="B971" i="1"/>
  <c r="A971" i="1"/>
  <c r="L971" i="1"/>
  <c r="B963" i="1"/>
  <c r="A963" i="1"/>
  <c r="L963" i="1"/>
  <c r="B955" i="1"/>
  <c r="A955" i="1"/>
  <c r="L955" i="1"/>
  <c r="B947" i="1"/>
  <c r="A947" i="1"/>
  <c r="L947" i="1"/>
  <c r="B939" i="1"/>
  <c r="A939" i="1"/>
  <c r="L939" i="1"/>
  <c r="B931" i="1"/>
  <c r="A931" i="1"/>
  <c r="L931" i="1"/>
  <c r="AF931" i="1" s="1"/>
  <c r="B923" i="1"/>
  <c r="A923" i="1"/>
  <c r="L923" i="1"/>
  <c r="AF923" i="1" s="1"/>
  <c r="B915" i="1"/>
  <c r="A915" i="1"/>
  <c r="L915" i="1"/>
  <c r="AF915" i="1" s="1"/>
  <c r="B907" i="1"/>
  <c r="A907" i="1"/>
  <c r="L907" i="1"/>
  <c r="B899" i="1"/>
  <c r="A899" i="1"/>
  <c r="L899" i="1"/>
  <c r="B891" i="1"/>
  <c r="A891" i="1"/>
  <c r="L891" i="1"/>
  <c r="B883" i="1"/>
  <c r="A883" i="1"/>
  <c r="L883" i="1"/>
  <c r="B875" i="1"/>
  <c r="A875" i="1"/>
  <c r="L875" i="1"/>
  <c r="B867" i="1"/>
  <c r="A867" i="1"/>
  <c r="L867" i="1"/>
  <c r="AF867" i="1" s="1"/>
  <c r="B859" i="1"/>
  <c r="A859" i="1"/>
  <c r="L859" i="1"/>
  <c r="AF859" i="1" s="1"/>
  <c r="B851" i="1"/>
  <c r="A851" i="1"/>
  <c r="L851" i="1"/>
  <c r="AF851" i="1" s="1"/>
  <c r="B843" i="1"/>
  <c r="A843" i="1"/>
  <c r="L843" i="1"/>
  <c r="B835" i="1"/>
  <c r="A835" i="1"/>
  <c r="L835" i="1"/>
  <c r="B827" i="1"/>
  <c r="A827" i="1"/>
  <c r="L827" i="1"/>
  <c r="AF827" i="1" s="1"/>
  <c r="B819" i="1"/>
  <c r="A819" i="1"/>
  <c r="L819" i="1"/>
  <c r="AF819" i="1" s="1"/>
  <c r="B811" i="1"/>
  <c r="A811" i="1"/>
  <c r="L811" i="1"/>
  <c r="B803" i="1"/>
  <c r="A803" i="1"/>
  <c r="L803" i="1"/>
  <c r="AF803" i="1" s="1"/>
  <c r="B795" i="1"/>
  <c r="A795" i="1"/>
  <c r="L795" i="1"/>
  <c r="AF795" i="1" s="1"/>
  <c r="B787" i="1"/>
  <c r="A787" i="1"/>
  <c r="L787" i="1"/>
  <c r="AF787" i="1" s="1"/>
  <c r="B779" i="1"/>
  <c r="A779" i="1"/>
  <c r="L779" i="1"/>
  <c r="B771" i="1"/>
  <c r="A771" i="1"/>
  <c r="L771" i="1"/>
  <c r="B763" i="1"/>
  <c r="A763" i="1"/>
  <c r="L763" i="1"/>
  <c r="B755" i="1"/>
  <c r="A755" i="1"/>
  <c r="L755" i="1"/>
  <c r="AF755" i="1" s="1"/>
  <c r="B747" i="1"/>
  <c r="A747" i="1"/>
  <c r="L747" i="1"/>
  <c r="B739" i="1"/>
  <c r="A739" i="1"/>
  <c r="L739" i="1"/>
  <c r="AF739" i="1" s="1"/>
  <c r="B731" i="1"/>
  <c r="A731" i="1"/>
  <c r="L731" i="1"/>
  <c r="B723" i="1"/>
  <c r="A723" i="1"/>
  <c r="L723" i="1"/>
  <c r="AF723" i="1" s="1"/>
  <c r="B715" i="1"/>
  <c r="A715" i="1"/>
  <c r="L715" i="1"/>
  <c r="B707" i="1"/>
  <c r="A707" i="1"/>
  <c r="L707" i="1"/>
  <c r="B699" i="1"/>
  <c r="A699" i="1"/>
  <c r="L699" i="1"/>
  <c r="B691" i="1"/>
  <c r="A691" i="1"/>
  <c r="L691" i="1"/>
  <c r="B683" i="1"/>
  <c r="A683" i="1"/>
  <c r="L683" i="1"/>
  <c r="AF683" i="1" s="1"/>
  <c r="B675" i="1"/>
  <c r="A675" i="1"/>
  <c r="L675" i="1"/>
  <c r="B667" i="1"/>
  <c r="A667" i="1"/>
  <c r="L667" i="1"/>
  <c r="B659" i="1"/>
  <c r="A659" i="1"/>
  <c r="L659" i="1"/>
  <c r="AF659" i="1" s="1"/>
  <c r="B651" i="1"/>
  <c r="A651" i="1"/>
  <c r="L651" i="1"/>
  <c r="B643" i="1"/>
  <c r="A643" i="1"/>
  <c r="L643" i="1"/>
  <c r="A635" i="1"/>
  <c r="B635" i="1"/>
  <c r="L635" i="1"/>
  <c r="AF635" i="1" s="1"/>
  <c r="B627" i="1"/>
  <c r="A627" i="1"/>
  <c r="L627" i="1"/>
  <c r="B619" i="1"/>
  <c r="A619" i="1"/>
  <c r="L619" i="1"/>
  <c r="AF619" i="1" s="1"/>
  <c r="B611" i="1"/>
  <c r="A611" i="1"/>
  <c r="L611" i="1"/>
  <c r="AF611" i="1" s="1"/>
  <c r="B603" i="1"/>
  <c r="A603" i="1"/>
  <c r="L603" i="1"/>
  <c r="AF603" i="1" s="1"/>
  <c r="B595" i="1"/>
  <c r="A595" i="1"/>
  <c r="L595" i="1"/>
  <c r="B587" i="1"/>
  <c r="A587" i="1"/>
  <c r="L587" i="1"/>
  <c r="B579" i="1"/>
  <c r="A579" i="1"/>
  <c r="L579" i="1"/>
  <c r="A571" i="1"/>
  <c r="B571" i="1"/>
  <c r="L571" i="1"/>
  <c r="B563" i="1"/>
  <c r="A563" i="1"/>
  <c r="L563" i="1"/>
  <c r="B555" i="1"/>
  <c r="A555" i="1"/>
  <c r="L555" i="1"/>
  <c r="B547" i="1"/>
  <c r="A547" i="1"/>
  <c r="L547" i="1"/>
  <c r="AF547" i="1" s="1"/>
  <c r="B539" i="1"/>
  <c r="A539" i="1"/>
  <c r="L539" i="1"/>
  <c r="B531" i="1"/>
  <c r="A531" i="1"/>
  <c r="L531" i="1"/>
  <c r="AF531" i="1" s="1"/>
  <c r="B523" i="1"/>
  <c r="A523" i="1"/>
  <c r="L523" i="1"/>
  <c r="B515" i="1"/>
  <c r="A515" i="1"/>
  <c r="L515" i="1"/>
  <c r="B507" i="1"/>
  <c r="A507" i="1"/>
  <c r="L507" i="1"/>
  <c r="B499" i="1"/>
  <c r="A499" i="1"/>
  <c r="L499" i="1"/>
  <c r="A491" i="1"/>
  <c r="B491" i="1"/>
  <c r="L491" i="1"/>
  <c r="B483" i="1"/>
  <c r="A483" i="1"/>
  <c r="L483" i="1"/>
  <c r="AF483" i="1" s="1"/>
  <c r="B475" i="1"/>
  <c r="A475" i="1"/>
  <c r="L475" i="1"/>
  <c r="B467" i="1"/>
  <c r="A467" i="1"/>
  <c r="L467" i="1"/>
  <c r="B459" i="1"/>
  <c r="A459" i="1"/>
  <c r="L459" i="1"/>
  <c r="B451" i="1"/>
  <c r="A451" i="1"/>
  <c r="L451" i="1"/>
  <c r="B443" i="1"/>
  <c r="A443" i="1"/>
  <c r="L443" i="1"/>
  <c r="B435" i="1"/>
  <c r="A435" i="1"/>
  <c r="L435" i="1"/>
  <c r="B427" i="1"/>
  <c r="A427" i="1"/>
  <c r="L427" i="1"/>
  <c r="B419" i="1"/>
  <c r="A419" i="1"/>
  <c r="L419" i="1"/>
  <c r="AF419" i="1" s="1"/>
  <c r="A411" i="1"/>
  <c r="B411" i="1"/>
  <c r="L411" i="1"/>
  <c r="B403" i="1"/>
  <c r="A403" i="1"/>
  <c r="L403" i="1"/>
  <c r="AF403" i="1" s="1"/>
  <c r="B395" i="1"/>
  <c r="A395" i="1"/>
  <c r="L395" i="1"/>
  <c r="A387" i="1"/>
  <c r="B387" i="1"/>
  <c r="L387" i="1"/>
  <c r="B379" i="1"/>
  <c r="A379" i="1"/>
  <c r="L379" i="1"/>
  <c r="AF379" i="1" s="1"/>
  <c r="B371" i="1"/>
  <c r="A371" i="1"/>
  <c r="L371" i="1"/>
  <c r="B363" i="1"/>
  <c r="A363" i="1"/>
  <c r="L363" i="1"/>
  <c r="B355" i="1"/>
  <c r="A355" i="1"/>
  <c r="L355" i="1"/>
  <c r="B347" i="1"/>
  <c r="A347" i="1"/>
  <c r="L347" i="1"/>
  <c r="B339" i="1"/>
  <c r="A339" i="1"/>
  <c r="L339" i="1"/>
  <c r="B331" i="1"/>
  <c r="A331" i="1"/>
  <c r="L331" i="1"/>
  <c r="B323" i="1"/>
  <c r="A323" i="1"/>
  <c r="L323" i="1"/>
  <c r="B315" i="1"/>
  <c r="A315" i="1"/>
  <c r="L315" i="1"/>
  <c r="A307" i="1"/>
  <c r="B307" i="1"/>
  <c r="L307" i="1"/>
  <c r="AF307" i="1" s="1"/>
  <c r="B299" i="1"/>
  <c r="A299" i="1"/>
  <c r="L299" i="1"/>
  <c r="B291" i="1"/>
  <c r="A291" i="1"/>
  <c r="L291" i="1"/>
  <c r="AF291" i="1" s="1"/>
  <c r="B283" i="1"/>
  <c r="A283" i="1"/>
  <c r="L283" i="1"/>
  <c r="B275" i="1"/>
  <c r="A275" i="1"/>
  <c r="L275" i="1"/>
  <c r="AF275" i="1" s="1"/>
  <c r="B267" i="1"/>
  <c r="A267" i="1"/>
  <c r="L267" i="1"/>
  <c r="B259" i="1"/>
  <c r="A259" i="1"/>
  <c r="L259" i="1"/>
  <c r="B251" i="1"/>
  <c r="A251" i="1"/>
  <c r="L251" i="1"/>
  <c r="AF251" i="1" s="1"/>
  <c r="A243" i="1"/>
  <c r="B243" i="1"/>
  <c r="L243" i="1"/>
  <c r="B235" i="1"/>
  <c r="A235" i="1"/>
  <c r="L235" i="1"/>
  <c r="B227" i="1"/>
  <c r="A227" i="1"/>
  <c r="L227" i="1"/>
  <c r="A219" i="1"/>
  <c r="B219" i="1"/>
  <c r="L219" i="1"/>
  <c r="B211" i="1"/>
  <c r="A211" i="1"/>
  <c r="L211" i="1"/>
  <c r="AF211" i="1" s="1"/>
  <c r="B203" i="1"/>
  <c r="A203" i="1"/>
  <c r="L203" i="1"/>
  <c r="B195" i="1"/>
  <c r="A195" i="1"/>
  <c r="L195" i="1"/>
  <c r="B187" i="1"/>
  <c r="A187" i="1"/>
  <c r="L187" i="1"/>
  <c r="B179" i="1"/>
  <c r="A179" i="1"/>
  <c r="L179" i="1"/>
  <c r="B171" i="1"/>
  <c r="A171" i="1"/>
  <c r="L171" i="1"/>
  <c r="B163" i="1"/>
  <c r="A163" i="1"/>
  <c r="L163" i="1"/>
  <c r="AF163" i="1" s="1"/>
  <c r="B155" i="1"/>
  <c r="A155" i="1"/>
  <c r="L155" i="1"/>
  <c r="B147" i="1"/>
  <c r="A147" i="1"/>
  <c r="L147" i="1"/>
  <c r="AF147" i="1" s="1"/>
  <c r="B139" i="1"/>
  <c r="A139" i="1"/>
  <c r="L139" i="1"/>
  <c r="A131" i="1"/>
  <c r="B131" i="1"/>
  <c r="L131" i="1"/>
  <c r="B123" i="1"/>
  <c r="A123" i="1"/>
  <c r="L123" i="1"/>
  <c r="AF123" i="1" s="1"/>
  <c r="B115" i="1"/>
  <c r="A115" i="1"/>
  <c r="L115" i="1"/>
  <c r="AF115" i="1" s="1"/>
  <c r="B107" i="1"/>
  <c r="A107" i="1"/>
  <c r="L107" i="1"/>
  <c r="AF107" i="1" s="1"/>
  <c r="B99" i="1"/>
  <c r="A99" i="1"/>
  <c r="L99" i="1"/>
  <c r="AF99" i="1" s="1"/>
  <c r="B91" i="1"/>
  <c r="A91" i="1"/>
  <c r="L91" i="1"/>
  <c r="A83" i="1"/>
  <c r="B83" i="1"/>
  <c r="L83" i="1"/>
  <c r="AF83" i="1" s="1"/>
  <c r="B75" i="1"/>
  <c r="A75" i="1"/>
  <c r="L75" i="1"/>
  <c r="B67" i="1"/>
  <c r="A67" i="1"/>
  <c r="L67" i="1"/>
  <c r="B59" i="1"/>
  <c r="A59" i="1"/>
  <c r="L59" i="1"/>
  <c r="B51" i="1"/>
  <c r="A51" i="1"/>
  <c r="L51" i="1"/>
  <c r="B43" i="1"/>
  <c r="A43" i="1"/>
  <c r="L43" i="1"/>
  <c r="B35" i="1"/>
  <c r="A35" i="1"/>
  <c r="L35" i="1"/>
  <c r="AF35" i="1" s="1"/>
  <c r="B27" i="1"/>
  <c r="A27" i="1"/>
  <c r="L27" i="1"/>
  <c r="L1997" i="1"/>
  <c r="L1989" i="1"/>
  <c r="AF1989" i="1" s="1"/>
  <c r="L1981" i="1"/>
  <c r="AF1981" i="1" s="1"/>
  <c r="L1973" i="1"/>
  <c r="AF1973" i="1" s="1"/>
  <c r="L1965" i="1"/>
  <c r="AF1965" i="1" s="1"/>
  <c r="L1957" i="1"/>
  <c r="L1949" i="1"/>
  <c r="AF1949" i="1" s="1"/>
  <c r="L1941" i="1"/>
  <c r="AF1941" i="1" s="1"/>
  <c r="L1933" i="1"/>
  <c r="L1925" i="1"/>
  <c r="AF1925" i="1" s="1"/>
  <c r="L1917" i="1"/>
  <c r="AF1917" i="1" s="1"/>
  <c r="L1909" i="1"/>
  <c r="L1901" i="1"/>
  <c r="AF1901" i="1" s="1"/>
  <c r="L1893" i="1"/>
  <c r="L1885" i="1"/>
  <c r="AF1885" i="1" s="1"/>
  <c r="L1877" i="1"/>
  <c r="L1869" i="1"/>
  <c r="L1861" i="1"/>
  <c r="AF1861" i="1" s="1"/>
  <c r="L1853" i="1"/>
  <c r="AF1853" i="1" s="1"/>
  <c r="L1845" i="1"/>
  <c r="AF1845" i="1" s="1"/>
  <c r="L1837" i="1"/>
  <c r="AF1837" i="1" s="1"/>
  <c r="L1829" i="1"/>
  <c r="L1821" i="1"/>
  <c r="L1813" i="1"/>
  <c r="L1805" i="1"/>
  <c r="L1797" i="1"/>
  <c r="AF1797" i="1" s="1"/>
  <c r="L1789" i="1"/>
  <c r="AF1789" i="1" s="1"/>
  <c r="L1781" i="1"/>
  <c r="AF1781" i="1" s="1"/>
  <c r="L1773" i="1"/>
  <c r="AF1773" i="1" s="1"/>
  <c r="L1765" i="1"/>
  <c r="AF1765" i="1" s="1"/>
  <c r="L1757" i="1"/>
  <c r="AF1757" i="1" s="1"/>
  <c r="L1749" i="1"/>
  <c r="AF1749" i="1" s="1"/>
  <c r="L1741" i="1"/>
  <c r="L1733" i="1"/>
  <c r="AF1733" i="1" s="1"/>
  <c r="L1725" i="1"/>
  <c r="AF1725" i="1" s="1"/>
  <c r="L1717" i="1"/>
  <c r="L1709" i="1"/>
  <c r="AF1709" i="1" s="1"/>
  <c r="L1701" i="1"/>
  <c r="L1693" i="1"/>
  <c r="AF1693" i="1" s="1"/>
  <c r="L1685" i="1"/>
  <c r="AF1685" i="1" s="1"/>
  <c r="L1677" i="1"/>
  <c r="L1669" i="1"/>
  <c r="AF1669" i="1" s="1"/>
  <c r="L1661" i="1"/>
  <c r="AF1661" i="1" s="1"/>
  <c r="L1653" i="1"/>
  <c r="AF1653" i="1" s="1"/>
  <c r="L1645" i="1"/>
  <c r="AF1645" i="1" s="1"/>
  <c r="L1637" i="1"/>
  <c r="L1629" i="1"/>
  <c r="AF1629" i="1" s="1"/>
  <c r="L1621" i="1"/>
  <c r="AF1621" i="1" s="1"/>
  <c r="L1613" i="1"/>
  <c r="L1605" i="1"/>
  <c r="AF1605" i="1" s="1"/>
  <c r="L1597" i="1"/>
  <c r="AF1597" i="1" s="1"/>
  <c r="L1589" i="1"/>
  <c r="L1581" i="1"/>
  <c r="AF1581" i="1" s="1"/>
  <c r="L1573" i="1"/>
  <c r="L1565" i="1"/>
  <c r="AF1565" i="1" s="1"/>
  <c r="L1557" i="1"/>
  <c r="AF1557" i="1" s="1"/>
  <c r="L1549" i="1"/>
  <c r="L1541" i="1"/>
  <c r="L1533" i="1"/>
  <c r="AF1533" i="1" s="1"/>
  <c r="L1525" i="1"/>
  <c r="L1517" i="1"/>
  <c r="AF1517" i="1" s="1"/>
  <c r="L1509" i="1"/>
  <c r="AF1509" i="1" s="1"/>
  <c r="L1501" i="1"/>
  <c r="AF1501" i="1" s="1"/>
  <c r="L1493" i="1"/>
  <c r="AF1493" i="1" s="1"/>
  <c r="L1485" i="1"/>
  <c r="L1477" i="1"/>
  <c r="L1469" i="1"/>
  <c r="AF1469" i="1" s="1"/>
  <c r="L1461" i="1"/>
  <c r="AF1461" i="1" s="1"/>
  <c r="L1453" i="1"/>
  <c r="AF1453" i="1" s="1"/>
  <c r="L1444" i="1"/>
  <c r="AF1444" i="1" s="1"/>
  <c r="L1435" i="1"/>
  <c r="AF1435" i="1" s="1"/>
  <c r="L1417" i="1"/>
  <c r="L1389" i="1"/>
  <c r="L1380" i="1"/>
  <c r="AF1380" i="1" s="1"/>
  <c r="L1371" i="1"/>
  <c r="AF1371" i="1" s="1"/>
  <c r="L1353" i="1"/>
  <c r="AF1353" i="1" s="1"/>
  <c r="L1325" i="1"/>
  <c r="AF1325" i="1" s="1"/>
  <c r="L1300" i="1"/>
  <c r="L1261" i="1"/>
  <c r="AF1261" i="1" s="1"/>
  <c r="L1236" i="1"/>
  <c r="AF1236" i="1" s="1"/>
  <c r="L1197" i="1"/>
  <c r="L1172" i="1"/>
  <c r="AF1172" i="1" s="1"/>
  <c r="L1133" i="1"/>
  <c r="AF1133" i="1" s="1"/>
  <c r="L1108" i="1"/>
  <c r="L1069" i="1"/>
  <c r="AF1069" i="1" s="1"/>
  <c r="L1044" i="1"/>
  <c r="L1005" i="1"/>
  <c r="AF1005" i="1" s="1"/>
  <c r="L980" i="1"/>
  <c r="L941" i="1"/>
  <c r="L916" i="1"/>
  <c r="AF916" i="1" s="1"/>
  <c r="L900" i="1"/>
  <c r="AF900" i="1" s="1"/>
  <c r="L884" i="1"/>
  <c r="L868" i="1"/>
  <c r="AF868" i="1" s="1"/>
  <c r="L852" i="1"/>
  <c r="AF852" i="1" s="1"/>
  <c r="L836" i="1"/>
  <c r="L820" i="1"/>
  <c r="AF820" i="1" s="1"/>
  <c r="L804" i="1"/>
  <c r="L788" i="1"/>
  <c r="AF788" i="1" s="1"/>
  <c r="L772" i="1"/>
  <c r="AF772" i="1" s="1"/>
  <c r="L756" i="1"/>
  <c r="L740" i="1"/>
  <c r="AF740" i="1" s="1"/>
  <c r="L724" i="1"/>
  <c r="L708" i="1"/>
  <c r="L692" i="1"/>
  <c r="L676" i="1"/>
  <c r="L660" i="1"/>
  <c r="AF660" i="1" s="1"/>
  <c r="L644" i="1"/>
  <c r="AF644" i="1" s="1"/>
  <c r="L628" i="1"/>
  <c r="L612" i="1"/>
  <c r="AF612" i="1" s="1"/>
  <c r="L596" i="1"/>
  <c r="L580" i="1"/>
  <c r="L564" i="1"/>
  <c r="AF564" i="1" s="1"/>
  <c r="L548" i="1"/>
  <c r="L532" i="1"/>
  <c r="AF532" i="1" s="1"/>
  <c r="L516" i="1"/>
  <c r="AF516" i="1" s="1"/>
  <c r="L500" i="1"/>
  <c r="AF500" i="1" s="1"/>
  <c r="L484" i="1"/>
  <c r="AF484" i="1" s="1"/>
  <c r="L468" i="1"/>
  <c r="L452" i="1"/>
  <c r="L436" i="1"/>
  <c r="AF436" i="1" s="1"/>
  <c r="L420" i="1"/>
  <c r="L404" i="1"/>
  <c r="AF404" i="1" s="1"/>
  <c r="L388" i="1"/>
  <c r="AF388" i="1" s="1"/>
  <c r="L372" i="1"/>
  <c r="L356" i="1"/>
  <c r="AF356" i="1" s="1"/>
  <c r="L340" i="1"/>
  <c r="L324" i="1"/>
  <c r="AF324" i="1" s="1"/>
  <c r="L308" i="1"/>
  <c r="L292" i="1"/>
  <c r="L276" i="1"/>
  <c r="L260" i="1"/>
  <c r="AF260" i="1" s="1"/>
  <c r="L244" i="1"/>
  <c r="L228" i="1"/>
  <c r="AF228" i="1" s="1"/>
  <c r="L212" i="1"/>
  <c r="L196" i="1"/>
  <c r="L180" i="1"/>
  <c r="L164" i="1"/>
  <c r="L148" i="1"/>
  <c r="AF148" i="1" s="1"/>
  <c r="L132" i="1"/>
  <c r="AF132" i="1" s="1"/>
  <c r="L116" i="1"/>
  <c r="AF116" i="1" s="1"/>
  <c r="L100" i="1"/>
  <c r="AF100" i="1" s="1"/>
  <c r="L84" i="1"/>
  <c r="AF84" i="1" s="1"/>
  <c r="L68" i="1"/>
  <c r="L52" i="1"/>
  <c r="AF52" i="1" s="1"/>
  <c r="L36" i="1"/>
  <c r="L20" i="1"/>
  <c r="AF20" i="1" s="1"/>
  <c r="R1988" i="1"/>
  <c r="R1972" i="1"/>
  <c r="R1956" i="1"/>
  <c r="R1940" i="1"/>
  <c r="R1924" i="1"/>
  <c r="R1908" i="1"/>
  <c r="R1892" i="1"/>
  <c r="R1876" i="1"/>
  <c r="R1860" i="1"/>
  <c r="R1844" i="1"/>
  <c r="R1828" i="1"/>
  <c r="R1812" i="1"/>
  <c r="R1796" i="1"/>
  <c r="R1780" i="1"/>
  <c r="R1764" i="1"/>
  <c r="AG1764" i="1" s="1"/>
  <c r="R1748" i="1"/>
  <c r="R1732" i="1"/>
  <c r="R1716" i="1"/>
  <c r="R1700" i="1"/>
  <c r="R1684" i="1"/>
  <c r="R1668" i="1"/>
  <c r="R1652" i="1"/>
  <c r="R1636" i="1"/>
  <c r="R1620" i="1"/>
  <c r="R1604" i="1"/>
  <c r="R1588" i="1"/>
  <c r="R1572" i="1"/>
  <c r="R1556" i="1"/>
  <c r="R1540" i="1"/>
  <c r="R1524" i="1"/>
  <c r="R1508" i="1"/>
  <c r="AG1508" i="1" s="1"/>
  <c r="R1492" i="1"/>
  <c r="R1476" i="1"/>
  <c r="R1460" i="1"/>
  <c r="R1444" i="1"/>
  <c r="R1428" i="1"/>
  <c r="R1412" i="1"/>
  <c r="R1396" i="1"/>
  <c r="R1371" i="1"/>
  <c r="R1339" i="1"/>
  <c r="R1307" i="1"/>
  <c r="R1275" i="1"/>
  <c r="R1243" i="1"/>
  <c r="R1211" i="1"/>
  <c r="R1179" i="1"/>
  <c r="R1147" i="1"/>
  <c r="R1115" i="1"/>
  <c r="R1083" i="1"/>
  <c r="R1051" i="1"/>
  <c r="R1019" i="1"/>
  <c r="R987" i="1"/>
  <c r="AG987" i="1" s="1"/>
  <c r="R955" i="1"/>
  <c r="R923" i="1"/>
  <c r="R891" i="1"/>
  <c r="R859" i="1"/>
  <c r="R827" i="1"/>
  <c r="R795" i="1"/>
  <c r="R763" i="1"/>
  <c r="R731" i="1"/>
  <c r="R699" i="1"/>
  <c r="R667" i="1"/>
  <c r="R635" i="1"/>
  <c r="R603" i="1"/>
  <c r="R571" i="1"/>
  <c r="R539" i="1"/>
  <c r="R507" i="1"/>
  <c r="R475" i="1"/>
  <c r="R443" i="1"/>
  <c r="R411" i="1"/>
  <c r="R379" i="1"/>
  <c r="R347" i="1"/>
  <c r="R315" i="1"/>
  <c r="R283" i="1"/>
  <c r="R251" i="1"/>
  <c r="R219" i="1"/>
  <c r="R187" i="1"/>
  <c r="R155" i="1"/>
  <c r="R123" i="1"/>
  <c r="R91" i="1"/>
  <c r="AG91" i="1" s="1"/>
  <c r="R59" i="1"/>
  <c r="R27" i="1"/>
  <c r="P20" i="6"/>
  <c r="A20" i="6" s="1"/>
  <c r="A19" i="6"/>
  <c r="A18" i="6"/>
  <c r="R18" i="1"/>
  <c r="B19" i="1"/>
  <c r="A19" i="1"/>
  <c r="L19" i="1"/>
  <c r="AF19" i="1" s="1"/>
  <c r="R19" i="1"/>
  <c r="AG1347" i="1"/>
  <c r="AG1235" i="1"/>
  <c r="AG1227" i="1"/>
  <c r="AG1203" i="1"/>
  <c r="AG1171" i="1"/>
  <c r="AG1155" i="1"/>
  <c r="AG1139" i="1"/>
  <c r="AG1123" i="1"/>
  <c r="AG1107" i="1"/>
  <c r="AG1099" i="1"/>
  <c r="AG1091" i="1"/>
  <c r="AG1059" i="1"/>
  <c r="AG1043" i="1"/>
  <c r="AG1027" i="1"/>
  <c r="AG1003" i="1"/>
  <c r="AG995" i="1"/>
  <c r="AG971" i="1"/>
  <c r="AG931" i="1"/>
  <c r="AG803" i="1"/>
  <c r="AG723" i="1"/>
  <c r="AG715" i="1"/>
  <c r="AG707" i="1"/>
  <c r="AG659" i="1"/>
  <c r="AG643" i="1"/>
  <c r="AG619" i="1"/>
  <c r="AG579" i="1"/>
  <c r="AG563" i="1"/>
  <c r="AG499" i="1"/>
  <c r="AG395" i="1"/>
  <c r="AG355" i="1"/>
  <c r="AG331" i="1"/>
  <c r="AG227" i="1"/>
  <c r="AG211" i="1"/>
  <c r="AG171" i="1"/>
  <c r="AG163" i="1"/>
  <c r="AG147" i="1"/>
  <c r="AG99" i="1"/>
  <c r="AG75" i="1"/>
  <c r="AG51" i="1"/>
  <c r="AG1880" i="1"/>
  <c r="AG1392" i="1"/>
  <c r="AG1327" i="1"/>
  <c r="AG1071" i="1"/>
  <c r="AG591" i="1"/>
  <c r="AG207" i="1"/>
  <c r="AG1966" i="1"/>
  <c r="AG1790" i="1"/>
  <c r="AG2000" i="1"/>
  <c r="AG1976" i="1"/>
  <c r="AG719" i="1"/>
  <c r="AG1997" i="1"/>
  <c r="AG1965" i="1"/>
  <c r="AG1837" i="1"/>
  <c r="AG1821" i="1"/>
  <c r="AG1805" i="1"/>
  <c r="AG1773" i="1"/>
  <c r="AG1741" i="1"/>
  <c r="AG1661" i="1"/>
  <c r="AG1629" i="1"/>
  <c r="AG1533" i="1"/>
  <c r="AG1501" i="1"/>
  <c r="AG1389" i="1"/>
  <c r="AG907" i="1"/>
  <c r="AG1688" i="1"/>
  <c r="AG872" i="1"/>
  <c r="AG1039" i="1"/>
  <c r="AG871" i="1"/>
  <c r="AG143" i="1"/>
  <c r="AG95" i="1"/>
  <c r="AG1948" i="1"/>
  <c r="AG1884" i="1"/>
  <c r="AG1820" i="1"/>
  <c r="AG1724" i="1"/>
  <c r="AG1644" i="1"/>
  <c r="AG1468" i="1"/>
  <c r="L18" i="1"/>
  <c r="AF18" i="1" s="1"/>
  <c r="AD16" i="1"/>
  <c r="R16" i="1"/>
  <c r="E7" i="1"/>
  <c r="AG16" i="1" l="1"/>
  <c r="AH1948" i="1"/>
  <c r="AH1071" i="1"/>
  <c r="AH1884" i="1"/>
  <c r="AH719" i="1"/>
  <c r="AH1808" i="1"/>
  <c r="AH1901" i="1"/>
  <c r="AG1437" i="1"/>
  <c r="AG1772" i="1"/>
  <c r="AH1437" i="1"/>
  <c r="AH1693" i="1"/>
  <c r="AG403" i="1"/>
  <c r="AH1744" i="1"/>
  <c r="AG1744" i="1"/>
  <c r="AG1885" i="1"/>
  <c r="AG243" i="1"/>
  <c r="AH403" i="1"/>
  <c r="AH1772" i="1"/>
  <c r="AG1840" i="1"/>
  <c r="AH243" i="1"/>
  <c r="AH1885" i="1"/>
  <c r="AG1565" i="1"/>
  <c r="AH659" i="1"/>
  <c r="AH1003" i="1"/>
  <c r="AH143" i="1"/>
  <c r="AH803" i="1"/>
  <c r="AH163" i="1"/>
  <c r="AH1773" i="1"/>
  <c r="AH1389" i="1"/>
  <c r="AH1741" i="1"/>
  <c r="AH1468" i="1"/>
  <c r="AH1629" i="1"/>
  <c r="AH499" i="1"/>
  <c r="AH1644" i="1"/>
  <c r="AH1501" i="1"/>
  <c r="AH1688" i="1"/>
  <c r="AH435" i="1"/>
  <c r="AG587" i="1"/>
  <c r="AH83" i="1"/>
  <c r="AH1485" i="1"/>
  <c r="AH1613" i="1"/>
  <c r="AG1195" i="1"/>
  <c r="AH1027" i="1"/>
  <c r="AH387" i="1"/>
  <c r="AH491" i="1"/>
  <c r="AH1757" i="1"/>
  <c r="AH1949" i="1"/>
  <c r="AG819" i="1"/>
  <c r="AG963" i="1"/>
  <c r="AH587" i="1"/>
  <c r="AH963" i="1"/>
  <c r="AH267" i="1"/>
  <c r="AG611" i="1"/>
  <c r="AG1932" i="1"/>
  <c r="AH1195" i="1"/>
  <c r="AH107" i="1"/>
  <c r="AH611" i="1"/>
  <c r="AH1680" i="1"/>
  <c r="AG1680" i="1"/>
  <c r="AH1139" i="1"/>
  <c r="AH915" i="1"/>
  <c r="AG899" i="1"/>
  <c r="AG1452" i="1"/>
  <c r="AG323" i="1"/>
  <c r="AH323" i="1"/>
  <c r="AH1532" i="1"/>
  <c r="AH899" i="1"/>
  <c r="AH427" i="1"/>
  <c r="AG43" i="1"/>
  <c r="AG979" i="1"/>
  <c r="AH771" i="1"/>
  <c r="AG771" i="1"/>
  <c r="AH875" i="1"/>
  <c r="AH1581" i="1"/>
  <c r="AG1848" i="1"/>
  <c r="AH1852" i="1"/>
  <c r="AG363" i="1"/>
  <c r="AG1916" i="1"/>
  <c r="AH1997" i="1"/>
  <c r="AH811" i="1"/>
  <c r="AH1677" i="1"/>
  <c r="AH2000" i="1"/>
  <c r="AG1912" i="1"/>
  <c r="AG235" i="1"/>
  <c r="AH1251" i="1"/>
  <c r="AH131" i="1"/>
  <c r="AH179" i="1"/>
  <c r="AG515" i="1"/>
  <c r="AG1359" i="1"/>
  <c r="AG523" i="1"/>
  <c r="AG1251" i="1"/>
  <c r="AG131" i="1"/>
  <c r="AG1163" i="1"/>
  <c r="AG1291" i="1"/>
  <c r="AH651" i="1"/>
  <c r="AH339" i="1"/>
  <c r="AH1359" i="1"/>
  <c r="AG1167" i="1"/>
  <c r="AG1299" i="1"/>
  <c r="AH1163" i="1"/>
  <c r="AH1291" i="1"/>
  <c r="AG1549" i="1"/>
  <c r="AH747" i="1"/>
  <c r="AH355" i="1"/>
  <c r="AH515" i="1"/>
  <c r="AH1964" i="1"/>
  <c r="AG335" i="1"/>
  <c r="AG747" i="1"/>
  <c r="AH995" i="1"/>
  <c r="AH1299" i="1"/>
  <c r="AG847" i="1"/>
  <c r="AG179" i="1"/>
  <c r="AG755" i="1"/>
  <c r="AG943" i="1"/>
  <c r="AH1075" i="1"/>
  <c r="AH1283" i="1"/>
  <c r="AH1980" i="1"/>
  <c r="AH1848" i="1"/>
  <c r="AG1283" i="1"/>
  <c r="AG463" i="1"/>
  <c r="AH363" i="1"/>
  <c r="AG1656" i="1"/>
  <c r="AG259" i="1"/>
  <c r="AH1131" i="1"/>
  <c r="AH259" i="1"/>
  <c r="AH1436" i="1"/>
  <c r="AG1752" i="1"/>
  <c r="AG1936" i="1"/>
  <c r="AG843" i="1"/>
  <c r="AH843" i="1"/>
  <c r="AH1916" i="1"/>
  <c r="AH1752" i="1"/>
  <c r="AG867" i="1"/>
  <c r="AH1656" i="1"/>
  <c r="AH1936" i="1"/>
  <c r="AG739" i="1"/>
  <c r="AH739" i="1"/>
  <c r="AH867" i="1"/>
  <c r="AH483" i="1"/>
  <c r="AH779" i="1"/>
  <c r="AH1315" i="1"/>
  <c r="AH203" i="1"/>
  <c r="AG1944" i="1"/>
  <c r="AG527" i="1"/>
  <c r="AG1385" i="1"/>
  <c r="AG371" i="1"/>
  <c r="AH675" i="1"/>
  <c r="AH1267" i="1"/>
  <c r="AH531" i="1"/>
  <c r="AH1788" i="1"/>
  <c r="AH975" i="1"/>
  <c r="AH1944" i="1"/>
  <c r="AG195" i="1"/>
  <c r="AG299" i="1"/>
  <c r="AH787" i="1"/>
  <c r="AH43" i="1"/>
  <c r="AG1488" i="1"/>
  <c r="AH1035" i="1"/>
  <c r="AH547" i="1"/>
  <c r="AH1452" i="1"/>
  <c r="AH1708" i="1"/>
  <c r="AH1453" i="1"/>
  <c r="AH1709" i="1"/>
  <c r="AH1917" i="1"/>
  <c r="AF909" i="1"/>
  <c r="AF1266" i="1"/>
  <c r="AG1709" i="1"/>
  <c r="AG547" i="1"/>
  <c r="AH371" i="1"/>
  <c r="AH527" i="1"/>
  <c r="AG691" i="1"/>
  <c r="AG1219" i="1"/>
  <c r="AH1488" i="1"/>
  <c r="AH1385" i="1"/>
  <c r="AH1904" i="1"/>
  <c r="AF1451" i="1"/>
  <c r="AG751" i="1"/>
  <c r="AG1816" i="1"/>
  <c r="AG1580" i="1"/>
  <c r="AG1103" i="1"/>
  <c r="AH459" i="1"/>
  <c r="AH1853" i="1"/>
  <c r="AG1404" i="1"/>
  <c r="AG1981" i="1"/>
  <c r="AG451" i="1"/>
  <c r="AH1404" i="1"/>
  <c r="AH751" i="1"/>
  <c r="AH1103" i="1"/>
  <c r="AH1720" i="1"/>
  <c r="AG275" i="1"/>
  <c r="AH291" i="1"/>
  <c r="AH271" i="1"/>
  <c r="AG271" i="1"/>
  <c r="AG291" i="1"/>
  <c r="AG851" i="1"/>
  <c r="AH1011" i="1"/>
  <c r="AH1517" i="1"/>
  <c r="AH1872" i="1"/>
  <c r="AF1929" i="1"/>
  <c r="AF1196" i="1"/>
  <c r="AG1900" i="1"/>
  <c r="AG115" i="1"/>
  <c r="AH1067" i="1"/>
  <c r="AH451" i="1"/>
  <c r="AH1516" i="1"/>
  <c r="AH1900" i="1"/>
  <c r="AH559" i="1"/>
  <c r="AH1784" i="1"/>
  <c r="AG1516" i="1"/>
  <c r="AG1869" i="1"/>
  <c r="AG79" i="1"/>
  <c r="AG35" i="1"/>
  <c r="AG467" i="1"/>
  <c r="AG1645" i="1"/>
  <c r="AG1259" i="1"/>
  <c r="AH115" i="1"/>
  <c r="AH1981" i="1"/>
  <c r="AH1789" i="1"/>
  <c r="AG1789" i="1"/>
  <c r="AG139" i="1"/>
  <c r="AH627" i="1"/>
  <c r="AH1259" i="1"/>
  <c r="AH1836" i="1"/>
  <c r="AH591" i="1"/>
  <c r="AH1869" i="1"/>
  <c r="AH1007" i="1"/>
  <c r="AG947" i="1"/>
  <c r="AH947" i="1"/>
  <c r="AH467" i="1"/>
  <c r="AF1746" i="1"/>
  <c r="AF1668" i="1"/>
  <c r="AF1945" i="1"/>
  <c r="AF1316" i="1"/>
  <c r="AF1388" i="1"/>
  <c r="AF429" i="1"/>
  <c r="AF1907" i="1"/>
  <c r="AF1731" i="1"/>
  <c r="AF1459" i="1"/>
  <c r="AF1963" i="1"/>
  <c r="AF1642" i="1"/>
  <c r="AF1077" i="1"/>
  <c r="AF1165" i="1"/>
  <c r="AF1618" i="1"/>
  <c r="AF1587" i="1"/>
  <c r="AH463" i="1"/>
  <c r="AF1144" i="1"/>
  <c r="AF1434" i="1"/>
  <c r="AF940" i="1"/>
  <c r="AF1341" i="1"/>
  <c r="AF1939" i="1"/>
  <c r="AH1616" i="1"/>
  <c r="AH1816" i="1"/>
  <c r="AH1976" i="1"/>
  <c r="AF1760" i="1"/>
  <c r="AF1329" i="1"/>
  <c r="AF1578" i="1"/>
  <c r="AF1866" i="1"/>
  <c r="AF1202" i="1"/>
  <c r="AF948" i="1"/>
  <c r="AF1636" i="1"/>
  <c r="AF1938" i="1"/>
  <c r="AF557" i="1"/>
  <c r="AF1285" i="1"/>
  <c r="AF1856" i="1"/>
  <c r="AF1842" i="1"/>
  <c r="AF1374" i="1"/>
  <c r="AH943" i="1"/>
  <c r="AF1690" i="1"/>
  <c r="AF1650" i="1"/>
  <c r="AF1060" i="1"/>
  <c r="AF1508" i="1"/>
  <c r="AF1698" i="1"/>
  <c r="AF504" i="1"/>
  <c r="AF1386" i="1"/>
  <c r="AF1954" i="1"/>
  <c r="AF1140" i="1"/>
  <c r="AF1204" i="1"/>
  <c r="AF1732" i="1"/>
  <c r="AF1849" i="1"/>
  <c r="AF1338" i="1"/>
  <c r="AF397" i="1"/>
  <c r="AF1245" i="1"/>
  <c r="AF1762" i="1"/>
  <c r="AG1469" i="1"/>
  <c r="AG1933" i="1"/>
  <c r="AG883" i="1"/>
  <c r="AG1323" i="1"/>
  <c r="AH1725" i="1"/>
  <c r="AF348" i="1"/>
  <c r="AF444" i="1"/>
  <c r="AF636" i="1"/>
  <c r="AF732" i="1"/>
  <c r="AF253" i="1"/>
  <c r="AF1368" i="1"/>
  <c r="AF1154" i="1"/>
  <c r="AF1793" i="1"/>
  <c r="AF1594" i="1"/>
  <c r="AF1052" i="1"/>
  <c r="AF1116" i="1"/>
  <c r="AF1308" i="1"/>
  <c r="AF1348" i="1"/>
  <c r="AF1497" i="1"/>
  <c r="AF1882" i="1"/>
  <c r="AF301" i="1"/>
  <c r="AF813" i="1"/>
  <c r="AF1366" i="1"/>
  <c r="AG1660" i="1"/>
  <c r="AG1597" i="1"/>
  <c r="AG1968" i="1"/>
  <c r="AG399" i="1"/>
  <c r="AG1440" i="1"/>
  <c r="AG555" i="1"/>
  <c r="AH595" i="1"/>
  <c r="AH683" i="1"/>
  <c r="AH939" i="1"/>
  <c r="AH979" i="1"/>
  <c r="AH1323" i="1"/>
  <c r="AH67" i="1"/>
  <c r="AH195" i="1"/>
  <c r="AH275" i="1"/>
  <c r="AH1880" i="1"/>
  <c r="AF252" i="1"/>
  <c r="AF157" i="1"/>
  <c r="AF760" i="1"/>
  <c r="AF1064" i="1"/>
  <c r="AF1272" i="1"/>
  <c r="AF1984" i="1"/>
  <c r="AF1930" i="1"/>
  <c r="AF1730" i="1"/>
  <c r="AF996" i="1"/>
  <c r="AF1252" i="1"/>
  <c r="AF1412" i="1"/>
  <c r="AF1476" i="1"/>
  <c r="AF1761" i="1"/>
  <c r="AF717" i="1"/>
  <c r="AF1253" i="1"/>
  <c r="AF1394" i="1"/>
  <c r="AF1458" i="1"/>
  <c r="AF1339" i="1"/>
  <c r="AF1643" i="1"/>
  <c r="AF1971" i="1"/>
  <c r="AF1811" i="1"/>
  <c r="AF1475" i="1"/>
  <c r="AF1787" i="1"/>
  <c r="AH1596" i="1"/>
  <c r="AF1906" i="1"/>
  <c r="AF1707" i="1"/>
  <c r="AG1996" i="1"/>
  <c r="AG835" i="1"/>
  <c r="AH691" i="1"/>
  <c r="AH35" i="1"/>
  <c r="AH419" i="1"/>
  <c r="AH1469" i="1"/>
  <c r="AH1597" i="1"/>
  <c r="AH399" i="1"/>
  <c r="AH911" i="1"/>
  <c r="AH1199" i="1"/>
  <c r="AH1440" i="1"/>
  <c r="AH1968" i="1"/>
  <c r="AF92" i="1"/>
  <c r="AF188" i="1"/>
  <c r="AF380" i="1"/>
  <c r="AF476" i="1"/>
  <c r="AF764" i="1"/>
  <c r="AF93" i="1"/>
  <c r="AF974" i="1"/>
  <c r="AF1536" i="1"/>
  <c r="AF1474" i="1"/>
  <c r="AF1994" i="1"/>
  <c r="AF1601" i="1"/>
  <c r="AF1514" i="1"/>
  <c r="AF1004" i="1"/>
  <c r="AF1260" i="1"/>
  <c r="AF1572" i="1"/>
  <c r="AF1593" i="1"/>
  <c r="AF653" i="1"/>
  <c r="AF1037" i="1"/>
  <c r="AF1117" i="1"/>
  <c r="AF1429" i="1"/>
  <c r="AF1715" i="1"/>
  <c r="AF1555" i="1"/>
  <c r="AF1539" i="1"/>
  <c r="AG1868" i="1"/>
  <c r="AG1199" i="1"/>
  <c r="AG419" i="1"/>
  <c r="AH835" i="1"/>
  <c r="AH1219" i="1"/>
  <c r="AH555" i="1"/>
  <c r="AH1660" i="1"/>
  <c r="AH1868" i="1"/>
  <c r="AH1932" i="1"/>
  <c r="AH1996" i="1"/>
  <c r="AH1933" i="1"/>
  <c r="AF604" i="1"/>
  <c r="AF700" i="1"/>
  <c r="AF720" i="1"/>
  <c r="AF1432" i="1"/>
  <c r="AF1792" i="1"/>
  <c r="AF1522" i="1"/>
  <c r="AF892" i="1"/>
  <c r="AF1652" i="1"/>
  <c r="AF461" i="1"/>
  <c r="AF1357" i="1"/>
  <c r="AF1218" i="1"/>
  <c r="AF1835" i="1"/>
  <c r="AF1419" i="1"/>
  <c r="AF2003" i="1"/>
  <c r="AF124" i="1"/>
  <c r="AF220" i="1"/>
  <c r="AF508" i="1"/>
  <c r="AF29" i="1"/>
  <c r="AF125" i="1"/>
  <c r="AF1022" i="1"/>
  <c r="AF1818" i="1"/>
  <c r="AF1425" i="1"/>
  <c r="AF1969" i="1"/>
  <c r="AF1802" i="1"/>
  <c r="AF1626" i="1"/>
  <c r="AF1340" i="1"/>
  <c r="AF1396" i="1"/>
  <c r="AF1460" i="1"/>
  <c r="AF1796" i="1"/>
  <c r="AF1665" i="1"/>
  <c r="AF1482" i="1"/>
  <c r="AF685" i="1"/>
  <c r="AF989" i="1"/>
  <c r="AF1102" i="1"/>
  <c r="AF1683" i="1"/>
  <c r="AF28" i="1"/>
  <c r="AF284" i="1"/>
  <c r="AF540" i="1"/>
  <c r="AF796" i="1"/>
  <c r="AF189" i="1"/>
  <c r="AF632" i="1"/>
  <c r="AF848" i="1"/>
  <c r="AF936" i="1"/>
  <c r="AF1632" i="1"/>
  <c r="AF1634" i="1"/>
  <c r="AF1874" i="1"/>
  <c r="AF1138" i="1"/>
  <c r="AF1570" i="1"/>
  <c r="AF1786" i="1"/>
  <c r="AF828" i="1"/>
  <c r="AF1524" i="1"/>
  <c r="AF1700" i="1"/>
  <c r="AF1457" i="1"/>
  <c r="AF1625" i="1"/>
  <c r="AF1801" i="1"/>
  <c r="AF2001" i="1"/>
  <c r="AF493" i="1"/>
  <c r="AF749" i="1"/>
  <c r="AF1125" i="1"/>
  <c r="AF1333" i="1"/>
  <c r="AF1365" i="1"/>
  <c r="AF1682" i="1"/>
  <c r="AF1978" i="1"/>
  <c r="AF1395" i="1"/>
  <c r="AF1651" i="1"/>
  <c r="AF1899" i="1"/>
  <c r="AF1491" i="1"/>
  <c r="AF1747" i="1"/>
  <c r="AF1987" i="1"/>
  <c r="AF1361" i="1"/>
  <c r="AF1026" i="1"/>
  <c r="AF1473" i="1"/>
  <c r="AF1657" i="1"/>
  <c r="AF1841" i="1"/>
  <c r="AF1242" i="1"/>
  <c r="AF1490" i="1"/>
  <c r="AF1714" i="1"/>
  <c r="AF1922" i="1"/>
  <c r="AF924" i="1"/>
  <c r="AF1012" i="1"/>
  <c r="AF1068" i="1"/>
  <c r="AF1124" i="1"/>
  <c r="AF1180" i="1"/>
  <c r="AF1268" i="1"/>
  <c r="AF1324" i="1"/>
  <c r="AF1356" i="1"/>
  <c r="AF1588" i="1"/>
  <c r="AF1764" i="1"/>
  <c r="AF1530" i="1"/>
  <c r="AF1778" i="1"/>
  <c r="AF1986" i="1"/>
  <c r="AF333" i="1"/>
  <c r="AF589" i="1"/>
  <c r="AF845" i="1"/>
  <c r="AF997" i="1"/>
  <c r="AF1205" i="1"/>
  <c r="AF986" i="1"/>
  <c r="AF1306" i="1"/>
  <c r="AF1515" i="1"/>
  <c r="AF1779" i="1"/>
  <c r="AF1595" i="1"/>
  <c r="AF1851" i="1"/>
  <c r="AF60" i="1"/>
  <c r="AF316" i="1"/>
  <c r="AF572" i="1"/>
  <c r="AF221" i="1"/>
  <c r="AF998" i="1"/>
  <c r="AF1016" i="1"/>
  <c r="AF1664" i="1"/>
  <c r="AF1074" i="1"/>
  <c r="AF1521" i="1"/>
  <c r="AF1705" i="1"/>
  <c r="AF1889" i="1"/>
  <c r="AF1330" i="1"/>
  <c r="AF1546" i="1"/>
  <c r="AF1754" i="1"/>
  <c r="AF1970" i="1"/>
  <c r="AF860" i="1"/>
  <c r="AF932" i="1"/>
  <c r="AF988" i="1"/>
  <c r="AF1076" i="1"/>
  <c r="AF1132" i="1"/>
  <c r="AF1188" i="1"/>
  <c r="AF1244" i="1"/>
  <c r="AF1332" i="1"/>
  <c r="AF1364" i="1"/>
  <c r="AF1540" i="1"/>
  <c r="AF1716" i="1"/>
  <c r="AF1178" i="1"/>
  <c r="AF1586" i="1"/>
  <c r="AF1826" i="1"/>
  <c r="AF525" i="1"/>
  <c r="AF781" i="1"/>
  <c r="AF949" i="1"/>
  <c r="AF1157" i="1"/>
  <c r="AF1397" i="1"/>
  <c r="AF1298" i="1"/>
  <c r="AF1358" i="1"/>
  <c r="AF1170" i="1"/>
  <c r="AF1579" i="1"/>
  <c r="AF1843" i="1"/>
  <c r="AF1411" i="1"/>
  <c r="AF1675" i="1"/>
  <c r="AF1915" i="1"/>
  <c r="AF156" i="1"/>
  <c r="AF412" i="1"/>
  <c r="AF668" i="1"/>
  <c r="AF61" i="1"/>
  <c r="AF592" i="1"/>
  <c r="AF888" i="1"/>
  <c r="AF1192" i="1"/>
  <c r="AF1304" i="1"/>
  <c r="AF1466" i="1"/>
  <c r="AF1674" i="1"/>
  <c r="AF1890" i="1"/>
  <c r="AF1604" i="1"/>
  <c r="AF1780" i="1"/>
  <c r="AF1545" i="1"/>
  <c r="AF1713" i="1"/>
  <c r="AF1897" i="1"/>
  <c r="AF365" i="1"/>
  <c r="AF621" i="1"/>
  <c r="AF877" i="1"/>
  <c r="AF1029" i="1"/>
  <c r="AF1293" i="1"/>
  <c r="AF1349" i="1"/>
  <c r="AF1393" i="1"/>
  <c r="AF1538" i="1"/>
  <c r="AF1834" i="1"/>
  <c r="AF1523" i="1"/>
  <c r="AF1771" i="1"/>
  <c r="AF1619" i="1"/>
  <c r="AF1875" i="1"/>
  <c r="AF1600" i="1"/>
  <c r="AF1920" i="1"/>
  <c r="AF1114" i="1"/>
  <c r="AF1553" i="1"/>
  <c r="AF1745" i="1"/>
  <c r="AF1477" i="1"/>
  <c r="AF1541" i="1"/>
  <c r="AF171" i="1"/>
  <c r="AF235" i="1"/>
  <c r="AF299" i="1"/>
  <c r="AF363" i="1"/>
  <c r="AF427" i="1"/>
  <c r="AF491" i="1"/>
  <c r="AF555" i="1"/>
  <c r="AF747" i="1"/>
  <c r="AF811" i="1"/>
  <c r="AF875" i="1"/>
  <c r="AF939" i="1"/>
  <c r="AF1003" i="1"/>
  <c r="AF1067" i="1"/>
  <c r="AF1195" i="1"/>
  <c r="AF1259" i="1"/>
  <c r="AF1372" i="1"/>
  <c r="AF1431" i="1"/>
  <c r="AF1487" i="1"/>
  <c r="AF1551" i="1"/>
  <c r="AF1607" i="1"/>
  <c r="AF1671" i="1"/>
  <c r="AF1735" i="1"/>
  <c r="AF1799" i="1"/>
  <c r="AF1863" i="1"/>
  <c r="AF1935" i="1"/>
  <c r="AF1999" i="1"/>
  <c r="AF1528" i="1"/>
  <c r="AF1246" i="1"/>
  <c r="AF1398" i="1"/>
  <c r="AF1166" i="1"/>
  <c r="AF1134" i="1"/>
  <c r="AF1303" i="1"/>
  <c r="AF1400" i="1"/>
  <c r="AF1326" i="1"/>
  <c r="AF1446" i="1"/>
  <c r="AF1351" i="1"/>
  <c r="AF1423" i="1"/>
  <c r="AF1479" i="1"/>
  <c r="AF1543" i="1"/>
  <c r="AF1663" i="1"/>
  <c r="AF1783" i="1"/>
  <c r="AF1831" i="1"/>
  <c r="AF1887" i="1"/>
  <c r="AF1951" i="1"/>
  <c r="AF1772" i="1"/>
  <c r="AF1484" i="1"/>
  <c r="AF1564" i="1"/>
  <c r="AF1468" i="1"/>
  <c r="AF1884" i="1"/>
  <c r="AF1648" i="1"/>
  <c r="AF1452" i="1"/>
  <c r="AF1740" i="1"/>
  <c r="AF1808" i="1"/>
  <c r="AF44" i="1"/>
  <c r="AF172" i="1"/>
  <c r="AF212" i="1"/>
  <c r="AF300" i="1"/>
  <c r="AF340" i="1"/>
  <c r="AF428" i="1"/>
  <c r="AF468" i="1"/>
  <c r="AF556" i="1"/>
  <c r="AF596" i="1"/>
  <c r="AF684" i="1"/>
  <c r="AF724" i="1"/>
  <c r="AF77" i="1"/>
  <c r="AF205" i="1"/>
  <c r="AF102" i="1"/>
  <c r="AF294" i="1"/>
  <c r="AF358" i="1"/>
  <c r="AF422" i="1"/>
  <c r="AF486" i="1"/>
  <c r="AF550" i="1"/>
  <c r="AF742" i="1"/>
  <c r="AF870" i="1"/>
  <c r="AF934" i="1"/>
  <c r="AF183" i="1"/>
  <c r="AF575" i="1"/>
  <c r="AF807" i="1"/>
  <c r="AF919" i="1"/>
  <c r="AF975" i="1"/>
  <c r="AF1183" i="1"/>
  <c r="AF1239" i="1"/>
  <c r="AF80" i="1"/>
  <c r="AF120" i="1"/>
  <c r="AF160" i="1"/>
  <c r="AF208" i="1"/>
  <c r="AF248" i="1"/>
  <c r="AF336" i="1"/>
  <c r="AF376" i="1"/>
  <c r="AF416" i="1"/>
  <c r="AF464" i="1"/>
  <c r="AF672" i="1"/>
  <c r="AF928" i="1"/>
  <c r="AF1184" i="1"/>
  <c r="AF1336" i="1"/>
  <c r="AF1416" i="1"/>
  <c r="AF1488" i="1"/>
  <c r="AF1552" i="1"/>
  <c r="AF1800" i="1"/>
  <c r="AF417" i="1"/>
  <c r="AF1449" i="1"/>
  <c r="AF1809" i="1"/>
  <c r="AF1282" i="1"/>
  <c r="AF465" i="1"/>
  <c r="AF26" i="1"/>
  <c r="AF804" i="1"/>
  <c r="AF941" i="1"/>
  <c r="AF1197" i="1"/>
  <c r="AF1389" i="1"/>
  <c r="AF1485" i="1"/>
  <c r="AF1549" i="1"/>
  <c r="AF1613" i="1"/>
  <c r="AF1677" i="1"/>
  <c r="AF1741" i="1"/>
  <c r="AF1805" i="1"/>
  <c r="AF1869" i="1"/>
  <c r="AF1933" i="1"/>
  <c r="AF1997" i="1"/>
  <c r="AF67" i="1"/>
  <c r="AF131" i="1"/>
  <c r="AF195" i="1"/>
  <c r="AF259" i="1"/>
  <c r="AF323" i="1"/>
  <c r="AF387" i="1"/>
  <c r="AF451" i="1"/>
  <c r="AF515" i="1"/>
  <c r="AF579" i="1"/>
  <c r="AF643" i="1"/>
  <c r="AF707" i="1"/>
  <c r="AF771" i="1"/>
  <c r="AF835" i="1"/>
  <c r="AF899" i="1"/>
  <c r="AF963" i="1"/>
  <c r="AF1027" i="1"/>
  <c r="AF1091" i="1"/>
  <c r="AF1155" i="1"/>
  <c r="AF1219" i="1"/>
  <c r="AF1283" i="1"/>
  <c r="AF389" i="1"/>
  <c r="AF517" i="1"/>
  <c r="AF645" i="1"/>
  <c r="AF773" i="1"/>
  <c r="AF901" i="1"/>
  <c r="AF1148" i="1"/>
  <c r="AF1381" i="1"/>
  <c r="AF1085" i="1"/>
  <c r="AF1234" i="1"/>
  <c r="AF930" i="1"/>
  <c r="AF1002" i="1"/>
  <c r="AF1058" i="1"/>
  <c r="AF1130" i="1"/>
  <c r="AF1186" i="1"/>
  <c r="AF1314" i="1"/>
  <c r="AF1462" i="1"/>
  <c r="AF1518" i="1"/>
  <c r="AF1574" i="1"/>
  <c r="AF1630" i="1"/>
  <c r="AF1686" i="1"/>
  <c r="AF1750" i="1"/>
  <c r="AF1814" i="1"/>
  <c r="AF1878" i="1"/>
  <c r="AF1934" i="1"/>
  <c r="AF1998" i="1"/>
  <c r="AF1311" i="1"/>
  <c r="AF1375" i="1"/>
  <c r="AF1214" i="1"/>
  <c r="AF1222" i="1"/>
  <c r="AF1367" i="1"/>
  <c r="AF1455" i="1"/>
  <c r="AF1535" i="1"/>
  <c r="AF1615" i="1"/>
  <c r="AF1695" i="1"/>
  <c r="AF1775" i="1"/>
  <c r="AF1871" i="1"/>
  <c r="AF1943" i="1"/>
  <c r="AF1294" i="1"/>
  <c r="AF1070" i="1"/>
  <c r="AF1478" i="1"/>
  <c r="AF1534" i="1"/>
  <c r="AF1590" i="1"/>
  <c r="AF1638" i="1"/>
  <c r="AF1694" i="1"/>
  <c r="AF1758" i="1"/>
  <c r="AF1822" i="1"/>
  <c r="AF1886" i="1"/>
  <c r="AF1942" i="1"/>
  <c r="AF1328" i="1"/>
  <c r="AF1344" i="1"/>
  <c r="AF1424" i="1"/>
  <c r="AF1270" i="1"/>
  <c r="AF1502" i="1"/>
  <c r="AF1582" i="1"/>
  <c r="AF1646" i="1"/>
  <c r="AF1710" i="1"/>
  <c r="AF1774" i="1"/>
  <c r="AF1838" i="1"/>
  <c r="AF1894" i="1"/>
  <c r="AF1950" i="1"/>
  <c r="AF1295" i="1"/>
  <c r="AF1836" i="1"/>
  <c r="AF1580" i="1"/>
  <c r="AF1852" i="1"/>
  <c r="AF1347" i="1"/>
  <c r="AF165" i="1"/>
  <c r="AF46" i="1"/>
  <c r="AF110" i="1"/>
  <c r="AF174" i="1"/>
  <c r="AF302" i="1"/>
  <c r="AF366" i="1"/>
  <c r="AF494" i="1"/>
  <c r="AF558" i="1"/>
  <c r="AF622" i="1"/>
  <c r="AF814" i="1"/>
  <c r="AF942" i="1"/>
  <c r="AF79" i="1"/>
  <c r="AF583" i="1"/>
  <c r="AF639" i="1"/>
  <c r="AF703" i="1"/>
  <c r="AF815" i="1"/>
  <c r="AF1079" i="1"/>
  <c r="AF1135" i="1"/>
  <c r="AF1247" i="1"/>
  <c r="AF552" i="1"/>
  <c r="AF808" i="1"/>
  <c r="AF992" i="1"/>
  <c r="AF1088" i="1"/>
  <c r="AF1248" i="1"/>
  <c r="AF1568" i="1"/>
  <c r="AF1696" i="1"/>
  <c r="AF481" i="1"/>
  <c r="AF1137" i="1"/>
  <c r="AF1489" i="1"/>
  <c r="AF1857" i="1"/>
  <c r="AF1378" i="1"/>
  <c r="AF58" i="1"/>
  <c r="AF314" i="1"/>
  <c r="AF978" i="1"/>
  <c r="AF980" i="1"/>
  <c r="AF1417" i="1"/>
  <c r="AF1813" i="1"/>
  <c r="AF1877" i="1"/>
  <c r="AF27" i="1"/>
  <c r="AF91" i="1"/>
  <c r="AF155" i="1"/>
  <c r="AF219" i="1"/>
  <c r="AF283" i="1"/>
  <c r="AF347" i="1"/>
  <c r="AF411" i="1"/>
  <c r="AF475" i="1"/>
  <c r="AF539" i="1"/>
  <c r="AF667" i="1"/>
  <c r="AF731" i="1"/>
  <c r="AF1409" i="1"/>
  <c r="AF82" i="1"/>
  <c r="AF146" i="1"/>
  <c r="AF210" i="1"/>
  <c r="AF338" i="1"/>
  <c r="AF402" i="1"/>
  <c r="AF466" i="1"/>
  <c r="AF530" i="1"/>
  <c r="AF594" i="1"/>
  <c r="AF658" i="1"/>
  <c r="AF722" i="1"/>
  <c r="AF786" i="1"/>
  <c r="AF850" i="1"/>
  <c r="AF914" i="1"/>
  <c r="AF1560" i="1"/>
  <c r="AF1816" i="1"/>
  <c r="AF1944" i="1"/>
  <c r="AF1302" i="1"/>
  <c r="AF1126" i="1"/>
  <c r="AF1900" i="1"/>
  <c r="AF1500" i="1"/>
  <c r="AF1596" i="1"/>
  <c r="AF1948" i="1"/>
  <c r="AF1776" i="1"/>
  <c r="AF1708" i="1"/>
  <c r="AF1756" i="1"/>
  <c r="AF1872" i="1"/>
  <c r="AF1387" i="1"/>
  <c r="AF140" i="1"/>
  <c r="AF180" i="1"/>
  <c r="AF268" i="1"/>
  <c r="AF308" i="1"/>
  <c r="AF396" i="1"/>
  <c r="AF524" i="1"/>
  <c r="AF652" i="1"/>
  <c r="AF692" i="1"/>
  <c r="AF780" i="1"/>
  <c r="AF45" i="1"/>
  <c r="AF173" i="1"/>
  <c r="AF213" i="1"/>
  <c r="AF54" i="1"/>
  <c r="AF118" i="1"/>
  <c r="AF182" i="1"/>
  <c r="AF310" i="1"/>
  <c r="AF438" i="1"/>
  <c r="AF502" i="1"/>
  <c r="AF822" i="1"/>
  <c r="AF886" i="1"/>
  <c r="AF950" i="1"/>
  <c r="AF255" i="1"/>
  <c r="AF479" i="1"/>
  <c r="AF535" i="1"/>
  <c r="AF591" i="1"/>
  <c r="AF647" i="1"/>
  <c r="AF711" i="1"/>
  <c r="AF759" i="1"/>
  <c r="AF935" i="1"/>
  <c r="AF1039" i="1"/>
  <c r="AF1087" i="1"/>
  <c r="AF1199" i="1"/>
  <c r="AF1255" i="1"/>
  <c r="AF48" i="1"/>
  <c r="AF88" i="1"/>
  <c r="AF176" i="1"/>
  <c r="AF216" i="1"/>
  <c r="AF256" i="1"/>
  <c r="AF304" i="1"/>
  <c r="AF344" i="1"/>
  <c r="AF432" i="1"/>
  <c r="AF472" i="1"/>
  <c r="AF512" i="1"/>
  <c r="AF560" i="1"/>
  <c r="AF600" i="1"/>
  <c r="AF640" i="1"/>
  <c r="AF688" i="1"/>
  <c r="AF728" i="1"/>
  <c r="AF768" i="1"/>
  <c r="AF816" i="1"/>
  <c r="AF856" i="1"/>
  <c r="AF1000" i="1"/>
  <c r="AF1048" i="1"/>
  <c r="AF1256" i="1"/>
  <c r="AF1656" i="1"/>
  <c r="AF1712" i="1"/>
  <c r="AF1976" i="1"/>
  <c r="AF1537" i="1"/>
  <c r="AF1905" i="1"/>
  <c r="AF49" i="1"/>
  <c r="AF346" i="1"/>
  <c r="AF602" i="1"/>
  <c r="AF836" i="1"/>
  <c r="AF1821" i="1"/>
  <c r="AF51" i="1"/>
  <c r="AF179" i="1"/>
  <c r="AF243" i="1"/>
  <c r="AF371" i="1"/>
  <c r="AF435" i="1"/>
  <c r="AF499" i="1"/>
  <c r="AF563" i="1"/>
  <c r="AF627" i="1"/>
  <c r="AF691" i="1"/>
  <c r="AF883" i="1"/>
  <c r="AF947" i="1"/>
  <c r="AF1011" i="1"/>
  <c r="AF1075" i="1"/>
  <c r="AF1139" i="1"/>
  <c r="AF1203" i="1"/>
  <c r="AF1267" i="1"/>
  <c r="AF293" i="1"/>
  <c r="AF549" i="1"/>
  <c r="AF805" i="1"/>
  <c r="AF956" i="1"/>
  <c r="AF113" i="1"/>
  <c r="AF129" i="1"/>
  <c r="AF177" i="1"/>
  <c r="AF193" i="1"/>
  <c r="AF225" i="1"/>
  <c r="AF241" i="1"/>
  <c r="AF337" i="1"/>
  <c r="AF353" i="1"/>
  <c r="AF401" i="1"/>
  <c r="AF449" i="1"/>
  <c r="AF513" i="1"/>
  <c r="AF593" i="1"/>
  <c r="AF609" i="1"/>
  <c r="AF705" i="1"/>
  <c r="AF721" i="1"/>
  <c r="AF753" i="1"/>
  <c r="AF769" i="1"/>
  <c r="AF849" i="1"/>
  <c r="AF897" i="1"/>
  <c r="AF913" i="1"/>
  <c r="AF1041" i="1"/>
  <c r="AF1105" i="1"/>
  <c r="AF1153" i="1"/>
  <c r="AF1169" i="1"/>
  <c r="AF1233" i="1"/>
  <c r="AF1576" i="1"/>
  <c r="AF1704" i="1"/>
  <c r="AF1832" i="1"/>
  <c r="AF1614" i="1"/>
  <c r="AF1791" i="1"/>
  <c r="AF1916" i="1"/>
  <c r="AF133" i="1"/>
  <c r="AF261" i="1"/>
  <c r="AF62" i="1"/>
  <c r="AF126" i="1"/>
  <c r="AF638" i="1"/>
  <c r="AF702" i="1"/>
  <c r="AF766" i="1"/>
  <c r="AF894" i="1"/>
  <c r="AF958" i="1"/>
  <c r="AF87" i="1"/>
  <c r="AF207" i="1"/>
  <c r="AF263" i="1"/>
  <c r="AF319" i="1"/>
  <c r="AF431" i="1"/>
  <c r="AF487" i="1"/>
  <c r="AF767" i="1"/>
  <c r="AF831" i="1"/>
  <c r="AF1263" i="1"/>
  <c r="AF264" i="1"/>
  <c r="AF520" i="1"/>
  <c r="AF776" i="1"/>
  <c r="AF944" i="1"/>
  <c r="AF1200" i="1"/>
  <c r="AF1504" i="1"/>
  <c r="AF1824" i="1"/>
  <c r="AF233" i="1"/>
  <c r="AF1585" i="1"/>
  <c r="AF1953" i="1"/>
  <c r="AF634" i="1"/>
  <c r="AF1044" i="1"/>
  <c r="AF1300" i="1"/>
  <c r="AF1573" i="1"/>
  <c r="AF1637" i="1"/>
  <c r="AF1701" i="1"/>
  <c r="AF1829" i="1"/>
  <c r="AF1893" i="1"/>
  <c r="AF1957" i="1"/>
  <c r="AF75" i="1"/>
  <c r="AF139" i="1"/>
  <c r="AF203" i="1"/>
  <c r="AF267" i="1"/>
  <c r="AF331" i="1"/>
  <c r="AF395" i="1"/>
  <c r="AF459" i="1"/>
  <c r="AF523" i="1"/>
  <c r="AF587" i="1"/>
  <c r="AF651" i="1"/>
  <c r="AF715" i="1"/>
  <c r="AF779" i="1"/>
  <c r="AF843" i="1"/>
  <c r="AF907" i="1"/>
  <c r="AF971" i="1"/>
  <c r="AF1035" i="1"/>
  <c r="AF1099" i="1"/>
  <c r="AF1163" i="1"/>
  <c r="AF1227" i="1"/>
  <c r="AF1291" i="1"/>
  <c r="AF309" i="1"/>
  <c r="AF437" i="1"/>
  <c r="AF565" i="1"/>
  <c r="AF693" i="1"/>
  <c r="AF821" i="1"/>
  <c r="AF981" i="1"/>
  <c r="AF1237" i="1"/>
  <c r="AF1445" i="1"/>
  <c r="AF1277" i="1"/>
  <c r="AF1369" i="1"/>
  <c r="AF1054" i="1"/>
  <c r="AF1370" i="1"/>
  <c r="AF954" i="1"/>
  <c r="AF1082" i="1"/>
  <c r="AF1210" i="1"/>
  <c r="AF1287" i="1"/>
  <c r="AF1399" i="1"/>
  <c r="AF1463" i="1"/>
  <c r="AF1519" i="1"/>
  <c r="AF1583" i="1"/>
  <c r="AF1639" i="1"/>
  <c r="AF1703" i="1"/>
  <c r="AF1767" i="1"/>
  <c r="AF1839" i="1"/>
  <c r="AF1903" i="1"/>
  <c r="AF1967" i="1"/>
  <c r="AF1592" i="1"/>
  <c r="AF1720" i="1"/>
  <c r="AF1078" i="1"/>
  <c r="AF1335" i="1"/>
  <c r="AF1280" i="1"/>
  <c r="AF1392" i="1"/>
  <c r="AF1158" i="1"/>
  <c r="AF1350" i="1"/>
  <c r="AF1414" i="1"/>
  <c r="AF1319" i="1"/>
  <c r="AF1391" i="1"/>
  <c r="AF1447" i="1"/>
  <c r="AF1511" i="1"/>
  <c r="AF1575" i="1"/>
  <c r="AF1631" i="1"/>
  <c r="AF1687" i="1"/>
  <c r="AF1751" i="1"/>
  <c r="AF1807" i="1"/>
  <c r="AF1855" i="1"/>
  <c r="AF1919" i="1"/>
  <c r="AF1975" i="1"/>
  <c r="AF1420" i="1"/>
  <c r="AF1676" i="1"/>
  <c r="AF1724" i="1"/>
  <c r="AF1804" i="1"/>
  <c r="AF1932" i="1"/>
  <c r="AF1532" i="1"/>
  <c r="AF1936" i="1"/>
  <c r="AF1355" i="1"/>
  <c r="AF108" i="1"/>
  <c r="AF236" i="1"/>
  <c r="AF276" i="1"/>
  <c r="AF364" i="1"/>
  <c r="AF492" i="1"/>
  <c r="AF620" i="1"/>
  <c r="AF748" i="1"/>
  <c r="AF53" i="1"/>
  <c r="AF141" i="1"/>
  <c r="AF181" i="1"/>
  <c r="AF269" i="1"/>
  <c r="AF70" i="1"/>
  <c r="AF134" i="1"/>
  <c r="AF518" i="1"/>
  <c r="AF582" i="1"/>
  <c r="AF710" i="1"/>
  <c r="AF774" i="1"/>
  <c r="AF838" i="1"/>
  <c r="AF902" i="1"/>
  <c r="AF966" i="1"/>
  <c r="AF1014" i="1"/>
  <c r="AF39" i="1"/>
  <c r="AF95" i="1"/>
  <c r="AF151" i="1"/>
  <c r="AF327" i="1"/>
  <c r="AF383" i="1"/>
  <c r="AF663" i="1"/>
  <c r="AF999" i="1"/>
  <c r="AF1103" i="1"/>
  <c r="AF1159" i="1"/>
  <c r="AF1271" i="1"/>
  <c r="AF56" i="1"/>
  <c r="AF144" i="1"/>
  <c r="AF184" i="1"/>
  <c r="AF224" i="1"/>
  <c r="AF272" i="1"/>
  <c r="AF312" i="1"/>
  <c r="AF400" i="1"/>
  <c r="AF440" i="1"/>
  <c r="AF528" i="1"/>
  <c r="AF568" i="1"/>
  <c r="AF656" i="1"/>
  <c r="AF696" i="1"/>
  <c r="AF784" i="1"/>
  <c r="AF824" i="1"/>
  <c r="AF912" i="1"/>
  <c r="AF1056" i="1"/>
  <c r="AF1112" i="1"/>
  <c r="AF1160" i="1"/>
  <c r="AF1208" i="1"/>
  <c r="AF1520" i="1"/>
  <c r="AF1728" i="1"/>
  <c r="AF1840" i="1"/>
  <c r="AF1928" i="1"/>
  <c r="AF1633" i="1"/>
  <c r="AF1993" i="1"/>
  <c r="AF43" i="1"/>
  <c r="AF227" i="1"/>
  <c r="AF355" i="1"/>
  <c r="AF675" i="1"/>
  <c r="AF938" i="1"/>
  <c r="AF1122" i="1"/>
  <c r="AF1194" i="1"/>
  <c r="AF1494" i="1"/>
  <c r="AF1550" i="1"/>
  <c r="AF1718" i="1"/>
  <c r="AF1782" i="1"/>
  <c r="AF1966" i="1"/>
  <c r="AF1390" i="1"/>
  <c r="AF1558" i="1"/>
  <c r="AF1726" i="1"/>
  <c r="AF1790" i="1"/>
  <c r="AF1974" i="1"/>
  <c r="AF1470" i="1"/>
  <c r="AF1542" i="1"/>
  <c r="AF1622" i="1"/>
  <c r="AF1806" i="1"/>
  <c r="AF1862" i="1"/>
  <c r="AF1405" i="1"/>
  <c r="AF1996" i="1"/>
  <c r="AF1660" i="1"/>
  <c r="AF1980" i="1"/>
  <c r="AF1612" i="1"/>
  <c r="AF68" i="1"/>
  <c r="AF196" i="1"/>
  <c r="AF452" i="1"/>
  <c r="AF580" i="1"/>
  <c r="AF708" i="1"/>
  <c r="AF142" i="1"/>
  <c r="AF206" i="1"/>
  <c r="AF270" i="1"/>
  <c r="AF334" i="1"/>
  <c r="AF398" i="1"/>
  <c r="AF462" i="1"/>
  <c r="AF654" i="1"/>
  <c r="AF718" i="1"/>
  <c r="AF782" i="1"/>
  <c r="AF47" i="1"/>
  <c r="AF215" i="1"/>
  <c r="AF335" i="1"/>
  <c r="AF447" i="1"/>
  <c r="AF559" i="1"/>
  <c r="AF727" i="1"/>
  <c r="AF783" i="1"/>
  <c r="AF847" i="1"/>
  <c r="AF903" i="1"/>
  <c r="AF1007" i="1"/>
  <c r="AF1055" i="1"/>
  <c r="AF104" i="1"/>
  <c r="AF232" i="1"/>
  <c r="AF360" i="1"/>
  <c r="AF616" i="1"/>
  <c r="AF744" i="1"/>
  <c r="AF872" i="1"/>
  <c r="AF960" i="1"/>
  <c r="AF1384" i="1"/>
  <c r="AF1448" i="1"/>
  <c r="AF1608" i="1"/>
  <c r="AF1744" i="1"/>
  <c r="AF1888" i="1"/>
  <c r="AF289" i="1"/>
  <c r="AF785" i="1"/>
  <c r="AF1673" i="1"/>
  <c r="AF209" i="1"/>
  <c r="AF884" i="1"/>
  <c r="AF1108" i="1"/>
  <c r="AF1525" i="1"/>
  <c r="AF1589" i="1"/>
  <c r="AF1717" i="1"/>
  <c r="AF1909" i="1"/>
  <c r="AF59" i="1"/>
  <c r="AF315" i="1"/>
  <c r="AF507" i="1"/>
  <c r="AF571" i="1"/>
  <c r="AF699" i="1"/>
  <c r="AF763" i="1"/>
  <c r="AF891" i="1"/>
  <c r="AF955" i="1"/>
  <c r="AF1019" i="1"/>
  <c r="AF1147" i="1"/>
  <c r="AF1211" i="1"/>
  <c r="AF1045" i="1"/>
  <c r="AF1106" i="1"/>
  <c r="AF74" i="1"/>
  <c r="AF138" i="1"/>
  <c r="AF170" i="1"/>
  <c r="AF202" i="1"/>
  <c r="AF266" i="1"/>
  <c r="AF362" i="1"/>
  <c r="AF394" i="1"/>
  <c r="AF458" i="1"/>
  <c r="AF490" i="1"/>
  <c r="AF522" i="1"/>
  <c r="AF650" i="1"/>
  <c r="AF762" i="1"/>
  <c r="AF778" i="1"/>
  <c r="AF858" i="1"/>
  <c r="AF890" i="1"/>
  <c r="AF906" i="1"/>
  <c r="AF1624" i="1"/>
  <c r="AF1327" i="1"/>
  <c r="AF1516" i="1"/>
  <c r="AF1456" i="1"/>
  <c r="AF1548" i="1"/>
  <c r="AF1692" i="1"/>
  <c r="AF1820" i="1"/>
  <c r="AF1421" i="1"/>
  <c r="AF1385" i="1"/>
  <c r="AF1680" i="1"/>
  <c r="AF2000" i="1"/>
  <c r="AF1363" i="1"/>
  <c r="AF76" i="1"/>
  <c r="AF204" i="1"/>
  <c r="AF244" i="1"/>
  <c r="AF332" i="1"/>
  <c r="AF372" i="1"/>
  <c r="AF460" i="1"/>
  <c r="AF588" i="1"/>
  <c r="AF628" i="1"/>
  <c r="AF716" i="1"/>
  <c r="AF756" i="1"/>
  <c r="AF109" i="1"/>
  <c r="AF237" i="1"/>
  <c r="AF22" i="1"/>
  <c r="AF86" i="1"/>
  <c r="AF150" i="1"/>
  <c r="AF214" i="1"/>
  <c r="AF278" i="1"/>
  <c r="AF342" i="1"/>
  <c r="AF406" i="1"/>
  <c r="AF470" i="1"/>
  <c r="AF534" i="1"/>
  <c r="AF662" i="1"/>
  <c r="AF790" i="1"/>
  <c r="AF854" i="1"/>
  <c r="AF918" i="1"/>
  <c r="AF55" i="1"/>
  <c r="AF279" i="1"/>
  <c r="AF399" i="1"/>
  <c r="AF455" i="1"/>
  <c r="AF511" i="1"/>
  <c r="AF615" i="1"/>
  <c r="AF679" i="1"/>
  <c r="AF791" i="1"/>
  <c r="AF911" i="1"/>
  <c r="AF1063" i="1"/>
  <c r="AF1223" i="1"/>
  <c r="AF24" i="1"/>
  <c r="AF112" i="1"/>
  <c r="AF152" i="1"/>
  <c r="AF240" i="1"/>
  <c r="AF280" i="1"/>
  <c r="AF320" i="1"/>
  <c r="AF368" i="1"/>
  <c r="AF408" i="1"/>
  <c r="AF448" i="1"/>
  <c r="AF496" i="1"/>
  <c r="AF536" i="1"/>
  <c r="AF624" i="1"/>
  <c r="AF664" i="1"/>
  <c r="AF704" i="1"/>
  <c r="AF752" i="1"/>
  <c r="AF792" i="1"/>
  <c r="AF880" i="1"/>
  <c r="AF920" i="1"/>
  <c r="AF1128" i="1"/>
  <c r="AF1176" i="1"/>
  <c r="AF1224" i="1"/>
  <c r="AF1464" i="1"/>
  <c r="AF1672" i="1"/>
  <c r="AF1848" i="1"/>
  <c r="AF1904" i="1"/>
  <c r="AF1992" i="1"/>
  <c r="AF881" i="1"/>
  <c r="AF1721" i="1"/>
  <c r="AF922" i="1"/>
  <c r="AF187" i="1"/>
  <c r="AF218" i="1"/>
  <c r="AF730" i="1"/>
  <c r="AF339" i="1"/>
  <c r="AF467" i="1"/>
  <c r="AF595" i="1"/>
  <c r="AF979" i="1"/>
  <c r="AF57" i="1"/>
  <c r="AF617" i="1"/>
  <c r="AF745" i="1"/>
  <c r="AF985" i="1"/>
  <c r="AF1182" i="1"/>
  <c r="AF1879" i="1"/>
  <c r="AF1644" i="1"/>
  <c r="AF1404" i="1"/>
  <c r="AF1788" i="1"/>
  <c r="AF1331" i="1"/>
  <c r="AF1379" i="1"/>
  <c r="AF1628" i="1"/>
  <c r="AF36" i="1"/>
  <c r="AF164" i="1"/>
  <c r="AF292" i="1"/>
  <c r="AF420" i="1"/>
  <c r="AF548" i="1"/>
  <c r="AF676" i="1"/>
  <c r="AF30" i="1"/>
  <c r="AF94" i="1"/>
  <c r="AF158" i="1"/>
  <c r="AF222" i="1"/>
  <c r="AF286" i="1"/>
  <c r="AF350" i="1"/>
  <c r="AF414" i="1"/>
  <c r="AF478" i="1"/>
  <c r="AF542" i="1"/>
  <c r="AF606" i="1"/>
  <c r="AF734" i="1"/>
  <c r="AF798" i="1"/>
  <c r="AF926" i="1"/>
  <c r="AF63" i="1"/>
  <c r="AF119" i="1"/>
  <c r="AF175" i="1"/>
  <c r="AF287" i="1"/>
  <c r="AF463" i="1"/>
  <c r="AF519" i="1"/>
  <c r="AF743" i="1"/>
  <c r="AF1119" i="1"/>
  <c r="AF1175" i="1"/>
  <c r="AF584" i="1"/>
  <c r="AF976" i="1"/>
  <c r="AF1024" i="1"/>
  <c r="AF1072" i="1"/>
  <c r="AF1232" i="1"/>
  <c r="AF1320" i="1"/>
  <c r="AF1408" i="1"/>
  <c r="AF1472" i="1"/>
  <c r="AF1544" i="1"/>
  <c r="AF1952" i="1"/>
  <c r="AF1769" i="1"/>
  <c r="AF443" i="1"/>
  <c r="AF506" i="1"/>
  <c r="AF1258" i="1"/>
  <c r="AF1042" i="1"/>
  <c r="AF844" i="1"/>
  <c r="AF964" i="1"/>
  <c r="AF1036" i="1"/>
  <c r="AF1220" i="1"/>
  <c r="AF1292" i="1"/>
  <c r="AF1620" i="1"/>
  <c r="AF1377" i="1"/>
  <c r="AF381" i="1"/>
  <c r="AF509" i="1"/>
  <c r="AF637" i="1"/>
  <c r="AF765" i="1"/>
  <c r="AF893" i="1"/>
  <c r="AF933" i="1"/>
  <c r="AF973" i="1"/>
  <c r="AF1013" i="1"/>
  <c r="AF1053" i="1"/>
  <c r="AF1093" i="1"/>
  <c r="AF1513" i="1"/>
  <c r="AF1689" i="1"/>
  <c r="AF1881" i="1"/>
  <c r="AF962" i="1"/>
  <c r="AF1602" i="1"/>
  <c r="AF1794" i="1"/>
  <c r="AF1086" i="1"/>
  <c r="AF1190" i="1"/>
  <c r="AF1342" i="1"/>
  <c r="AF1430" i="1"/>
  <c r="AF1577" i="1"/>
  <c r="AF1777" i="1"/>
  <c r="AF1985" i="1"/>
  <c r="AF1562" i="1"/>
  <c r="AF1770" i="1"/>
  <c r="AF1946" i="1"/>
  <c r="AF1505" i="1"/>
  <c r="AF1753" i="1"/>
  <c r="AF1977" i="1"/>
  <c r="AF1050" i="1"/>
  <c r="AF1699" i="1"/>
  <c r="AF1955" i="1"/>
  <c r="AF1603" i="1"/>
  <c r="AF1859" i="1"/>
  <c r="AF1627" i="1"/>
  <c r="AF1883" i="1"/>
  <c r="AF1547" i="1"/>
  <c r="AF1803" i="1"/>
  <c r="AF812" i="1"/>
  <c r="AF972" i="1"/>
  <c r="AF1156" i="1"/>
  <c r="AF1228" i="1"/>
  <c r="AF1556" i="1"/>
  <c r="AF1812" i="1"/>
  <c r="AF1844" i="1"/>
  <c r="AF1876" i="1"/>
  <c r="AF1908" i="1"/>
  <c r="AF1940" i="1"/>
  <c r="AF1972" i="1"/>
  <c r="AF1090" i="1"/>
  <c r="AF349" i="1"/>
  <c r="AF477" i="1"/>
  <c r="AF605" i="1"/>
  <c r="AF733" i="1"/>
  <c r="AF861" i="1"/>
  <c r="AF1061" i="1"/>
  <c r="AF1101" i="1"/>
  <c r="AF1141" i="1"/>
  <c r="AF1181" i="1"/>
  <c r="AF1221" i="1"/>
  <c r="AF1413" i="1"/>
  <c r="AF1561" i="1"/>
  <c r="AF1737" i="1"/>
  <c r="AF1921" i="1"/>
  <c r="AF1658" i="1"/>
  <c r="AF1850" i="1"/>
  <c r="AF1150" i="1"/>
  <c r="AF1254" i="1"/>
  <c r="AF1438" i="1"/>
  <c r="AF1617" i="1"/>
  <c r="AF1825" i="1"/>
  <c r="AF1402" i="1"/>
  <c r="AF1610" i="1"/>
  <c r="AF1810" i="1"/>
  <c r="AF2002" i="1"/>
  <c r="AF1569" i="1"/>
  <c r="AF1817" i="1"/>
  <c r="AF1507" i="1"/>
  <c r="AF1763" i="1"/>
  <c r="AF1403" i="1"/>
  <c r="AF1659" i="1"/>
  <c r="AF1923" i="1"/>
  <c r="AF1443" i="1"/>
  <c r="AF1691" i="1"/>
  <c r="AF1947" i="1"/>
  <c r="AF1611" i="1"/>
  <c r="AF1867" i="1"/>
  <c r="AF908" i="1"/>
  <c r="AF1092" i="1"/>
  <c r="AF1164" i="1"/>
  <c r="AF1492" i="1"/>
  <c r="AF1748" i="1"/>
  <c r="AF317" i="1"/>
  <c r="AF445" i="1"/>
  <c r="AF573" i="1"/>
  <c r="AF701" i="1"/>
  <c r="AF829" i="1"/>
  <c r="AF1189" i="1"/>
  <c r="AF1229" i="1"/>
  <c r="AF1269" i="1"/>
  <c r="AF1309" i="1"/>
  <c r="AF1609" i="1"/>
  <c r="AF1785" i="1"/>
  <c r="AF1961" i="1"/>
  <c r="AF1498" i="1"/>
  <c r="AF1706" i="1"/>
  <c r="AF1914" i="1"/>
  <c r="AF1318" i="1"/>
  <c r="AF1481" i="1"/>
  <c r="AF1681" i="1"/>
  <c r="AF1873" i="1"/>
  <c r="AF1450" i="1"/>
  <c r="AF1666" i="1"/>
  <c r="AF1858" i="1"/>
  <c r="AF1641" i="1"/>
  <c r="AF1865" i="1"/>
  <c r="AF946" i="1"/>
  <c r="AF1571" i="1"/>
  <c r="AF1827" i="1"/>
  <c r="AF1467" i="1"/>
  <c r="AF1723" i="1"/>
  <c r="AF1995" i="1"/>
  <c r="AF1499" i="1"/>
  <c r="AF1755" i="1"/>
  <c r="AF1427" i="1"/>
  <c r="AF1667" i="1"/>
  <c r="AF1931" i="1"/>
  <c r="AF876" i="1"/>
  <c r="AF1028" i="1"/>
  <c r="AF1100" i="1"/>
  <c r="AF1284" i="1"/>
  <c r="AF1428" i="1"/>
  <c r="AF1684" i="1"/>
  <c r="AF1828" i="1"/>
  <c r="AF1860" i="1"/>
  <c r="AF1892" i="1"/>
  <c r="AF1924" i="1"/>
  <c r="AF1956" i="1"/>
  <c r="AF1988" i="1"/>
  <c r="AF285" i="1"/>
  <c r="AF413" i="1"/>
  <c r="AF541" i="1"/>
  <c r="AF669" i="1"/>
  <c r="AF797" i="1"/>
  <c r="AF925" i="1"/>
  <c r="AF965" i="1"/>
  <c r="AF1317" i="1"/>
  <c r="AF1465" i="1"/>
  <c r="AF1649" i="1"/>
  <c r="AF1833" i="1"/>
  <c r="AF1554" i="1"/>
  <c r="AF1738" i="1"/>
  <c r="AF1962" i="1"/>
  <c r="AF1230" i="1"/>
  <c r="AF1278" i="1"/>
  <c r="AF1422" i="1"/>
  <c r="AF1529" i="1"/>
  <c r="AF1729" i="1"/>
  <c r="AF1937" i="1"/>
  <c r="AF1506" i="1"/>
  <c r="AF1722" i="1"/>
  <c r="AF1898" i="1"/>
  <c r="AF1441" i="1"/>
  <c r="AF1697" i="1"/>
  <c r="AF1913" i="1"/>
  <c r="AF1010" i="1"/>
  <c r="AF1635" i="1"/>
  <c r="AF1891" i="1"/>
  <c r="AF1531" i="1"/>
  <c r="AF1795" i="1"/>
  <c r="AF1563" i="1"/>
  <c r="AF1819" i="1"/>
  <c r="AF1483" i="1"/>
  <c r="AF1739" i="1"/>
  <c r="AF1979" i="1"/>
  <c r="AH19" i="1"/>
  <c r="AH251" i="1"/>
  <c r="AH1275" i="1"/>
  <c r="AG1844" i="1"/>
  <c r="AH1844" i="1"/>
  <c r="AH1467" i="1"/>
  <c r="AH1787" i="1"/>
  <c r="AH1557" i="1"/>
  <c r="AH1941" i="1"/>
  <c r="AG300" i="1"/>
  <c r="AH300" i="1"/>
  <c r="AG556" i="1"/>
  <c r="AH556" i="1"/>
  <c r="AG620" i="1"/>
  <c r="AH620" i="1"/>
  <c r="AG876" i="1"/>
  <c r="AH876" i="1"/>
  <c r="AG1196" i="1"/>
  <c r="AH1196" i="1"/>
  <c r="AH269" i="1"/>
  <c r="AG525" i="1"/>
  <c r="AH525" i="1"/>
  <c r="AH589" i="1"/>
  <c r="AG781" i="1"/>
  <c r="AH781" i="1"/>
  <c r="AH1101" i="1"/>
  <c r="AH25" i="1"/>
  <c r="AH89" i="1"/>
  <c r="AG169" i="1"/>
  <c r="AH169" i="1"/>
  <c r="AG249" i="1"/>
  <c r="AH249" i="1"/>
  <c r="AG313" i="1"/>
  <c r="AH313" i="1"/>
  <c r="AG361" i="1"/>
  <c r="AH361" i="1"/>
  <c r="AG425" i="1"/>
  <c r="AH425" i="1"/>
  <c r="AH489" i="1"/>
  <c r="AH553" i="1"/>
  <c r="AH601" i="1"/>
  <c r="AH665" i="1"/>
  <c r="AH729" i="1"/>
  <c r="AG777" i="1"/>
  <c r="AH777" i="1"/>
  <c r="AG841" i="1"/>
  <c r="AH841" i="1"/>
  <c r="AH905" i="1"/>
  <c r="AG953" i="1"/>
  <c r="AH953" i="1"/>
  <c r="AH1017" i="1"/>
  <c r="AH1081" i="1"/>
  <c r="AH1145" i="1"/>
  <c r="AH1209" i="1"/>
  <c r="AG1209" i="1"/>
  <c r="AH1273" i="1"/>
  <c r="AG1321" i="1"/>
  <c r="AH1321" i="1"/>
  <c r="AH1577" i="1"/>
  <c r="AG1833" i="1"/>
  <c r="AH1833" i="1"/>
  <c r="AH1178" i="1"/>
  <c r="AG1178" i="1"/>
  <c r="AG1250" i="1"/>
  <c r="AH1250" i="1"/>
  <c r="AH1322" i="1"/>
  <c r="AH1578" i="1"/>
  <c r="AH1642" i="1"/>
  <c r="AG1642" i="1"/>
  <c r="AG1898" i="1"/>
  <c r="AH1898" i="1"/>
  <c r="AH1962" i="1"/>
  <c r="AG1962" i="1"/>
  <c r="AH238" i="1"/>
  <c r="AH526" i="1"/>
  <c r="AH830" i="1"/>
  <c r="AG830" i="1"/>
  <c r="AH1486" i="1"/>
  <c r="AG1151" i="1"/>
  <c r="AH1151" i="1"/>
  <c r="AH1407" i="1"/>
  <c r="AG1407" i="1"/>
  <c r="AH1727" i="1"/>
  <c r="AG1727" i="1"/>
  <c r="AH367" i="1"/>
  <c r="AH934" i="1"/>
  <c r="AH1390" i="1"/>
  <c r="AH927" i="1"/>
  <c r="AG216" i="1"/>
  <c r="AH216" i="1"/>
  <c r="AH472" i="1"/>
  <c r="AG664" i="1"/>
  <c r="AH664" i="1"/>
  <c r="AH856" i="1"/>
  <c r="AH920" i="1"/>
  <c r="AG1416" i="1"/>
  <c r="AH1416" i="1"/>
  <c r="AH134" i="1"/>
  <c r="AG446" i="1"/>
  <c r="AH446" i="1"/>
  <c r="AH750" i="1"/>
  <c r="AH1776" i="1"/>
  <c r="AG1776" i="1"/>
  <c r="AH1355" i="1"/>
  <c r="AG1355" i="1"/>
  <c r="AG187" i="1"/>
  <c r="AH187" i="1"/>
  <c r="AG443" i="1"/>
  <c r="AH443" i="1"/>
  <c r="AG699" i="1"/>
  <c r="AH699" i="1"/>
  <c r="AG955" i="1"/>
  <c r="AH955" i="1"/>
  <c r="AG1211" i="1"/>
  <c r="AH1211" i="1"/>
  <c r="AH1428" i="1"/>
  <c r="AH1556" i="1"/>
  <c r="AG1556" i="1"/>
  <c r="AH1684" i="1"/>
  <c r="AH1812" i="1"/>
  <c r="AG1812" i="1"/>
  <c r="AH1940" i="1"/>
  <c r="AG1940" i="1"/>
  <c r="AG507" i="1"/>
  <c r="AH507" i="1"/>
  <c r="AH1460" i="1"/>
  <c r="AG1460" i="1"/>
  <c r="AH1659" i="1"/>
  <c r="AG1659" i="1"/>
  <c r="AG1915" i="1"/>
  <c r="AH1915" i="1"/>
  <c r="AG1429" i="1"/>
  <c r="AH1429" i="1"/>
  <c r="AG172" i="1"/>
  <c r="AH172" i="1"/>
  <c r="AG748" i="1"/>
  <c r="AH748" i="1"/>
  <c r="AG940" i="1"/>
  <c r="AH940" i="1"/>
  <c r="AG1132" i="1"/>
  <c r="AH1132" i="1"/>
  <c r="AG1388" i="1"/>
  <c r="AH1388" i="1"/>
  <c r="AH397" i="1"/>
  <c r="AH717" i="1"/>
  <c r="AH973" i="1"/>
  <c r="AH1037" i="1"/>
  <c r="AH1293" i="1"/>
  <c r="AH1357" i="1"/>
  <c r="AH57" i="1"/>
  <c r="AH121" i="1"/>
  <c r="AH185" i="1"/>
  <c r="AH233" i="1"/>
  <c r="AH297" i="1"/>
  <c r="AH377" i="1"/>
  <c r="AH441" i="1"/>
  <c r="AG521" i="1"/>
  <c r="AH521" i="1"/>
  <c r="AH585" i="1"/>
  <c r="AG649" i="1"/>
  <c r="AH649" i="1"/>
  <c r="AH713" i="1"/>
  <c r="AH793" i="1"/>
  <c r="AH889" i="1"/>
  <c r="AH969" i="1"/>
  <c r="AG1033" i="1"/>
  <c r="AH1033" i="1"/>
  <c r="AG1097" i="1"/>
  <c r="AH1097" i="1"/>
  <c r="AH1161" i="1"/>
  <c r="AG1225" i="1"/>
  <c r="AH1225" i="1"/>
  <c r="AG1289" i="1"/>
  <c r="AH1289" i="1"/>
  <c r="AH1361" i="1"/>
  <c r="AH1513" i="1"/>
  <c r="AH1769" i="1"/>
  <c r="AH938" i="1"/>
  <c r="AH994" i="1"/>
  <c r="AH1066" i="1"/>
  <c r="AG1066" i="1"/>
  <c r="AH1450" i="1"/>
  <c r="AH1770" i="1"/>
  <c r="AH1640" i="1"/>
  <c r="AG166" i="1"/>
  <c r="AH166" i="1"/>
  <c r="AH454" i="1"/>
  <c r="AH742" i="1"/>
  <c r="AH1734" i="1"/>
  <c r="AH1958" i="1"/>
  <c r="AH223" i="1"/>
  <c r="AH1567" i="1"/>
  <c r="AH1823" i="1"/>
  <c r="AH1263" i="1"/>
  <c r="AH1046" i="1"/>
  <c r="AH1295" i="1"/>
  <c r="AH280" i="1"/>
  <c r="AG536" i="1"/>
  <c r="AH536" i="1"/>
  <c r="AG1304" i="1"/>
  <c r="AH1304" i="1"/>
  <c r="AH1376" i="1"/>
  <c r="AH1464" i="1"/>
  <c r="AH38" i="1"/>
  <c r="AH254" i="1"/>
  <c r="AG510" i="1"/>
  <c r="AH510" i="1"/>
  <c r="AH686" i="1"/>
  <c r="AG686" i="1"/>
  <c r="AG1246" i="1"/>
  <c r="AH1246" i="1"/>
  <c r="AH1568" i="1"/>
  <c r="AH539" i="1"/>
  <c r="AH1307" i="1"/>
  <c r="AH1732" i="1"/>
  <c r="AH1875" i="1"/>
  <c r="AH1573" i="1"/>
  <c r="AH1957" i="1"/>
  <c r="AH68" i="1"/>
  <c r="AG132" i="1"/>
  <c r="AH132" i="1"/>
  <c r="AH580" i="1"/>
  <c r="AH644" i="1"/>
  <c r="AH708" i="1"/>
  <c r="AH900" i="1"/>
  <c r="AH964" i="1"/>
  <c r="AH1156" i="1"/>
  <c r="AH1220" i="1"/>
  <c r="AH1284" i="1"/>
  <c r="AH229" i="1"/>
  <c r="AH293" i="1"/>
  <c r="AH357" i="1"/>
  <c r="AH421" i="1"/>
  <c r="AH1317" i="1"/>
  <c r="AH1473" i="1"/>
  <c r="AH1537" i="1"/>
  <c r="AH1601" i="1"/>
  <c r="AH1665" i="1"/>
  <c r="AH1729" i="1"/>
  <c r="AH42" i="1"/>
  <c r="AH106" i="1"/>
  <c r="AH170" i="1"/>
  <c r="AH218" i="1"/>
  <c r="AH266" i="1"/>
  <c r="AH314" i="1"/>
  <c r="AH362" i="1"/>
  <c r="AH410" i="1"/>
  <c r="AH458" i="1"/>
  <c r="AH506" i="1"/>
  <c r="AH554" i="1"/>
  <c r="AH602" i="1"/>
  <c r="AH650" i="1"/>
  <c r="AH698" i="1"/>
  <c r="AH746" i="1"/>
  <c r="AH794" i="1"/>
  <c r="AH842" i="1"/>
  <c r="AH890" i="1"/>
  <c r="AH1106" i="1"/>
  <c r="AG1958" i="1"/>
  <c r="AH1019" i="1"/>
  <c r="AH1716" i="1"/>
  <c r="AH1972" i="1"/>
  <c r="AH1531" i="1"/>
  <c r="AH1595" i="1"/>
  <c r="AH1851" i="1"/>
  <c r="AG1813" i="1"/>
  <c r="AH1813" i="1"/>
  <c r="AG44" i="1"/>
  <c r="AH44" i="1"/>
  <c r="AG108" i="1"/>
  <c r="AH108" i="1"/>
  <c r="AG364" i="1"/>
  <c r="AH364" i="1"/>
  <c r="AG492" i="1"/>
  <c r="AH492" i="1"/>
  <c r="AG812" i="1"/>
  <c r="AH812" i="1"/>
  <c r="AG1068" i="1"/>
  <c r="AH1068" i="1"/>
  <c r="AG1324" i="1"/>
  <c r="AH1324" i="1"/>
  <c r="AG141" i="1"/>
  <c r="AH141" i="1"/>
  <c r="AH205" i="1"/>
  <c r="AG461" i="1"/>
  <c r="AH461" i="1"/>
  <c r="AH845" i="1"/>
  <c r="AG1229" i="1"/>
  <c r="AH1229" i="1"/>
  <c r="AH73" i="1"/>
  <c r="AH137" i="1"/>
  <c r="AG137" i="1"/>
  <c r="AH201" i="1"/>
  <c r="AG265" i="1"/>
  <c r="AH265" i="1"/>
  <c r="AH329" i="1"/>
  <c r="AG393" i="1"/>
  <c r="AH393" i="1"/>
  <c r="AH457" i="1"/>
  <c r="AH505" i="1"/>
  <c r="AG505" i="1"/>
  <c r="AH569" i="1"/>
  <c r="AG569" i="1"/>
  <c r="AH633" i="1"/>
  <c r="AG697" i="1"/>
  <c r="AH697" i="1"/>
  <c r="AH761" i="1"/>
  <c r="AG761" i="1"/>
  <c r="AG825" i="1"/>
  <c r="AH825" i="1"/>
  <c r="AH873" i="1"/>
  <c r="AH937" i="1"/>
  <c r="AG1001" i="1"/>
  <c r="AH1001" i="1"/>
  <c r="AH1049" i="1"/>
  <c r="AH1113" i="1"/>
  <c r="AH1177" i="1"/>
  <c r="AH1241" i="1"/>
  <c r="AH1305" i="1"/>
  <c r="AG1641" i="1"/>
  <c r="AH1641" i="1"/>
  <c r="AH1961" i="1"/>
  <c r="AH1792" i="1"/>
  <c r="AH1050" i="1"/>
  <c r="AH1122" i="1"/>
  <c r="AH1194" i="1"/>
  <c r="AG1514" i="1"/>
  <c r="AH1514" i="1"/>
  <c r="AH1834" i="1"/>
  <c r="AH78" i="1"/>
  <c r="AG78" i="1"/>
  <c r="AH390" i="1"/>
  <c r="AH590" i="1"/>
  <c r="AH910" i="1"/>
  <c r="AG1190" i="1"/>
  <c r="AH1190" i="1"/>
  <c r="AG1566" i="1"/>
  <c r="AH1566" i="1"/>
  <c r="AH1798" i="1"/>
  <c r="AG1798" i="1"/>
  <c r="AH1655" i="1"/>
  <c r="AH1983" i="1"/>
  <c r="AH152" i="1"/>
  <c r="AH408" i="1"/>
  <c r="AH728" i="1"/>
  <c r="AG792" i="1"/>
  <c r="AH792" i="1"/>
  <c r="AH1176" i="1"/>
  <c r="AG190" i="1"/>
  <c r="AH190" i="1"/>
  <c r="AH382" i="1"/>
  <c r="AH630" i="1"/>
  <c r="AH862" i="1"/>
  <c r="AH1094" i="1"/>
  <c r="AH1500" i="1"/>
  <c r="AG1500" i="1"/>
  <c r="AG1851" i="1"/>
  <c r="AH283" i="1"/>
  <c r="AH1051" i="1"/>
  <c r="AH1604" i="1"/>
  <c r="AH1988" i="1"/>
  <c r="AH1939" i="1"/>
  <c r="AH2003" i="1"/>
  <c r="AH1701" i="1"/>
  <c r="AH196" i="1"/>
  <c r="AH260" i="1"/>
  <c r="AH324" i="1"/>
  <c r="AH388" i="1"/>
  <c r="AH452" i="1"/>
  <c r="AH516" i="1"/>
  <c r="AH836" i="1"/>
  <c r="AH1028" i="1"/>
  <c r="AH549" i="1"/>
  <c r="AH613" i="1"/>
  <c r="AH677" i="1"/>
  <c r="AH741" i="1"/>
  <c r="AH805" i="1"/>
  <c r="AH869" i="1"/>
  <c r="AH1381" i="1"/>
  <c r="AH1824" i="1"/>
  <c r="AH58" i="1"/>
  <c r="AH90" i="1"/>
  <c r="AG138" i="1"/>
  <c r="AH138" i="1"/>
  <c r="AH186" i="1"/>
  <c r="AH234" i="1"/>
  <c r="AH282" i="1"/>
  <c r="AH330" i="1"/>
  <c r="AH378" i="1"/>
  <c r="AH426" i="1"/>
  <c r="AH474" i="1"/>
  <c r="AH522" i="1"/>
  <c r="AH570" i="1"/>
  <c r="AH618" i="1"/>
  <c r="AH666" i="1"/>
  <c r="AH730" i="1"/>
  <c r="AH778" i="1"/>
  <c r="AH826" i="1"/>
  <c r="AH874" i="1"/>
  <c r="AH978" i="1"/>
  <c r="AH763" i="1"/>
  <c r="AH1588" i="1"/>
  <c r="AG1403" i="1"/>
  <c r="AH1403" i="1"/>
  <c r="AH1723" i="1"/>
  <c r="AG1979" i="1"/>
  <c r="AH1979" i="1"/>
  <c r="AH1685" i="1"/>
  <c r="AG236" i="1"/>
  <c r="AH236" i="1"/>
  <c r="AG428" i="1"/>
  <c r="AH428" i="1"/>
  <c r="AG684" i="1"/>
  <c r="AH684" i="1"/>
  <c r="AG1004" i="1"/>
  <c r="AH1004" i="1"/>
  <c r="AG1260" i="1"/>
  <c r="AH1260" i="1"/>
  <c r="AG77" i="1"/>
  <c r="AH77" i="1"/>
  <c r="AH333" i="1"/>
  <c r="AH653" i="1"/>
  <c r="AH909" i="1"/>
  <c r="AG1165" i="1"/>
  <c r="AH1165" i="1"/>
  <c r="AH41" i="1"/>
  <c r="AG105" i="1"/>
  <c r="AH105" i="1"/>
  <c r="AH153" i="1"/>
  <c r="AH217" i="1"/>
  <c r="AH281" i="1"/>
  <c r="AH345" i="1"/>
  <c r="AH409" i="1"/>
  <c r="AH473" i="1"/>
  <c r="AH537" i="1"/>
  <c r="AH617" i="1"/>
  <c r="AG681" i="1"/>
  <c r="AH681" i="1"/>
  <c r="AH745" i="1"/>
  <c r="AH809" i="1"/>
  <c r="AH857" i="1"/>
  <c r="AH921" i="1"/>
  <c r="AH985" i="1"/>
  <c r="AH1065" i="1"/>
  <c r="AG1129" i="1"/>
  <c r="AH1129" i="1"/>
  <c r="AH1193" i="1"/>
  <c r="AG1257" i="1"/>
  <c r="AH1257" i="1"/>
  <c r="AH1449" i="1"/>
  <c r="AH1705" i="1"/>
  <c r="AH1897" i="1"/>
  <c r="AH922" i="1"/>
  <c r="AH1306" i="1"/>
  <c r="AH1706" i="1"/>
  <c r="AH1022" i="1"/>
  <c r="AH1286" i="1"/>
  <c r="AG1896" i="1"/>
  <c r="AH1896" i="1"/>
  <c r="AH326" i="1"/>
  <c r="AH678" i="1"/>
  <c r="AH1262" i="1"/>
  <c r="AH1662" i="1"/>
  <c r="AH1870" i="1"/>
  <c r="AH159" i="1"/>
  <c r="AG159" i="1"/>
  <c r="AG1495" i="1"/>
  <c r="AH1495" i="1"/>
  <c r="AH1911" i="1"/>
  <c r="AG1911" i="1"/>
  <c r="AH982" i="1"/>
  <c r="AH775" i="1"/>
  <c r="AH991" i="1"/>
  <c r="AH24" i="1"/>
  <c r="AH88" i="1"/>
  <c r="AH344" i="1"/>
  <c r="AG600" i="1"/>
  <c r="AH600" i="1"/>
  <c r="AH1048" i="1"/>
  <c r="AH1592" i="1"/>
  <c r="AH70" i="1"/>
  <c r="AG70" i="1"/>
  <c r="AH318" i="1"/>
  <c r="AH574" i="1"/>
  <c r="AG574" i="1"/>
  <c r="AG806" i="1"/>
  <c r="AH806" i="1"/>
  <c r="AH1756" i="1"/>
  <c r="AG1756" i="1"/>
  <c r="AH27" i="1"/>
  <c r="AH795" i="1"/>
  <c r="AH1476" i="1"/>
  <c r="AH1860" i="1"/>
  <c r="AH1427" i="1"/>
  <c r="AH1491" i="1"/>
  <c r="AH1555" i="1"/>
  <c r="AH1619" i="1"/>
  <c r="AH1683" i="1"/>
  <c r="AH1747" i="1"/>
  <c r="AH1811" i="1"/>
  <c r="AH1445" i="1"/>
  <c r="AH1829" i="1"/>
  <c r="AH772" i="1"/>
  <c r="AH1092" i="1"/>
  <c r="AH1348" i="1"/>
  <c r="AH37" i="1"/>
  <c r="AH101" i="1"/>
  <c r="AH165" i="1"/>
  <c r="AH485" i="1"/>
  <c r="AH933" i="1"/>
  <c r="AH997" i="1"/>
  <c r="AH1061" i="1"/>
  <c r="AH1125" i="1"/>
  <c r="AH1189" i="1"/>
  <c r="AH1253" i="1"/>
  <c r="AH1409" i="1"/>
  <c r="AH1793" i="1"/>
  <c r="AH1857" i="1"/>
  <c r="AH1921" i="1"/>
  <c r="AH1985" i="1"/>
  <c r="AH26" i="1"/>
  <c r="AH74" i="1"/>
  <c r="AH122" i="1"/>
  <c r="AH154" i="1"/>
  <c r="AH202" i="1"/>
  <c r="AH250" i="1"/>
  <c r="AH298" i="1"/>
  <c r="AH346" i="1"/>
  <c r="AH394" i="1"/>
  <c r="AH442" i="1"/>
  <c r="AH490" i="1"/>
  <c r="AH538" i="1"/>
  <c r="AH586" i="1"/>
  <c r="AH634" i="1"/>
  <c r="AH682" i="1"/>
  <c r="AH714" i="1"/>
  <c r="AH762" i="1"/>
  <c r="AH810" i="1"/>
  <c r="AH858" i="1"/>
  <c r="AH906" i="1"/>
  <c r="AH1234" i="1"/>
  <c r="AG1419" i="1"/>
  <c r="AH1419" i="1"/>
  <c r="AG1483" i="1"/>
  <c r="AH1483" i="1"/>
  <c r="AG1547" i="1"/>
  <c r="AH1547" i="1"/>
  <c r="AG1611" i="1"/>
  <c r="AH1611" i="1"/>
  <c r="AG1675" i="1"/>
  <c r="AH1675" i="1"/>
  <c r="AG1739" i="1"/>
  <c r="AH1739" i="1"/>
  <c r="AG1803" i="1"/>
  <c r="AH1803" i="1"/>
  <c r="AG1867" i="1"/>
  <c r="AH1867" i="1"/>
  <c r="AG1931" i="1"/>
  <c r="AH1931" i="1"/>
  <c r="AH1995" i="1"/>
  <c r="AG1397" i="1"/>
  <c r="AH1397" i="1"/>
  <c r="AG1525" i="1"/>
  <c r="AH1525" i="1"/>
  <c r="AG1653" i="1"/>
  <c r="AH1653" i="1"/>
  <c r="AG1781" i="1"/>
  <c r="AH1781" i="1"/>
  <c r="AG1909" i="1"/>
  <c r="AH1909" i="1"/>
  <c r="AG60" i="1"/>
  <c r="AH60" i="1"/>
  <c r="AG124" i="1"/>
  <c r="AH124" i="1"/>
  <c r="AG188" i="1"/>
  <c r="AH188" i="1"/>
  <c r="AG252" i="1"/>
  <c r="AH252" i="1"/>
  <c r="AG316" i="1"/>
  <c r="AH316" i="1"/>
  <c r="AG380" i="1"/>
  <c r="AH380" i="1"/>
  <c r="AG444" i="1"/>
  <c r="AH444" i="1"/>
  <c r="AG508" i="1"/>
  <c r="AH508" i="1"/>
  <c r="AG572" i="1"/>
  <c r="AH572" i="1"/>
  <c r="AG636" i="1"/>
  <c r="AH636" i="1"/>
  <c r="AG700" i="1"/>
  <c r="AH700" i="1"/>
  <c r="AG764" i="1"/>
  <c r="AH764" i="1"/>
  <c r="AG828" i="1"/>
  <c r="AH828" i="1"/>
  <c r="AG892" i="1"/>
  <c r="AH892" i="1"/>
  <c r="AG956" i="1"/>
  <c r="AH956" i="1"/>
  <c r="AG1020" i="1"/>
  <c r="AH1020" i="1"/>
  <c r="AG1084" i="1"/>
  <c r="AH1084" i="1"/>
  <c r="AG1148" i="1"/>
  <c r="AH1148" i="1"/>
  <c r="AG1212" i="1"/>
  <c r="AH1212" i="1"/>
  <c r="AG1276" i="1"/>
  <c r="AH1276" i="1"/>
  <c r="AG1340" i="1"/>
  <c r="AH1340" i="1"/>
  <c r="AG29" i="1"/>
  <c r="AH29" i="1"/>
  <c r="AG93" i="1"/>
  <c r="AH93" i="1"/>
  <c r="AG157" i="1"/>
  <c r="AH157" i="1"/>
  <c r="AG221" i="1"/>
  <c r="AH221" i="1"/>
  <c r="AG285" i="1"/>
  <c r="AH285" i="1"/>
  <c r="AG349" i="1"/>
  <c r="AH349" i="1"/>
  <c r="AG413" i="1"/>
  <c r="AH413" i="1"/>
  <c r="AG477" i="1"/>
  <c r="AH477" i="1"/>
  <c r="AG541" i="1"/>
  <c r="AH541" i="1"/>
  <c r="AG605" i="1"/>
  <c r="AH605" i="1"/>
  <c r="AG669" i="1"/>
  <c r="AH669" i="1"/>
  <c r="AG733" i="1"/>
  <c r="AH733" i="1"/>
  <c r="AG797" i="1"/>
  <c r="AH797" i="1"/>
  <c r="AG861" i="1"/>
  <c r="AH861" i="1"/>
  <c r="AG925" i="1"/>
  <c r="AH925" i="1"/>
  <c r="AG989" i="1"/>
  <c r="AH989" i="1"/>
  <c r="AG1053" i="1"/>
  <c r="AH1053" i="1"/>
  <c r="AG1117" i="1"/>
  <c r="AH1117" i="1"/>
  <c r="AG1181" i="1"/>
  <c r="AH1181" i="1"/>
  <c r="AG1245" i="1"/>
  <c r="AH1245" i="1"/>
  <c r="AG1309" i="1"/>
  <c r="AH1309" i="1"/>
  <c r="AG1373" i="1"/>
  <c r="AH1373" i="1"/>
  <c r="AG1377" i="1"/>
  <c r="AH1377" i="1"/>
  <c r="AG1401" i="1"/>
  <c r="AH1401" i="1"/>
  <c r="AG1465" i="1"/>
  <c r="AH1465" i="1"/>
  <c r="AG1529" i="1"/>
  <c r="AH1529" i="1"/>
  <c r="AG1593" i="1"/>
  <c r="AH1593" i="1"/>
  <c r="AG1657" i="1"/>
  <c r="AH1657" i="1"/>
  <c r="AG1721" i="1"/>
  <c r="AH1721" i="1"/>
  <c r="AG1785" i="1"/>
  <c r="AH1785" i="1"/>
  <c r="AG1849" i="1"/>
  <c r="AH1849" i="1"/>
  <c r="AG1913" i="1"/>
  <c r="AH1913" i="1"/>
  <c r="AG1977" i="1"/>
  <c r="AH1977" i="1"/>
  <c r="AH1728" i="1"/>
  <c r="AG1984" i="1"/>
  <c r="AH1984" i="1"/>
  <c r="AH970" i="1"/>
  <c r="AG1026" i="1"/>
  <c r="AH1026" i="1"/>
  <c r="AH1098" i="1"/>
  <c r="AG1154" i="1"/>
  <c r="AH1154" i="1"/>
  <c r="AG1226" i="1"/>
  <c r="AH1226" i="1"/>
  <c r="AG1282" i="1"/>
  <c r="AH1282" i="1"/>
  <c r="AG1338" i="1"/>
  <c r="AH1338" i="1"/>
  <c r="AH1354" i="1"/>
  <c r="AG1410" i="1"/>
  <c r="AH1410" i="1"/>
  <c r="AG1426" i="1"/>
  <c r="AH1426" i="1"/>
  <c r="AG1466" i="1"/>
  <c r="AH1466" i="1"/>
  <c r="AG1530" i="1"/>
  <c r="AH1530" i="1"/>
  <c r="AG1594" i="1"/>
  <c r="AH1594" i="1"/>
  <c r="AG1658" i="1"/>
  <c r="AH1658" i="1"/>
  <c r="AG1722" i="1"/>
  <c r="AH1722" i="1"/>
  <c r="AG1786" i="1"/>
  <c r="AH1786" i="1"/>
  <c r="AG1850" i="1"/>
  <c r="AH1850" i="1"/>
  <c r="AG1914" i="1"/>
  <c r="AH1914" i="1"/>
  <c r="AG1978" i="1"/>
  <c r="AH1978" i="1"/>
  <c r="AH1086" i="1"/>
  <c r="AG1142" i="1"/>
  <c r="AH1142" i="1"/>
  <c r="AG1206" i="1"/>
  <c r="AH1206" i="1"/>
  <c r="AH1342" i="1"/>
  <c r="AG1494" i="1"/>
  <c r="AH1494" i="1"/>
  <c r="AH1550" i="1"/>
  <c r="AH1598" i="1"/>
  <c r="AG1654" i="1"/>
  <c r="AH1654" i="1"/>
  <c r="AG1718" i="1"/>
  <c r="AH1718" i="1"/>
  <c r="AG1782" i="1"/>
  <c r="AH1782" i="1"/>
  <c r="AG1846" i="1"/>
  <c r="AH1846" i="1"/>
  <c r="AG1910" i="1"/>
  <c r="AH1910" i="1"/>
  <c r="AH1966" i="1"/>
  <c r="AG31" i="1"/>
  <c r="AH31" i="1"/>
  <c r="AG351" i="1"/>
  <c r="AH351" i="1"/>
  <c r="AG415" i="1"/>
  <c r="AH415" i="1"/>
  <c r="AG479" i="1"/>
  <c r="AH479" i="1"/>
  <c r="AH543" i="1"/>
  <c r="AH607" i="1"/>
  <c r="AH735" i="1"/>
  <c r="AG799" i="1"/>
  <c r="AH799" i="1"/>
  <c r="AG863" i="1"/>
  <c r="AH863" i="1"/>
  <c r="AH1343" i="1"/>
  <c r="AG1424" i="1"/>
  <c r="AH1424" i="1"/>
  <c r="AH1832" i="1"/>
  <c r="AG1358" i="1"/>
  <c r="AH1358" i="1"/>
  <c r="AG239" i="1"/>
  <c r="AH239" i="1"/>
  <c r="AH879" i="1"/>
  <c r="AH1166" i="1"/>
  <c r="AG1238" i="1"/>
  <c r="AH1238" i="1"/>
  <c r="AG1454" i="1"/>
  <c r="AH1454" i="1"/>
  <c r="AH1510" i="1"/>
  <c r="AG1558" i="1"/>
  <c r="AH1558" i="1"/>
  <c r="AH1606" i="1"/>
  <c r="AH1670" i="1"/>
  <c r="AH1726" i="1"/>
  <c r="AH1790" i="1"/>
  <c r="AH1854" i="1"/>
  <c r="AH1918" i="1"/>
  <c r="AG1974" i="1"/>
  <c r="AH1974" i="1"/>
  <c r="AH1215" i="1"/>
  <c r="AG1383" i="1"/>
  <c r="AH1383" i="1"/>
  <c r="AG1439" i="1"/>
  <c r="AH1439" i="1"/>
  <c r="AG1503" i="1"/>
  <c r="AH1503" i="1"/>
  <c r="AH1559" i="1"/>
  <c r="AH1623" i="1"/>
  <c r="AH1679" i="1"/>
  <c r="AH1743" i="1"/>
  <c r="AG1791" i="1"/>
  <c r="AH1791" i="1"/>
  <c r="AH1847" i="1"/>
  <c r="AG1895" i="1"/>
  <c r="AH1895" i="1"/>
  <c r="AH1959" i="1"/>
  <c r="AG783" i="1"/>
  <c r="AH783" i="1"/>
  <c r="AH40" i="1"/>
  <c r="AH104" i="1"/>
  <c r="AG168" i="1"/>
  <c r="AH168" i="1"/>
  <c r="AH232" i="1"/>
  <c r="AH296" i="1"/>
  <c r="AH360" i="1"/>
  <c r="AG424" i="1"/>
  <c r="AH424" i="1"/>
  <c r="AH488" i="1"/>
  <c r="AG552" i="1"/>
  <c r="AH552" i="1"/>
  <c r="AH616" i="1"/>
  <c r="AH680" i="1"/>
  <c r="AG744" i="1"/>
  <c r="AH744" i="1"/>
  <c r="AG808" i="1"/>
  <c r="AH808" i="1"/>
  <c r="AH872" i="1"/>
  <c r="AH952" i="1"/>
  <c r="AG1008" i="1"/>
  <c r="AH1008" i="1"/>
  <c r="AG1080" i="1"/>
  <c r="AH1080" i="1"/>
  <c r="AH1136" i="1"/>
  <c r="AG1208" i="1"/>
  <c r="AH1208" i="1"/>
  <c r="AH1264" i="1"/>
  <c r="AG1352" i="1"/>
  <c r="AH1352" i="1"/>
  <c r="AH1432" i="1"/>
  <c r="AG1560" i="1"/>
  <c r="AH1560" i="1"/>
  <c r="AH1006" i="1"/>
  <c r="AH1470" i="1"/>
  <c r="AH1542" i="1"/>
  <c r="AG1622" i="1"/>
  <c r="AH1622" i="1"/>
  <c r="AH1678" i="1"/>
  <c r="AH1742" i="1"/>
  <c r="AH1806" i="1"/>
  <c r="AH1862" i="1"/>
  <c r="AH1926" i="1"/>
  <c r="AH1982" i="1"/>
  <c r="AH167" i="1"/>
  <c r="AG231" i="1"/>
  <c r="AH231" i="1"/>
  <c r="AH343" i="1"/>
  <c r="AG407" i="1"/>
  <c r="AH407" i="1"/>
  <c r="AH471" i="1"/>
  <c r="AG535" i="1"/>
  <c r="AH535" i="1"/>
  <c r="AG599" i="1"/>
  <c r="AH599" i="1"/>
  <c r="AG807" i="1"/>
  <c r="AH807" i="1"/>
  <c r="AH871" i="1"/>
  <c r="AG919" i="1"/>
  <c r="AH919" i="1"/>
  <c r="AG983" i="1"/>
  <c r="AH983" i="1"/>
  <c r="AG1175" i="1"/>
  <c r="AH1175" i="1"/>
  <c r="AH1484" i="1"/>
  <c r="AH1564" i="1"/>
  <c r="AH1648" i="1"/>
  <c r="AG1740" i="1"/>
  <c r="AH1740" i="1"/>
  <c r="AH1387" i="1"/>
  <c r="AG1342" i="1"/>
  <c r="AG1606" i="1"/>
  <c r="AG1926" i="1"/>
  <c r="AG879" i="1"/>
  <c r="AG1959" i="1"/>
  <c r="AG1354" i="1"/>
  <c r="AH219" i="1"/>
  <c r="AH475" i="1"/>
  <c r="AH731" i="1"/>
  <c r="AH987" i="1"/>
  <c r="AH1243" i="1"/>
  <c r="AH1444" i="1"/>
  <c r="AH1572" i="1"/>
  <c r="AH1700" i="1"/>
  <c r="AH1828" i="1"/>
  <c r="AH1956" i="1"/>
  <c r="AH1443" i="1"/>
  <c r="AH1507" i="1"/>
  <c r="AH1571" i="1"/>
  <c r="AH1635" i="1"/>
  <c r="AH1699" i="1"/>
  <c r="AH1763" i="1"/>
  <c r="AH1827" i="1"/>
  <c r="AH1891" i="1"/>
  <c r="AH1955" i="1"/>
  <c r="AH1413" i="1"/>
  <c r="AH1541" i="1"/>
  <c r="AH1669" i="1"/>
  <c r="AH1797" i="1"/>
  <c r="AG1925" i="1"/>
  <c r="AH1925" i="1"/>
  <c r="AH20" i="1"/>
  <c r="AH84" i="1"/>
  <c r="AH148" i="1"/>
  <c r="AH212" i="1"/>
  <c r="AH276" i="1"/>
  <c r="AH340" i="1"/>
  <c r="AH404" i="1"/>
  <c r="AH468" i="1"/>
  <c r="AH532" i="1"/>
  <c r="AH596" i="1"/>
  <c r="AH660" i="1"/>
  <c r="AH724" i="1"/>
  <c r="AH788" i="1"/>
  <c r="AH852" i="1"/>
  <c r="AH916" i="1"/>
  <c r="AH980" i="1"/>
  <c r="AH1044" i="1"/>
  <c r="AH1108" i="1"/>
  <c r="AH1172" i="1"/>
  <c r="AH1236" i="1"/>
  <c r="AH1300" i="1"/>
  <c r="AH1364" i="1"/>
  <c r="AH53" i="1"/>
  <c r="AH117" i="1"/>
  <c r="AH181" i="1"/>
  <c r="AH245" i="1"/>
  <c r="AH309" i="1"/>
  <c r="AH373" i="1"/>
  <c r="AH437" i="1"/>
  <c r="AH501" i="1"/>
  <c r="AH565" i="1"/>
  <c r="AH629" i="1"/>
  <c r="AH693" i="1"/>
  <c r="AH757" i="1"/>
  <c r="AH821" i="1"/>
  <c r="AH885" i="1"/>
  <c r="AG949" i="1"/>
  <c r="AH949" i="1"/>
  <c r="AH1013" i="1"/>
  <c r="AG1077" i="1"/>
  <c r="AH1077" i="1"/>
  <c r="AH1141" i="1"/>
  <c r="AH1205" i="1"/>
  <c r="AH1269" i="1"/>
  <c r="AH1333" i="1"/>
  <c r="AH1337" i="1"/>
  <c r="AH1425" i="1"/>
  <c r="AH1489" i="1"/>
  <c r="AH1553" i="1"/>
  <c r="AH1617" i="1"/>
  <c r="AH1681" i="1"/>
  <c r="AH1745" i="1"/>
  <c r="AH1809" i="1"/>
  <c r="AH1873" i="1"/>
  <c r="AH1937" i="1"/>
  <c r="AH2001" i="1"/>
  <c r="AH1760" i="1"/>
  <c r="AH954" i="1"/>
  <c r="AH1010" i="1"/>
  <c r="AH1082" i="1"/>
  <c r="AH1138" i="1"/>
  <c r="AH1210" i="1"/>
  <c r="AH1266" i="1"/>
  <c r="AH1394" i="1"/>
  <c r="AH1490" i="1"/>
  <c r="AH1554" i="1"/>
  <c r="AH1618" i="1"/>
  <c r="AH1682" i="1"/>
  <c r="AH1746" i="1"/>
  <c r="AH1810" i="1"/>
  <c r="AH1874" i="1"/>
  <c r="AH1938" i="1"/>
  <c r="AH2002" i="1"/>
  <c r="AH94" i="1"/>
  <c r="AH150" i="1"/>
  <c r="AH214" i="1"/>
  <c r="AG270" i="1"/>
  <c r="AH270" i="1"/>
  <c r="AH334" i="1"/>
  <c r="AG398" i="1"/>
  <c r="AH398" i="1"/>
  <c r="AH462" i="1"/>
  <c r="AH518" i="1"/>
  <c r="AH582" i="1"/>
  <c r="AH638" i="1"/>
  <c r="AH702" i="1"/>
  <c r="AH766" i="1"/>
  <c r="AH822" i="1"/>
  <c r="AH886" i="1"/>
  <c r="AH942" i="1"/>
  <c r="AH1430" i="1"/>
  <c r="AH87" i="1"/>
  <c r="AH151" i="1"/>
  <c r="AH215" i="1"/>
  <c r="AH279" i="1"/>
  <c r="AH679" i="1"/>
  <c r="AH1223" i="1"/>
  <c r="AH1287" i="1"/>
  <c r="AH1399" i="1"/>
  <c r="AH1463" i="1"/>
  <c r="AH1519" i="1"/>
  <c r="AH1583" i="1"/>
  <c r="AH1639" i="1"/>
  <c r="AH1703" i="1"/>
  <c r="AH1767" i="1"/>
  <c r="AH1839" i="1"/>
  <c r="AH1903" i="1"/>
  <c r="AH1967" i="1"/>
  <c r="AH1552" i="1"/>
  <c r="AH1864" i="1"/>
  <c r="AH990" i="1"/>
  <c r="AH1078" i="1"/>
  <c r="AH303" i="1"/>
  <c r="AH1135" i="1"/>
  <c r="AH1102" i="1"/>
  <c r="AH55" i="1"/>
  <c r="AH1159" i="1"/>
  <c r="AH1271" i="1"/>
  <c r="AH1335" i="1"/>
  <c r="AH1231" i="1"/>
  <c r="AH64" i="1"/>
  <c r="AH128" i="1"/>
  <c r="AH192" i="1"/>
  <c r="AG256" i="1"/>
  <c r="AH256" i="1"/>
  <c r="AH320" i="1"/>
  <c r="AH384" i="1"/>
  <c r="AH448" i="1"/>
  <c r="AH512" i="1"/>
  <c r="AH576" i="1"/>
  <c r="AH640" i="1"/>
  <c r="AH704" i="1"/>
  <c r="AH768" i="1"/>
  <c r="AH832" i="1"/>
  <c r="AH896" i="1"/>
  <c r="AH936" i="1"/>
  <c r="AG992" i="1"/>
  <c r="AH992" i="1"/>
  <c r="AH1064" i="1"/>
  <c r="AH1120" i="1"/>
  <c r="AH1192" i="1"/>
  <c r="AH1248" i="1"/>
  <c r="AH1320" i="1"/>
  <c r="AH1336" i="1"/>
  <c r="AH1512" i="1"/>
  <c r="AG926" i="1"/>
  <c r="AH926" i="1"/>
  <c r="AH1158" i="1"/>
  <c r="AH1294" i="1"/>
  <c r="AH1350" i="1"/>
  <c r="AH1414" i="1"/>
  <c r="AH759" i="1"/>
  <c r="AG1319" i="1"/>
  <c r="AH1319" i="1"/>
  <c r="AH1391" i="1"/>
  <c r="AH1447" i="1"/>
  <c r="AH1511" i="1"/>
  <c r="AH1575" i="1"/>
  <c r="AH1631" i="1"/>
  <c r="AG1687" i="1"/>
  <c r="AH1687" i="1"/>
  <c r="AH1751" i="1"/>
  <c r="AH1807" i="1"/>
  <c r="AH1855" i="1"/>
  <c r="AH1919" i="1"/>
  <c r="AH1975" i="1"/>
  <c r="AH1347" i="1"/>
  <c r="AH1434" i="1"/>
  <c r="AH1538" i="1"/>
  <c r="AH1666" i="1"/>
  <c r="AH1858" i="1"/>
  <c r="AH1986" i="1"/>
  <c r="AH967" i="1"/>
  <c r="AH1928" i="1"/>
  <c r="AH1398" i="1"/>
  <c r="AH103" i="1"/>
  <c r="AH295" i="1"/>
  <c r="AH487" i="1"/>
  <c r="AH1239" i="1"/>
  <c r="AH431" i="1"/>
  <c r="AH142" i="1"/>
  <c r="AH310" i="1"/>
  <c r="AH502" i="1"/>
  <c r="AH694" i="1"/>
  <c r="AH878" i="1"/>
  <c r="AH1278" i="1"/>
  <c r="AH615" i="1"/>
  <c r="AH368" i="1"/>
  <c r="AH432" i="1"/>
  <c r="AH1088" i="1"/>
  <c r="AH1160" i="1"/>
  <c r="AG1232" i="1"/>
  <c r="AH1232" i="1"/>
  <c r="AH1288" i="1"/>
  <c r="AH1544" i="1"/>
  <c r="AH1023" i="1"/>
  <c r="AH315" i="1"/>
  <c r="AG1083" i="1"/>
  <c r="AH1083" i="1"/>
  <c r="AH1620" i="1"/>
  <c r="AH1451" i="1"/>
  <c r="AH1515" i="1"/>
  <c r="AH1579" i="1"/>
  <c r="AH1643" i="1"/>
  <c r="AH1717" i="1"/>
  <c r="AG317" i="1"/>
  <c r="AH317" i="1"/>
  <c r="AH381" i="1"/>
  <c r="AH445" i="1"/>
  <c r="AH509" i="1"/>
  <c r="AG573" i="1"/>
  <c r="AH573" i="1"/>
  <c r="AG637" i="1"/>
  <c r="AH637" i="1"/>
  <c r="AH701" i="1"/>
  <c r="AG765" i="1"/>
  <c r="AH765" i="1"/>
  <c r="AG829" i="1"/>
  <c r="AH829" i="1"/>
  <c r="AH962" i="1"/>
  <c r="AH1034" i="1"/>
  <c r="AG1090" i="1"/>
  <c r="AH1090" i="1"/>
  <c r="AH1362" i="1"/>
  <c r="AH1418" i="1"/>
  <c r="AG1110" i="1"/>
  <c r="AH1110" i="1"/>
  <c r="AG1462" i="1"/>
  <c r="AH1462" i="1"/>
  <c r="AH1630" i="1"/>
  <c r="AG1814" i="1"/>
  <c r="AH1814" i="1"/>
  <c r="AH1998" i="1"/>
  <c r="AH63" i="1"/>
  <c r="AG447" i="1"/>
  <c r="AH447" i="1"/>
  <c r="AH767" i="1"/>
  <c r="AG1704" i="1"/>
  <c r="AH1704" i="1"/>
  <c r="AH1118" i="1"/>
  <c r="AH495" i="1"/>
  <c r="AH1478" i="1"/>
  <c r="AH1638" i="1"/>
  <c r="AH1694" i="1"/>
  <c r="AH1886" i="1"/>
  <c r="AH1247" i="1"/>
  <c r="AH1415" i="1"/>
  <c r="AH1591" i="1"/>
  <c r="AH1759" i="1"/>
  <c r="AH1927" i="1"/>
  <c r="AH136" i="1"/>
  <c r="AH200" i="1"/>
  <c r="AH264" i="1"/>
  <c r="AH328" i="1"/>
  <c r="AH712" i="1"/>
  <c r="AH776" i="1"/>
  <c r="AG840" i="1"/>
  <c r="AH840" i="1"/>
  <c r="AH904" i="1"/>
  <c r="AG1016" i="1"/>
  <c r="AH1016" i="1"/>
  <c r="AG1272" i="1"/>
  <c r="AH1272" i="1"/>
  <c r="AH1344" i="1"/>
  <c r="AH958" i="1"/>
  <c r="AH1182" i="1"/>
  <c r="AH1582" i="1"/>
  <c r="AH1774" i="1"/>
  <c r="AH1894" i="1"/>
  <c r="AH439" i="1"/>
  <c r="AH887" i="1"/>
  <c r="AG1343" i="1"/>
  <c r="AG1743" i="1"/>
  <c r="AG1166" i="1"/>
  <c r="AG1510" i="1"/>
  <c r="AG543" i="1"/>
  <c r="AG1215" i="1"/>
  <c r="AG360" i="1"/>
  <c r="AG1832" i="1"/>
  <c r="AH91" i="1"/>
  <c r="AG347" i="1"/>
  <c r="AH347" i="1"/>
  <c r="AH603" i="1"/>
  <c r="AH859" i="1"/>
  <c r="AH1115" i="1"/>
  <c r="AH1371" i="1"/>
  <c r="AH1508" i="1"/>
  <c r="AG1636" i="1"/>
  <c r="AH1636" i="1"/>
  <c r="AH1764" i="1"/>
  <c r="AG1892" i="1"/>
  <c r="AH1892" i="1"/>
  <c r="AH1411" i="1"/>
  <c r="AH1475" i="1"/>
  <c r="AH1539" i="1"/>
  <c r="AH1603" i="1"/>
  <c r="AG1667" i="1"/>
  <c r="AH1667" i="1"/>
  <c r="AH1731" i="1"/>
  <c r="AH1795" i="1"/>
  <c r="AG1859" i="1"/>
  <c r="AH1859" i="1"/>
  <c r="AH1923" i="1"/>
  <c r="AH1987" i="1"/>
  <c r="AG1477" i="1"/>
  <c r="AH1477" i="1"/>
  <c r="AH1605" i="1"/>
  <c r="AH1733" i="1"/>
  <c r="AH1861" i="1"/>
  <c r="AG1989" i="1"/>
  <c r="AH1989" i="1"/>
  <c r="AH52" i="1"/>
  <c r="AH116" i="1"/>
  <c r="AH180" i="1"/>
  <c r="AH244" i="1"/>
  <c r="AH308" i="1"/>
  <c r="AH372" i="1"/>
  <c r="AH436" i="1"/>
  <c r="AH500" i="1"/>
  <c r="AH564" i="1"/>
  <c r="AH628" i="1"/>
  <c r="AH692" i="1"/>
  <c r="AH756" i="1"/>
  <c r="AH820" i="1"/>
  <c r="AH884" i="1"/>
  <c r="AH948" i="1"/>
  <c r="AH1012" i="1"/>
  <c r="AH1076" i="1"/>
  <c r="AH1140" i="1"/>
  <c r="AH1204" i="1"/>
  <c r="AH1268" i="1"/>
  <c r="AH1332" i="1"/>
  <c r="AH21" i="1"/>
  <c r="AH85" i="1"/>
  <c r="AH149" i="1"/>
  <c r="AH213" i="1"/>
  <c r="AH277" i="1"/>
  <c r="AH341" i="1"/>
  <c r="AH405" i="1"/>
  <c r="AH469" i="1"/>
  <c r="AH533" i="1"/>
  <c r="AH597" i="1"/>
  <c r="AH661" i="1"/>
  <c r="AH725" i="1"/>
  <c r="AH789" i="1"/>
  <c r="AH853" i="1"/>
  <c r="AH917" i="1"/>
  <c r="AH981" i="1"/>
  <c r="AH1045" i="1"/>
  <c r="AH1109" i="1"/>
  <c r="AH1173" i="1"/>
  <c r="AH1237" i="1"/>
  <c r="AH1301" i="1"/>
  <c r="AH1365" i="1"/>
  <c r="AH1369" i="1"/>
  <c r="AH1393" i="1"/>
  <c r="AH1457" i="1"/>
  <c r="AH1521" i="1"/>
  <c r="AH1585" i="1"/>
  <c r="AH1649" i="1"/>
  <c r="AH1713" i="1"/>
  <c r="AH1777" i="1"/>
  <c r="AH1841" i="1"/>
  <c r="AH1905" i="1"/>
  <c r="AH1969" i="1"/>
  <c r="AH1632" i="1"/>
  <c r="AH1888" i="1"/>
  <c r="AH946" i="1"/>
  <c r="AH1018" i="1"/>
  <c r="AH1074" i="1"/>
  <c r="AH1146" i="1"/>
  <c r="AH1202" i="1"/>
  <c r="AH1274" i="1"/>
  <c r="AH1330" i="1"/>
  <c r="AH1458" i="1"/>
  <c r="AH1522" i="1"/>
  <c r="AH1586" i="1"/>
  <c r="AH1650" i="1"/>
  <c r="AH1714" i="1"/>
  <c r="AH1778" i="1"/>
  <c r="AH1842" i="1"/>
  <c r="AH1906" i="1"/>
  <c r="AH1970" i="1"/>
  <c r="AH46" i="1"/>
  <c r="AH118" i="1"/>
  <c r="AH182" i="1"/>
  <c r="AH246" i="1"/>
  <c r="AH302" i="1"/>
  <c r="AH366" i="1"/>
  <c r="AH430" i="1"/>
  <c r="AH486" i="1"/>
  <c r="AH550" i="1"/>
  <c r="AH598" i="1"/>
  <c r="AH662" i="1"/>
  <c r="AH734" i="1"/>
  <c r="AH798" i="1"/>
  <c r="AH854" i="1"/>
  <c r="AH918" i="1"/>
  <c r="AH1054" i="1"/>
  <c r="AH1310" i="1"/>
  <c r="AH119" i="1"/>
  <c r="AH183" i="1"/>
  <c r="AH247" i="1"/>
  <c r="AH311" i="1"/>
  <c r="AH647" i="1"/>
  <c r="AH711" i="1"/>
  <c r="AH1255" i="1"/>
  <c r="AH1431" i="1"/>
  <c r="AH1487" i="1"/>
  <c r="AH1551" i="1"/>
  <c r="AH1607" i="1"/>
  <c r="AH1671" i="1"/>
  <c r="AH1735" i="1"/>
  <c r="AH1799" i="1"/>
  <c r="AH1863" i="1"/>
  <c r="AH1935" i="1"/>
  <c r="AH1999" i="1"/>
  <c r="AH1736" i="1"/>
  <c r="AH1992" i="1"/>
  <c r="AH1030" i="1"/>
  <c r="AH1318" i="1"/>
  <c r="AH47" i="1"/>
  <c r="AH623" i="1"/>
  <c r="AH1134" i="1"/>
  <c r="AH1422" i="1"/>
  <c r="AH23" i="1"/>
  <c r="AH1303" i="1"/>
  <c r="AH32" i="1"/>
  <c r="AH96" i="1"/>
  <c r="AH160" i="1"/>
  <c r="AH224" i="1"/>
  <c r="AH288" i="1"/>
  <c r="AH352" i="1"/>
  <c r="AH416" i="1"/>
  <c r="AH480" i="1"/>
  <c r="AH544" i="1"/>
  <c r="AH608" i="1"/>
  <c r="AH672" i="1"/>
  <c r="AH736" i="1"/>
  <c r="AH800" i="1"/>
  <c r="AH864" i="1"/>
  <c r="AH928" i="1"/>
  <c r="AH1000" i="1"/>
  <c r="AH1056" i="1"/>
  <c r="AH1128" i="1"/>
  <c r="AH1184" i="1"/>
  <c r="AH1256" i="1"/>
  <c r="AH1312" i="1"/>
  <c r="AH1384" i="1"/>
  <c r="AH1448" i="1"/>
  <c r="AH1576" i="1"/>
  <c r="AH1126" i="1"/>
  <c r="AH1326" i="1"/>
  <c r="AH1382" i="1"/>
  <c r="AH1446" i="1"/>
  <c r="AH727" i="1"/>
  <c r="AH1351" i="1"/>
  <c r="AH1423" i="1"/>
  <c r="AH1479" i="1"/>
  <c r="AH1543" i="1"/>
  <c r="AH1599" i="1"/>
  <c r="AH1663" i="1"/>
  <c r="AH1719" i="1"/>
  <c r="AH1783" i="1"/>
  <c r="AH1831" i="1"/>
  <c r="AH1887" i="1"/>
  <c r="AH1951" i="1"/>
  <c r="AH1612" i="1"/>
  <c r="AH1378" i="1"/>
  <c r="AH1474" i="1"/>
  <c r="AH1602" i="1"/>
  <c r="AH1730" i="1"/>
  <c r="AH1794" i="1"/>
  <c r="AH1922" i="1"/>
  <c r="AH1230" i="1"/>
  <c r="AH1374" i="1"/>
  <c r="AH39" i="1"/>
  <c r="AH423" i="1"/>
  <c r="AH671" i="1"/>
  <c r="AH903" i="1"/>
  <c r="AH1472" i="1"/>
  <c r="AH86" i="1"/>
  <c r="AH262" i="1"/>
  <c r="AH438" i="1"/>
  <c r="AH646" i="1"/>
  <c r="AH814" i="1"/>
  <c r="AH1334" i="1"/>
  <c r="AH663" i="1"/>
  <c r="AH1047" i="1"/>
  <c r="AH48" i="1"/>
  <c r="AH112" i="1"/>
  <c r="AH496" i="1"/>
  <c r="AH560" i="1"/>
  <c r="AH624" i="1"/>
  <c r="AH688" i="1"/>
  <c r="AH752" i="1"/>
  <c r="AH976" i="1"/>
  <c r="AH1104" i="1"/>
  <c r="AH1400" i="1"/>
  <c r="AH319" i="1"/>
  <c r="AH59" i="1"/>
  <c r="AH827" i="1"/>
  <c r="AH1492" i="1"/>
  <c r="AH1876" i="1"/>
  <c r="AH1771" i="1"/>
  <c r="AH1835" i="1"/>
  <c r="AH1899" i="1"/>
  <c r="AH1963" i="1"/>
  <c r="AH1461" i="1"/>
  <c r="AH1845" i="1"/>
  <c r="AG28" i="1"/>
  <c r="AH28" i="1"/>
  <c r="AG92" i="1"/>
  <c r="AH92" i="1"/>
  <c r="AH156" i="1"/>
  <c r="AG61" i="1"/>
  <c r="AH61" i="1"/>
  <c r="AG125" i="1"/>
  <c r="AH125" i="1"/>
  <c r="AH893" i="1"/>
  <c r="AH957" i="1"/>
  <c r="AH1021" i="1"/>
  <c r="AH1085" i="1"/>
  <c r="AH1213" i="1"/>
  <c r="AG1277" i="1"/>
  <c r="AH1277" i="1"/>
  <c r="AG1341" i="1"/>
  <c r="AH1341" i="1"/>
  <c r="AH1345" i="1"/>
  <c r="AG1817" i="1"/>
  <c r="AH1817" i="1"/>
  <c r="AG1881" i="1"/>
  <c r="AH1881" i="1"/>
  <c r="AG1945" i="1"/>
  <c r="AH1945" i="1"/>
  <c r="AG1504" i="1"/>
  <c r="AH1504" i="1"/>
  <c r="AH1162" i="1"/>
  <c r="AG1218" i="1"/>
  <c r="AH1218" i="1"/>
  <c r="AG1498" i="1"/>
  <c r="AH1498" i="1"/>
  <c r="AG1562" i="1"/>
  <c r="AH1562" i="1"/>
  <c r="AG1626" i="1"/>
  <c r="AH1626" i="1"/>
  <c r="AG1690" i="1"/>
  <c r="AH1690" i="1"/>
  <c r="AG1754" i="1"/>
  <c r="AH1754" i="1"/>
  <c r="AG1818" i="1"/>
  <c r="AH1818" i="1"/>
  <c r="AG1882" i="1"/>
  <c r="AH1882" i="1"/>
  <c r="AG1946" i="1"/>
  <c r="AH1946" i="1"/>
  <c r="AH1518" i="1"/>
  <c r="AG1686" i="1"/>
  <c r="AH1686" i="1"/>
  <c r="AG1878" i="1"/>
  <c r="AH1878" i="1"/>
  <c r="AH511" i="1"/>
  <c r="AH575" i="1"/>
  <c r="AG1311" i="1"/>
  <c r="AH1311" i="1"/>
  <c r="AH1198" i="1"/>
  <c r="AG1590" i="1"/>
  <c r="AH1590" i="1"/>
  <c r="AH1758" i="1"/>
  <c r="AG1942" i="1"/>
  <c r="AH1942" i="1"/>
  <c r="AH1183" i="1"/>
  <c r="AH1527" i="1"/>
  <c r="AG1711" i="1"/>
  <c r="AH1711" i="1"/>
  <c r="AH1879" i="1"/>
  <c r="AH1536" i="1"/>
  <c r="AG72" i="1"/>
  <c r="AH72" i="1"/>
  <c r="AH1328" i="1"/>
  <c r="AH1360" i="1"/>
  <c r="AH1496" i="1"/>
  <c r="AH1502" i="1"/>
  <c r="AH1710" i="1"/>
  <c r="AH503" i="1"/>
  <c r="AG1207" i="1"/>
  <c r="AH1207" i="1"/>
  <c r="AH1520" i="1"/>
  <c r="AH1676" i="1"/>
  <c r="AH1804" i="1"/>
  <c r="AG607" i="1"/>
  <c r="AG296" i="1"/>
  <c r="AG1432" i="1"/>
  <c r="AG1648" i="1"/>
  <c r="AG1542" i="1"/>
  <c r="AG1806" i="1"/>
  <c r="AG603" i="1"/>
  <c r="AG18" i="1"/>
  <c r="B18" i="1" s="1"/>
  <c r="AH18" i="1"/>
  <c r="AH123" i="1"/>
  <c r="AH379" i="1"/>
  <c r="AH635" i="1"/>
  <c r="AH891" i="1"/>
  <c r="AG1147" i="1"/>
  <c r="AH1147" i="1"/>
  <c r="AH1396" i="1"/>
  <c r="AH1524" i="1"/>
  <c r="AH1652" i="1"/>
  <c r="AH1780" i="1"/>
  <c r="AH1908" i="1"/>
  <c r="AG1435" i="1"/>
  <c r="AH1435" i="1"/>
  <c r="AG1499" i="1"/>
  <c r="AH1499" i="1"/>
  <c r="AG1563" i="1"/>
  <c r="AH1563" i="1"/>
  <c r="AG1627" i="1"/>
  <c r="AH1627" i="1"/>
  <c r="AG1691" i="1"/>
  <c r="AH1691" i="1"/>
  <c r="AG1755" i="1"/>
  <c r="AH1755" i="1"/>
  <c r="AG1819" i="1"/>
  <c r="AH1819" i="1"/>
  <c r="AG1883" i="1"/>
  <c r="AH1883" i="1"/>
  <c r="AH1947" i="1"/>
  <c r="AH1493" i="1"/>
  <c r="AH1621" i="1"/>
  <c r="AH1749" i="1"/>
  <c r="AH1877" i="1"/>
  <c r="AH76" i="1"/>
  <c r="AH140" i="1"/>
  <c r="AH204" i="1"/>
  <c r="AH268" i="1"/>
  <c r="AH332" i="1"/>
  <c r="AH396" i="1"/>
  <c r="AH460" i="1"/>
  <c r="AH524" i="1"/>
  <c r="AH588" i="1"/>
  <c r="AH652" i="1"/>
  <c r="AH716" i="1"/>
  <c r="AH780" i="1"/>
  <c r="AH844" i="1"/>
  <c r="AH908" i="1"/>
  <c r="AH972" i="1"/>
  <c r="AH1036" i="1"/>
  <c r="AH1100" i="1"/>
  <c r="AH1164" i="1"/>
  <c r="AH1228" i="1"/>
  <c r="AH1292" i="1"/>
  <c r="AH1356" i="1"/>
  <c r="AG45" i="1"/>
  <c r="AH45" i="1"/>
  <c r="AG109" i="1"/>
  <c r="AH109" i="1"/>
  <c r="AG173" i="1"/>
  <c r="AH173" i="1"/>
  <c r="AG237" i="1"/>
  <c r="AH237" i="1"/>
  <c r="AG301" i="1"/>
  <c r="AH301" i="1"/>
  <c r="AG365" i="1"/>
  <c r="AH365" i="1"/>
  <c r="AG429" i="1"/>
  <c r="AH429" i="1"/>
  <c r="AH493" i="1"/>
  <c r="AG557" i="1"/>
  <c r="AH557" i="1"/>
  <c r="AG621" i="1"/>
  <c r="AH621" i="1"/>
  <c r="AG685" i="1"/>
  <c r="AH685" i="1"/>
  <c r="AG749" i="1"/>
  <c r="AH749" i="1"/>
  <c r="AG813" i="1"/>
  <c r="AH813" i="1"/>
  <c r="AG877" i="1"/>
  <c r="AH877" i="1"/>
  <c r="AG941" i="1"/>
  <c r="AH941" i="1"/>
  <c r="AH1005" i="1"/>
  <c r="AG1069" i="1"/>
  <c r="AH1069" i="1"/>
  <c r="AG1133" i="1"/>
  <c r="AH1133" i="1"/>
  <c r="AG1197" i="1"/>
  <c r="AH1197" i="1"/>
  <c r="AG1261" i="1"/>
  <c r="AH1261" i="1"/>
  <c r="AG1325" i="1"/>
  <c r="AH1325" i="1"/>
  <c r="AG33" i="1"/>
  <c r="AH33" i="1"/>
  <c r="AH49" i="1"/>
  <c r="AG65" i="1"/>
  <c r="AH65" i="1"/>
  <c r="AH81" i="1"/>
  <c r="AG97" i="1"/>
  <c r="AH97" i="1"/>
  <c r="AH113" i="1"/>
  <c r="AG129" i="1"/>
  <c r="AH129" i="1"/>
  <c r="AH145" i="1"/>
  <c r="AH161" i="1"/>
  <c r="AH177" i="1"/>
  <c r="AG193" i="1"/>
  <c r="AH193" i="1"/>
  <c r="AH209" i="1"/>
  <c r="AG225" i="1"/>
  <c r="AH225" i="1"/>
  <c r="AH241" i="1"/>
  <c r="AG257" i="1"/>
  <c r="AH257" i="1"/>
  <c r="AH273" i="1"/>
  <c r="AG289" i="1"/>
  <c r="AH289" i="1"/>
  <c r="AH305" i="1"/>
  <c r="AG321" i="1"/>
  <c r="AH321" i="1"/>
  <c r="AH337" i="1"/>
  <c r="AG353" i="1"/>
  <c r="AH353" i="1"/>
  <c r="AH369" i="1"/>
  <c r="AG385" i="1"/>
  <c r="AH385" i="1"/>
  <c r="AH401" i="1"/>
  <c r="AH417" i="1"/>
  <c r="AH433" i="1"/>
  <c r="AG449" i="1"/>
  <c r="AH449" i="1"/>
  <c r="AH465" i="1"/>
  <c r="AG481" i="1"/>
  <c r="AH481" i="1"/>
  <c r="AH497" i="1"/>
  <c r="AG513" i="1"/>
  <c r="AH513" i="1"/>
  <c r="AH529" i="1"/>
  <c r="AG545" i="1"/>
  <c r="AH545" i="1"/>
  <c r="AH561" i="1"/>
  <c r="AG577" i="1"/>
  <c r="AH577" i="1"/>
  <c r="AH593" i="1"/>
  <c r="AG609" i="1"/>
  <c r="AH609" i="1"/>
  <c r="AH625" i="1"/>
  <c r="AG641" i="1"/>
  <c r="AH641" i="1"/>
  <c r="AH657" i="1"/>
  <c r="AH673" i="1"/>
  <c r="AH689" i="1"/>
  <c r="AG705" i="1"/>
  <c r="AH705" i="1"/>
  <c r="AH721" i="1"/>
  <c r="AG737" i="1"/>
  <c r="AH737" i="1"/>
  <c r="AH753" i="1"/>
  <c r="AG769" i="1"/>
  <c r="AH769" i="1"/>
  <c r="AH785" i="1"/>
  <c r="AG801" i="1"/>
  <c r="AH801" i="1"/>
  <c r="AH817" i="1"/>
  <c r="AG833" i="1"/>
  <c r="AH833" i="1"/>
  <c r="AH849" i="1"/>
  <c r="AG865" i="1"/>
  <c r="AH865" i="1"/>
  <c r="AH881" i="1"/>
  <c r="AG897" i="1"/>
  <c r="AH897" i="1"/>
  <c r="AH913" i="1"/>
  <c r="AH929" i="1"/>
  <c r="AH945" i="1"/>
  <c r="AG961" i="1"/>
  <c r="AH961" i="1"/>
  <c r="AH977" i="1"/>
  <c r="AG993" i="1"/>
  <c r="AH993" i="1"/>
  <c r="AH1009" i="1"/>
  <c r="AG1025" i="1"/>
  <c r="AH1025" i="1"/>
  <c r="AH1041" i="1"/>
  <c r="AG1057" i="1"/>
  <c r="AH1057" i="1"/>
  <c r="AH1073" i="1"/>
  <c r="AG1089" i="1"/>
  <c r="AH1089" i="1"/>
  <c r="AH1105" i="1"/>
  <c r="AG1121" i="1"/>
  <c r="AH1121" i="1"/>
  <c r="AH1137" i="1"/>
  <c r="AG1153" i="1"/>
  <c r="AH1153" i="1"/>
  <c r="AH1169" i="1"/>
  <c r="AH1185" i="1"/>
  <c r="AH1201" i="1"/>
  <c r="AG1217" i="1"/>
  <c r="AH1217" i="1"/>
  <c r="AH1233" i="1"/>
  <c r="AG1249" i="1"/>
  <c r="AH1249" i="1"/>
  <c r="AH1265" i="1"/>
  <c r="AG1281" i="1"/>
  <c r="AH1281" i="1"/>
  <c r="AH1297" i="1"/>
  <c r="AG1313" i="1"/>
  <c r="AH1313" i="1"/>
  <c r="AH1329" i="1"/>
  <c r="AH1417" i="1"/>
  <c r="AG1481" i="1"/>
  <c r="AH1481" i="1"/>
  <c r="AH1545" i="1"/>
  <c r="AH1609" i="1"/>
  <c r="AH1673" i="1"/>
  <c r="AG1737" i="1"/>
  <c r="AH1737" i="1"/>
  <c r="AG1801" i="1"/>
  <c r="AH1801" i="1"/>
  <c r="AG1865" i="1"/>
  <c r="AH1865" i="1"/>
  <c r="AH1929" i="1"/>
  <c r="AG1993" i="1"/>
  <c r="AH1993" i="1"/>
  <c r="AH1664" i="1"/>
  <c r="AH1920" i="1"/>
  <c r="AG930" i="1"/>
  <c r="AH930" i="1"/>
  <c r="AH986" i="1"/>
  <c r="AG1002" i="1"/>
  <c r="AH1002" i="1"/>
  <c r="AG1058" i="1"/>
  <c r="AH1058" i="1"/>
  <c r="AH1114" i="1"/>
  <c r="AG1130" i="1"/>
  <c r="AH1130" i="1"/>
  <c r="AG1186" i="1"/>
  <c r="AH1186" i="1"/>
  <c r="AH1242" i="1"/>
  <c r="AG1258" i="1"/>
  <c r="AH1258" i="1"/>
  <c r="AG1314" i="1"/>
  <c r="AH1314" i="1"/>
  <c r="AG1386" i="1"/>
  <c r="AH1386" i="1"/>
  <c r="AH1482" i="1"/>
  <c r="AG1546" i="1"/>
  <c r="AH1546" i="1"/>
  <c r="AG1610" i="1"/>
  <c r="AH1610" i="1"/>
  <c r="AG1674" i="1"/>
  <c r="AH1674" i="1"/>
  <c r="AH1738" i="1"/>
  <c r="AH1802" i="1"/>
  <c r="AH1866" i="1"/>
  <c r="AH1930" i="1"/>
  <c r="AG1994" i="1"/>
  <c r="AH1994" i="1"/>
  <c r="AH1254" i="1"/>
  <c r="AH1406" i="1"/>
  <c r="AH1768" i="1"/>
  <c r="AH30" i="1"/>
  <c r="AH126" i="1"/>
  <c r="AG206" i="1"/>
  <c r="AH206" i="1"/>
  <c r="AH286" i="1"/>
  <c r="AH358" i="1"/>
  <c r="AH422" i="1"/>
  <c r="AH494" i="1"/>
  <c r="AH558" i="1"/>
  <c r="AG622" i="1"/>
  <c r="AH622" i="1"/>
  <c r="AH710" i="1"/>
  <c r="AG782" i="1"/>
  <c r="AH782" i="1"/>
  <c r="AH870" i="1"/>
  <c r="AH950" i="1"/>
  <c r="AH1222" i="1"/>
  <c r="AH1526" i="1"/>
  <c r="AH1614" i="1"/>
  <c r="AH1702" i="1"/>
  <c r="AH1766" i="1"/>
  <c r="AH1830" i="1"/>
  <c r="AG1902" i="1"/>
  <c r="AH1902" i="1"/>
  <c r="AH1990" i="1"/>
  <c r="AH127" i="1"/>
  <c r="AH191" i="1"/>
  <c r="AH1279" i="1"/>
  <c r="AH1367" i="1"/>
  <c r="AH1455" i="1"/>
  <c r="AH1535" i="1"/>
  <c r="AH1615" i="1"/>
  <c r="AG1695" i="1"/>
  <c r="AH1695" i="1"/>
  <c r="AG1775" i="1"/>
  <c r="AH1775" i="1"/>
  <c r="AG1871" i="1"/>
  <c r="AH1871" i="1"/>
  <c r="AH1943" i="1"/>
  <c r="AG111" i="1"/>
  <c r="AH111" i="1"/>
  <c r="AG687" i="1"/>
  <c r="AH687" i="1"/>
  <c r="AH966" i="1"/>
  <c r="AH1014" i="1"/>
  <c r="AH1070" i="1"/>
  <c r="AH1366" i="1"/>
  <c r="AH743" i="1"/>
  <c r="AH895" i="1"/>
  <c r="AG959" i="1"/>
  <c r="AH959" i="1"/>
  <c r="AG56" i="1"/>
  <c r="AH56" i="1"/>
  <c r="AG120" i="1"/>
  <c r="AH120" i="1"/>
  <c r="AH184" i="1"/>
  <c r="AH248" i="1"/>
  <c r="AH312" i="1"/>
  <c r="AH376" i="1"/>
  <c r="AH440" i="1"/>
  <c r="AG504" i="1"/>
  <c r="AH504" i="1"/>
  <c r="AH568" i="1"/>
  <c r="AG632" i="1"/>
  <c r="AH632" i="1"/>
  <c r="AH696" i="1"/>
  <c r="AG760" i="1"/>
  <c r="AH760" i="1"/>
  <c r="AH824" i="1"/>
  <c r="AH888" i="1"/>
  <c r="AG984" i="1"/>
  <c r="AH984" i="1"/>
  <c r="AH1112" i="1"/>
  <c r="AH1240" i="1"/>
  <c r="AH1528" i="1"/>
  <c r="AH22" i="1"/>
  <c r="AH62" i="1"/>
  <c r="AH102" i="1"/>
  <c r="AH158" i="1"/>
  <c r="AH222" i="1"/>
  <c r="AH294" i="1"/>
  <c r="AH350" i="1"/>
  <c r="AH414" i="1"/>
  <c r="AH478" i="1"/>
  <c r="AH542" i="1"/>
  <c r="AH606" i="1"/>
  <c r="AG654" i="1"/>
  <c r="AH654" i="1"/>
  <c r="AG718" i="1"/>
  <c r="AH718" i="1"/>
  <c r="AH774" i="1"/>
  <c r="AH838" i="1"/>
  <c r="AH894" i="1"/>
  <c r="AH1062" i="1"/>
  <c r="AH1270" i="1"/>
  <c r="AH1456" i="1"/>
  <c r="AH1548" i="1"/>
  <c r="AH1692" i="1"/>
  <c r="AH1421" i="1"/>
  <c r="AH1712" i="1"/>
  <c r="AH1031" i="1"/>
  <c r="AH1095" i="1"/>
  <c r="AH1672" i="1"/>
  <c r="AH359" i="1"/>
  <c r="AH823" i="1"/>
  <c r="AH198" i="1"/>
  <c r="AH374" i="1"/>
  <c r="AH566" i="1"/>
  <c r="AG758" i="1"/>
  <c r="AH758" i="1"/>
  <c r="AH551" i="1"/>
  <c r="AH1408" i="1"/>
  <c r="AH176" i="1"/>
  <c r="AH240" i="1"/>
  <c r="AH304" i="1"/>
  <c r="AH816" i="1"/>
  <c r="AG880" i="1"/>
  <c r="AH880" i="1"/>
  <c r="AH960" i="1"/>
  <c r="AH1032" i="1"/>
  <c r="AH1216" i="1"/>
  <c r="AH1038" i="1"/>
  <c r="AH255" i="1"/>
  <c r="AH1087" i="1"/>
  <c r="AH1405" i="1"/>
  <c r="AH1584" i="1"/>
  <c r="AG1995" i="1"/>
  <c r="AH571" i="1"/>
  <c r="AG1339" i="1"/>
  <c r="AH1339" i="1"/>
  <c r="AH1748" i="1"/>
  <c r="AH1707" i="1"/>
  <c r="AH1589" i="1"/>
  <c r="AH1973" i="1"/>
  <c r="AH220" i="1"/>
  <c r="AH284" i="1"/>
  <c r="AH348" i="1"/>
  <c r="AH412" i="1"/>
  <c r="AH476" i="1"/>
  <c r="AG540" i="1"/>
  <c r="AH540" i="1"/>
  <c r="AG604" i="1"/>
  <c r="AH604" i="1"/>
  <c r="AH668" i="1"/>
  <c r="AH732" i="1"/>
  <c r="AG796" i="1"/>
  <c r="AH796" i="1"/>
  <c r="AH860" i="1"/>
  <c r="AH924" i="1"/>
  <c r="AH988" i="1"/>
  <c r="AG1052" i="1"/>
  <c r="AH1052" i="1"/>
  <c r="AH1116" i="1"/>
  <c r="AH1180" i="1"/>
  <c r="AH1244" i="1"/>
  <c r="AH1308" i="1"/>
  <c r="AH1372" i="1"/>
  <c r="AH189" i="1"/>
  <c r="AG253" i="1"/>
  <c r="AH253" i="1"/>
  <c r="AG1149" i="1"/>
  <c r="AH1149" i="1"/>
  <c r="AG1433" i="1"/>
  <c r="AH1433" i="1"/>
  <c r="AG1497" i="1"/>
  <c r="AH1497" i="1"/>
  <c r="AG1561" i="1"/>
  <c r="AH1561" i="1"/>
  <c r="AG1625" i="1"/>
  <c r="AH1625" i="1"/>
  <c r="AG1689" i="1"/>
  <c r="AH1689" i="1"/>
  <c r="AG1753" i="1"/>
  <c r="AH1753" i="1"/>
  <c r="AH1856" i="1"/>
  <c r="AH1290" i="1"/>
  <c r="AH1346" i="1"/>
  <c r="AG1402" i="1"/>
  <c r="AH1402" i="1"/>
  <c r="AG974" i="1"/>
  <c r="AH974" i="1"/>
  <c r="AG1174" i="1"/>
  <c r="AH1174" i="1"/>
  <c r="AH1574" i="1"/>
  <c r="AG1750" i="1"/>
  <c r="AH1750" i="1"/>
  <c r="AH1934" i="1"/>
  <c r="AH383" i="1"/>
  <c r="AH831" i="1"/>
  <c r="AH1375" i="1"/>
  <c r="AH1960" i="1"/>
  <c r="AG1600" i="1"/>
  <c r="AH1600" i="1"/>
  <c r="AH1534" i="1"/>
  <c r="AH1822" i="1"/>
  <c r="AH1471" i="1"/>
  <c r="AG1647" i="1"/>
  <c r="AH1647" i="1"/>
  <c r="AH1815" i="1"/>
  <c r="AG1991" i="1"/>
  <c r="AH1991" i="1"/>
  <c r="AH392" i="1"/>
  <c r="AH456" i="1"/>
  <c r="AH520" i="1"/>
  <c r="AH584" i="1"/>
  <c r="AH648" i="1"/>
  <c r="AG944" i="1"/>
  <c r="AH944" i="1"/>
  <c r="AH1072" i="1"/>
  <c r="AH1144" i="1"/>
  <c r="AH1200" i="1"/>
  <c r="AH1624" i="1"/>
  <c r="AG1646" i="1"/>
  <c r="AH1646" i="1"/>
  <c r="AH1838" i="1"/>
  <c r="AH1950" i="1"/>
  <c r="AG135" i="1"/>
  <c r="AH135" i="1"/>
  <c r="AH199" i="1"/>
  <c r="AH375" i="1"/>
  <c r="AH567" i="1"/>
  <c r="AH839" i="1"/>
  <c r="AH951" i="1"/>
  <c r="AH1143" i="1"/>
  <c r="AG1420" i="1"/>
  <c r="AH1420" i="1"/>
  <c r="AG1363" i="1"/>
  <c r="AH1363" i="1"/>
  <c r="AG1564" i="1"/>
  <c r="AG488" i="1"/>
  <c r="AG1847" i="1"/>
  <c r="AG1006" i="1"/>
  <c r="AG1550" i="1"/>
  <c r="AG1862" i="1"/>
  <c r="AG970" i="1"/>
  <c r="AG859" i="1"/>
  <c r="AG1115" i="1"/>
  <c r="AG1371" i="1"/>
  <c r="AH155" i="1"/>
  <c r="AH411" i="1"/>
  <c r="AH667" i="1"/>
  <c r="AG923" i="1"/>
  <c r="AH923" i="1"/>
  <c r="AH1179" i="1"/>
  <c r="AH1412" i="1"/>
  <c r="AH1540" i="1"/>
  <c r="AH1668" i="1"/>
  <c r="AH1796" i="1"/>
  <c r="AH1924" i="1"/>
  <c r="AH1395" i="1"/>
  <c r="AH1459" i="1"/>
  <c r="AH1523" i="1"/>
  <c r="AH1587" i="1"/>
  <c r="AH1651" i="1"/>
  <c r="AH1715" i="1"/>
  <c r="AH1779" i="1"/>
  <c r="AH1843" i="1"/>
  <c r="AG1907" i="1"/>
  <c r="AH1907" i="1"/>
  <c r="AG1971" i="1"/>
  <c r="AH1971" i="1"/>
  <c r="AH1509" i="1"/>
  <c r="AH1637" i="1"/>
  <c r="AH1765" i="1"/>
  <c r="AG1893" i="1"/>
  <c r="AH1893" i="1"/>
  <c r="AH36" i="1"/>
  <c r="AH100" i="1"/>
  <c r="AH164" i="1"/>
  <c r="AH228" i="1"/>
  <c r="AH292" i="1"/>
  <c r="AH356" i="1"/>
  <c r="AH420" i="1"/>
  <c r="AH484" i="1"/>
  <c r="AH548" i="1"/>
  <c r="AH612" i="1"/>
  <c r="AH676" i="1"/>
  <c r="AH740" i="1"/>
  <c r="AH804" i="1"/>
  <c r="AH868" i="1"/>
  <c r="AH932" i="1"/>
  <c r="AH996" i="1"/>
  <c r="AH1060" i="1"/>
  <c r="AH1124" i="1"/>
  <c r="AH1188" i="1"/>
  <c r="AH1252" i="1"/>
  <c r="AH1316" i="1"/>
  <c r="AH1380" i="1"/>
  <c r="AG69" i="1"/>
  <c r="AH69" i="1"/>
  <c r="AH133" i="1"/>
  <c r="AH197" i="1"/>
  <c r="AG261" i="1"/>
  <c r="AH261" i="1"/>
  <c r="AH325" i="1"/>
  <c r="AH389" i="1"/>
  <c r="AH453" i="1"/>
  <c r="AG517" i="1"/>
  <c r="AH517" i="1"/>
  <c r="AH581" i="1"/>
  <c r="AH645" i="1"/>
  <c r="AH709" i="1"/>
  <c r="AH773" i="1"/>
  <c r="AH837" i="1"/>
  <c r="AH901" i="1"/>
  <c r="AH965" i="1"/>
  <c r="AG1029" i="1"/>
  <c r="AH1029" i="1"/>
  <c r="AH1093" i="1"/>
  <c r="AH1157" i="1"/>
  <c r="AH1221" i="1"/>
  <c r="AH1285" i="1"/>
  <c r="AH1349" i="1"/>
  <c r="AH1353" i="1"/>
  <c r="AH1441" i="1"/>
  <c r="AH1505" i="1"/>
  <c r="AH1569" i="1"/>
  <c r="AG1633" i="1"/>
  <c r="AH1633" i="1"/>
  <c r="AG1697" i="1"/>
  <c r="AH1697" i="1"/>
  <c r="AH1761" i="1"/>
  <c r="AG1825" i="1"/>
  <c r="AH1825" i="1"/>
  <c r="AG1889" i="1"/>
  <c r="AH1889" i="1"/>
  <c r="AG1953" i="1"/>
  <c r="AH1953" i="1"/>
  <c r="AH1696" i="1"/>
  <c r="AH1952" i="1"/>
  <c r="AH34" i="1"/>
  <c r="AH50" i="1"/>
  <c r="AG66" i="1"/>
  <c r="AH66" i="1"/>
  <c r="AH82" i="1"/>
  <c r="AH98" i="1"/>
  <c r="AH114" i="1"/>
  <c r="AG130" i="1"/>
  <c r="AH130" i="1"/>
  <c r="AH146" i="1"/>
  <c r="AG162" i="1"/>
  <c r="AH162" i="1"/>
  <c r="AH178" i="1"/>
  <c r="AH194" i="1"/>
  <c r="AH210" i="1"/>
  <c r="AH226" i="1"/>
  <c r="AH242" i="1"/>
  <c r="AH258" i="1"/>
  <c r="AH274" i="1"/>
  <c r="AH290" i="1"/>
  <c r="AH306" i="1"/>
  <c r="AG322" i="1"/>
  <c r="AH322" i="1"/>
  <c r="AH338" i="1"/>
  <c r="AG354" i="1"/>
  <c r="AH354" i="1"/>
  <c r="AH370" i="1"/>
  <c r="AG386" i="1"/>
  <c r="AH386" i="1"/>
  <c r="AH402" i="1"/>
  <c r="AG418" i="1"/>
  <c r="AH418" i="1"/>
  <c r="AH434" i="1"/>
  <c r="AH450" i="1"/>
  <c r="AH466" i="1"/>
  <c r="AH482" i="1"/>
  <c r="AH498" i="1"/>
  <c r="AH514" i="1"/>
  <c r="AH530" i="1"/>
  <c r="AH546" i="1"/>
  <c r="AH562" i="1"/>
  <c r="AG578" i="1"/>
  <c r="AH578" i="1"/>
  <c r="AH594" i="1"/>
  <c r="AH610" i="1"/>
  <c r="AH626" i="1"/>
  <c r="AG642" i="1"/>
  <c r="AH642" i="1"/>
  <c r="AH658" i="1"/>
  <c r="AG674" i="1"/>
  <c r="AH674" i="1"/>
  <c r="AH690" i="1"/>
  <c r="AH706" i="1"/>
  <c r="AH722" i="1"/>
  <c r="AH738" i="1"/>
  <c r="AH754" i="1"/>
  <c r="AH770" i="1"/>
  <c r="AH786" i="1"/>
  <c r="AH802" i="1"/>
  <c r="AH818" i="1"/>
  <c r="AG834" i="1"/>
  <c r="AH834" i="1"/>
  <c r="AH850" i="1"/>
  <c r="AH866" i="1"/>
  <c r="AH882" i="1"/>
  <c r="AG898" i="1"/>
  <c r="AH898" i="1"/>
  <c r="AH914" i="1"/>
  <c r="AH1042" i="1"/>
  <c r="AH1170" i="1"/>
  <c r="AH1298" i="1"/>
  <c r="AH1370" i="1"/>
  <c r="AG1442" i="1"/>
  <c r="AH1442" i="1"/>
  <c r="AG1506" i="1"/>
  <c r="AH1506" i="1"/>
  <c r="AG1570" i="1"/>
  <c r="AH1570" i="1"/>
  <c r="AG1634" i="1"/>
  <c r="AH1634" i="1"/>
  <c r="AH1698" i="1"/>
  <c r="AH1762" i="1"/>
  <c r="AH1826" i="1"/>
  <c r="AH1890" i="1"/>
  <c r="AG1954" i="1"/>
  <c r="AH1954" i="1"/>
  <c r="AH998" i="1"/>
  <c r="AH999" i="1"/>
  <c r="AH1063" i="1"/>
  <c r="AH1127" i="1"/>
  <c r="AH1800" i="1"/>
  <c r="AH1150" i="1"/>
  <c r="AH1438" i="1"/>
  <c r="AH71" i="1"/>
  <c r="AH263" i="1"/>
  <c r="AH327" i="1"/>
  <c r="AH391" i="1"/>
  <c r="AH455" i="1"/>
  <c r="AH639" i="1"/>
  <c r="AG703" i="1"/>
  <c r="AH703" i="1"/>
  <c r="AH791" i="1"/>
  <c r="AH855" i="1"/>
  <c r="AH935" i="1"/>
  <c r="AH1111" i="1"/>
  <c r="AH1191" i="1"/>
  <c r="AH175" i="1"/>
  <c r="AH815" i="1"/>
  <c r="AH54" i="1"/>
  <c r="AH110" i="1"/>
  <c r="AG174" i="1"/>
  <c r="AH174" i="1"/>
  <c r="AH230" i="1"/>
  <c r="AH278" i="1"/>
  <c r="AH342" i="1"/>
  <c r="AH406" i="1"/>
  <c r="AH470" i="1"/>
  <c r="AH534" i="1"/>
  <c r="AH614" i="1"/>
  <c r="AH670" i="1"/>
  <c r="AH726" i="1"/>
  <c r="AH790" i="1"/>
  <c r="AH846" i="1"/>
  <c r="AH902" i="1"/>
  <c r="AH1302" i="1"/>
  <c r="AH519" i="1"/>
  <c r="AH583" i="1"/>
  <c r="AH631" i="1"/>
  <c r="AH695" i="1"/>
  <c r="AH1015" i="1"/>
  <c r="AH1079" i="1"/>
  <c r="AH655" i="1"/>
  <c r="AH80" i="1"/>
  <c r="AH144" i="1"/>
  <c r="AH208" i="1"/>
  <c r="AH272" i="1"/>
  <c r="AH336" i="1"/>
  <c r="AH400" i="1"/>
  <c r="AH464" i="1"/>
  <c r="AH528" i="1"/>
  <c r="AH592" i="1"/>
  <c r="AH656" i="1"/>
  <c r="AH720" i="1"/>
  <c r="AH784" i="1"/>
  <c r="AH848" i="1"/>
  <c r="AH912" i="1"/>
  <c r="AH968" i="1"/>
  <c r="AH1024" i="1"/>
  <c r="AH1040" i="1"/>
  <c r="AH1096" i="1"/>
  <c r="AH1152" i="1"/>
  <c r="AH1168" i="1"/>
  <c r="AH1224" i="1"/>
  <c r="AH1280" i="1"/>
  <c r="AH1296" i="1"/>
  <c r="AH1368" i="1"/>
  <c r="AG1480" i="1"/>
  <c r="AH1480" i="1"/>
  <c r="AG1608" i="1"/>
  <c r="AH1608" i="1"/>
  <c r="AH1214" i="1"/>
  <c r="AH95" i="1"/>
  <c r="AH287" i="1"/>
  <c r="AH1055" i="1"/>
  <c r="AH1119" i="1"/>
  <c r="AH1331" i="1"/>
  <c r="AH1379" i="1"/>
  <c r="AG1628" i="1"/>
  <c r="AH1628" i="1"/>
  <c r="AH16" i="1"/>
  <c r="AG1726" i="1"/>
  <c r="AG1854" i="1"/>
  <c r="AG1982" i="1"/>
  <c r="AG1684" i="1"/>
  <c r="AG263" i="1"/>
  <c r="AG1136" i="1"/>
  <c r="AG230" i="1"/>
  <c r="AG328" i="1"/>
  <c r="AG1379" i="1"/>
  <c r="AG1428" i="1"/>
  <c r="AG1623" i="1"/>
  <c r="AG1264" i="1"/>
  <c r="AG1470" i="1"/>
  <c r="AG1670" i="1"/>
  <c r="AG1679" i="1"/>
  <c r="AG680" i="1"/>
  <c r="AG1728" i="1"/>
  <c r="F11" i="1"/>
  <c r="G10" i="7"/>
  <c r="D12" i="7" s="1"/>
  <c r="G11" i="7"/>
  <c r="G7" i="7"/>
  <c r="G8" i="7"/>
  <c r="AG1019" i="1"/>
  <c r="F8" i="6"/>
  <c r="H8" i="6" s="1"/>
  <c r="A24" i="2" s="1"/>
  <c r="P17" i="6"/>
  <c r="A17" i="6" s="1"/>
  <c r="P15" i="6"/>
  <c r="A15" i="6" s="1"/>
  <c r="AG1956" i="1"/>
  <c r="AG1571" i="1"/>
  <c r="AG1827" i="1"/>
  <c r="AG1541" i="1"/>
  <c r="AG148" i="1"/>
  <c r="AG468" i="1"/>
  <c r="AG852" i="1"/>
  <c r="AG1044" i="1"/>
  <c r="AG1300" i="1"/>
  <c r="AG245" i="1"/>
  <c r="AG437" i="1"/>
  <c r="AG1141" i="1"/>
  <c r="AG1617" i="1"/>
  <c r="AG1873" i="1"/>
  <c r="AG1266" i="1"/>
  <c r="AG1490" i="1"/>
  <c r="AG150" i="1"/>
  <c r="AG334" i="1"/>
  <c r="AG518" i="1"/>
  <c r="AG702" i="1"/>
  <c r="AG942" i="1"/>
  <c r="AG1287" i="1"/>
  <c r="AG1519" i="1"/>
  <c r="AG1703" i="1"/>
  <c r="AG1903" i="1"/>
  <c r="AG303" i="1"/>
  <c r="AG55" i="1"/>
  <c r="AG320" i="1"/>
  <c r="AG576" i="1"/>
  <c r="AG832" i="1"/>
  <c r="AG1120" i="1"/>
  <c r="AG1192" i="1"/>
  <c r="AG1336" i="1"/>
  <c r="AG1512" i="1"/>
  <c r="AG1447" i="1"/>
  <c r="AG1631" i="1"/>
  <c r="AG1855" i="1"/>
  <c r="AG117" i="1"/>
  <c r="AG1414" i="1"/>
  <c r="AG475" i="1"/>
  <c r="AG1243" i="1"/>
  <c r="AG1828" i="1"/>
  <c r="AG1507" i="1"/>
  <c r="AG1763" i="1"/>
  <c r="AG1413" i="1"/>
  <c r="AG1797" i="1"/>
  <c r="AG276" i="1"/>
  <c r="AG596" i="1"/>
  <c r="AG916" i="1"/>
  <c r="AG1108" i="1"/>
  <c r="AG1364" i="1"/>
  <c r="AG181" i="1"/>
  <c r="AG373" i="1"/>
  <c r="AG629" i="1"/>
  <c r="AG693" i="1"/>
  <c r="AG757" i="1"/>
  <c r="AG885" i="1"/>
  <c r="AG1269" i="1"/>
  <c r="AG1489" i="1"/>
  <c r="AG1745" i="1"/>
  <c r="AG2001" i="1"/>
  <c r="AG1010" i="1"/>
  <c r="AG1810" i="1"/>
  <c r="AG1874" i="1"/>
  <c r="AG582" i="1"/>
  <c r="AG822" i="1"/>
  <c r="AG151" i="1"/>
  <c r="AG1399" i="1"/>
  <c r="AG1639" i="1"/>
  <c r="AG1967" i="1"/>
  <c r="AG990" i="1"/>
  <c r="AG1135" i="1"/>
  <c r="AG1271" i="1"/>
  <c r="AG64" i="1"/>
  <c r="AG384" i="1"/>
  <c r="AG448" i="1"/>
  <c r="AG768" i="1"/>
  <c r="AG936" i="1"/>
  <c r="AG1158" i="1"/>
  <c r="AG1511" i="1"/>
  <c r="AG1751" i="1"/>
  <c r="AG1746" i="1"/>
  <c r="AG1159" i="1"/>
  <c r="AG219" i="1"/>
  <c r="AG731" i="1"/>
  <c r="AG1572" i="1"/>
  <c r="AG1443" i="1"/>
  <c r="AG1699" i="1"/>
  <c r="AG1955" i="1"/>
  <c r="AG84" i="1"/>
  <c r="AG340" i="1"/>
  <c r="AG404" i="1"/>
  <c r="AG660" i="1"/>
  <c r="AG788" i="1"/>
  <c r="AG1172" i="1"/>
  <c r="AG501" i="1"/>
  <c r="AG1553" i="1"/>
  <c r="AG1809" i="1"/>
  <c r="AG954" i="1"/>
  <c r="AG1082" i="1"/>
  <c r="AG1138" i="1"/>
  <c r="AG1210" i="1"/>
  <c r="AG1394" i="1"/>
  <c r="AG1554" i="1"/>
  <c r="AG2002" i="1"/>
  <c r="AG638" i="1"/>
  <c r="AG766" i="1"/>
  <c r="AG1430" i="1"/>
  <c r="AG279" i="1"/>
  <c r="AG1583" i="1"/>
  <c r="AG1839" i="1"/>
  <c r="AG1864" i="1"/>
  <c r="AG1078" i="1"/>
  <c r="AG1102" i="1"/>
  <c r="AG1335" i="1"/>
  <c r="AG128" i="1"/>
  <c r="AG192" i="1"/>
  <c r="AG640" i="1"/>
  <c r="AG896" i="1"/>
  <c r="AG1248" i="1"/>
  <c r="AG1320" i="1"/>
  <c r="AG1350" i="1"/>
  <c r="AG759" i="1"/>
  <c r="AG1391" i="1"/>
  <c r="AG1575" i="1"/>
  <c r="AG1807" i="1"/>
  <c r="AG1975" i="1"/>
  <c r="AG1700" i="1"/>
  <c r="AG1635" i="1"/>
  <c r="AG1891" i="1"/>
  <c r="AG1669" i="1"/>
  <c r="AG20" i="1"/>
  <c r="AG212" i="1"/>
  <c r="AG532" i="1"/>
  <c r="AG724" i="1"/>
  <c r="AG980" i="1"/>
  <c r="AG1236" i="1"/>
  <c r="AG53" i="1"/>
  <c r="AG309" i="1"/>
  <c r="AG565" i="1"/>
  <c r="AG1013" i="1"/>
  <c r="AG1205" i="1"/>
  <c r="AG1333" i="1"/>
  <c r="AG1337" i="1"/>
  <c r="AG1425" i="1"/>
  <c r="AG1681" i="1"/>
  <c r="AG1937" i="1"/>
  <c r="AG1760" i="1"/>
  <c r="AG1618" i="1"/>
  <c r="AG1682" i="1"/>
  <c r="AG1938" i="1"/>
  <c r="AG94" i="1"/>
  <c r="AG214" i="1"/>
  <c r="AG462" i="1"/>
  <c r="AG886" i="1"/>
  <c r="AG215" i="1"/>
  <c r="AG679" i="1"/>
  <c r="AG1223" i="1"/>
  <c r="AG1463" i="1"/>
  <c r="AG1767" i="1"/>
  <c r="AG1552" i="1"/>
  <c r="AG1231" i="1"/>
  <c r="AG704" i="1"/>
  <c r="AG1064" i="1"/>
  <c r="AG1294" i="1"/>
  <c r="AG1919" i="1"/>
  <c r="AG512" i="1"/>
  <c r="AG821" i="1"/>
  <c r="AG1444" i="1"/>
  <c r="AG87" i="1"/>
  <c r="AG1275" i="1"/>
  <c r="AG1588" i="1"/>
  <c r="AG1467" i="1"/>
  <c r="AG1595" i="1"/>
  <c r="AG1787" i="1"/>
  <c r="AG1685" i="1"/>
  <c r="AG1941" i="1"/>
  <c r="AG1769" i="1"/>
  <c r="AG1897" i="1"/>
  <c r="AG1792" i="1"/>
  <c r="AG922" i="1"/>
  <c r="AG938" i="1"/>
  <c r="AG994" i="1"/>
  <c r="AG1050" i="1"/>
  <c r="AG1122" i="1"/>
  <c r="AG1194" i="1"/>
  <c r="AG1306" i="1"/>
  <c r="AG1322" i="1"/>
  <c r="AG1450" i="1"/>
  <c r="AG1578" i="1"/>
  <c r="AG1706" i="1"/>
  <c r="AG1770" i="1"/>
  <c r="AG1022" i="1"/>
  <c r="AG1286" i="1"/>
  <c r="AG1640" i="1"/>
  <c r="AG238" i="1"/>
  <c r="AG326" i="1"/>
  <c r="AG390" i="1"/>
  <c r="AG454" i="1"/>
  <c r="AG526" i="1"/>
  <c r="AG590" i="1"/>
  <c r="AG678" i="1"/>
  <c r="AG742" i="1"/>
  <c r="AG910" i="1"/>
  <c r="AG1262" i="1"/>
  <c r="AG1486" i="1"/>
  <c r="AG1662" i="1"/>
  <c r="AG1734" i="1"/>
  <c r="AG1870" i="1"/>
  <c r="AG1567" i="1"/>
  <c r="AG1655" i="1"/>
  <c r="AG1823" i="1"/>
  <c r="AG1983" i="1"/>
  <c r="AG367" i="1"/>
  <c r="AG1263" i="1"/>
  <c r="AG934" i="1"/>
  <c r="AG982" i="1"/>
  <c r="AG1046" i="1"/>
  <c r="AG1390" i="1"/>
  <c r="AG927" i="1"/>
  <c r="AG991" i="1"/>
  <c r="AG24" i="1"/>
  <c r="AG152" i="1"/>
  <c r="AG280" i="1"/>
  <c r="AG344" i="1"/>
  <c r="AG408" i="1"/>
  <c r="AG472" i="1"/>
  <c r="AG728" i="1"/>
  <c r="AG856" i="1"/>
  <c r="AG920" i="1"/>
  <c r="AG1048" i="1"/>
  <c r="AG1176" i="1"/>
  <c r="AG1376" i="1"/>
  <c r="AG1464" i="1"/>
  <c r="AG1592" i="1"/>
  <c r="AG38" i="1"/>
  <c r="AG134" i="1"/>
  <c r="AG318" i="1"/>
  <c r="AG382" i="1"/>
  <c r="AG630" i="1"/>
  <c r="AG750" i="1"/>
  <c r="AG1094" i="1"/>
  <c r="AG251" i="1"/>
  <c r="AG763" i="1"/>
  <c r="AG1716" i="1"/>
  <c r="AG1531" i="1"/>
  <c r="AG1723" i="1"/>
  <c r="AG1557" i="1"/>
  <c r="AG269" i="1"/>
  <c r="AG333" i="1"/>
  <c r="AG397" i="1"/>
  <c r="AG589" i="1"/>
  <c r="AG653" i="1"/>
  <c r="AG717" i="1"/>
  <c r="AG909" i="1"/>
  <c r="AG973" i="1"/>
  <c r="AG1037" i="1"/>
  <c r="AG1101" i="1"/>
  <c r="AG1293" i="1"/>
  <c r="AG1357" i="1"/>
  <c r="AG25" i="1"/>
  <c r="AG41" i="1"/>
  <c r="AG57" i="1"/>
  <c r="AG89" i="1"/>
  <c r="AG121" i="1"/>
  <c r="AG153" i="1"/>
  <c r="AG185" i="1"/>
  <c r="AG201" i="1"/>
  <c r="AG217" i="1"/>
  <c r="AG281" i="1"/>
  <c r="AG297" i="1"/>
  <c r="AG329" i="1"/>
  <c r="AG345" i="1"/>
  <c r="AG377" i="1"/>
  <c r="AG409" i="1"/>
  <c r="AG441" i="1"/>
  <c r="AG457" i="1"/>
  <c r="AG473" i="1"/>
  <c r="AG489" i="1"/>
  <c r="AG537" i="1"/>
  <c r="AG553" i="1"/>
  <c r="AG585" i="1"/>
  <c r="AG601" i="1"/>
  <c r="AG617" i="1"/>
  <c r="AG633" i="1"/>
  <c r="AG665" i="1"/>
  <c r="AG713" i="1"/>
  <c r="AG729" i="1"/>
  <c r="AG745" i="1"/>
  <c r="AG793" i="1"/>
  <c r="AG809" i="1"/>
  <c r="AG857" i="1"/>
  <c r="AG873" i="1"/>
  <c r="AG889" i="1"/>
  <c r="AG921" i="1"/>
  <c r="AG969" i="1"/>
  <c r="AG985" i="1"/>
  <c r="AG1017" i="1"/>
  <c r="AG1049" i="1"/>
  <c r="AG1065" i="1"/>
  <c r="AG1113" i="1"/>
  <c r="AG1145" i="1"/>
  <c r="AG1161" i="1"/>
  <c r="AG1177" i="1"/>
  <c r="AG1193" i="1"/>
  <c r="AG1241" i="1"/>
  <c r="AG1273" i="1"/>
  <c r="AG1305" i="1"/>
  <c r="AG1361" i="1"/>
  <c r="AG1449" i="1"/>
  <c r="AG1513" i="1"/>
  <c r="AG1577" i="1"/>
  <c r="AG1705" i="1"/>
  <c r="AG1034" i="1"/>
  <c r="AG1960" i="1"/>
  <c r="AG712" i="1"/>
  <c r="AG904" i="1"/>
  <c r="AG1200" i="1"/>
  <c r="AG1081" i="1"/>
  <c r="AG1961" i="1"/>
  <c r="AG862" i="1"/>
  <c r="AG233" i="1"/>
  <c r="AG205" i="1"/>
  <c r="AG905" i="1"/>
  <c r="AG1972" i="1"/>
  <c r="AG1295" i="1"/>
  <c r="AG775" i="1"/>
  <c r="AG254" i="1"/>
  <c r="AG27" i="1"/>
  <c r="AG1051" i="1"/>
  <c r="AG1604" i="1"/>
  <c r="AG1811" i="1"/>
  <c r="AG1445" i="1"/>
  <c r="AG1957" i="1"/>
  <c r="AG260" i="1"/>
  <c r="AG516" i="1"/>
  <c r="AG900" i="1"/>
  <c r="AG1156" i="1"/>
  <c r="AG37" i="1"/>
  <c r="AG229" i="1"/>
  <c r="AG549" i="1"/>
  <c r="AG805" i="1"/>
  <c r="AG997" i="1"/>
  <c r="AG1253" i="1"/>
  <c r="AG1473" i="1"/>
  <c r="AG1665" i="1"/>
  <c r="AG1921" i="1"/>
  <c r="AG58" i="1"/>
  <c r="AG106" i="1"/>
  <c r="AG170" i="1"/>
  <c r="AG234" i="1"/>
  <c r="AG298" i="1"/>
  <c r="AG362" i="1"/>
  <c r="AG410" i="1"/>
  <c r="AG442" i="1"/>
  <c r="AG458" i="1"/>
  <c r="AG522" i="1"/>
  <c r="AG538" i="1"/>
  <c r="AG554" i="1"/>
  <c r="AG586" i="1"/>
  <c r="AG602" i="1"/>
  <c r="AG618" i="1"/>
  <c r="AG634" i="1"/>
  <c r="AG650" i="1"/>
  <c r="AG666" i="1"/>
  <c r="AG682" i="1"/>
  <c r="AG698" i="1"/>
  <c r="AG714" i="1"/>
  <c r="AG730" i="1"/>
  <c r="AG746" i="1"/>
  <c r="AG762" i="1"/>
  <c r="AG794" i="1"/>
  <c r="AG842" i="1"/>
  <c r="AG858" i="1"/>
  <c r="AG874" i="1"/>
  <c r="AG890" i="1"/>
  <c r="AG906" i="1"/>
  <c r="AG978" i="1"/>
  <c r="AG1106" i="1"/>
  <c r="AG1234" i="1"/>
  <c r="AG1378" i="1"/>
  <c r="AG1434" i="1"/>
  <c r="AG1474" i="1"/>
  <c r="AG1538" i="1"/>
  <c r="AG1602" i="1"/>
  <c r="AG1666" i="1"/>
  <c r="AG1730" i="1"/>
  <c r="AG1794" i="1"/>
  <c r="AG1858" i="1"/>
  <c r="AG1922" i="1"/>
  <c r="AG1986" i="1"/>
  <c r="AG1230" i="1"/>
  <c r="AG1374" i="1"/>
  <c r="AG967" i="1"/>
  <c r="AG1031" i="1"/>
  <c r="AG1095" i="1"/>
  <c r="AG1672" i="1"/>
  <c r="AG1928" i="1"/>
  <c r="AG1398" i="1"/>
  <c r="AG39" i="1"/>
  <c r="AG103" i="1"/>
  <c r="AG295" i="1"/>
  <c r="AG359" i="1"/>
  <c r="AG423" i="1"/>
  <c r="AG487" i="1"/>
  <c r="AG671" i="1"/>
  <c r="AG823" i="1"/>
  <c r="AG903" i="1"/>
  <c r="AG1239" i="1"/>
  <c r="AG431" i="1"/>
  <c r="AG1472" i="1"/>
  <c r="AG86" i="1"/>
  <c r="AG142" i="1"/>
  <c r="AG198" i="1"/>
  <c r="AG262" i="1"/>
  <c r="AG310" i="1"/>
  <c r="AG438" i="1"/>
  <c r="AG502" i="1"/>
  <c r="AG566" i="1"/>
  <c r="AG814" i="1"/>
  <c r="AG878" i="1"/>
  <c r="AG1278" i="1"/>
  <c r="AG1334" i="1"/>
  <c r="AG551" i="1"/>
  <c r="AG615" i="1"/>
  <c r="AG663" i="1"/>
  <c r="AG1047" i="1"/>
  <c r="AG1408" i="1"/>
  <c r="AG48" i="1"/>
  <c r="AG112" i="1"/>
  <c r="AG176" i="1"/>
  <c r="AG240" i="1"/>
  <c r="AG368" i="1"/>
  <c r="AG432" i="1"/>
  <c r="AG496" i="1"/>
  <c r="AG560" i="1"/>
  <c r="AG624" i="1"/>
  <c r="AG688" i="1"/>
  <c r="AG752" i="1"/>
  <c r="AG816" i="1"/>
  <c r="AG960" i="1"/>
  <c r="AG976" i="1"/>
  <c r="AG1032" i="1"/>
  <c r="AG1088" i="1"/>
  <c r="AG1104" i="1"/>
  <c r="AG1160" i="1"/>
  <c r="AG1216" i="1"/>
  <c r="AG1288" i="1"/>
  <c r="AG1400" i="1"/>
  <c r="AG1544" i="1"/>
  <c r="AG1038" i="1"/>
  <c r="AG255" i="1"/>
  <c r="AG319" i="1"/>
  <c r="AG1023" i="1"/>
  <c r="AG1087" i="1"/>
  <c r="AG570" i="1"/>
  <c r="AG1939" i="1"/>
  <c r="AG795" i="1"/>
  <c r="AG1732" i="1"/>
  <c r="AG1555" i="1"/>
  <c r="AG2003" i="1"/>
  <c r="AG1829" i="1"/>
  <c r="AG452" i="1"/>
  <c r="AG708" i="1"/>
  <c r="AG964" i="1"/>
  <c r="AG1220" i="1"/>
  <c r="AG101" i="1"/>
  <c r="AG421" i="1"/>
  <c r="AG485" i="1"/>
  <c r="AG677" i="1"/>
  <c r="AG933" i="1"/>
  <c r="AG1189" i="1"/>
  <c r="AG1601" i="1"/>
  <c r="AG1857" i="1"/>
  <c r="AG1824" i="1"/>
  <c r="AG26" i="1"/>
  <c r="AG74" i="1"/>
  <c r="AG122" i="1"/>
  <c r="AG186" i="1"/>
  <c r="AG250" i="1"/>
  <c r="AG330" i="1"/>
  <c r="AG394" i="1"/>
  <c r="AG490" i="1"/>
  <c r="AG826" i="1"/>
  <c r="AG646" i="1"/>
  <c r="AG539" i="1"/>
  <c r="AG283" i="1"/>
  <c r="AG1307" i="1"/>
  <c r="AG1860" i="1"/>
  <c r="AG1491" i="1"/>
  <c r="AG1747" i="1"/>
  <c r="AG1701" i="1"/>
  <c r="AG196" i="1"/>
  <c r="AG580" i="1"/>
  <c r="AG1028" i="1"/>
  <c r="AG1284" i="1"/>
  <c r="AG293" i="1"/>
  <c r="AG613" i="1"/>
  <c r="AG869" i="1"/>
  <c r="AG1125" i="1"/>
  <c r="AG1381" i="1"/>
  <c r="AG1409" i="1"/>
  <c r="AG1729" i="1"/>
  <c r="AG42" i="1"/>
  <c r="AG90" i="1"/>
  <c r="AG154" i="1"/>
  <c r="AG218" i="1"/>
  <c r="AG282" i="1"/>
  <c r="AG346" i="1"/>
  <c r="AG426" i="1"/>
  <c r="AG506" i="1"/>
  <c r="AG778" i="1"/>
  <c r="AG374" i="1"/>
  <c r="AG304" i="1"/>
  <c r="AG1476" i="1"/>
  <c r="AG1988" i="1"/>
  <c r="AG1427" i="1"/>
  <c r="AG1619" i="1"/>
  <c r="AG1683" i="1"/>
  <c r="AG1875" i="1"/>
  <c r="AG1573" i="1"/>
  <c r="AG68" i="1"/>
  <c r="AG324" i="1"/>
  <c r="AG388" i="1"/>
  <c r="AG644" i="1"/>
  <c r="AG772" i="1"/>
  <c r="AG836" i="1"/>
  <c r="AG1092" i="1"/>
  <c r="AG1348" i="1"/>
  <c r="AG165" i="1"/>
  <c r="AG357" i="1"/>
  <c r="AG741" i="1"/>
  <c r="AG1061" i="1"/>
  <c r="AG1317" i="1"/>
  <c r="AG1537" i="1"/>
  <c r="AG1793" i="1"/>
  <c r="AG1985" i="1"/>
  <c r="AG202" i="1"/>
  <c r="AG266" i="1"/>
  <c r="AG314" i="1"/>
  <c r="AG378" i="1"/>
  <c r="AG474" i="1"/>
  <c r="AG810" i="1"/>
  <c r="AG694" i="1"/>
  <c r="AG1876" i="1"/>
  <c r="AG1835" i="1"/>
  <c r="AG348" i="1"/>
  <c r="AG412" i="1"/>
  <c r="AG476" i="1"/>
  <c r="AG860" i="1"/>
  <c r="AG924" i="1"/>
  <c r="AG1116" i="1"/>
  <c r="AG1180" i="1"/>
  <c r="AG381" i="1"/>
  <c r="AG445" i="1"/>
  <c r="AG509" i="1"/>
  <c r="AG957" i="1"/>
  <c r="AG1213" i="1"/>
  <c r="AG1856" i="1"/>
  <c r="AG962" i="1"/>
  <c r="AG1362" i="1"/>
  <c r="AG1418" i="1"/>
  <c r="AG1574" i="1"/>
  <c r="AG1934" i="1"/>
  <c r="AG511" i="1"/>
  <c r="AG495" i="1"/>
  <c r="AG1534" i="1"/>
  <c r="AG1886" i="1"/>
  <c r="AG1247" i="1"/>
  <c r="AG200" i="1"/>
  <c r="AG264" i="1"/>
  <c r="AG584" i="1"/>
  <c r="AG648" i="1"/>
  <c r="AG1144" i="1"/>
  <c r="AG1328" i="1"/>
  <c r="AG1360" i="1"/>
  <c r="AG1496" i="1"/>
  <c r="AG1624" i="1"/>
  <c r="AG1182" i="1"/>
  <c r="AG1582" i="1"/>
  <c r="AG1774" i="1"/>
  <c r="AG1894" i="1"/>
  <c r="AG199" i="1"/>
  <c r="AG375" i="1"/>
  <c r="AG887" i="1"/>
  <c r="AG1758" i="1"/>
  <c r="AG716" i="1"/>
  <c r="AG493" i="1"/>
  <c r="AG929" i="1"/>
  <c r="AG1768" i="1"/>
  <c r="AG1766" i="1"/>
  <c r="AG127" i="1"/>
  <c r="AG743" i="1"/>
  <c r="AG284" i="1"/>
  <c r="AG1415" i="1"/>
  <c r="AG1929" i="1"/>
  <c r="AG1162" i="1"/>
  <c r="AG1509" i="1"/>
  <c r="AG1765" i="1"/>
  <c r="AG133" i="1"/>
  <c r="AG197" i="1"/>
  <c r="AG581" i="1"/>
  <c r="AG645" i="1"/>
  <c r="AG226" i="1"/>
  <c r="AG290" i="1"/>
  <c r="AG514" i="1"/>
  <c r="AG546" i="1"/>
  <c r="AG770" i="1"/>
  <c r="AG802" i="1"/>
  <c r="AG1890" i="1"/>
  <c r="AG1063" i="1"/>
  <c r="AG1150" i="1"/>
  <c r="AG391" i="1"/>
  <c r="AG639" i="1"/>
  <c r="AG855" i="1"/>
  <c r="AG175" i="1"/>
  <c r="AG670" i="1"/>
  <c r="AG846" i="1"/>
  <c r="AG583" i="1"/>
  <c r="AG695" i="1"/>
  <c r="AG208" i="1"/>
  <c r="AG272" i="1"/>
  <c r="AG336" i="1"/>
  <c r="AG400" i="1"/>
  <c r="AG1471" i="1"/>
  <c r="AG1620" i="1"/>
  <c r="AG156" i="1"/>
  <c r="AG668" i="1"/>
  <c r="AG988" i="1"/>
  <c r="AG1308" i="1"/>
  <c r="AG189" i="1"/>
  <c r="AG701" i="1"/>
  <c r="AG1021" i="1"/>
  <c r="AG1085" i="1"/>
  <c r="AG767" i="1"/>
  <c r="AG1375" i="1"/>
  <c r="AG1478" i="1"/>
  <c r="AG1638" i="1"/>
  <c r="AG1822" i="1"/>
  <c r="AG1183" i="1"/>
  <c r="AG1815" i="1"/>
  <c r="AG1927" i="1"/>
  <c r="AG776" i="1"/>
  <c r="AG1344" i="1"/>
  <c r="AG1502" i="1"/>
  <c r="AG1710" i="1"/>
  <c r="AG439" i="1"/>
  <c r="AG567" i="1"/>
  <c r="AG839" i="1"/>
  <c r="AG951" i="1"/>
  <c r="AG1143" i="1"/>
  <c r="AG575" i="1"/>
  <c r="AG204" i="1"/>
  <c r="AG161" i="1"/>
  <c r="AG1609" i="1"/>
  <c r="AG1930" i="1"/>
  <c r="AG1943" i="1"/>
  <c r="AG1070" i="1"/>
  <c r="AG895" i="1"/>
  <c r="AG1179" i="1"/>
  <c r="AG1843" i="1"/>
  <c r="AG1637" i="1"/>
  <c r="AG325" i="1"/>
  <c r="AG389" i="1"/>
  <c r="AG453" i="1"/>
  <c r="AG1157" i="1"/>
  <c r="AG1221" i="1"/>
  <c r="AG1285" i="1"/>
  <c r="AG1349" i="1"/>
  <c r="AG1353" i="1"/>
  <c r="AG1761" i="1"/>
  <c r="AG1696" i="1"/>
  <c r="AG34" i="1"/>
  <c r="AG98" i="1"/>
  <c r="AG450" i="1"/>
  <c r="AG482" i="1"/>
  <c r="AG610" i="1"/>
  <c r="AG738" i="1"/>
  <c r="AG1698" i="1"/>
  <c r="AG1762" i="1"/>
  <c r="AG1826" i="1"/>
  <c r="AG1127" i="1"/>
  <c r="AG1438" i="1"/>
  <c r="AG71" i="1"/>
  <c r="AG327" i="1"/>
  <c r="AG791" i="1"/>
  <c r="AG614" i="1"/>
  <c r="AG80" i="1"/>
  <c r="AG144" i="1"/>
  <c r="AG720" i="1"/>
  <c r="AG1372" i="1"/>
  <c r="AG893" i="1"/>
  <c r="AG1345" i="1"/>
  <c r="AG1290" i="1"/>
  <c r="AG1346" i="1"/>
  <c r="AG1518" i="1"/>
  <c r="AG1630" i="1"/>
  <c r="AG1998" i="1"/>
  <c r="AG63" i="1"/>
  <c r="AG383" i="1"/>
  <c r="AG831" i="1"/>
  <c r="AG1118" i="1"/>
  <c r="AG1198" i="1"/>
  <c r="AG1694" i="1"/>
  <c r="AG1527" i="1"/>
  <c r="AG1591" i="1"/>
  <c r="AG1759" i="1"/>
  <c r="AG1879" i="1"/>
  <c r="AG1536" i="1"/>
  <c r="AG136" i="1"/>
  <c r="AG392" i="1"/>
  <c r="AG456" i="1"/>
  <c r="AG520" i="1"/>
  <c r="AG958" i="1"/>
  <c r="AG1838" i="1"/>
  <c r="AG503" i="1"/>
  <c r="AG1228" i="1"/>
  <c r="AG1005" i="1"/>
  <c r="AG417" i="1"/>
  <c r="AG673" i="1"/>
  <c r="AG1185" i="1"/>
  <c r="AG1417" i="1"/>
  <c r="AG1664" i="1"/>
  <c r="AG494" i="1"/>
  <c r="AG710" i="1"/>
  <c r="AG312" i="1"/>
  <c r="AG709" i="1"/>
  <c r="AG773" i="1"/>
  <c r="AG837" i="1"/>
  <c r="AG901" i="1"/>
  <c r="AG965" i="1"/>
  <c r="AG1093" i="1"/>
  <c r="AG1441" i="1"/>
  <c r="AG1505" i="1"/>
  <c r="AG1569" i="1"/>
  <c r="AG1952" i="1"/>
  <c r="AG194" i="1"/>
  <c r="AG258" i="1"/>
  <c r="AG706" i="1"/>
  <c r="AG866" i="1"/>
  <c r="AG998" i="1"/>
  <c r="AG455" i="1"/>
  <c r="AG935" i="1"/>
  <c r="AG1191" i="1"/>
  <c r="AG110" i="1"/>
  <c r="AG902" i="1"/>
  <c r="AG1079" i="1"/>
  <c r="AG655" i="1"/>
  <c r="AG464" i="1"/>
  <c r="AG528" i="1"/>
  <c r="AG592" i="1"/>
  <c r="AG848" i="1"/>
  <c r="AG912" i="1"/>
  <c r="AG1950" i="1"/>
  <c r="AG287" i="1"/>
  <c r="AG1168" i="1"/>
  <c r="AG1296" i="1"/>
  <c r="AG1040" i="1"/>
  <c r="AG1096" i="1"/>
  <c r="AG1152" i="1"/>
  <c r="AG1214" i="1"/>
  <c r="AG968" i="1"/>
  <c r="AG1280" i="1"/>
  <c r="AG1368" i="1"/>
  <c r="AG1055" i="1"/>
  <c r="AG1119" i="1"/>
  <c r="AG1877" i="1"/>
  <c r="AG81" i="1"/>
  <c r="AG209" i="1"/>
  <c r="AG337" i="1"/>
  <c r="AG465" i="1"/>
  <c r="AG657" i="1"/>
  <c r="AG785" i="1"/>
  <c r="AG849" i="1"/>
  <c r="AG977" i="1"/>
  <c r="AG1105" i="1"/>
  <c r="AG1169" i="1"/>
  <c r="AG1297" i="1"/>
  <c r="AG1242" i="1"/>
  <c r="AG1366" i="1"/>
  <c r="AG184" i="1"/>
  <c r="AG376" i="1"/>
  <c r="AG1112" i="1"/>
  <c r="AG22" i="1"/>
  <c r="AG524" i="1"/>
  <c r="AG1396" i="1"/>
  <c r="AG414" i="1"/>
  <c r="AG606" i="1"/>
  <c r="AG1222" i="1"/>
  <c r="AG1830" i="1"/>
  <c r="AG1356" i="1"/>
  <c r="AG1780" i="1"/>
  <c r="AG76" i="1"/>
  <c r="AG588" i="1"/>
  <c r="AG1100" i="1"/>
  <c r="AG191" i="1"/>
  <c r="AG1528" i="1"/>
  <c r="AG158" i="1"/>
  <c r="AG358" i="1"/>
  <c r="AG558" i="1"/>
  <c r="AG894" i="1"/>
  <c r="AG1254" i="1"/>
  <c r="AG1990" i="1"/>
  <c r="AG1920" i="1"/>
  <c r="AG1545" i="1"/>
  <c r="AG1866" i="1"/>
  <c r="AG59" i="1"/>
  <c r="AG315" i="1"/>
  <c r="AG571" i="1"/>
  <c r="AG827" i="1"/>
  <c r="AG1451" i="1"/>
  <c r="AG1515" i="1"/>
  <c r="AG1579" i="1"/>
  <c r="AG1643" i="1"/>
  <c r="AG1707" i="1"/>
  <c r="AG1771" i="1"/>
  <c r="AG1899" i="1"/>
  <c r="AG1963" i="1"/>
  <c r="AG1461" i="1"/>
  <c r="AG1589" i="1"/>
  <c r="AG1717" i="1"/>
  <c r="AG1845" i="1"/>
  <c r="AG1973" i="1"/>
  <c r="AG396" i="1"/>
  <c r="AG908" i="1"/>
  <c r="AG1652" i="1"/>
  <c r="AG126" i="1"/>
  <c r="AG1062" i="1"/>
  <c r="AG1702" i="1"/>
  <c r="AG888" i="1"/>
  <c r="AG635" i="1"/>
  <c r="AG1621" i="1"/>
  <c r="AG177" i="1"/>
  <c r="AG369" i="1"/>
  <c r="AG433" i="1"/>
  <c r="AG561" i="1"/>
  <c r="AG689" i="1"/>
  <c r="AG881" i="1"/>
  <c r="AG1009" i="1"/>
  <c r="AG1041" i="1"/>
  <c r="AG1073" i="1"/>
  <c r="AG1201" i="1"/>
  <c r="AG1526" i="1"/>
  <c r="AG1535" i="1"/>
  <c r="AG824" i="1"/>
  <c r="AG155" i="1"/>
  <c r="AG411" i="1"/>
  <c r="AG667" i="1"/>
  <c r="AG1412" i="1"/>
  <c r="AG1540" i="1"/>
  <c r="AG1668" i="1"/>
  <c r="AG1796" i="1"/>
  <c r="AG1924" i="1"/>
  <c r="AG1395" i="1"/>
  <c r="AG1459" i="1"/>
  <c r="AG1523" i="1"/>
  <c r="AG1587" i="1"/>
  <c r="AG1651" i="1"/>
  <c r="AG1715" i="1"/>
  <c r="AG1779" i="1"/>
  <c r="AG36" i="1"/>
  <c r="AG100" i="1"/>
  <c r="AG164" i="1"/>
  <c r="AG228" i="1"/>
  <c r="AG292" i="1"/>
  <c r="AG356" i="1"/>
  <c r="AG420" i="1"/>
  <c r="AG484" i="1"/>
  <c r="AG548" i="1"/>
  <c r="AG612" i="1"/>
  <c r="AG676" i="1"/>
  <c r="AG740" i="1"/>
  <c r="AG804" i="1"/>
  <c r="AG868" i="1"/>
  <c r="AG932" i="1"/>
  <c r="AG996" i="1"/>
  <c r="AG1060" i="1"/>
  <c r="AG1124" i="1"/>
  <c r="AG1188" i="1"/>
  <c r="AG1252" i="1"/>
  <c r="AG1316" i="1"/>
  <c r="AG1380" i="1"/>
  <c r="AG50" i="1"/>
  <c r="AG82" i="1"/>
  <c r="AG114" i="1"/>
  <c r="AG146" i="1"/>
  <c r="AG178" i="1"/>
  <c r="AG210" i="1"/>
  <c r="AG242" i="1"/>
  <c r="AG274" i="1"/>
  <c r="AG306" i="1"/>
  <c r="AG338" i="1"/>
  <c r="AG370" i="1"/>
  <c r="AG402" i="1"/>
  <c r="AG434" i="1"/>
  <c r="AG466" i="1"/>
  <c r="AG498" i="1"/>
  <c r="AG530" i="1"/>
  <c r="AG562" i="1"/>
  <c r="AG594" i="1"/>
  <c r="AG626" i="1"/>
  <c r="AG658" i="1"/>
  <c r="AG690" i="1"/>
  <c r="AG722" i="1"/>
  <c r="AG754" i="1"/>
  <c r="AG786" i="1"/>
  <c r="AG818" i="1"/>
  <c r="AG850" i="1"/>
  <c r="AG882" i="1"/>
  <c r="AG914" i="1"/>
  <c r="AG1042" i="1"/>
  <c r="AG1170" i="1"/>
  <c r="AG1298" i="1"/>
  <c r="AG1370" i="1"/>
  <c r="AG999" i="1"/>
  <c r="AG1800" i="1"/>
  <c r="AG1111" i="1"/>
  <c r="AG815" i="1"/>
  <c r="AG54" i="1"/>
  <c r="AG278" i="1"/>
  <c r="AG342" i="1"/>
  <c r="AG406" i="1"/>
  <c r="AG470" i="1"/>
  <c r="AG534" i="1"/>
  <c r="AG726" i="1"/>
  <c r="AG790" i="1"/>
  <c r="AG1302" i="1"/>
  <c r="AG519" i="1"/>
  <c r="AG631" i="1"/>
  <c r="AG1015" i="1"/>
  <c r="AG656" i="1"/>
  <c r="AG784" i="1"/>
  <c r="AG1024" i="1"/>
  <c r="AG1224" i="1"/>
  <c r="AG123" i="1"/>
  <c r="AG1749" i="1"/>
  <c r="AG145" i="1"/>
  <c r="AG273" i="1"/>
  <c r="AG401" i="1"/>
  <c r="AG529" i="1"/>
  <c r="AG593" i="1"/>
  <c r="AG721" i="1"/>
  <c r="AG913" i="1"/>
  <c r="AG1137" i="1"/>
  <c r="AG1265" i="1"/>
  <c r="AG1329" i="1"/>
  <c r="AG1014" i="1"/>
  <c r="AG286" i="1"/>
  <c r="AG422" i="1"/>
  <c r="AG1802" i="1"/>
  <c r="AG220" i="1"/>
  <c r="AG460" i="1"/>
  <c r="AG732" i="1"/>
  <c r="AG972" i="1"/>
  <c r="AG1244" i="1"/>
  <c r="AG1524" i="1"/>
  <c r="AG1367" i="1"/>
  <c r="AG1240" i="1"/>
  <c r="AG30" i="1"/>
  <c r="AG1406" i="1"/>
  <c r="AG1614" i="1"/>
  <c r="AG1673" i="1"/>
  <c r="AG1482" i="1"/>
  <c r="AG1947" i="1"/>
  <c r="AG379" i="1"/>
  <c r="AG1493" i="1"/>
  <c r="AG49" i="1"/>
  <c r="AG113" i="1"/>
  <c r="AG241" i="1"/>
  <c r="AG305" i="1"/>
  <c r="AG497" i="1"/>
  <c r="AG625" i="1"/>
  <c r="AG753" i="1"/>
  <c r="AG817" i="1"/>
  <c r="AG945" i="1"/>
  <c r="AG1233" i="1"/>
  <c r="AG986" i="1"/>
  <c r="AG1114" i="1"/>
  <c r="AG950" i="1"/>
  <c r="AG1615" i="1"/>
  <c r="AG248" i="1"/>
  <c r="AG440" i="1"/>
  <c r="AG568" i="1"/>
  <c r="AG1270" i="1"/>
  <c r="AG1036" i="1"/>
  <c r="AG62" i="1"/>
  <c r="AG870" i="1"/>
  <c r="AG1279" i="1"/>
  <c r="AG332" i="1"/>
  <c r="AG844" i="1"/>
  <c r="AG102" i="1"/>
  <c r="AG294" i="1"/>
  <c r="AG542" i="1"/>
  <c r="AG838" i="1"/>
  <c r="AG140" i="1"/>
  <c r="AG652" i="1"/>
  <c r="AG1164" i="1"/>
  <c r="AG1748" i="1"/>
  <c r="AG1455" i="1"/>
  <c r="AG966" i="1"/>
  <c r="AG268" i="1"/>
  <c r="AG780" i="1"/>
  <c r="AG1292" i="1"/>
  <c r="AG1492" i="1"/>
  <c r="AG1908" i="1"/>
  <c r="AG222" i="1"/>
  <c r="AG350" i="1"/>
  <c r="AG478" i="1"/>
  <c r="AG774" i="1"/>
  <c r="AG696" i="1"/>
  <c r="AG891" i="1"/>
  <c r="AG19" i="1"/>
  <c r="L17" i="1"/>
  <c r="AF17" i="1" s="1"/>
  <c r="R17" i="1"/>
  <c r="L16" i="1"/>
  <c r="AA16" i="1" l="1"/>
  <c r="B16" i="1" s="1"/>
  <c r="AF16" i="1"/>
  <c r="Y16" i="1" s="1"/>
  <c r="AH17" i="1"/>
  <c r="D11" i="7"/>
  <c r="D10" i="7"/>
  <c r="Q15" i="6"/>
  <c r="A18" i="1"/>
  <c r="AG17" i="1"/>
  <c r="A17" i="1"/>
  <c r="A30" i="2" l="1"/>
  <c r="AB16" i="1"/>
  <c r="A21" i="2" l="1"/>
  <c r="G9" i="1"/>
  <c r="A16" i="1"/>
  <c r="Z16" i="1"/>
  <c r="F9" i="1" s="1"/>
  <c r="B17" i="1"/>
  <c r="A18" i="2" l="1"/>
</calcChain>
</file>

<file path=xl/sharedStrings.xml><?xml version="1.0" encoding="utf-8"?>
<sst xmlns="http://schemas.openxmlformats.org/spreadsheetml/2006/main" count="223" uniqueCount="158">
  <si>
    <t>Fahrzeugklasse</t>
  </si>
  <si>
    <t>Kraftstoff/Antrieb</t>
  </si>
  <si>
    <r>
      <t>NO</t>
    </r>
    <r>
      <rPr>
        <vertAlign val="subscript"/>
        <sz val="10"/>
        <color theme="1"/>
        <rFont val="Arial"/>
        <family val="2"/>
        <scheme val="minor"/>
      </rPr>
      <t>x</t>
    </r>
    <r>
      <rPr>
        <sz val="10"/>
        <color theme="1"/>
        <rFont val="Arial"/>
        <family val="2"/>
        <scheme val="minor"/>
      </rPr>
      <t xml:space="preserve"> (mg/km)</t>
    </r>
  </si>
  <si>
    <t>Dropdownliste: Fahrzeugklase</t>
  </si>
  <si>
    <t>Dropdownliste: Antriebe/Kraftstoffe</t>
  </si>
  <si>
    <t>Benzinantrieb</t>
  </si>
  <si>
    <t>Dieselantrieb</t>
  </si>
  <si>
    <t>rein batterieelektrisch (BEV)</t>
  </si>
  <si>
    <t>Plug-In-Hybrid (PHEV)</t>
  </si>
  <si>
    <t>Brennstoffzelle (FCEV)</t>
  </si>
  <si>
    <t>Erdgas/Methan</t>
  </si>
  <si>
    <t>LPG</t>
  </si>
  <si>
    <t>Kontrolle</t>
  </si>
  <si>
    <t>Weitere Grenzwerte</t>
  </si>
  <si>
    <t>PN</t>
  </si>
  <si>
    <t>Anzahl/km</t>
  </si>
  <si>
    <t>Fahrzeugname</t>
  </si>
  <si>
    <t>Fahrzeugcharakteristika</t>
  </si>
  <si>
    <t>Nachweisjahr</t>
  </si>
  <si>
    <t>Antragsteller</t>
  </si>
  <si>
    <t>3.2.3. Reduktion der Luftschadstoffbelastung . Partikelausstoß (PN) bei Benzinfahrzeugen</t>
  </si>
  <si>
    <t>3.2.4 Modernisierung der Carsharingflotte (Dieselfahrzeuge)</t>
  </si>
  <si>
    <t>3.2.5 Förderung der Elektromobilität - Neufahrzeugquote für elektrische Fahrzeuge</t>
  </si>
  <si>
    <t>3.2.7 Einsatz emissionsarmer und flächensparender Fahrzeuge</t>
  </si>
  <si>
    <t>Modellreihe</t>
  </si>
  <si>
    <t>KBA-Segment</t>
  </si>
  <si>
    <t>Hersteller/Marke</t>
  </si>
  <si>
    <t>weitere</t>
  </si>
  <si>
    <t>Dropdownliste: KBA-Segmente</t>
  </si>
  <si>
    <t>Mini</t>
  </si>
  <si>
    <t>Kleinwagen</t>
  </si>
  <si>
    <t>Kompaktklasse</t>
  </si>
  <si>
    <t>Mittelklasse</t>
  </si>
  <si>
    <t>Obere Mittelklasse</t>
  </si>
  <si>
    <t>Oberklasse</t>
  </si>
  <si>
    <t>SUV</t>
  </si>
  <si>
    <t>Geländewagen</t>
  </si>
  <si>
    <t>Sportwagen</t>
  </si>
  <si>
    <t>Mini-Van</t>
  </si>
  <si>
    <t>Großraum-Van</t>
  </si>
  <si>
    <t>Utilities</t>
  </si>
  <si>
    <t>Wohnmobile</t>
  </si>
  <si>
    <t>Aufnahmedatum</t>
  </si>
  <si>
    <t>Aufnahme in Flotte</t>
  </si>
  <si>
    <t>kein Pkw</t>
  </si>
  <si>
    <t>Anzahl der Fzg.</t>
  </si>
  <si>
    <t>EG-Emissionsklasse</t>
  </si>
  <si>
    <t>Herstellererklärung</t>
  </si>
  <si>
    <t>keine Marktverfügbarkeit</t>
  </si>
  <si>
    <t>Dropdownliste: EG-Emissionsklasse (NOx)</t>
  </si>
  <si>
    <t>Euro 6d</t>
  </si>
  <si>
    <t>Dropdownliste: Herstellererklärung (NOx)</t>
  </si>
  <si>
    <t>ja</t>
  </si>
  <si>
    <t>Dropdownliste: keine Markverfügbarkeit (NOx)</t>
  </si>
  <si>
    <t>andere Emissionsklasse</t>
  </si>
  <si>
    <t>anderer Nachweis</t>
  </si>
  <si>
    <t>Datum der Antragstellung*</t>
  </si>
  <si>
    <t>Eingabemaske zu Anforderungen 3.2.2 / 3.2.3</t>
  </si>
  <si>
    <t>Datum der Antragstellung</t>
  </si>
  <si>
    <t>Fahrzeugcharakteristika neu in die Flotte aufgenommner Fahrzeuge</t>
  </si>
  <si>
    <t>Vorgelegte Nachweise für Vergabekriterium 3.2.2</t>
  </si>
  <si>
    <t>3.2.2 Reduktion der Luftschadstoffbelastung - Stickoxidausstoß (NOx)  bei Fahrzeugen mit Dieselmotor</t>
  </si>
  <si>
    <t>Relevanz</t>
  </si>
  <si>
    <t>3.2.3 Reduktion der Luftschadstoffbelastung - Partikelausstoß (PN) bei Fahrzeugen mit Benzinmotor</t>
  </si>
  <si>
    <t>Vorgelegte Nachweise für Vergabekriterium 3.2.3</t>
  </si>
  <si>
    <t>Emissionswert (RDE) in mg/km</t>
  </si>
  <si>
    <t>Datum Ausnahmen</t>
  </si>
  <si>
    <t>Ausnahme PN</t>
  </si>
  <si>
    <t>Ausnahme NOx</t>
  </si>
  <si>
    <t>Datum Phase-In (NOx)</t>
  </si>
  <si>
    <t>Datum Phase-In (PN)</t>
  </si>
  <si>
    <t>Dropdownliste: EG-Emissionsklassen (PN)</t>
  </si>
  <si>
    <t>Euro 6c</t>
  </si>
  <si>
    <t>Euro 6d-TEMP</t>
  </si>
  <si>
    <t>Kontrollwerte Luftschadstoffe</t>
  </si>
  <si>
    <t>Dateneingabe</t>
  </si>
  <si>
    <t>NOx</t>
  </si>
  <si>
    <t>technische Beschreibung (keine Direkteinspritzung)</t>
  </si>
  <si>
    <t>Liste: notwendig/nicht notwendig</t>
  </si>
  <si>
    <t>Nachweis nicht notwendig</t>
  </si>
  <si>
    <t>Nachweis notwendig</t>
  </si>
  <si>
    <t>Nachweis erfolgt</t>
  </si>
  <si>
    <t>3.2.3</t>
  </si>
  <si>
    <t>3.2.2</t>
  </si>
  <si>
    <t>Hinweise:</t>
  </si>
  <si>
    <r>
      <t>Hinweise</t>
    </r>
    <r>
      <rPr>
        <sz val="10"/>
        <color theme="1"/>
        <rFont val="Arial"/>
        <family val="2"/>
        <scheme val="minor"/>
      </rPr>
      <t>:</t>
    </r>
  </si>
  <si>
    <t>Übersicht zu Nachweis der technische Anforderungen an die Carsharing-Flotte:</t>
  </si>
  <si>
    <r>
      <t>3.2.2. Reduktion der Luftschadstoffbelastung - Stickoxidausstoß (NO</t>
    </r>
    <r>
      <rPr>
        <i/>
        <vertAlign val="subscript"/>
        <sz val="10"/>
        <color theme="1"/>
        <rFont val="Arial"/>
        <family val="2"/>
        <scheme val="minor"/>
      </rPr>
      <t>x</t>
    </r>
    <r>
      <rPr>
        <i/>
        <sz val="10"/>
        <color theme="1"/>
        <rFont val="Arial"/>
        <family val="2"/>
        <scheme val="minor"/>
      </rPr>
      <t>)  bei Fahrzeugen mit Dieselmotor</t>
    </r>
  </si>
  <si>
    <t>Liste: Überprüfung</t>
  </si>
  <si>
    <t>Fehlende Eingaben - Überprüfung nicht möglich</t>
  </si>
  <si>
    <t>Nachweis ok</t>
  </si>
  <si>
    <t>Nachweis nicht vollständig erfolgt</t>
  </si>
  <si>
    <t>Eingabemaske zu Anforderungen 3.2.4</t>
  </si>
  <si>
    <t>Fahrzeugcharakteristika der Dieselfahrzeuge im Bestand (31.12.2016)</t>
  </si>
  <si>
    <t>Stichtag für Modernisierung</t>
  </si>
  <si>
    <t>Status</t>
  </si>
  <si>
    <t>Bestandszugehörigkeit zum Stichtag</t>
  </si>
  <si>
    <t>Dropdownliste: Bestand</t>
  </si>
  <si>
    <t>im Flottenbestand</t>
  </si>
  <si>
    <t>nicht mehr im Flottenbestand</t>
  </si>
  <si>
    <t>Bestand 2016</t>
  </si>
  <si>
    <t>Dieselfahrzeuge (ohne Einhaltung 3.2.2)</t>
  </si>
  <si>
    <t>Modernisierungsrate</t>
  </si>
  <si>
    <t>Soll</t>
  </si>
  <si>
    <t>Ist</t>
  </si>
  <si>
    <t>3.2.4</t>
  </si>
  <si>
    <t>Eingabemaske zu Anforderungen 3.2.5 und 3.2.7</t>
  </si>
  <si>
    <t>Nachweis erfüllt</t>
  </si>
  <si>
    <t>3.2.3 (PN)</t>
  </si>
  <si>
    <t>3.2.2 (NOx)</t>
  </si>
  <si>
    <r>
      <t xml:space="preserve">Bitte geben Sie für </t>
    </r>
    <r>
      <rPr>
        <u/>
        <sz val="10"/>
        <color theme="1"/>
        <rFont val="Arial"/>
        <family val="2"/>
        <scheme val="minor"/>
      </rPr>
      <t>alle</t>
    </r>
    <r>
      <rPr>
        <sz val="10"/>
        <color theme="1"/>
        <rFont val="Arial"/>
        <family val="2"/>
        <scheme val="minor"/>
      </rPr>
      <t xml:space="preserve"> Fahrzeuge </t>
    </r>
    <r>
      <rPr>
        <u/>
        <sz val="10"/>
        <color theme="1"/>
        <rFont val="Arial"/>
        <family val="2"/>
        <scheme val="minor"/>
      </rPr>
      <t>mit Dieselantrieb</t>
    </r>
    <r>
      <rPr>
        <sz val="10"/>
        <color theme="1"/>
        <rFont val="Arial"/>
        <family val="2"/>
        <scheme val="minor"/>
      </rPr>
      <t xml:space="preserve">, die zum </t>
    </r>
    <r>
      <rPr>
        <u/>
        <sz val="10"/>
        <color theme="1"/>
        <rFont val="Arial"/>
        <family val="2"/>
        <scheme val="minor"/>
      </rPr>
      <t>31.12.2016 Teil Ihrer Carsharingflotte</t>
    </r>
    <r>
      <rPr>
        <sz val="10"/>
        <color theme="1"/>
        <rFont val="Arial"/>
        <family val="2"/>
        <scheme val="minor"/>
      </rPr>
      <t xml:space="preserve"> waren, die aufgeführten Daten an. In den Spalten </t>
    </r>
    <r>
      <rPr>
        <u/>
        <sz val="10"/>
        <color theme="1"/>
        <rFont val="Arial"/>
        <family val="2"/>
        <scheme val="minor"/>
      </rPr>
      <t>C bis I</t>
    </r>
    <r>
      <rPr>
        <sz val="10"/>
        <color theme="1"/>
        <rFont val="Arial"/>
        <family val="2"/>
        <scheme val="minor"/>
      </rPr>
      <t xml:space="preserve"> sind Fahrzeugcharakteristika anzugeben. In den Spalten </t>
    </r>
    <r>
      <rPr>
        <u/>
        <sz val="10"/>
        <color theme="1"/>
        <rFont val="Arial"/>
        <family val="2"/>
        <scheme val="minor"/>
      </rPr>
      <t>K bis N</t>
    </r>
    <r>
      <rPr>
        <sz val="10"/>
        <color theme="1"/>
        <rFont val="Arial"/>
        <family val="2"/>
        <scheme val="minor"/>
      </rPr>
      <t xml:space="preserve"> können Sie angeben, </t>
    </r>
    <r>
      <rPr>
        <u/>
        <sz val="10"/>
        <color theme="1"/>
        <rFont val="Arial"/>
        <family val="2"/>
        <scheme val="minor"/>
      </rPr>
      <t>auf welche Art und Weise Sie den Nachweis</t>
    </r>
    <r>
      <rPr>
        <sz val="10"/>
        <color theme="1"/>
        <rFont val="Arial"/>
        <family val="2"/>
        <scheme val="minor"/>
      </rPr>
      <t xml:space="preserve"> für die Anforderung 3.2.4  erbringen. In der Spalte </t>
    </r>
    <r>
      <rPr>
        <u/>
        <sz val="10"/>
        <color theme="1"/>
        <rFont val="Arial"/>
        <family val="2"/>
        <scheme val="minor"/>
      </rPr>
      <t>A</t>
    </r>
    <r>
      <rPr>
        <sz val="10"/>
        <color theme="1"/>
        <rFont val="Arial"/>
        <family val="2"/>
        <scheme val="minor"/>
      </rPr>
      <t xml:space="preserve"> können Sie erkennen, ob für das jeweilige Fahrzeug die </t>
    </r>
    <r>
      <rPr>
        <u/>
        <sz val="10"/>
        <color theme="1"/>
        <rFont val="Arial"/>
        <family val="2"/>
        <scheme val="minor"/>
      </rPr>
      <t>Vergabekriterien 3.2.2</t>
    </r>
    <r>
      <rPr>
        <sz val="10"/>
        <color theme="1"/>
        <rFont val="Arial"/>
        <family val="2"/>
        <scheme val="minor"/>
      </rPr>
      <t xml:space="preserve"> eingehalten werden.
In einigen Eingabefeldern finden Sie Dropdown-Menüs zur Eingabe vor und es sind teilweise nur bestimmte Datenformate/Werte zugelassen. Dies dient zur automatisierten Überprüfung der Nachweisführung. 
Die </t>
    </r>
    <r>
      <rPr>
        <u/>
        <sz val="10"/>
        <color theme="1"/>
        <rFont val="Arial"/>
        <family val="2"/>
        <scheme val="minor"/>
      </rPr>
      <t>Fahrzeugcharakteristika</t>
    </r>
    <r>
      <rPr>
        <sz val="10"/>
        <color theme="1"/>
        <rFont val="Arial"/>
        <family val="2"/>
        <scheme val="minor"/>
      </rPr>
      <t xml:space="preserve"> müssen für alle Fahrzeuge </t>
    </r>
    <r>
      <rPr>
        <u/>
        <sz val="10"/>
        <color theme="1"/>
        <rFont val="Arial"/>
        <family val="2"/>
        <scheme val="minor"/>
      </rPr>
      <t>vollständig</t>
    </r>
    <r>
      <rPr>
        <sz val="10"/>
        <color theme="1"/>
        <rFont val="Arial"/>
        <family val="2"/>
        <scheme val="minor"/>
      </rPr>
      <t xml:space="preserve"> angegeben werden, da ansonsten die automatisierte Prüfung zur Nachweisführung nicht funktioniert.</t>
    </r>
  </si>
  <si>
    <t>Stichtag für Anforderung</t>
  </si>
  <si>
    <t>&gt;7 Sitzplätze</t>
  </si>
  <si>
    <t>Dropdownliste: Sitzplätze</t>
  </si>
  <si>
    <t>nein / Nutzfahrzeug</t>
  </si>
  <si>
    <t>Pkw / M1</t>
  </si>
  <si>
    <t>LNF / N1 I</t>
  </si>
  <si>
    <t>LNF / N1 II</t>
  </si>
  <si>
    <t>LNF / N1 III</t>
  </si>
  <si>
    <t>Eintragung ok</t>
  </si>
  <si>
    <t>Bestand</t>
  </si>
  <si>
    <t>Antrieb</t>
  </si>
  <si>
    <t>Fzg. Gesamt</t>
  </si>
  <si>
    <t>BEV / FCEV</t>
  </si>
  <si>
    <t>nicht BEV / FCEV</t>
  </si>
  <si>
    <t>Anzahl</t>
  </si>
  <si>
    <t>Anteil</t>
  </si>
  <si>
    <t>Modernisierungsrate / BEV</t>
  </si>
  <si>
    <t>Grenze für 3.2.5</t>
  </si>
  <si>
    <t>Kategorie</t>
  </si>
  <si>
    <t>Fzg. Gesamt (1-4)</t>
  </si>
  <si>
    <t>Anteil BEV / FCEV (Soll)</t>
  </si>
  <si>
    <t>Anteil BEV / FCEV (ist)</t>
  </si>
  <si>
    <t>Anzahl Fzg.</t>
  </si>
  <si>
    <t>Kategorie 1 - Min. (Soll)</t>
  </si>
  <si>
    <t>Kategorie 4 - Max. (Soll)</t>
  </si>
  <si>
    <t>Kategorie 1+2 - Min. (Soll)</t>
  </si>
  <si>
    <t>Kategorie 1 - Min. (Ist)</t>
  </si>
  <si>
    <t>Kategorie 1+2 - Min. (Ist)</t>
  </si>
  <si>
    <t>Kategorie 4 - Max. (Ist)</t>
  </si>
  <si>
    <r>
      <t xml:space="preserve">Bitte geben Sie für </t>
    </r>
    <r>
      <rPr>
        <u/>
        <sz val="10"/>
        <color theme="1"/>
        <rFont val="Arial"/>
        <family val="2"/>
        <scheme val="minor"/>
      </rPr>
      <t>alle</t>
    </r>
    <r>
      <rPr>
        <sz val="10"/>
        <color theme="1"/>
        <rFont val="Arial"/>
        <family val="2"/>
        <scheme val="minor"/>
      </rPr>
      <t xml:space="preserve"> Fahrzeuge </t>
    </r>
    <r>
      <rPr>
        <u/>
        <sz val="10"/>
        <color theme="1"/>
        <rFont val="Arial"/>
        <family val="2"/>
        <scheme val="minor"/>
      </rPr>
      <t>der Carsharingflotte</t>
    </r>
    <r>
      <rPr>
        <sz val="10"/>
        <color theme="1"/>
        <rFont val="Arial"/>
        <family val="2"/>
        <scheme val="minor"/>
      </rPr>
      <t xml:space="preserve"> die Fahrzeugcharakteristika an.
In einigen Eingabefeldern finden Sie Dropdown-Menüs zur Eingabe vor und es sind teilweise nur bestimmte Datenformate/Werte zugelassen. Dies dient zur automatisierten Überprüfung der Nachweisführung. 
Die </t>
    </r>
    <r>
      <rPr>
        <u/>
        <sz val="10"/>
        <color theme="1"/>
        <rFont val="Arial"/>
        <family val="2"/>
        <scheme val="minor"/>
      </rPr>
      <t>Fahrzeugcharakteristika</t>
    </r>
    <r>
      <rPr>
        <sz val="10"/>
        <color theme="1"/>
        <rFont val="Arial"/>
        <family val="2"/>
        <scheme val="minor"/>
      </rPr>
      <t xml:space="preserve"> müssen für alle Fahrzeuge </t>
    </r>
    <r>
      <rPr>
        <u/>
        <sz val="10"/>
        <color theme="1"/>
        <rFont val="Arial"/>
        <family val="2"/>
        <scheme val="minor"/>
      </rPr>
      <t>vollständig</t>
    </r>
    <r>
      <rPr>
        <sz val="10"/>
        <color theme="1"/>
        <rFont val="Arial"/>
        <family val="2"/>
        <scheme val="minor"/>
      </rPr>
      <t xml:space="preserve"> angegeben werden, da ansonsten die automatisierte Prüfung zur Nachweisführung nicht funktioniert.
Die unten stehenden Kategorien beziehen sich auf die Einteilung in Fahrzeugkategorien gemäß Anforderung 3.2.7:
</t>
    </r>
    <r>
      <rPr>
        <i/>
        <sz val="10"/>
        <color theme="1"/>
        <rFont val="Arial"/>
        <family val="2"/>
        <scheme val="minor"/>
      </rPr>
      <t>Kategorie 1</t>
    </r>
    <r>
      <rPr>
        <sz val="10"/>
        <color theme="1"/>
        <rFont val="Arial"/>
        <family val="2"/>
        <scheme val="minor"/>
      </rPr>
      <t xml:space="preserve">: Mini, Kleinwagen
</t>
    </r>
    <r>
      <rPr>
        <i/>
        <sz val="10"/>
        <color theme="1"/>
        <rFont val="Arial"/>
        <family val="2"/>
        <scheme val="minor"/>
      </rPr>
      <t>Kategorie 2</t>
    </r>
    <r>
      <rPr>
        <sz val="10"/>
        <color theme="1"/>
        <rFont val="Arial"/>
        <family val="2"/>
        <scheme val="minor"/>
      </rPr>
      <t xml:space="preserve">: Kompaktklasse, Utilities, Van/Mini-Van
</t>
    </r>
    <r>
      <rPr>
        <i/>
        <sz val="10"/>
        <color theme="1"/>
        <rFont val="Arial"/>
        <family val="2"/>
        <scheme val="minor"/>
      </rPr>
      <t>Kategorie 3</t>
    </r>
    <r>
      <rPr>
        <sz val="10"/>
        <color theme="1"/>
        <rFont val="Arial"/>
        <family val="2"/>
        <scheme val="minor"/>
      </rPr>
      <t xml:space="preserve">: Mittelklasse, Obere Mittelklasse, Großraum-Van, Geländewagen, SUV, Wohnmobile, sonstige
</t>
    </r>
    <r>
      <rPr>
        <i/>
        <sz val="10"/>
        <color theme="1"/>
        <rFont val="Arial"/>
        <family val="2"/>
        <scheme val="minor"/>
      </rPr>
      <t>Kategorie 4</t>
    </r>
    <r>
      <rPr>
        <sz val="10"/>
        <color theme="1"/>
        <rFont val="Arial"/>
        <family val="2"/>
        <scheme val="minor"/>
      </rPr>
      <t xml:space="preserve">: Sportwagen, Oberklasse
</t>
    </r>
    <r>
      <rPr>
        <i/>
        <sz val="10"/>
        <color theme="1"/>
        <rFont val="Arial"/>
        <family val="2"/>
        <scheme val="minor"/>
      </rPr>
      <t>Kategorie 5</t>
    </r>
    <r>
      <rPr>
        <sz val="10"/>
        <color theme="1"/>
        <rFont val="Arial"/>
        <family val="2"/>
        <scheme val="minor"/>
      </rPr>
      <t>: Pkw mit &gt;7 Sitzplätzen, leichte Nutzfahrzeuge</t>
    </r>
  </si>
  <si>
    <t>XXX</t>
  </si>
  <si>
    <t>PN (WLTC)</t>
  </si>
  <si>
    <t>PN (RDE)</t>
  </si>
  <si>
    <r>
      <t xml:space="preserve">Bitte geben Sie für </t>
    </r>
    <r>
      <rPr>
        <u/>
        <sz val="10"/>
        <color theme="1"/>
        <rFont val="Arial"/>
        <family val="2"/>
        <scheme val="minor"/>
      </rPr>
      <t>alle neu</t>
    </r>
    <r>
      <rPr>
        <sz val="10"/>
        <color theme="1"/>
        <rFont val="Arial"/>
        <family val="2"/>
        <scheme val="minor"/>
      </rPr>
      <t xml:space="preserve"> in die Carsharingflotte </t>
    </r>
    <r>
      <rPr>
        <u/>
        <sz val="10"/>
        <color theme="1"/>
        <rFont val="Arial"/>
        <family val="2"/>
        <scheme val="minor"/>
      </rPr>
      <t>aufgenommen</t>
    </r>
    <r>
      <rPr>
        <sz val="10"/>
        <color theme="1"/>
        <rFont val="Arial"/>
        <family val="2"/>
        <scheme val="minor"/>
      </rPr>
      <t xml:space="preserve"> Fahrzeuge </t>
    </r>
    <r>
      <rPr>
        <u/>
        <sz val="10"/>
        <color theme="1"/>
        <rFont val="Arial"/>
        <family val="2"/>
        <scheme val="minor"/>
      </rPr>
      <t>des Nachweisjahres</t>
    </r>
    <r>
      <rPr>
        <sz val="10"/>
        <color theme="1"/>
        <rFont val="Arial"/>
        <family val="2"/>
        <scheme val="minor"/>
      </rPr>
      <t xml:space="preserve"> die Daten an. In den Spalten </t>
    </r>
    <r>
      <rPr>
        <u/>
        <sz val="10"/>
        <color theme="1"/>
        <rFont val="Arial"/>
        <family val="2"/>
        <scheme val="minor"/>
      </rPr>
      <t>D bis J</t>
    </r>
    <r>
      <rPr>
        <sz val="10"/>
        <color theme="1"/>
        <rFont val="Arial"/>
        <family val="2"/>
        <scheme val="minor"/>
      </rPr>
      <t xml:space="preserve"> sind </t>
    </r>
    <r>
      <rPr>
        <u/>
        <sz val="10"/>
        <color theme="1"/>
        <rFont val="Arial"/>
        <family val="2"/>
        <scheme val="minor"/>
      </rPr>
      <t>Fahrzeugcharakteristika</t>
    </r>
    <r>
      <rPr>
        <sz val="10"/>
        <color theme="1"/>
        <rFont val="Arial"/>
        <family val="2"/>
        <scheme val="minor"/>
      </rPr>
      <t xml:space="preserve"> anzugeben. In den Spalten </t>
    </r>
    <r>
      <rPr>
        <u/>
        <sz val="10"/>
        <color theme="1"/>
        <rFont val="Arial"/>
        <family val="2"/>
        <scheme val="minor"/>
      </rPr>
      <t>L bis P</t>
    </r>
    <r>
      <rPr>
        <sz val="10"/>
        <color theme="1"/>
        <rFont val="Arial"/>
        <family val="2"/>
        <scheme val="minor"/>
      </rPr>
      <t xml:space="preserve"> bzw. </t>
    </r>
    <r>
      <rPr>
        <u/>
        <sz val="10"/>
        <color theme="1"/>
        <rFont val="Arial"/>
        <family val="2"/>
        <scheme val="minor"/>
      </rPr>
      <t>R bis W</t>
    </r>
    <r>
      <rPr>
        <sz val="10"/>
        <color theme="1"/>
        <rFont val="Arial"/>
        <family val="2"/>
        <scheme val="minor"/>
      </rPr>
      <t xml:space="preserve"> können Sie angeben, </t>
    </r>
    <r>
      <rPr>
        <u/>
        <sz val="10"/>
        <color theme="1"/>
        <rFont val="Arial"/>
        <family val="2"/>
        <scheme val="minor"/>
      </rPr>
      <t>auf welche Art und Weise Sie den Nachweis</t>
    </r>
    <r>
      <rPr>
        <sz val="10"/>
        <color theme="1"/>
        <rFont val="Arial"/>
        <family val="2"/>
        <scheme val="minor"/>
      </rPr>
      <t xml:space="preserve"> für die Anforderungen 3.2.2 und 3.2.3 für das jeweilige Fahrzeug erbringen. In den Spalten </t>
    </r>
    <r>
      <rPr>
        <u/>
        <sz val="10"/>
        <color theme="1"/>
        <rFont val="Arial"/>
        <family val="2"/>
        <scheme val="minor"/>
      </rPr>
      <t>A und B</t>
    </r>
    <r>
      <rPr>
        <sz val="10"/>
        <color theme="1"/>
        <rFont val="Arial"/>
        <family val="2"/>
        <scheme val="minor"/>
      </rPr>
      <t xml:space="preserve"> können Sie erkennen, ob für das jeweilige Fahrzeug die </t>
    </r>
    <r>
      <rPr>
        <u/>
        <sz val="10"/>
        <color theme="1"/>
        <rFont val="Arial"/>
        <family val="2"/>
        <scheme val="minor"/>
      </rPr>
      <t>Vergabekriterien 3.2.2 und 3.2.3 eingehalten</t>
    </r>
    <r>
      <rPr>
        <sz val="10"/>
        <color theme="1"/>
        <rFont val="Arial"/>
        <family val="2"/>
        <scheme val="minor"/>
      </rPr>
      <t xml:space="preserve"> werden.
In einigen Eingabefeldern finden Sie Dropdown-Menüs zur Eingabe vor und es sind teilweise nur bestimmte Datenformate/Werte zugelassen. Dies dient zur automatisierten Überprüfung der Nachweisführung. 
Die </t>
    </r>
    <r>
      <rPr>
        <u/>
        <sz val="10"/>
        <color theme="1"/>
        <rFont val="Arial"/>
        <family val="2"/>
        <scheme val="minor"/>
      </rPr>
      <t>Fahrzeugcharakteristika</t>
    </r>
    <r>
      <rPr>
        <sz val="10"/>
        <color theme="1"/>
        <rFont val="Arial"/>
        <family val="2"/>
        <scheme val="minor"/>
      </rPr>
      <t xml:space="preserve"> müssen für alle Fahrzeuge </t>
    </r>
    <r>
      <rPr>
        <u/>
        <sz val="10"/>
        <color theme="1"/>
        <rFont val="Arial"/>
        <family val="2"/>
        <scheme val="minor"/>
      </rPr>
      <t>vollständig</t>
    </r>
    <r>
      <rPr>
        <sz val="10"/>
        <color theme="1"/>
        <rFont val="Arial"/>
        <family val="2"/>
        <scheme val="minor"/>
      </rPr>
      <t xml:space="preserve"> angegeben werden, da ansonsten die automatisierte Prüfung zur Nachweisführung nicht funktioniert.</t>
    </r>
  </si>
  <si>
    <t>PN (WLTC) (Anzahl/km)</t>
  </si>
  <si>
    <t>PN (RDE) (Anzahl/km)</t>
  </si>
  <si>
    <t>Emissionswert (WLTC) in Anzahl/km (entspricht Euro 6c)</t>
  </si>
  <si>
    <t>Emissionswert (RDE) in Anzahl/km (entspricht EURO 6d)</t>
  </si>
  <si>
    <t>Excel-Tool für Übersicht der Nachweisführung für die technischen Anforderung an Carsharingflotten für den Blauen Engel  Carsharing (DE-UZ 100)</t>
  </si>
  <si>
    <r>
      <t>* Bei dem Datum der Antragstellung handelt es sich um das Datum, an dem der Erstantrag nach Maßgabe der im Januar 2018 neu veröffentlichten Vergabekriterien gestellt wurde. Es ist nicht das Datum, an dem die Dokumente zur Nachweisführung (in den Folgejahren) eingereicht werden.
Eingabe der Nachweise zu 3.2.2 und 3.3.3 auf dem Blatt "</t>
    </r>
    <r>
      <rPr>
        <u/>
        <sz val="10"/>
        <color theme="1"/>
        <rFont val="Arial"/>
        <family val="2"/>
        <scheme val="minor"/>
      </rPr>
      <t>Neue Fahrzeuge 3.2.2_3.2.3</t>
    </r>
    <r>
      <rPr>
        <sz val="10"/>
        <color theme="1"/>
        <rFont val="Arial"/>
        <family val="2"/>
        <scheme val="minor"/>
      </rPr>
      <t>"
Eingabe der Nachweise zu 3.2.4 auf dem Blatt "</t>
    </r>
    <r>
      <rPr>
        <u/>
        <sz val="10"/>
        <color theme="1"/>
        <rFont val="Arial"/>
        <family val="2"/>
        <scheme val="minor"/>
      </rPr>
      <t>Modernisierung 3.2.4</t>
    </r>
    <r>
      <rPr>
        <sz val="10"/>
        <color theme="1"/>
        <rFont val="Arial"/>
        <family val="2"/>
        <scheme val="minor"/>
      </rPr>
      <t>"
Eingabe der Nachweise zu 3.2.5 und 3.27 auf dem Blatt "</t>
    </r>
    <r>
      <rPr>
        <u/>
        <sz val="10"/>
        <color theme="1"/>
        <rFont val="Arial"/>
        <family val="2"/>
        <scheme val="minor"/>
      </rPr>
      <t>E-Mob_Segmente 3.2.5_3.2.7</t>
    </r>
    <r>
      <rPr>
        <sz val="10"/>
        <color theme="1"/>
        <rFont val="Arial"/>
        <family val="2"/>
        <scheme val="minor"/>
      </rPr>
      <t>"</t>
    </r>
  </si>
  <si>
    <t>Fahrzeugcharakteristika der Fahrzeuge im Bestand (gültig für Stichtag)</t>
  </si>
  <si>
    <t>NOx-Grenzwert (mg/km)</t>
  </si>
  <si>
    <t>Euro 6d-TEMP-EVAP-ISC</t>
  </si>
  <si>
    <t>Euro 6d-TEMP-EVAP</t>
  </si>
  <si>
    <t>Euro 6d-ISC-FCM</t>
  </si>
  <si>
    <t>Euro 6d-ISC</t>
  </si>
  <si>
    <t>Euro 6c-EVAC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</si>
</sst>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 _€_-;\-* #,##0.00\ _€_-;_-* &quot;-&quot;??\ _€_-;_-@_-"/>
    <numFmt numFmtId="167" formatCode="_-* #,##0.00\ _€_-;\-* #,##0.00\ _€_-;_-* &quot;-&quot;??\ _€_-;_-@_-"/>
  </numFmts>
  <fonts count="11" x14ac:knownFonts="1">
    <font>
      <sz val="10"/>
      <color theme="1"/>
      <name val="Arial"/>
      <family val="2"/>
      <scheme val="minor"/>
    </font>
    <font>
      <b/>
      <sz val="10"/>
      <color theme="1"/>
      <name val="Arial"/>
      <family val="2"/>
      <scheme val="minor"/>
    </font>
    <font>
      <vertAlign val="subscript"/>
      <sz val="10"/>
      <color theme="1"/>
      <name val="Arial"/>
      <family val="2"/>
      <scheme val="minor"/>
    </font>
    <font>
      <i/>
      <sz val="10"/>
      <color theme="1"/>
      <name val="Arial"/>
      <family val="2"/>
      <scheme val="minor"/>
    </font>
    <font>
      <sz val="10"/>
      <color theme="1"/>
      <name val="Arial"/>
      <family val="2"/>
      <scheme val="minor"/>
    </font>
    <font>
      <i/>
      <vertAlign val="subscript"/>
      <sz val="10"/>
      <color theme="1"/>
      <name val="Arial"/>
      <family val="2"/>
      <scheme val="minor"/>
    </font>
    <font>
      <b/>
      <u/>
      <sz val="10"/>
      <color theme="1"/>
      <name val="Arial"/>
      <family val="2"/>
      <scheme val="minor"/>
    </font>
    <font>
      <b/>
      <u/>
      <sz val="11"/>
      <color theme="1"/>
      <name val="Arial"/>
      <family val="2"/>
      <scheme val="minor"/>
    </font>
    <font>
      <u/>
      <sz val="10"/>
      <color theme="1"/>
      <name val="Arial"/>
      <family val="2"/>
      <scheme val="minor"/>
    </font>
    <font>
      <b/>
      <u/>
      <sz val="10"/>
      <color rgb="FFFF0000"/>
      <name val="Arial"/>
      <family val="2"/>
      <scheme val="minor"/>
    </font>
    <font>
      <sz val="12"/>
      <color rgb="FF000000"/>
      <name val="Calibri"/>
      <family val="2"/>
    </font>
  </fonts>
  <fills count="8">
    <fill>
      <patternFill patternType="none"/>
    </fill>
    <fill>
      <patternFill patternType="gray125"/>
    </fill>
    <fill>
      <patternFill patternType="solid">
        <fgColor theme="0" tint="-0.14999847407452621"/>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8" tint="0.59999389629810485"/>
        <bgColor indexed="64"/>
      </patternFill>
    </fill>
    <fill>
      <patternFill patternType="solid">
        <fgColor theme="1" tint="0.499984740745262"/>
        <bgColor indexed="64"/>
      </patternFill>
    </fill>
    <fill>
      <patternFill patternType="solid">
        <fgColor theme="8" tint="0.59996337778862885"/>
        <bgColor indexed="64"/>
      </patternFill>
    </fill>
  </fills>
  <borders count="44">
    <border>
      <left/>
      <right/>
      <top/>
      <bottom/>
      <diagonal/>
    </border>
    <border>
      <left style="medium">
        <color auto="1"/>
      </left>
      <right style="thin">
        <color auto="1"/>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medium">
        <color auto="1"/>
      </top>
      <bottom style="thin">
        <color auto="1"/>
      </bottom>
      <diagonal/>
    </border>
    <border>
      <left style="medium">
        <color auto="1"/>
      </left>
      <right/>
      <top style="medium">
        <color auto="1"/>
      </top>
      <bottom style="thin">
        <color indexed="64"/>
      </bottom>
      <diagonal/>
    </border>
    <border>
      <left/>
      <right/>
      <top style="medium">
        <color auto="1"/>
      </top>
      <bottom style="thin">
        <color indexed="64"/>
      </bottom>
      <diagonal/>
    </border>
    <border>
      <left style="thin">
        <color auto="1"/>
      </left>
      <right/>
      <top style="medium">
        <color auto="1"/>
      </top>
      <bottom style="thin">
        <color indexed="64"/>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style="medium">
        <color auto="1"/>
      </right>
      <top/>
      <bottom style="thin">
        <color auto="1"/>
      </bottom>
      <diagonal/>
    </border>
    <border>
      <left/>
      <right style="medium">
        <color auto="1"/>
      </right>
      <top style="medium">
        <color auto="1"/>
      </top>
      <bottom/>
      <diagonal/>
    </border>
    <border>
      <left style="medium">
        <color auto="1"/>
      </left>
      <right style="medium">
        <color auto="1"/>
      </right>
      <top style="medium">
        <color auto="1"/>
      </top>
      <bottom/>
      <diagonal/>
    </border>
    <border>
      <left/>
      <right style="medium">
        <color auto="1"/>
      </right>
      <top style="medium">
        <color auto="1"/>
      </top>
      <bottom style="thin">
        <color auto="1"/>
      </bottom>
      <diagonal/>
    </border>
    <border>
      <left/>
      <right style="medium">
        <color auto="1"/>
      </right>
      <top style="thin">
        <color auto="1"/>
      </top>
      <bottom style="thin">
        <color auto="1"/>
      </bottom>
      <diagonal/>
    </border>
    <border>
      <left style="thin">
        <color auto="1"/>
      </left>
      <right style="thin">
        <color auto="1"/>
      </right>
      <top style="medium">
        <color auto="1"/>
      </top>
      <bottom style="thin">
        <color auto="1"/>
      </bottom>
      <diagonal/>
    </border>
    <border>
      <left style="medium">
        <color auto="1"/>
      </left>
      <right/>
      <top style="medium">
        <color auto="1"/>
      </top>
      <bottom/>
      <diagonal/>
    </border>
    <border>
      <left/>
      <right/>
      <top style="medium">
        <color auto="1"/>
      </top>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thin">
        <color auto="1"/>
      </right>
      <top/>
      <bottom style="medium">
        <color auto="1"/>
      </bottom>
      <diagonal/>
    </border>
    <border>
      <left style="thin">
        <color auto="1"/>
      </left>
      <right style="medium">
        <color auto="1"/>
      </right>
      <top/>
      <bottom style="medium">
        <color auto="1"/>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thin">
        <color auto="1"/>
      </left>
      <right style="medium">
        <color auto="1"/>
      </right>
      <top/>
      <bottom style="thin">
        <color auto="1"/>
      </bottom>
      <diagonal/>
    </border>
    <border>
      <left/>
      <right style="thin">
        <color auto="1"/>
      </right>
      <top style="medium">
        <color auto="1"/>
      </top>
      <bottom style="medium">
        <color auto="1"/>
      </bottom>
      <diagonal/>
    </border>
    <border>
      <left/>
      <right style="thin">
        <color auto="1"/>
      </right>
      <top/>
      <bottom style="thin">
        <color auto="1"/>
      </bottom>
      <diagonal/>
    </border>
  </borders>
  <cellStyleXfs count="4">
    <xf numFmtId="0" fontId="0" fillId="0" borderId="0"/>
    <xf numFmtId="9"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cellStyleXfs>
  <cellXfs count="205">
    <xf numFmtId="0" fontId="0" fillId="0" borderId="0" xfId="0"/>
    <xf numFmtId="0" fontId="1" fillId="0" borderId="0" xfId="0" applyFont="1"/>
    <xf numFmtId="0" fontId="0" fillId="0" borderId="0" xfId="0" applyAlignment="1">
      <alignment horizontal="left"/>
    </xf>
    <xf numFmtId="0" fontId="0" fillId="0" borderId="0" xfId="0" applyFill="1"/>
    <xf numFmtId="0" fontId="0" fillId="0" borderId="0" xfId="0" applyFill="1" applyBorder="1"/>
    <xf numFmtId="9" fontId="0" fillId="0" borderId="0" xfId="1" applyFont="1"/>
    <xf numFmtId="0" fontId="6" fillId="0" borderId="0" xfId="0" applyFont="1"/>
    <xf numFmtId="0" fontId="7" fillId="0" borderId="0" xfId="0" applyFont="1"/>
    <xf numFmtId="0" fontId="1" fillId="0" borderId="0" xfId="0" applyFont="1" applyFill="1" applyBorder="1" applyAlignment="1"/>
    <xf numFmtId="0" fontId="0" fillId="0" borderId="5" xfId="0" applyFill="1" applyBorder="1"/>
    <xf numFmtId="0" fontId="0" fillId="0" borderId="8" xfId="0" applyFill="1" applyBorder="1"/>
    <xf numFmtId="0" fontId="3" fillId="0" borderId="0" xfId="0" applyFont="1"/>
    <xf numFmtId="14" fontId="0" fillId="0" borderId="0" xfId="0" applyNumberFormat="1" applyAlignment="1">
      <alignment horizontal="left"/>
    </xf>
    <xf numFmtId="14" fontId="0" fillId="0" borderId="0" xfId="0" applyNumberFormat="1"/>
    <xf numFmtId="0" fontId="0" fillId="0" borderId="22" xfId="0" applyFill="1" applyBorder="1"/>
    <xf numFmtId="0" fontId="0" fillId="0" borderId="4" xfId="0" applyFill="1" applyBorder="1"/>
    <xf numFmtId="0" fontId="0" fillId="0" borderId="4" xfId="0" applyBorder="1"/>
    <xf numFmtId="0" fontId="0" fillId="0" borderId="7" xfId="0" applyBorder="1"/>
    <xf numFmtId="14" fontId="9" fillId="0" borderId="0" xfId="0" applyNumberFormat="1" applyFont="1"/>
    <xf numFmtId="0" fontId="0" fillId="0" borderId="2" xfId="0" applyFill="1" applyBorder="1"/>
    <xf numFmtId="0" fontId="0" fillId="0" borderId="7" xfId="0" applyFill="1" applyBorder="1"/>
    <xf numFmtId="0" fontId="0" fillId="0" borderId="1" xfId="0" applyFill="1" applyBorder="1"/>
    <xf numFmtId="0" fontId="0" fillId="6" borderId="7" xfId="0" applyFill="1" applyBorder="1"/>
    <xf numFmtId="0" fontId="0" fillId="6" borderId="9" xfId="0" applyFill="1" applyBorder="1"/>
    <xf numFmtId="0" fontId="0" fillId="0" borderId="9" xfId="0" applyBorder="1"/>
    <xf numFmtId="0" fontId="0" fillId="0" borderId="3" xfId="0" applyBorder="1" applyAlignment="1">
      <alignment horizontal="left"/>
    </xf>
    <xf numFmtId="0" fontId="0" fillId="0" borderId="6" xfId="0" applyBorder="1"/>
    <xf numFmtId="0" fontId="0" fillId="6" borderId="8" xfId="0" applyFill="1" applyBorder="1"/>
    <xf numFmtId="0" fontId="0" fillId="5" borderId="9" xfId="0" applyFill="1" applyBorder="1" applyAlignment="1">
      <alignment horizontal="left" vertical="center" wrapText="1"/>
    </xf>
    <xf numFmtId="0" fontId="0" fillId="3" borderId="7" xfId="0" applyFill="1" applyBorder="1" applyAlignment="1">
      <alignment horizontal="left" vertical="center"/>
    </xf>
    <xf numFmtId="0" fontId="0" fillId="3" borderId="8" xfId="0" applyFill="1" applyBorder="1" applyAlignment="1">
      <alignment horizontal="left" vertical="center"/>
    </xf>
    <xf numFmtId="0" fontId="0" fillId="3" borderId="9" xfId="0" applyFill="1" applyBorder="1" applyAlignment="1">
      <alignment horizontal="left" vertical="center"/>
    </xf>
    <xf numFmtId="0" fontId="0" fillId="0" borderId="0" xfId="0" applyFill="1" applyBorder="1" applyAlignment="1">
      <alignment horizontal="left" vertical="center"/>
    </xf>
    <xf numFmtId="0" fontId="0" fillId="4" borderId="7" xfId="0" applyFill="1" applyBorder="1" applyAlignment="1">
      <alignment horizontal="left" vertical="center"/>
    </xf>
    <xf numFmtId="0" fontId="0" fillId="4" borderId="8" xfId="0" applyFill="1" applyBorder="1" applyAlignment="1">
      <alignment horizontal="left" vertical="center"/>
    </xf>
    <xf numFmtId="0" fontId="0" fillId="4" borderId="9" xfId="0" applyFill="1" applyBorder="1" applyAlignment="1">
      <alignment horizontal="left" vertical="center"/>
    </xf>
    <xf numFmtId="0" fontId="0" fillId="5" borderId="7" xfId="0" applyFill="1" applyBorder="1" applyAlignment="1">
      <alignment horizontal="left" vertical="center"/>
    </xf>
    <xf numFmtId="0" fontId="0" fillId="5" borderId="8" xfId="0" applyFill="1" applyBorder="1" applyAlignment="1">
      <alignment horizontal="left" vertical="center"/>
    </xf>
    <xf numFmtId="0" fontId="0" fillId="0" borderId="0" xfId="0" applyBorder="1"/>
    <xf numFmtId="0" fontId="3" fillId="3" borderId="6" xfId="0" applyFont="1" applyFill="1" applyBorder="1" applyAlignment="1">
      <alignment horizontal="center"/>
    </xf>
    <xf numFmtId="0" fontId="1" fillId="2" borderId="2" xfId="0" applyFont="1" applyFill="1" applyBorder="1"/>
    <xf numFmtId="0" fontId="1" fillId="2" borderId="3" xfId="0" applyFont="1" applyFill="1" applyBorder="1"/>
    <xf numFmtId="49" fontId="0" fillId="2" borderId="4" xfId="0" applyNumberFormat="1" applyFill="1" applyBorder="1"/>
    <xf numFmtId="49" fontId="0" fillId="2" borderId="6" xfId="0" applyNumberFormat="1" applyFill="1" applyBorder="1"/>
    <xf numFmtId="0" fontId="0" fillId="2" borderId="7" xfId="0" applyFill="1" applyBorder="1"/>
    <xf numFmtId="0" fontId="0" fillId="2" borderId="9" xfId="0" applyFill="1" applyBorder="1"/>
    <xf numFmtId="0" fontId="0" fillId="0" borderId="2" xfId="0" applyBorder="1"/>
    <xf numFmtId="0" fontId="0" fillId="0" borderId="3" xfId="0" applyBorder="1"/>
    <xf numFmtId="0" fontId="0" fillId="0" borderId="26" xfId="0" applyFill="1" applyBorder="1"/>
    <xf numFmtId="0" fontId="0" fillId="0" borderId="29" xfId="0" applyFill="1" applyBorder="1"/>
    <xf numFmtId="0" fontId="3" fillId="0" borderId="0" xfId="0" applyFont="1" applyFill="1"/>
    <xf numFmtId="0" fontId="3" fillId="7" borderId="7" xfId="0" applyFont="1" applyFill="1" applyBorder="1"/>
    <xf numFmtId="0" fontId="3" fillId="7" borderId="8" xfId="0" applyFont="1" applyFill="1" applyBorder="1"/>
    <xf numFmtId="0" fontId="3" fillId="7" borderId="9" xfId="0" applyFont="1" applyFill="1" applyBorder="1"/>
    <xf numFmtId="0" fontId="0" fillId="0" borderId="33" xfId="0" applyBorder="1" applyAlignment="1">
      <alignment horizontal="left"/>
    </xf>
    <xf numFmtId="0" fontId="0" fillId="0" borderId="34" xfId="0" applyFill="1" applyBorder="1" applyAlignment="1">
      <alignment horizontal="left"/>
    </xf>
    <xf numFmtId="9" fontId="0" fillId="0" borderId="34" xfId="1" applyFont="1" applyBorder="1" applyAlignment="1">
      <alignment horizontal="left" vertical="center"/>
    </xf>
    <xf numFmtId="9" fontId="0" fillId="0" borderId="35" xfId="1" applyFont="1" applyBorder="1" applyAlignment="1">
      <alignment horizontal="left" vertical="center"/>
    </xf>
    <xf numFmtId="0" fontId="0" fillId="6" borderId="16" xfId="0" applyFill="1" applyBorder="1"/>
    <xf numFmtId="0" fontId="0" fillId="0" borderId="14" xfId="0" applyFill="1" applyBorder="1"/>
    <xf numFmtId="0" fontId="0" fillId="0" borderId="15" xfId="0" applyFill="1" applyBorder="1"/>
    <xf numFmtId="0" fontId="0" fillId="0" borderId="16" xfId="0" applyFill="1" applyBorder="1"/>
    <xf numFmtId="0" fontId="1" fillId="2" borderId="14" xfId="0" applyFont="1" applyFill="1" applyBorder="1"/>
    <xf numFmtId="49" fontId="0" fillId="2" borderId="15" xfId="0" applyNumberFormat="1" applyFill="1" applyBorder="1"/>
    <xf numFmtId="0" fontId="0" fillId="2" borderId="16" xfId="0" applyFill="1" applyBorder="1"/>
    <xf numFmtId="0" fontId="0" fillId="0" borderId="14" xfId="0" applyBorder="1"/>
    <xf numFmtId="0" fontId="0" fillId="0" borderId="15" xfId="0" applyBorder="1"/>
    <xf numFmtId="0" fontId="0" fillId="0" borderId="16" xfId="0" applyBorder="1"/>
    <xf numFmtId="0" fontId="0" fillId="0" borderId="37" xfId="0" applyBorder="1"/>
    <xf numFmtId="0" fontId="0" fillId="0" borderId="38" xfId="0" applyBorder="1"/>
    <xf numFmtId="0" fontId="3" fillId="0" borderId="0" xfId="0" applyFont="1" applyFill="1" applyBorder="1"/>
    <xf numFmtId="0" fontId="0" fillId="0" borderId="0" xfId="0" applyFill="1" applyBorder="1" applyAlignment="1">
      <alignment horizontal="left"/>
    </xf>
    <xf numFmtId="9" fontId="0" fillId="0" borderId="0" xfId="1" applyFont="1" applyFill="1" applyBorder="1" applyAlignment="1">
      <alignment horizontal="left" vertical="center"/>
    </xf>
    <xf numFmtId="0" fontId="0" fillId="0" borderId="0" xfId="0" applyBorder="1" applyAlignment="1">
      <alignment horizontal="left"/>
    </xf>
    <xf numFmtId="9" fontId="0" fillId="0" borderId="0" xfId="1" applyFont="1" applyBorder="1" applyAlignment="1">
      <alignment horizontal="left" vertical="center"/>
    </xf>
    <xf numFmtId="0" fontId="9" fillId="0" borderId="0" xfId="0" applyFont="1" applyBorder="1" applyAlignment="1">
      <alignment horizontal="left"/>
    </xf>
    <xf numFmtId="0" fontId="9" fillId="0" borderId="0" xfId="0" applyFont="1"/>
    <xf numFmtId="9" fontId="0" fillId="0" borderId="0" xfId="0" applyNumberFormat="1"/>
    <xf numFmtId="9" fontId="0" fillId="0" borderId="0" xfId="1" applyFont="1" applyAlignment="1">
      <alignment horizontal="left"/>
    </xf>
    <xf numFmtId="1" fontId="0" fillId="0" borderId="0" xfId="1" applyNumberFormat="1" applyFont="1" applyAlignment="1">
      <alignment horizontal="left"/>
    </xf>
    <xf numFmtId="9" fontId="0" fillId="0" borderId="6" xfId="1" applyFont="1" applyBorder="1" applyAlignment="1">
      <alignment horizontal="left" vertical="center"/>
    </xf>
    <xf numFmtId="9" fontId="0" fillId="0" borderId="9" xfId="1" applyFont="1" applyBorder="1" applyAlignment="1">
      <alignment horizontal="left" vertical="center"/>
    </xf>
    <xf numFmtId="9" fontId="0" fillId="0" borderId="41" xfId="1" applyFont="1" applyBorder="1" applyAlignment="1">
      <alignment horizontal="left" vertical="center"/>
    </xf>
    <xf numFmtId="0" fontId="0" fillId="0" borderId="43" xfId="0" applyFill="1" applyBorder="1" applyAlignment="1">
      <alignment horizontal="left" vertical="center"/>
    </xf>
    <xf numFmtId="0" fontId="0" fillId="0" borderId="26" xfId="0" applyFill="1" applyBorder="1" applyAlignment="1">
      <alignment horizontal="left" vertical="center"/>
    </xf>
    <xf numFmtId="0" fontId="0" fillId="0" borderId="29" xfId="0" applyFill="1" applyBorder="1" applyAlignment="1">
      <alignment horizontal="left" vertical="center"/>
    </xf>
    <xf numFmtId="0" fontId="0" fillId="5" borderId="36" xfId="0" applyFill="1" applyBorder="1"/>
    <xf numFmtId="0" fontId="0" fillId="5" borderId="17" xfId="0" applyFill="1" applyBorder="1"/>
    <xf numFmtId="0" fontId="0" fillId="5" borderId="15" xfId="0" applyFill="1" applyBorder="1"/>
    <xf numFmtId="0" fontId="0" fillId="5" borderId="16" xfId="0" applyFill="1" applyBorder="1"/>
    <xf numFmtId="0" fontId="0" fillId="5" borderId="42" xfId="0" applyFill="1" applyBorder="1"/>
    <xf numFmtId="0" fontId="0" fillId="5" borderId="35" xfId="0" applyFill="1" applyBorder="1"/>
    <xf numFmtId="9" fontId="0" fillId="0" borderId="6" xfId="1" applyFont="1" applyBorder="1" applyAlignment="1">
      <alignment horizontal="left"/>
    </xf>
    <xf numFmtId="1" fontId="0" fillId="0" borderId="26" xfId="0" applyNumberFormat="1" applyFill="1" applyBorder="1" applyAlignment="1">
      <alignment horizontal="left" vertical="center"/>
    </xf>
    <xf numFmtId="1" fontId="0" fillId="0" borderId="26" xfId="0" applyNumberFormat="1" applyFill="1" applyBorder="1" applyAlignment="1">
      <alignment horizontal="left"/>
    </xf>
    <xf numFmtId="1" fontId="0" fillId="0" borderId="29" xfId="0" applyNumberFormat="1" applyFill="1" applyBorder="1" applyAlignment="1">
      <alignment horizontal="left" vertical="center"/>
    </xf>
    <xf numFmtId="0" fontId="0" fillId="5" borderId="15" xfId="0" applyFill="1" applyBorder="1" applyAlignment="1">
      <alignment horizontal="left"/>
    </xf>
    <xf numFmtId="0" fontId="0" fillId="5" borderId="16" xfId="0" applyFill="1" applyBorder="1" applyAlignment="1">
      <alignment horizontal="left"/>
    </xf>
    <xf numFmtId="0" fontId="0" fillId="5" borderId="17" xfId="0" applyFill="1" applyBorder="1" applyAlignment="1">
      <alignment horizontal="left"/>
    </xf>
    <xf numFmtId="1" fontId="0" fillId="0" borderId="43" xfId="0" applyNumberFormat="1" applyFill="1" applyBorder="1" applyAlignment="1">
      <alignment horizontal="left" vertical="center"/>
    </xf>
    <xf numFmtId="9" fontId="0" fillId="0" borderId="41" xfId="1" applyFont="1" applyBorder="1" applyAlignment="1">
      <alignment horizontal="left"/>
    </xf>
    <xf numFmtId="9" fontId="0" fillId="0" borderId="0" xfId="0" applyNumberFormat="1" applyAlignment="1">
      <alignment horizontal="left"/>
    </xf>
    <xf numFmtId="0" fontId="1" fillId="6" borderId="14" xfId="0" applyFont="1" applyFill="1" applyBorder="1" applyAlignment="1">
      <alignment horizontal="center"/>
    </xf>
    <xf numFmtId="0" fontId="1" fillId="6" borderId="14" xfId="0" applyFont="1" applyFill="1" applyBorder="1"/>
    <xf numFmtId="0" fontId="0" fillId="0" borderId="14" xfId="0" applyBorder="1" applyAlignment="1">
      <alignment horizontal="left"/>
    </xf>
    <xf numFmtId="0" fontId="0" fillId="0" borderId="15" xfId="0" applyBorder="1" applyAlignment="1">
      <alignment horizontal="left"/>
    </xf>
    <xf numFmtId="0" fontId="0" fillId="0" borderId="16" xfId="0" applyBorder="1" applyAlignment="1">
      <alignment horizontal="left"/>
    </xf>
    <xf numFmtId="0" fontId="0" fillId="0" borderId="0" xfId="0" applyFill="1" applyAlignment="1" applyProtection="1">
      <alignment horizontal="left"/>
      <protection locked="0"/>
    </xf>
    <xf numFmtId="0" fontId="0" fillId="0" borderId="0" xfId="0" applyFont="1" applyFill="1" applyAlignment="1" applyProtection="1">
      <alignment horizontal="left"/>
      <protection locked="0"/>
    </xf>
    <xf numFmtId="49" fontId="0" fillId="0" borderId="2" xfId="0" applyNumberFormat="1" applyFill="1" applyBorder="1" applyProtection="1">
      <protection locked="0"/>
    </xf>
    <xf numFmtId="49" fontId="0" fillId="0" borderId="22" xfId="0" applyNumberFormat="1" applyFill="1" applyBorder="1" applyProtection="1">
      <protection locked="0"/>
    </xf>
    <xf numFmtId="0" fontId="0" fillId="0" borderId="22" xfId="0" applyFill="1" applyBorder="1" applyProtection="1">
      <protection locked="0"/>
    </xf>
    <xf numFmtId="49" fontId="0" fillId="0" borderId="4" xfId="0" applyNumberFormat="1" applyFill="1" applyBorder="1" applyProtection="1">
      <protection locked="0"/>
    </xf>
    <xf numFmtId="49" fontId="0" fillId="0" borderId="5" xfId="0" applyNumberFormat="1" applyFill="1" applyBorder="1" applyProtection="1">
      <protection locked="0"/>
    </xf>
    <xf numFmtId="0" fontId="0" fillId="0" borderId="5" xfId="0" applyFill="1" applyBorder="1" applyProtection="1">
      <protection locked="0"/>
    </xf>
    <xf numFmtId="14" fontId="0" fillId="0" borderId="6" xfId="0" applyNumberFormat="1" applyFill="1" applyBorder="1" applyProtection="1">
      <protection locked="0"/>
    </xf>
    <xf numFmtId="0" fontId="0" fillId="0" borderId="4" xfId="0" applyFill="1" applyBorder="1" applyProtection="1">
      <protection locked="0"/>
    </xf>
    <xf numFmtId="0" fontId="0" fillId="0" borderId="6" xfId="0" applyFill="1" applyBorder="1" applyProtection="1">
      <protection locked="0"/>
    </xf>
    <xf numFmtId="0" fontId="0" fillId="0" borderId="4" xfId="0" applyBorder="1" applyProtection="1">
      <protection locked="0"/>
    </xf>
    <xf numFmtId="0" fontId="0" fillId="0" borderId="5" xfId="0" applyBorder="1" applyProtection="1">
      <protection locked="0"/>
    </xf>
    <xf numFmtId="0" fontId="0" fillId="0" borderId="7" xfId="0" applyBorder="1" applyProtection="1">
      <protection locked="0"/>
    </xf>
    <xf numFmtId="0" fontId="0" fillId="0" borderId="8" xfId="0" applyBorder="1" applyProtection="1">
      <protection locked="0"/>
    </xf>
    <xf numFmtId="0" fontId="0" fillId="0" borderId="9" xfId="0" applyFill="1" applyBorder="1" applyProtection="1">
      <protection locked="0"/>
    </xf>
    <xf numFmtId="0" fontId="0" fillId="0" borderId="3" xfId="0" applyFill="1" applyBorder="1" applyProtection="1">
      <protection locked="0"/>
    </xf>
    <xf numFmtId="0" fontId="0" fillId="0" borderId="8" xfId="0" applyFill="1" applyBorder="1" applyProtection="1">
      <protection locked="0"/>
    </xf>
    <xf numFmtId="1" fontId="3" fillId="5" borderId="7" xfId="0" applyNumberFormat="1" applyFont="1" applyFill="1" applyBorder="1"/>
    <xf numFmtId="0" fontId="3" fillId="5" borderId="9" xfId="0" applyFont="1" applyFill="1" applyBorder="1"/>
    <xf numFmtId="49" fontId="0" fillId="0" borderId="3" xfId="0" applyNumberFormat="1" applyFill="1" applyBorder="1" applyProtection="1">
      <protection locked="0"/>
    </xf>
    <xf numFmtId="49" fontId="0" fillId="0" borderId="6" xfId="0" applyNumberFormat="1" applyFill="1" applyBorder="1" applyProtection="1">
      <protection locked="0"/>
    </xf>
    <xf numFmtId="0" fontId="0" fillId="0" borderId="32" xfId="0" applyFill="1" applyBorder="1" applyProtection="1">
      <protection locked="0"/>
    </xf>
    <xf numFmtId="49" fontId="0" fillId="0" borderId="9" xfId="0" applyNumberFormat="1" applyFill="1" applyBorder="1" applyProtection="1">
      <protection locked="0"/>
    </xf>
    <xf numFmtId="0" fontId="0" fillId="0" borderId="6" xfId="0" applyBorder="1" applyProtection="1">
      <protection locked="0"/>
    </xf>
    <xf numFmtId="0" fontId="0" fillId="0" borderId="9" xfId="0" applyBorder="1" applyProtection="1">
      <protection locked="0"/>
    </xf>
    <xf numFmtId="0" fontId="0" fillId="6" borderId="9" xfId="0" applyFill="1" applyBorder="1" applyAlignment="1">
      <alignment horizontal="left" vertical="center" wrapText="1"/>
    </xf>
    <xf numFmtId="0" fontId="0" fillId="6" borderId="8" xfId="0" applyFill="1" applyBorder="1" applyAlignment="1">
      <alignment horizontal="left" vertical="center" wrapText="1"/>
    </xf>
    <xf numFmtId="11" fontId="0" fillId="0" borderId="22" xfId="0" applyNumberFormat="1" applyFill="1" applyBorder="1"/>
    <xf numFmtId="11" fontId="0" fillId="0" borderId="5" xfId="0" applyNumberFormat="1" applyFill="1" applyBorder="1"/>
    <xf numFmtId="11" fontId="0" fillId="0" borderId="8" xfId="0" applyNumberFormat="1" applyFill="1" applyBorder="1"/>
    <xf numFmtId="0" fontId="0" fillId="5" borderId="8" xfId="0" applyFill="1" applyBorder="1" applyAlignment="1">
      <alignment horizontal="left" vertical="center" wrapText="1"/>
    </xf>
    <xf numFmtId="14" fontId="0" fillId="0" borderId="0" xfId="2" applyNumberFormat="1" applyFont="1" applyFill="1" applyAlignment="1" applyProtection="1">
      <alignment horizontal="left"/>
      <protection locked="0"/>
    </xf>
    <xf numFmtId="0" fontId="10" fillId="0" borderId="0" xfId="0" applyFont="1"/>
    <xf numFmtId="0" fontId="0" fillId="0" borderId="0" xfId="0" applyFont="1"/>
    <xf numFmtId="0" fontId="0" fillId="0" borderId="0" xfId="0" applyAlignment="1">
      <alignment horizontal="left" vertical="center"/>
    </xf>
    <xf numFmtId="0" fontId="0" fillId="0" borderId="0" xfId="0" applyFont="1" applyAlignment="1">
      <alignment horizontal="left" vertical="center" wrapText="1"/>
    </xf>
    <xf numFmtId="0" fontId="0" fillId="0" borderId="0" xfId="0" applyFill="1" applyAlignment="1">
      <alignment horizontal="left"/>
    </xf>
    <xf numFmtId="0" fontId="0" fillId="0" borderId="0" xfId="0" applyFill="1" applyAlignment="1">
      <alignment horizontal="left" vertical="center"/>
    </xf>
    <xf numFmtId="0" fontId="1" fillId="6" borderId="11" xfId="0" applyFont="1" applyFill="1" applyBorder="1" applyAlignment="1">
      <alignment horizontal="center"/>
    </xf>
    <xf numFmtId="0" fontId="1" fillId="6" borderId="12" xfId="0" applyFont="1" applyFill="1" applyBorder="1" applyAlignment="1">
      <alignment horizontal="center"/>
    </xf>
    <xf numFmtId="0" fontId="1" fillId="6" borderId="20" xfId="0" applyFont="1" applyFill="1" applyBorder="1" applyAlignment="1">
      <alignment horizontal="center"/>
    </xf>
    <xf numFmtId="0" fontId="1" fillId="6" borderId="4" xfId="0" applyFont="1" applyFill="1" applyBorder="1" applyAlignment="1">
      <alignment horizontal="center"/>
    </xf>
    <xf numFmtId="0" fontId="1" fillId="6" borderId="5" xfId="0" applyFont="1" applyFill="1" applyBorder="1" applyAlignment="1">
      <alignment horizontal="center"/>
    </xf>
    <xf numFmtId="0" fontId="1" fillId="6" borderId="6" xfId="0" applyFont="1" applyFill="1" applyBorder="1" applyAlignment="1">
      <alignment horizontal="center"/>
    </xf>
    <xf numFmtId="0" fontId="0" fillId="0" borderId="0" xfId="0" applyAlignment="1">
      <alignment horizontal="left" vertical="center" wrapText="1"/>
    </xf>
    <xf numFmtId="1" fontId="1" fillId="5" borderId="11" xfId="0" applyNumberFormat="1" applyFont="1" applyFill="1" applyBorder="1" applyAlignment="1">
      <alignment horizontal="center"/>
    </xf>
    <xf numFmtId="1" fontId="1" fillId="5" borderId="20" xfId="0" applyNumberFormat="1" applyFont="1" applyFill="1" applyBorder="1" applyAlignment="1">
      <alignment horizontal="center"/>
    </xf>
    <xf numFmtId="0" fontId="3" fillId="3" borderId="25" xfId="0" applyFont="1" applyFill="1" applyBorder="1" applyAlignment="1">
      <alignment horizontal="center"/>
    </xf>
    <xf numFmtId="0" fontId="3" fillId="3" borderId="26" xfId="0" applyFont="1" applyFill="1" applyBorder="1" applyAlignment="1">
      <alignment horizontal="center"/>
    </xf>
    <xf numFmtId="0" fontId="3" fillId="3" borderId="27" xfId="0" applyFont="1" applyFill="1" applyBorder="1" applyAlignment="1">
      <alignment horizontal="center"/>
    </xf>
    <xf numFmtId="0" fontId="3" fillId="3" borderId="28" xfId="0" applyFont="1" applyFill="1" applyBorder="1" applyAlignment="1">
      <alignment horizontal="center"/>
    </xf>
    <xf numFmtId="0" fontId="3" fillId="3" borderId="5" xfId="0" applyFont="1" applyFill="1" applyBorder="1" applyAlignment="1">
      <alignment horizontal="center"/>
    </xf>
    <xf numFmtId="0" fontId="3" fillId="3" borderId="6" xfId="0" applyFont="1" applyFill="1" applyBorder="1" applyAlignment="1">
      <alignment horizontal="center"/>
    </xf>
    <xf numFmtId="0" fontId="0" fillId="6" borderId="30" xfId="0" applyFill="1" applyBorder="1" applyAlignment="1">
      <alignment horizontal="center"/>
    </xf>
    <xf numFmtId="0" fontId="0" fillId="6" borderId="29" xfId="0" applyFill="1" applyBorder="1" applyAlignment="1">
      <alignment horizontal="center"/>
    </xf>
    <xf numFmtId="0" fontId="0" fillId="6" borderId="31" xfId="0" applyFill="1" applyBorder="1" applyAlignment="1">
      <alignment horizontal="center"/>
    </xf>
    <xf numFmtId="0" fontId="1" fillId="4" borderId="2" xfId="0" applyFont="1" applyFill="1" applyBorder="1" applyAlignment="1">
      <alignment horizontal="center"/>
    </xf>
    <xf numFmtId="0" fontId="1" fillId="4" borderId="22" xfId="0" applyFont="1" applyFill="1" applyBorder="1" applyAlignment="1">
      <alignment horizontal="center"/>
    </xf>
    <xf numFmtId="0" fontId="1" fillId="4" borderId="3" xfId="0" applyFont="1" applyFill="1" applyBorder="1" applyAlignment="1">
      <alignment horizontal="center"/>
    </xf>
    <xf numFmtId="0" fontId="3" fillId="4" borderId="4" xfId="0" applyFont="1" applyFill="1" applyBorder="1" applyAlignment="1">
      <alignment horizontal="center"/>
    </xf>
    <xf numFmtId="0" fontId="3" fillId="4" borderId="5" xfId="0" applyFont="1" applyFill="1" applyBorder="1" applyAlignment="1">
      <alignment horizontal="center"/>
    </xf>
    <xf numFmtId="0" fontId="3" fillId="4" borderId="6" xfId="0" applyFont="1" applyFill="1" applyBorder="1" applyAlignment="1">
      <alignment horizontal="center"/>
    </xf>
    <xf numFmtId="0" fontId="1" fillId="3" borderId="23" xfId="0" applyFont="1" applyFill="1" applyBorder="1" applyAlignment="1">
      <alignment horizontal="center"/>
    </xf>
    <xf numFmtId="0" fontId="1" fillId="3" borderId="24" xfId="0" applyFont="1" applyFill="1" applyBorder="1" applyAlignment="1">
      <alignment horizontal="center"/>
    </xf>
    <xf numFmtId="0" fontId="1" fillId="3" borderId="18" xfId="0" applyFont="1" applyFill="1" applyBorder="1" applyAlignment="1">
      <alignment horizontal="center"/>
    </xf>
    <xf numFmtId="0" fontId="1" fillId="5" borderId="2" xfId="0" applyFont="1" applyFill="1" applyBorder="1" applyAlignment="1">
      <alignment horizontal="center"/>
    </xf>
    <xf numFmtId="0" fontId="1" fillId="5" borderId="22" xfId="0" applyFont="1" applyFill="1" applyBorder="1" applyAlignment="1">
      <alignment horizontal="center"/>
    </xf>
    <xf numFmtId="0" fontId="1" fillId="5" borderId="3" xfId="0" applyFont="1" applyFill="1" applyBorder="1" applyAlignment="1">
      <alignment horizontal="center"/>
    </xf>
    <xf numFmtId="0" fontId="3" fillId="5" borderId="4" xfId="0" applyFont="1" applyFill="1" applyBorder="1" applyAlignment="1">
      <alignment horizontal="center"/>
    </xf>
    <xf numFmtId="0" fontId="3" fillId="5" borderId="5" xfId="0" applyFont="1" applyFill="1" applyBorder="1" applyAlignment="1">
      <alignment horizontal="center"/>
    </xf>
    <xf numFmtId="0" fontId="3" fillId="5" borderId="6" xfId="0" applyFont="1" applyFill="1" applyBorder="1" applyAlignment="1">
      <alignment horizontal="center"/>
    </xf>
    <xf numFmtId="0" fontId="1" fillId="6" borderId="2" xfId="0" applyFont="1" applyFill="1" applyBorder="1" applyAlignment="1">
      <alignment horizontal="center"/>
    </xf>
    <xf numFmtId="0" fontId="1" fillId="6" borderId="10" xfId="0" applyFont="1" applyFill="1" applyBorder="1" applyAlignment="1">
      <alignment horizontal="center"/>
    </xf>
    <xf numFmtId="0" fontId="1" fillId="6" borderId="22" xfId="0" applyFont="1" applyFill="1" applyBorder="1" applyAlignment="1">
      <alignment horizontal="center"/>
    </xf>
    <xf numFmtId="0" fontId="1" fillId="6" borderId="3" xfId="0" applyFont="1" applyFill="1" applyBorder="1" applyAlignment="1">
      <alignment horizontal="center"/>
    </xf>
    <xf numFmtId="0" fontId="1" fillId="6" borderId="19" xfId="0" applyFont="1" applyFill="1" applyBorder="1" applyAlignment="1">
      <alignment horizontal="left" vertical="center" wrapText="1"/>
    </xf>
    <xf numFmtId="0" fontId="1" fillId="6" borderId="17" xfId="0" applyFont="1" applyFill="1" applyBorder="1" applyAlignment="1">
      <alignment horizontal="left" vertical="center" wrapText="1"/>
    </xf>
    <xf numFmtId="0" fontId="1" fillId="7" borderId="11" xfId="0" applyFont="1" applyFill="1" applyBorder="1" applyAlignment="1">
      <alignment horizontal="center"/>
    </xf>
    <xf numFmtId="0" fontId="1" fillId="7" borderId="10" xfId="0" applyFont="1" applyFill="1" applyBorder="1" applyAlignment="1">
      <alignment horizontal="center"/>
    </xf>
    <xf numFmtId="0" fontId="1" fillId="7" borderId="13" xfId="0" applyFont="1" applyFill="1" applyBorder="1" applyAlignment="1">
      <alignment horizontal="center"/>
    </xf>
    <xf numFmtId="0" fontId="1" fillId="7" borderId="20" xfId="0" applyFont="1" applyFill="1" applyBorder="1" applyAlignment="1">
      <alignment horizontal="center"/>
    </xf>
    <xf numFmtId="0" fontId="1" fillId="4" borderId="11" xfId="0" applyFont="1" applyFill="1" applyBorder="1" applyAlignment="1">
      <alignment horizontal="center"/>
    </xf>
    <xf numFmtId="0" fontId="1" fillId="4" borderId="12" xfId="0" applyFont="1" applyFill="1" applyBorder="1" applyAlignment="1">
      <alignment horizontal="center"/>
    </xf>
    <xf numFmtId="0" fontId="1" fillId="4" borderId="20" xfId="0" applyFont="1" applyFill="1" applyBorder="1" applyAlignment="1">
      <alignment horizontal="center"/>
    </xf>
    <xf numFmtId="0" fontId="3" fillId="4" borderId="25" xfId="0" applyFont="1" applyFill="1" applyBorder="1" applyAlignment="1">
      <alignment horizontal="center"/>
    </xf>
    <xf numFmtId="0" fontId="3" fillId="4" borderId="28" xfId="0" applyFont="1" applyFill="1" applyBorder="1" applyAlignment="1">
      <alignment horizontal="center"/>
    </xf>
    <xf numFmtId="0" fontId="3" fillId="4" borderId="21" xfId="0" applyFont="1" applyFill="1" applyBorder="1" applyAlignment="1">
      <alignment horizontal="center"/>
    </xf>
    <xf numFmtId="0" fontId="1" fillId="2" borderId="19" xfId="0" applyFont="1" applyFill="1" applyBorder="1" applyAlignment="1">
      <alignment horizontal="left" vertical="center"/>
    </xf>
    <xf numFmtId="0" fontId="1" fillId="2" borderId="39" xfId="0" applyFont="1" applyFill="1" applyBorder="1" applyAlignment="1">
      <alignment horizontal="left" vertical="center"/>
    </xf>
    <xf numFmtId="0" fontId="1" fillId="2" borderId="40" xfId="0" applyFont="1" applyFill="1" applyBorder="1" applyAlignment="1">
      <alignment horizontal="left" vertical="center"/>
    </xf>
    <xf numFmtId="0" fontId="0" fillId="0" borderId="0" xfId="0" applyAlignment="1">
      <alignment horizontal="center"/>
    </xf>
    <xf numFmtId="0" fontId="0" fillId="0" borderId="22" xfId="0" applyFill="1" applyBorder="1"/>
    <xf numFmtId="0" fontId="0" fillId="0" borderId="2" xfId="0" applyFill="1" applyBorder="1"/>
    <xf numFmtId="49" fontId="0" fillId="0" borderId="4" xfId="0" applyNumberFormat="1" applyFill="1" applyBorder="1" applyProtection="1">
      <protection locked="0"/>
    </xf>
    <xf numFmtId="49" fontId="0" fillId="0" borderId="5" xfId="0" applyNumberFormat="1" applyFill="1" applyBorder="1" applyProtection="1">
      <protection locked="0"/>
    </xf>
    <xf numFmtId="0" fontId="0" fillId="0" borderId="5" xfId="0" applyFill="1" applyBorder="1" applyProtection="1">
      <protection locked="0"/>
    </xf>
    <xf numFmtId="14" fontId="0" fillId="0" borderId="6" xfId="0" applyNumberFormat="1" applyFill="1" applyBorder="1" applyProtection="1">
      <protection locked="0"/>
    </xf>
  </cellXfs>
  <cellStyles count="4">
    <cellStyle name="Komma" xfId="2" builtinId="3"/>
    <cellStyle name="Komma 2" xfId="3" xr:uid="{00000000-0005-0000-0000-00002F000000}"/>
    <cellStyle name="Prozent" xfId="1" builtinId="5"/>
    <cellStyle name="Standard" xfId="0" builtinId="0" customBuiltin="1"/>
  </cellStyles>
  <dxfs count="34">
    <dxf>
      <fill>
        <patternFill>
          <bgColor theme="6"/>
        </patternFill>
      </fill>
    </dxf>
    <dxf>
      <fill>
        <patternFill>
          <bgColor theme="6"/>
        </patternFill>
      </fill>
    </dxf>
    <dxf>
      <fill>
        <patternFill>
          <bgColor rgb="FFFF0000"/>
        </patternFill>
      </fill>
    </dxf>
    <dxf>
      <fill>
        <patternFill>
          <bgColor theme="0" tint="-0.14996795556505021"/>
        </patternFill>
      </fill>
    </dxf>
    <dxf>
      <fill>
        <patternFill>
          <bgColor theme="6"/>
        </patternFill>
      </fill>
    </dxf>
    <dxf>
      <fill>
        <patternFill>
          <bgColor rgb="FFFF0000"/>
        </patternFill>
      </fill>
    </dxf>
    <dxf>
      <fill>
        <patternFill>
          <bgColor theme="6"/>
        </patternFill>
      </fill>
    </dxf>
    <dxf>
      <fill>
        <patternFill>
          <bgColor theme="0" tint="-0.14996795556505021"/>
        </patternFill>
      </fill>
    </dxf>
    <dxf>
      <fill>
        <patternFill>
          <bgColor theme="6"/>
        </patternFill>
      </fill>
    </dxf>
    <dxf>
      <fill>
        <patternFill>
          <bgColor theme="6"/>
        </patternFill>
      </fill>
    </dxf>
    <dxf>
      <fill>
        <patternFill>
          <bgColor theme="0" tint="-0.14996795556505021"/>
        </patternFill>
      </fill>
    </dxf>
    <dxf>
      <fill>
        <patternFill>
          <bgColor rgb="FFFF0000"/>
        </patternFill>
      </fill>
    </dxf>
    <dxf>
      <fill>
        <patternFill>
          <bgColor theme="6"/>
        </patternFill>
      </fill>
    </dxf>
    <dxf>
      <fill>
        <patternFill>
          <bgColor theme="6"/>
        </patternFill>
      </fill>
    </dxf>
    <dxf>
      <fill>
        <patternFill>
          <bgColor theme="0" tint="-0.14996795556505021"/>
        </patternFill>
      </fill>
    </dxf>
    <dxf>
      <fill>
        <patternFill>
          <bgColor rgb="FFFF0000"/>
        </patternFill>
      </fill>
    </dxf>
    <dxf>
      <fill>
        <patternFill>
          <bgColor theme="6"/>
        </patternFill>
      </fill>
    </dxf>
    <dxf>
      <fill>
        <patternFill>
          <bgColor rgb="FFFF0000"/>
        </patternFill>
      </fill>
    </dxf>
    <dxf>
      <fill>
        <patternFill>
          <bgColor theme="0" tint="-0.24994659260841701"/>
        </patternFill>
      </fill>
    </dxf>
    <dxf>
      <fill>
        <patternFill>
          <bgColor theme="6"/>
        </patternFill>
      </fill>
    </dxf>
    <dxf>
      <fill>
        <patternFill>
          <bgColor theme="0" tint="-0.14996795556505021"/>
        </patternFill>
      </fill>
    </dxf>
    <dxf>
      <fill>
        <patternFill>
          <bgColor rgb="FFFF0000"/>
        </patternFill>
      </fill>
    </dxf>
    <dxf>
      <fill>
        <patternFill>
          <bgColor theme="6"/>
        </patternFill>
      </fill>
    </dxf>
    <dxf>
      <fill>
        <patternFill>
          <bgColor rgb="FFFF0000"/>
        </patternFill>
      </fill>
    </dxf>
    <dxf>
      <fill>
        <patternFill>
          <bgColor theme="0" tint="-0.24994659260841701"/>
        </patternFill>
      </fill>
    </dxf>
    <dxf>
      <fill>
        <patternFill>
          <bgColor theme="6"/>
        </patternFill>
      </fill>
    </dxf>
    <dxf>
      <fill>
        <patternFill>
          <bgColor theme="0" tint="-0.14996795556505021"/>
        </patternFill>
      </fill>
    </dxf>
    <dxf>
      <fill>
        <patternFill>
          <bgColor rgb="FFFF0000"/>
        </patternFill>
      </fill>
    </dxf>
    <dxf>
      <fill>
        <patternFill>
          <bgColor theme="6"/>
        </patternFill>
      </fill>
    </dxf>
    <dxf>
      <fill>
        <patternFill>
          <bgColor rgb="FFFF0000"/>
        </patternFill>
      </fill>
    </dxf>
    <dxf>
      <fill>
        <patternFill>
          <bgColor theme="0" tint="-0.24994659260841701"/>
        </patternFill>
      </fill>
    </dxf>
    <dxf>
      <fill>
        <patternFill>
          <bgColor theme="0" tint="-0.14996795556505021"/>
        </patternFill>
      </fill>
    </dxf>
    <dxf>
      <fill>
        <patternFill>
          <bgColor theme="6"/>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eko_Institut">
  <a:themeElements>
    <a:clrScheme name="Oeko-Institut">
      <a:dk1>
        <a:sysClr val="windowText" lastClr="000000"/>
      </a:dk1>
      <a:lt1>
        <a:sysClr val="window" lastClr="FFFFFF"/>
      </a:lt1>
      <a:dk2>
        <a:srgbClr val="000099"/>
      </a:dk2>
      <a:lt2>
        <a:srgbClr val="B8D4FF"/>
      </a:lt2>
      <a:accent1>
        <a:srgbClr val="006AA4"/>
      </a:accent1>
      <a:accent2>
        <a:srgbClr val="00BEE1"/>
      </a:accent2>
      <a:accent3>
        <a:srgbClr val="97BF0D"/>
      </a:accent3>
      <a:accent4>
        <a:srgbClr val="DCDB1F"/>
      </a:accent4>
      <a:accent5>
        <a:srgbClr val="6586C3"/>
      </a:accent5>
      <a:accent6>
        <a:srgbClr val="009791"/>
      </a:accent6>
      <a:hlink>
        <a:srgbClr val="006AA4"/>
      </a:hlink>
      <a:folHlink>
        <a:srgbClr val="E3004F"/>
      </a:folHlink>
    </a:clrScheme>
    <a:fontScheme name="Oeko Institut">
      <a:majorFont>
        <a:latin typeface="Arial"/>
        <a:ea typeface=""/>
        <a:cs typeface="Arial"/>
      </a:majorFont>
      <a:minorFont>
        <a:latin typeface="Arial"/>
        <a:ea typeface=""/>
        <a:cs typeface="Arial"/>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30"/>
  <sheetViews>
    <sheetView workbookViewId="0">
      <selection activeCell="B40" sqref="B40"/>
    </sheetView>
  </sheetViews>
  <sheetFormatPr baseColWidth="10" defaultRowHeight="12.75" x14ac:dyDescent="0.2"/>
  <cols>
    <col min="1" max="1" width="31.85546875" customWidth="1"/>
  </cols>
  <sheetData>
    <row r="1" spans="1:11" ht="15" x14ac:dyDescent="0.25">
      <c r="A1" s="7" t="s">
        <v>149</v>
      </c>
    </row>
    <row r="3" spans="1:11" x14ac:dyDescent="0.2">
      <c r="A3" s="1" t="s">
        <v>19</v>
      </c>
      <c r="B3" s="13"/>
    </row>
    <row r="4" spans="1:11" x14ac:dyDescent="0.2">
      <c r="A4" s="107" t="s">
        <v>141</v>
      </c>
    </row>
    <row r="6" spans="1:11" x14ac:dyDescent="0.2">
      <c r="A6" s="1" t="s">
        <v>18</v>
      </c>
    </row>
    <row r="7" spans="1:11" x14ac:dyDescent="0.2">
      <c r="A7" s="108">
        <v>2021</v>
      </c>
    </row>
    <row r="8" spans="1:11" x14ac:dyDescent="0.2">
      <c r="A8" s="6"/>
    </row>
    <row r="9" spans="1:11" x14ac:dyDescent="0.2">
      <c r="A9" s="1" t="s">
        <v>56</v>
      </c>
    </row>
    <row r="10" spans="1:11" x14ac:dyDescent="0.2">
      <c r="A10" s="139">
        <v>43101</v>
      </c>
      <c r="B10" s="13"/>
    </row>
    <row r="11" spans="1:11" x14ac:dyDescent="0.2">
      <c r="A11" s="6"/>
    </row>
    <row r="12" spans="1:11" x14ac:dyDescent="0.2">
      <c r="A12" s="1" t="s">
        <v>85</v>
      </c>
    </row>
    <row r="13" spans="1:11" ht="110.45" customHeight="1" x14ac:dyDescent="0.2">
      <c r="A13" s="143" t="s">
        <v>150</v>
      </c>
      <c r="B13" s="143"/>
      <c r="C13" s="143"/>
      <c r="D13" s="143"/>
      <c r="E13" s="143"/>
      <c r="F13" s="143"/>
      <c r="G13" s="143"/>
      <c r="H13" s="143"/>
      <c r="I13" s="143"/>
      <c r="J13" s="143"/>
      <c r="K13" s="143"/>
    </row>
    <row r="14" spans="1:11" x14ac:dyDescent="0.2">
      <c r="A14" s="6"/>
    </row>
    <row r="15" spans="1:11" x14ac:dyDescent="0.2">
      <c r="A15" s="6" t="s">
        <v>86</v>
      </c>
    </row>
    <row r="16" spans="1:11" ht="6" customHeight="1" x14ac:dyDescent="0.2">
      <c r="A16" s="1"/>
    </row>
    <row r="17" spans="1:11" ht="15.75" x14ac:dyDescent="0.3">
      <c r="A17" s="50" t="s">
        <v>87</v>
      </c>
    </row>
    <row r="18" spans="1:11" x14ac:dyDescent="0.2">
      <c r="A18" s="144" t="str">
        <f>IF('Neue Fahrzeuge 3.2.2 _ 3.2.3'!$AD$16&gt;0,Basisblatt!$A$98,IF('Neue Fahrzeuge 3.2.2 _ 3.2.3'!Z16=0,Basisblatt!$A$99,Basisblatt!$A$100))</f>
        <v>Nachweis ok</v>
      </c>
      <c r="B18" s="144"/>
      <c r="C18" s="144"/>
      <c r="D18" s="144"/>
      <c r="E18" s="144"/>
      <c r="F18" s="144"/>
      <c r="G18" s="144"/>
      <c r="H18" s="144"/>
      <c r="I18" s="144"/>
      <c r="J18" s="144"/>
      <c r="K18" s="144"/>
    </row>
    <row r="19" spans="1:11" ht="6" customHeight="1" x14ac:dyDescent="0.2">
      <c r="A19" s="3"/>
    </row>
    <row r="20" spans="1:11" x14ac:dyDescent="0.2">
      <c r="A20" s="50" t="s">
        <v>20</v>
      </c>
    </row>
    <row r="21" spans="1:11" x14ac:dyDescent="0.2">
      <c r="A21" s="145" t="str">
        <f>IF('Neue Fahrzeuge 3.2.2 _ 3.2.3'!$AD$16&gt;0,Basisblatt!$A$98,IF('Neue Fahrzeuge 3.2.2 _ 3.2.3'!AB16=0,Basisblatt!$A$99,Basisblatt!$A$100))</f>
        <v>Nachweis ok</v>
      </c>
      <c r="B21" s="145"/>
      <c r="C21" s="145"/>
      <c r="D21" s="145"/>
      <c r="E21" s="145"/>
      <c r="F21" s="145"/>
      <c r="G21" s="145"/>
      <c r="H21" s="145"/>
      <c r="I21" s="145"/>
      <c r="J21" s="145"/>
      <c r="K21" s="145"/>
    </row>
    <row r="22" spans="1:11" ht="6" customHeight="1" x14ac:dyDescent="0.2">
      <c r="A22" s="3"/>
    </row>
    <row r="23" spans="1:11" x14ac:dyDescent="0.2">
      <c r="A23" s="50" t="s">
        <v>21</v>
      </c>
    </row>
    <row r="24" spans="1:11" x14ac:dyDescent="0.2">
      <c r="A24" s="145" t="str">
        <f>IF('Modernisierung 3.2.4'!S15&gt;0,Basisblatt!$A$98,IF(OR('Modernisierung 3.2.4'!H8&gt;='Modernisierung 3.2.4'!G8,'Modernisierung 3.2.4'!H8="ja")=TRUE,Basisblatt!$A$99,Basisblatt!$A$100))</f>
        <v>Nachweis ok</v>
      </c>
      <c r="B24" s="145"/>
      <c r="C24" s="145"/>
      <c r="D24" s="145"/>
      <c r="E24" s="145"/>
      <c r="F24" s="145"/>
      <c r="G24" s="145"/>
      <c r="H24" s="145"/>
      <c r="I24" s="145"/>
      <c r="J24" s="145"/>
      <c r="K24" s="145"/>
    </row>
    <row r="25" spans="1:11" ht="6" customHeight="1" x14ac:dyDescent="0.2">
      <c r="A25" s="3"/>
    </row>
    <row r="26" spans="1:11" x14ac:dyDescent="0.2">
      <c r="A26" s="50" t="s">
        <v>22</v>
      </c>
    </row>
    <row r="27" spans="1:11" x14ac:dyDescent="0.2">
      <c r="A27" s="145" t="str">
        <f>IF('E-Mob_Segmente 3.2.5_3.2.7'!L25&gt;0,Basisblatt!$A$98,IF(OR('E-Mob_Segmente 3.2.5_3.2.7'!D16&gt;='E-Mob_Segmente 3.2.5_3.2.7'!D14,'E-Mob_Segmente 3.2.5_3.2.7'!D16="ja")=TRUE,Basisblatt!$A$99,Basisblatt!$A$100))</f>
        <v>Nachweis ok</v>
      </c>
      <c r="B27" s="145"/>
      <c r="C27" s="145"/>
      <c r="D27" s="145"/>
      <c r="E27" s="145"/>
      <c r="F27" s="145"/>
      <c r="G27" s="145"/>
      <c r="H27" s="145"/>
      <c r="I27" s="145"/>
      <c r="J27" s="145"/>
      <c r="K27" s="145"/>
    </row>
    <row r="28" spans="1:11" ht="6" customHeight="1" x14ac:dyDescent="0.2">
      <c r="A28" s="3"/>
    </row>
    <row r="29" spans="1:11" x14ac:dyDescent="0.2">
      <c r="A29" s="50" t="s">
        <v>23</v>
      </c>
    </row>
    <row r="30" spans="1:11" x14ac:dyDescent="0.2">
      <c r="A30" s="142" t="str">
        <f>IF('E-Mob_Segmente 3.2.5_3.2.7'!L25&gt;0,Basisblatt!$A$98,IF(OR(AND('E-Mob_Segmente 3.2.5_3.2.7'!D10&gt;='E-Mob_Segmente 3.2.5_3.2.7'!D7,'E-Mob_Segmente 3.2.5_3.2.7'!D11&gt;='E-Mob_Segmente 3.2.5_3.2.7'!D8,'E-Mob_Segmente 3.2.5_3.2.7'!D12='E-Mob_Segmente 3.2.5_3.2.7'!D9),AND('E-Mob_Segmente 3.2.5_3.2.7'!D10="ja",'E-Mob_Segmente 3.2.5_3.2.7'!D11="ja",'E-Mob_Segmente 3.2.5_3.2.7'!D12="ja"))=TRUE,Basisblatt!$A$99,Basisblatt!$A$100))</f>
        <v>Nachweis ok</v>
      </c>
      <c r="B30" s="142"/>
      <c r="C30" s="142"/>
      <c r="D30" s="142"/>
      <c r="E30" s="142"/>
      <c r="F30" s="142"/>
      <c r="G30" s="142"/>
      <c r="H30" s="142"/>
      <c r="I30" s="142"/>
      <c r="J30" s="142"/>
      <c r="K30" s="142"/>
    </row>
  </sheetData>
  <mergeCells count="6">
    <mergeCell ref="A30:K30"/>
    <mergeCell ref="A13:K13"/>
    <mergeCell ref="A18:K18"/>
    <mergeCell ref="A21:K21"/>
    <mergeCell ref="A24:K24"/>
    <mergeCell ref="A27:K27"/>
  </mergeCells>
  <dataValidations count="2">
    <dataValidation type="whole" operator="greaterThan" allowBlank="1" showInputMessage="1" showErrorMessage="1" errorTitle="Falsche Eingabe" error="Es kann nur eine Jahreszahl eingegeben werden." sqref="A7" xr:uid="{00000000-0002-0000-0000-000000000000}">
      <formula1>0</formula1>
    </dataValidation>
    <dataValidation type="date" operator="greaterThan" allowBlank="1" showInputMessage="1" showErrorMessage="1" errorTitle="Falsche Eingabe" error="Es muss ein Datum eingegeben werden." sqref="A10" xr:uid="{00000000-0002-0000-0000-000001000000}">
      <formula1>42370</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containsText" priority="1" operator="containsText" id="{D4817394-13E9-43D4-8DAB-DAF2356BED65}">
            <xm:f>NOT(ISERROR(SEARCH(Basisblatt!$A$100,A18)))</xm:f>
            <xm:f>Basisblatt!$A$100</xm:f>
            <x14:dxf>
              <fill>
                <patternFill>
                  <bgColor rgb="FFFF0000"/>
                </patternFill>
              </fill>
            </x14:dxf>
          </x14:cfRule>
          <x14:cfRule type="containsText" priority="2" operator="containsText" id="{9C43EDC5-788D-4FFC-AAB6-D2DAE6168AC7}">
            <xm:f>NOT(ISERROR(SEARCH(Basisblatt!$A$99,A18)))</xm:f>
            <xm:f>Basisblatt!$A$99</xm:f>
            <x14:dxf>
              <fill>
                <patternFill>
                  <bgColor theme="6"/>
                </patternFill>
              </fill>
            </x14:dxf>
          </x14:cfRule>
          <x14:cfRule type="containsText" priority="3" operator="containsText" id="{8BDC8ED8-5823-4817-B14A-A2A1CBE51B23}">
            <xm:f>NOT(ISERROR(SEARCH(Basisblatt!$A$98,A18)))</xm:f>
            <xm:f>Basisblatt!$A$98</xm:f>
            <x14:dxf>
              <fill>
                <patternFill>
                  <bgColor theme="0" tint="-0.14996795556505021"/>
                </patternFill>
              </fill>
            </x14:dxf>
          </x14:cfRule>
          <xm:sqref>A18:K18 A21:K21 A24:K24 A27:K27 A30:K30</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H2003"/>
  <sheetViews>
    <sheetView showGridLines="0" tabSelected="1" topLeftCell="I1" zoomScale="85" zoomScaleNormal="85" workbookViewId="0">
      <selection activeCell="M16" sqref="M16"/>
    </sheetView>
  </sheetViews>
  <sheetFormatPr baseColWidth="10" defaultRowHeight="12.75" x14ac:dyDescent="0.2"/>
  <cols>
    <col min="1" max="1" width="7.7109375" customWidth="1"/>
    <col min="2" max="2" width="8.140625" customWidth="1"/>
    <col min="3" max="3" width="1.7109375" customWidth="1"/>
    <col min="4" max="4" width="22.42578125" customWidth="1"/>
    <col min="5" max="6" width="23" customWidth="1"/>
    <col min="7" max="7" width="15" customWidth="1"/>
    <col min="8" max="8" width="24.7109375" customWidth="1"/>
    <col min="9" max="9" width="14.7109375" customWidth="1"/>
    <col min="10" max="10" width="14.7109375" style="3" customWidth="1"/>
    <col min="11" max="11" width="1.85546875" style="3" customWidth="1"/>
    <col min="12" max="16" width="25.7109375" style="3" customWidth="1"/>
    <col min="17" max="17" width="1.7109375" style="3" customWidth="1"/>
    <col min="18" max="19" width="25.7109375" style="3" customWidth="1"/>
    <col min="20" max="21" width="30.42578125" style="3" customWidth="1"/>
    <col min="22" max="23" width="25.7109375" style="3" customWidth="1"/>
    <col min="24" max="27" width="8" style="3" customWidth="1"/>
    <col min="28" max="28" width="14.28515625" style="3" customWidth="1"/>
    <col min="29" max="29" width="8" style="3" customWidth="1"/>
    <col min="30" max="31" width="11.5703125" customWidth="1"/>
    <col min="32" max="34" width="15.7109375" customWidth="1"/>
  </cols>
  <sheetData>
    <row r="1" spans="1:34" ht="15" x14ac:dyDescent="0.25">
      <c r="A1" s="7" t="s">
        <v>57</v>
      </c>
      <c r="G1" s="3"/>
    </row>
    <row r="2" spans="1:34" x14ac:dyDescent="0.2">
      <c r="G2" s="3"/>
    </row>
    <row r="3" spans="1:34" x14ac:dyDescent="0.2">
      <c r="A3" s="6" t="s">
        <v>84</v>
      </c>
      <c r="G3" s="3"/>
    </row>
    <row r="4" spans="1:34" ht="111" customHeight="1" x14ac:dyDescent="0.2">
      <c r="A4" s="152" t="s">
        <v>144</v>
      </c>
      <c r="B4" s="152"/>
      <c r="C4" s="152"/>
      <c r="D4" s="152"/>
      <c r="E4" s="152"/>
      <c r="F4" s="152"/>
      <c r="G4" s="152"/>
      <c r="H4" s="152"/>
      <c r="I4" s="152"/>
      <c r="J4" s="152"/>
    </row>
    <row r="5" spans="1:34" x14ac:dyDescent="0.2">
      <c r="G5" s="3"/>
    </row>
    <row r="6" spans="1:34" ht="13.5" thickBot="1" x14ac:dyDescent="0.25">
      <c r="G6" s="3"/>
    </row>
    <row r="7" spans="1:34" x14ac:dyDescent="0.2">
      <c r="D7" s="11" t="s">
        <v>18</v>
      </c>
      <c r="E7" s="2">
        <f>Titelblatt!A7</f>
        <v>2021</v>
      </c>
      <c r="F7" s="153" t="s">
        <v>107</v>
      </c>
      <c r="G7" s="154"/>
    </row>
    <row r="8" spans="1:34" ht="13.5" thickBot="1" x14ac:dyDescent="0.25">
      <c r="D8" s="11" t="s">
        <v>58</v>
      </c>
      <c r="E8" s="12">
        <f>Titelblatt!$A$10</f>
        <v>43101</v>
      </c>
      <c r="F8" s="125" t="s">
        <v>109</v>
      </c>
      <c r="G8" s="126" t="s">
        <v>108</v>
      </c>
    </row>
    <row r="9" spans="1:34" ht="13.5" thickBot="1" x14ac:dyDescent="0.25">
      <c r="D9" s="11" t="s">
        <v>69</v>
      </c>
      <c r="E9" s="12">
        <f>Basisblatt!B89</f>
        <v>44561</v>
      </c>
      <c r="F9" s="68" t="str">
        <f>IF($AD$16&gt;0,"N/A",IF(Z16=0,"ja","nein"))</f>
        <v>ja</v>
      </c>
      <c r="G9" s="69" t="str">
        <f>IF($AD$16&gt;0,"N/A",IF(AB16=0,"ja","nein"))</f>
        <v>ja</v>
      </c>
    </row>
    <row r="10" spans="1:34" x14ac:dyDescent="0.2">
      <c r="D10" s="11" t="s">
        <v>70</v>
      </c>
      <c r="E10" s="12">
        <f>Basisblatt!B90</f>
        <v>43343</v>
      </c>
      <c r="G10" s="3"/>
    </row>
    <row r="11" spans="1:34" ht="13.5" customHeight="1" x14ac:dyDescent="0.2">
      <c r="D11" s="6"/>
      <c r="F11" s="18" t="str">
        <f>IF($AD$16&gt;0,"Es sind nicht alle benötigten Daten zu den Fahrzeugcharakteristika eingegeben.","")</f>
        <v/>
      </c>
    </row>
    <row r="12" spans="1:34" ht="6" customHeight="1" thickBot="1" x14ac:dyDescent="0.25">
      <c r="D12" s="6"/>
      <c r="F12" s="18"/>
    </row>
    <row r="13" spans="1:34" ht="13.5" thickBot="1" x14ac:dyDescent="0.25">
      <c r="A13" s="40" t="s">
        <v>81</v>
      </c>
      <c r="B13" s="41"/>
      <c r="D13" s="170" t="s">
        <v>59</v>
      </c>
      <c r="E13" s="171"/>
      <c r="F13" s="171"/>
      <c r="G13" s="171"/>
      <c r="H13" s="171"/>
      <c r="I13" s="171"/>
      <c r="J13" s="172"/>
      <c r="L13" s="164" t="s">
        <v>60</v>
      </c>
      <c r="M13" s="165"/>
      <c r="N13" s="165"/>
      <c r="O13" s="165"/>
      <c r="P13" s="166"/>
      <c r="R13" s="173" t="s">
        <v>64</v>
      </c>
      <c r="S13" s="174"/>
      <c r="T13" s="174"/>
      <c r="U13" s="174"/>
      <c r="V13" s="174"/>
      <c r="W13" s="175"/>
      <c r="AA13"/>
      <c r="AB13"/>
      <c r="AF13" s="146" t="s">
        <v>74</v>
      </c>
      <c r="AG13" s="147"/>
      <c r="AH13" s="148"/>
    </row>
    <row r="14" spans="1:34" x14ac:dyDescent="0.2">
      <c r="A14" s="42" t="s">
        <v>83</v>
      </c>
      <c r="B14" s="43" t="s">
        <v>82</v>
      </c>
      <c r="D14" s="155" t="s">
        <v>16</v>
      </c>
      <c r="E14" s="156"/>
      <c r="F14" s="157" t="s">
        <v>17</v>
      </c>
      <c r="G14" s="158"/>
      <c r="H14" s="156"/>
      <c r="I14" s="159" t="s">
        <v>43</v>
      </c>
      <c r="J14" s="160"/>
      <c r="K14" s="8"/>
      <c r="L14" s="167" t="s">
        <v>61</v>
      </c>
      <c r="M14" s="168"/>
      <c r="N14" s="168"/>
      <c r="O14" s="168"/>
      <c r="P14" s="169"/>
      <c r="Q14" s="8"/>
      <c r="R14" s="176" t="s">
        <v>63</v>
      </c>
      <c r="S14" s="177"/>
      <c r="T14" s="177"/>
      <c r="U14" s="177"/>
      <c r="V14" s="177"/>
      <c r="W14" s="178"/>
      <c r="X14" s="8"/>
      <c r="Y14" s="179" t="s">
        <v>12</v>
      </c>
      <c r="Z14" s="180"/>
      <c r="AA14" s="181"/>
      <c r="AB14" s="181"/>
      <c r="AC14" s="181"/>
      <c r="AD14" s="182"/>
      <c r="AF14" s="149"/>
      <c r="AG14" s="150"/>
      <c r="AH14" s="151"/>
    </row>
    <row r="15" spans="1:34" ht="26.25" thickBot="1" x14ac:dyDescent="0.35">
      <c r="A15" s="44" t="s">
        <v>76</v>
      </c>
      <c r="B15" s="45" t="s">
        <v>14</v>
      </c>
      <c r="D15" s="29" t="s">
        <v>26</v>
      </c>
      <c r="E15" s="30" t="s">
        <v>24</v>
      </c>
      <c r="F15" s="30" t="s">
        <v>25</v>
      </c>
      <c r="G15" s="30" t="s">
        <v>0</v>
      </c>
      <c r="H15" s="30" t="s">
        <v>1</v>
      </c>
      <c r="I15" s="30" t="s">
        <v>45</v>
      </c>
      <c r="J15" s="31" t="s">
        <v>42</v>
      </c>
      <c r="K15" s="32"/>
      <c r="L15" s="33" t="s">
        <v>62</v>
      </c>
      <c r="M15" s="34" t="s">
        <v>46</v>
      </c>
      <c r="N15" s="34" t="s">
        <v>65</v>
      </c>
      <c r="O15" s="34" t="s">
        <v>47</v>
      </c>
      <c r="P15" s="35" t="s">
        <v>48</v>
      </c>
      <c r="Q15" s="32"/>
      <c r="R15" s="36" t="s">
        <v>62</v>
      </c>
      <c r="S15" s="37" t="s">
        <v>46</v>
      </c>
      <c r="T15" s="138" t="s">
        <v>147</v>
      </c>
      <c r="U15" s="138" t="s">
        <v>148</v>
      </c>
      <c r="V15" s="37" t="s">
        <v>47</v>
      </c>
      <c r="W15" s="28" t="s">
        <v>77</v>
      </c>
      <c r="X15" s="4"/>
      <c r="Y15" s="161" t="s">
        <v>76</v>
      </c>
      <c r="Z15" s="162"/>
      <c r="AA15" s="163" t="s">
        <v>14</v>
      </c>
      <c r="AB15" s="162"/>
      <c r="AC15" s="27" t="s">
        <v>75</v>
      </c>
      <c r="AD15" s="23"/>
      <c r="AF15" s="22" t="s">
        <v>2</v>
      </c>
      <c r="AG15" s="134" t="s">
        <v>145</v>
      </c>
      <c r="AH15" s="133" t="s">
        <v>146</v>
      </c>
    </row>
    <row r="16" spans="1:34" ht="13.5" thickBot="1" x14ac:dyDescent="0.25">
      <c r="A16" s="46" t="str">
        <f>IF($AC16="x2","",IF($AC16="x1",IF(OR($L16=Basisblatt!$A$93,$Y16="ja"),"ja","nein"),"N/A"))</f>
        <v/>
      </c>
      <c r="B16" s="47" t="str">
        <f>IF($AC16="x2","",IF($AC16="x1",IF(OR($R16=Basisblatt!$A$93,$AA16="ja"),"ja","nein"),"N/A"))</f>
        <v/>
      </c>
      <c r="D16" s="201"/>
      <c r="E16" s="202"/>
      <c r="F16" s="202"/>
      <c r="G16" s="203"/>
      <c r="H16" s="203"/>
      <c r="I16" s="203"/>
      <c r="J16" s="204"/>
      <c r="K16" s="4"/>
      <c r="L16" s="21" t="str">
        <f>IF($AC16="x1",IF(AND($H16=Basisblatt!$A$11,$J16&gt;=$E$8),Basisblatt!$A$94,Basisblatt!$A$93),"")</f>
        <v/>
      </c>
      <c r="M16" s="111"/>
      <c r="N16" s="111"/>
      <c r="O16" s="111"/>
      <c r="P16" s="123"/>
      <c r="Q16" s="4"/>
      <c r="R16" s="19" t="str">
        <f>IF($AC16="x1",IF(AND($H16=Basisblatt!$A$10,OR($J16&gt;=$E$8,$J16&gt;$E$10)),Basisblatt!$A$94,Basisblatt!$A$93),"")</f>
        <v/>
      </c>
      <c r="S16" s="111"/>
      <c r="T16" s="111"/>
      <c r="U16" s="111"/>
      <c r="V16" s="111"/>
      <c r="W16" s="123"/>
      <c r="X16" s="4"/>
      <c r="Y16" s="19" t="str">
        <f>IF(AND($AC16="x1",$L16=Basisblatt!$A$94),IF(OR($M16=Basisblatt!$A$38,$M16=Basisblatt!$A$42,$M16=Basisblatt!$A$43,AND($N16&lt;&gt;"",$N16&lt;=$AF16),$O16=Basisblatt!$A$48,AND($J16&lt;=$E$9,$P16=Basisblatt!$A$52))=TRUE,"ja","nein"),"")</f>
        <v/>
      </c>
      <c r="Z16" s="14">
        <f>COUNTIF(Y16:Y2003,"nein")</f>
        <v>0</v>
      </c>
      <c r="AA16" s="14" t="str">
        <f>IF(AND($AC16="x1",$R16=Basisblatt!$A$94),IF(OR(OR($S16=Basisblatt!$A$56,$S16=Basisblatt!$A$57,$S16=Basisblatt!$A$58,$S16=Basisblatt!$A$59,$S16=Basisblatt!$A$60,$S16=Basisblatt!$A$61,$S16=Basisblatt!$A$62,$S16=Basisblatt!$A$63),AND($T16&lt;&gt;"",$T16&lt;=AG16),AND($U16&lt;&gt;"",$U16&lt;=AH16),$V16=Basisblatt!$A$48,$W16=Basisblatt!$A$52)=TRUE,"ja","nein"),"")</f>
        <v/>
      </c>
      <c r="AB16" s="14">
        <f>COUNTIF(AA16:AA2003,"nein")</f>
        <v>0</v>
      </c>
      <c r="AC16" s="14" t="str">
        <f t="shared" ref="AC16:AC79" si="0">IF(COUNTA($D16:$J16)=7,"x1",IF(COUNTA($D16:$J16)=0,"x2","o"))</f>
        <v>x2</v>
      </c>
      <c r="AD16" s="25">
        <f>COUNTIF($AC$16:$AC$2003,"o")</f>
        <v>0</v>
      </c>
      <c r="AF16" s="19" t="str">
        <f>IF(AND($AC16="x1",$L16=Basisblatt!$A$94),VLOOKUP($G16,Basisblatt!$A$2:$B$5,2,FALSE),"")</f>
        <v/>
      </c>
      <c r="AG16" s="135" t="str">
        <f>IF(AND($AC16="x1",$R16=Basisblatt!$A$94),Basisblatt!$B$76,"")</f>
        <v/>
      </c>
      <c r="AH16" s="47" t="str">
        <f>IF(AND($AC16="x1",$R16=Basisblatt!$A$94),Basisblatt!$B$77,"")</f>
        <v/>
      </c>
    </row>
    <row r="17" spans="1:34" ht="13.5" thickBot="1" x14ac:dyDescent="0.25">
      <c r="A17" s="16" t="str">
        <f>IF($AC17="x2","",IF($AC17="x1",IF(OR($L17=Basisblatt!$A$93,$Y17="ja"),"ja","nein"),"N/A"))</f>
        <v/>
      </c>
      <c r="B17" s="26" t="str">
        <f>IF($AC17="x2","",IF($AC17="x1",IF(OR($R17=Basisblatt!$A$93,$AA17="ja"),"ja","nein"),"N/A"))</f>
        <v/>
      </c>
      <c r="D17" s="112"/>
      <c r="E17" s="113"/>
      <c r="F17" s="113"/>
      <c r="G17" s="114"/>
      <c r="H17" s="114"/>
      <c r="I17" s="114"/>
      <c r="J17" s="115"/>
      <c r="K17" s="4"/>
      <c r="L17" s="15" t="str">
        <f>IF($AC17="x1",IF(AND($H17=Basisblatt!$A$11,$J17&gt;=$E$8),Basisblatt!$A$94,Basisblatt!$A$93),"")</f>
        <v/>
      </c>
      <c r="M17" s="114"/>
      <c r="N17" s="114"/>
      <c r="O17" s="114"/>
      <c r="P17" s="117"/>
      <c r="Q17" s="4"/>
      <c r="R17" s="15" t="str">
        <f>IF($AC17="x1",IF(AND($H17=Basisblatt!$A$10,OR($J17&gt;=$E$8,$J17&gt;$E$10)),Basisblatt!$A$94,Basisblatt!$A$93),"")</f>
        <v/>
      </c>
      <c r="S17" s="114"/>
      <c r="T17" s="114"/>
      <c r="U17" s="114"/>
      <c r="V17" s="114"/>
      <c r="W17" s="117"/>
      <c r="X17" s="4"/>
      <c r="Y17" s="200" t="str">
        <f>IF(AND($AC17="x1",$L17=Basisblatt!$A$94),IF(OR($M17=Basisblatt!$A$38,$M17=Basisblatt!$A$42,$M17=Basisblatt!$A$43,AND($N17&lt;&gt;"",$N17&lt;=$AF17),$O17=Basisblatt!$A$48,AND($J17&lt;=$E$9,$P17=Basisblatt!$A$52))=TRUE,"ja","nein"),"")</f>
        <v/>
      </c>
      <c r="Z17" s="48"/>
      <c r="AA17" s="199" t="str">
        <f>IF(AND($AC17="x1",$R17=Basisblatt!$A$94),IF(OR(OR($S17=Basisblatt!$A$56,$S17=Basisblatt!$A$57,$S17=Basisblatt!$A$58,$S17=Basisblatt!$A$59,$S17=Basisblatt!$A$60,$S17=Basisblatt!$A$61,$S17=Basisblatt!$A$62,$S17=Basisblatt!$A$63),AND($T17&lt;&gt;"",$T17&lt;=AG17),AND($U17&lt;&gt;"",$U17&lt;=AH17),$V17=Basisblatt!$A$48,$W17=Basisblatt!$A$52)=TRUE,"ja","nein"),"")</f>
        <v/>
      </c>
      <c r="AB17" s="9"/>
      <c r="AC17" s="9" t="str">
        <f t="shared" si="0"/>
        <v>x2</v>
      </c>
      <c r="AD17" s="26"/>
      <c r="AF17" s="15" t="str">
        <f>IF(AND($AC17="x1",$L17=Basisblatt!$A$94),VLOOKUP($G17,Basisblatt!$A$2:$B$5,2,FALSE),"")</f>
        <v/>
      </c>
      <c r="AG17" s="136" t="str">
        <f>IF(AND($AC17="x1",$R17=Basisblatt!$A$94),Basisblatt!$B$76,"")</f>
        <v/>
      </c>
      <c r="AH17" s="26" t="str">
        <f>IF(AND($AC17="x1",$R17=Basisblatt!$A$94),Basisblatt!$B$77,"")</f>
        <v/>
      </c>
    </row>
    <row r="18" spans="1:34" ht="13.5" thickBot="1" x14ac:dyDescent="0.25">
      <c r="A18" s="16" t="str">
        <f>IF($AC18="x2","",IF($AC18="x1",IF(OR($L18=Basisblatt!$A$93,$Y18="ja"),"ja","nein"),"N/A"))</f>
        <v/>
      </c>
      <c r="B18" s="26" t="str">
        <f>IF($AC18="x2","",IF($AC18="x1",IF(OR($R18=Basisblatt!$A$93,$AA18="ja"),"ja","nein"),"N/A"))</f>
        <v/>
      </c>
      <c r="D18" s="112"/>
      <c r="E18" s="113"/>
      <c r="F18" s="113"/>
      <c r="G18" s="114"/>
      <c r="H18" s="114"/>
      <c r="I18" s="114"/>
      <c r="J18" s="115"/>
      <c r="K18" s="4"/>
      <c r="L18" s="15" t="str">
        <f>IF($AC18="x1",IF(AND($H18=Basisblatt!$A$11,$J18&gt;=$E$8),Basisblatt!$A$94,Basisblatt!$A$93),"")</f>
        <v/>
      </c>
      <c r="M18" s="114"/>
      <c r="N18" s="114"/>
      <c r="O18" s="114"/>
      <c r="P18" s="117"/>
      <c r="Q18" s="4"/>
      <c r="R18" s="15" t="str">
        <f>IF($AC18="x1",IF(AND($H18=Basisblatt!$A$10,OR($J18&gt;=$E$8,$J18&gt;$E$10)),Basisblatt!$A$94,Basisblatt!$A$93),"")</f>
        <v/>
      </c>
      <c r="S18" s="114"/>
      <c r="T18" s="114"/>
      <c r="U18" s="114"/>
      <c r="V18" s="114"/>
      <c r="W18" s="117"/>
      <c r="X18" s="4"/>
      <c r="Y18" s="200" t="str">
        <f>IF(AND($AC18="x1",$L18=Basisblatt!$A$94),IF(OR($M18=Basisblatt!$A$38,$M18=Basisblatt!$A$42,$M18=Basisblatt!$A$43,AND($N18&lt;&gt;"",$N18&lt;=$AF18),$O18=Basisblatt!$A$48,AND($J18&lt;=$E$9,$P18=Basisblatt!$A$52))=TRUE,"ja","nein"),"")</f>
        <v/>
      </c>
      <c r="Z18" s="48"/>
      <c r="AA18" s="199" t="str">
        <f>IF(AND($AC18="x1",$R18=Basisblatt!$A$94),IF(OR(OR($S18=Basisblatt!$A$56,$S18=Basisblatt!$A$57,$S18=Basisblatt!$A$58,$S18=Basisblatt!$A$59,$S18=Basisblatt!$A$60,$S18=Basisblatt!$A$61,$S18=Basisblatt!$A$62,$S18=Basisblatt!$A$63),AND($T18&lt;&gt;"",$T18&lt;=AG18),AND($U18&lt;&gt;"",$U18&lt;=AH18),$V18=Basisblatt!$A$48,$W18=Basisblatt!$A$52)=TRUE,"ja","nein"),"")</f>
        <v/>
      </c>
      <c r="AB18" s="9"/>
      <c r="AC18" s="9" t="str">
        <f t="shared" si="0"/>
        <v>x2</v>
      </c>
      <c r="AD18" s="26"/>
      <c r="AF18" s="15" t="str">
        <f>IF(AND($AC18="x1",$L18=Basisblatt!$A$94),VLOOKUP($G18,Basisblatt!$A$2:$B$5,2,FALSE),"")</f>
        <v/>
      </c>
      <c r="AG18" s="136" t="str">
        <f>IF(AND($AC18="x1",$R18=Basisblatt!$A$94),Basisblatt!$B$76,"")</f>
        <v/>
      </c>
      <c r="AH18" s="26" t="str">
        <f>IF(AND($AC18="x1",$R18=Basisblatt!$A$94),Basisblatt!$B$77,"")</f>
        <v/>
      </c>
    </row>
    <row r="19" spans="1:34" ht="13.5" thickBot="1" x14ac:dyDescent="0.25">
      <c r="A19" s="16" t="str">
        <f>IF($AC19="x2","",IF($AC19="x1",IF(OR($L19=Basisblatt!$A$93,$Y19="ja"),"ja","nein"),"N/A"))</f>
        <v/>
      </c>
      <c r="B19" s="26" t="str">
        <f>IF($AC19="x2","",IF($AC19="x1",IF(OR($R19=Basisblatt!$A$93,$AA19="ja"),"ja","nein"),"N/A"))</f>
        <v/>
      </c>
      <c r="D19" s="112"/>
      <c r="E19" s="113"/>
      <c r="F19" s="113"/>
      <c r="G19" s="114"/>
      <c r="H19" s="114"/>
      <c r="I19" s="114"/>
      <c r="J19" s="115"/>
      <c r="K19" s="4"/>
      <c r="L19" s="15" t="str">
        <f>IF($AC19="x1",IF(AND($H19=Basisblatt!$A$11,$J19&gt;=$E$8),Basisblatt!$A$94,Basisblatt!$A$93),"")</f>
        <v/>
      </c>
      <c r="M19" s="114"/>
      <c r="N19" s="114"/>
      <c r="O19" s="114"/>
      <c r="P19" s="117"/>
      <c r="Q19" s="4"/>
      <c r="R19" s="15" t="str">
        <f>IF($AC19="x1",IF(AND($H19=Basisblatt!$A$10,OR($J19&gt;=$E$8,$J19&gt;$E$10)),Basisblatt!$A$94,Basisblatt!$A$93),"")</f>
        <v/>
      </c>
      <c r="S19" s="114"/>
      <c r="T19" s="114"/>
      <c r="U19" s="114"/>
      <c r="V19" s="114"/>
      <c r="W19" s="117"/>
      <c r="X19" s="4"/>
      <c r="Y19" s="200" t="str">
        <f>IF(AND($AC19="x1",$L19=Basisblatt!$A$94),IF(OR($M19=Basisblatt!$A$38,$M19=Basisblatt!$A$42,$M19=Basisblatt!$A$43,AND($N19&lt;&gt;"",$N19&lt;=$AF19),$O19=Basisblatt!$A$48,AND($J19&lt;=$E$9,$P19=Basisblatt!$A$52))=TRUE,"ja","nein"),"")</f>
        <v/>
      </c>
      <c r="Z19" s="48"/>
      <c r="AA19" s="199" t="str">
        <f>IF(AND($AC19="x1",$R19=Basisblatt!$A$94),IF(OR(OR($S19=Basisblatt!$A$56,$S19=Basisblatt!$A$57,$S19=Basisblatt!$A$58,$S19=Basisblatt!$A$59,$S19=Basisblatt!$A$60,$S19=Basisblatt!$A$61,$S19=Basisblatt!$A$62,$S19=Basisblatt!$A$63),AND($T19&lt;&gt;"",$T19&lt;=AG19),AND($U19&lt;&gt;"",$U19&lt;=AH19),$V19=Basisblatt!$A$48,$W19=Basisblatt!$A$52)=TRUE,"ja","nein"),"")</f>
        <v/>
      </c>
      <c r="AB19" s="9"/>
      <c r="AC19" s="9" t="str">
        <f t="shared" si="0"/>
        <v>x2</v>
      </c>
      <c r="AD19" s="26"/>
      <c r="AF19" s="15" t="str">
        <f>IF(AND($AC19="x1",$L19=Basisblatt!$A$94),VLOOKUP($G19,Basisblatt!$A$2:$B$5,2,FALSE),"")</f>
        <v/>
      </c>
      <c r="AG19" s="136" t="str">
        <f>IF(AND($AC19="x1",$R19=Basisblatt!$A$94),Basisblatt!$B$76,"")</f>
        <v/>
      </c>
      <c r="AH19" s="26" t="str">
        <f>IF(AND($AC19="x1",$R19=Basisblatt!$A$94),Basisblatt!$B$77,"")</f>
        <v/>
      </c>
    </row>
    <row r="20" spans="1:34" ht="13.5" thickBot="1" x14ac:dyDescent="0.25">
      <c r="A20" s="16" t="str">
        <f>IF($AC20="x2","",IF($AC20="x1",IF(OR($L20=Basisblatt!$A$93,$Y20="ja"),"ja","nein"),"N/A"))</f>
        <v/>
      </c>
      <c r="B20" s="26" t="str">
        <f>IF($AC20="x2","",IF($AC20="x1",IF(OR($R20=Basisblatt!$A$93,$AA20="ja"),"ja","nein"),"N/A"))</f>
        <v/>
      </c>
      <c r="D20" s="112"/>
      <c r="E20" s="113"/>
      <c r="F20" s="113"/>
      <c r="G20" s="114"/>
      <c r="H20" s="114"/>
      <c r="I20" s="114"/>
      <c r="J20" s="115"/>
      <c r="K20" s="4"/>
      <c r="L20" s="15" t="str">
        <f>IF($AC20="x1",IF(AND($H20=Basisblatt!$A$11,$J20&gt;=$E$8),Basisblatt!$A$94,Basisblatt!$A$93),"")</f>
        <v/>
      </c>
      <c r="M20" s="114"/>
      <c r="N20" s="114"/>
      <c r="O20" s="114"/>
      <c r="P20" s="117"/>
      <c r="Q20" s="4"/>
      <c r="R20" s="15" t="str">
        <f>IF($AC20="x1",IF(AND($H20=Basisblatt!$A$10,OR($J20&gt;=$E$8,$J20&gt;$E$10)),Basisblatt!$A$94,Basisblatt!$A$93),"")</f>
        <v/>
      </c>
      <c r="S20" s="114"/>
      <c r="T20" s="114"/>
      <c r="U20" s="114"/>
      <c r="V20" s="114"/>
      <c r="W20" s="117"/>
      <c r="X20" s="4"/>
      <c r="Y20" s="200" t="str">
        <f>IF(AND($AC20="x1",$L20=Basisblatt!$A$94),IF(OR($M20=Basisblatt!$A$38,$M20=Basisblatt!$A$42,$M20=Basisblatt!$A$43,AND($N20&lt;&gt;"",$N20&lt;=$AF20),$O20=Basisblatt!$A$48,AND($J20&lt;=$E$9,$P20=Basisblatt!$A$52))=TRUE,"ja","nein"),"")</f>
        <v/>
      </c>
      <c r="Z20" s="48"/>
      <c r="AA20" s="199" t="str">
        <f>IF(AND($AC20="x1",$R20=Basisblatt!$A$94),IF(OR(OR($S20=Basisblatt!$A$56,$S20=Basisblatt!$A$57,$S20=Basisblatt!$A$58,$S20=Basisblatt!$A$59,$S20=Basisblatt!$A$60,$S20=Basisblatt!$A$61,$S20=Basisblatt!$A$62,$S20=Basisblatt!$A$63),AND($T20&lt;&gt;"",$T20&lt;=AG20),AND($U20&lt;&gt;"",$U20&lt;=AH20),$V20=Basisblatt!$A$48,$W20=Basisblatt!$A$52)=TRUE,"ja","nein"),"")</f>
        <v/>
      </c>
      <c r="AB20" s="9"/>
      <c r="AC20" s="9" t="str">
        <f t="shared" si="0"/>
        <v>x2</v>
      </c>
      <c r="AD20" s="26"/>
      <c r="AF20" s="15" t="str">
        <f>IF(AND($AC20="x1",$L20=Basisblatt!$A$94),VLOOKUP($G20,Basisblatt!$A$2:$B$5,2,FALSE),"")</f>
        <v/>
      </c>
      <c r="AG20" s="136" t="str">
        <f>IF(AND($AC20="x1",$R20=Basisblatt!$A$94),Basisblatt!$B$76,"")</f>
        <v/>
      </c>
      <c r="AH20" s="26" t="str">
        <f>IF(AND($AC20="x1",$R20=Basisblatt!$A$94),Basisblatt!$B$77,"")</f>
        <v/>
      </c>
    </row>
    <row r="21" spans="1:34" ht="13.5" thickBot="1" x14ac:dyDescent="0.25">
      <c r="A21" s="16" t="str">
        <f>IF($AC21="x2","",IF($AC21="x1",IF(OR($L21=Basisblatt!$A$93,$Y21="ja"),"ja","nein"),"N/A"))</f>
        <v/>
      </c>
      <c r="B21" s="26" t="str">
        <f>IF($AC21="x2","",IF($AC21="x1",IF(OR($R21=Basisblatt!$A$93,$AA21="ja"),"ja","nein"),"N/A"))</f>
        <v/>
      </c>
      <c r="D21" s="112"/>
      <c r="E21" s="113"/>
      <c r="F21" s="113"/>
      <c r="G21" s="114"/>
      <c r="H21" s="114"/>
      <c r="I21" s="114"/>
      <c r="J21" s="115"/>
      <c r="K21" s="4"/>
      <c r="L21" s="15" t="str">
        <f>IF($AC21="x1",IF(AND($H21=Basisblatt!$A$11,$J21&gt;=$E$8),Basisblatt!$A$94,Basisblatt!$A$93),"")</f>
        <v/>
      </c>
      <c r="M21" s="114"/>
      <c r="N21" s="114"/>
      <c r="O21" s="114"/>
      <c r="P21" s="117"/>
      <c r="Q21" s="4"/>
      <c r="R21" s="15" t="str">
        <f>IF($AC21="x1",IF(AND($H21=Basisblatt!$A$10,OR($J21&gt;=$E$8,$J21&gt;$E$10)),Basisblatt!$A$94,Basisblatt!$A$93),"")</f>
        <v/>
      </c>
      <c r="S21" s="114"/>
      <c r="T21" s="114"/>
      <c r="U21" s="114"/>
      <c r="V21" s="114"/>
      <c r="W21" s="117"/>
      <c r="X21" s="4"/>
      <c r="Y21" s="200" t="str">
        <f>IF(AND($AC21="x1",$L21=Basisblatt!$A$94),IF(OR($M21=Basisblatt!$A$38,$M21=Basisblatt!$A$42,$M21=Basisblatt!$A$43,AND($N21&lt;&gt;"",$N21&lt;=$AF21),$O21=Basisblatt!$A$48,AND($J21&lt;=$E$9,$P21=Basisblatt!$A$52))=TRUE,"ja","nein"),"")</f>
        <v/>
      </c>
      <c r="Z21" s="48"/>
      <c r="AA21" s="199" t="str">
        <f>IF(AND($AC21="x1",$R21=Basisblatt!$A$94),IF(OR(OR($S21=Basisblatt!$A$56,$S21=Basisblatt!$A$57,$S21=Basisblatt!$A$58,$S21=Basisblatt!$A$59,$S21=Basisblatt!$A$60,$S21=Basisblatt!$A$61,$S21=Basisblatt!$A$62,$S21=Basisblatt!$A$63),AND($T21&lt;&gt;"",$T21&lt;=AG21),AND($U21&lt;&gt;"",$U21&lt;=AH21),$V21=Basisblatt!$A$48,$W21=Basisblatt!$A$52)=TRUE,"ja","nein"),"")</f>
        <v/>
      </c>
      <c r="AB21" s="9"/>
      <c r="AC21" s="9" t="str">
        <f t="shared" si="0"/>
        <v>x2</v>
      </c>
      <c r="AD21" s="26"/>
      <c r="AF21" s="15" t="str">
        <f>IF(AND($AC21="x1",$L21=Basisblatt!$A$94),VLOOKUP($G21,Basisblatt!$A$2:$B$5,2,FALSE),"")</f>
        <v/>
      </c>
      <c r="AG21" s="136" t="str">
        <f>IF(AND($AC21="x1",$R21=Basisblatt!$A$94),Basisblatt!$B$76,"")</f>
        <v/>
      </c>
      <c r="AH21" s="26" t="str">
        <f>IF(AND($AC21="x1",$R21=Basisblatt!$A$94),Basisblatt!$B$77,"")</f>
        <v/>
      </c>
    </row>
    <row r="22" spans="1:34" ht="13.5" thickBot="1" x14ac:dyDescent="0.25">
      <c r="A22" s="16" t="str">
        <f>IF($AC22="x2","",IF($AC22="x1",IF(OR($L22=Basisblatt!$A$93,$Y22="ja"),"ja","nein"),"N/A"))</f>
        <v/>
      </c>
      <c r="B22" s="26" t="str">
        <f>IF($AC22="x2","",IF($AC22="x1",IF(OR($R22=Basisblatt!$A$93,$AA22="ja"),"ja","nein"),"N/A"))</f>
        <v/>
      </c>
      <c r="D22" s="112"/>
      <c r="E22" s="113"/>
      <c r="F22" s="113"/>
      <c r="G22" s="114"/>
      <c r="H22" s="114"/>
      <c r="I22" s="114"/>
      <c r="J22" s="115"/>
      <c r="K22" s="4"/>
      <c r="L22" s="15" t="str">
        <f>IF($AC22="x1",IF(AND($H22=Basisblatt!$A$11,$J22&gt;=$E$8),Basisblatt!$A$94,Basisblatt!$A$93),"")</f>
        <v/>
      </c>
      <c r="M22" s="114"/>
      <c r="N22" s="114"/>
      <c r="O22" s="114"/>
      <c r="P22" s="117"/>
      <c r="Q22" s="4"/>
      <c r="R22" s="15" t="str">
        <f>IF($AC22="x1",IF(AND($H22=Basisblatt!$A$10,OR($J22&gt;=$E$8,$J22&gt;$E$10)),Basisblatt!$A$94,Basisblatt!$A$93),"")</f>
        <v/>
      </c>
      <c r="S22" s="114"/>
      <c r="T22" s="114"/>
      <c r="U22" s="114"/>
      <c r="V22" s="114"/>
      <c r="W22" s="117"/>
      <c r="X22" s="4"/>
      <c r="Y22" s="200" t="str">
        <f>IF(AND($AC22="x1",$L22=Basisblatt!$A$94),IF(OR($M22=Basisblatt!$A$38,$M22=Basisblatt!$A$42,$M22=Basisblatt!$A$43,AND($N22&lt;&gt;"",$N22&lt;=$AF22),$O22=Basisblatt!$A$48,AND($J22&lt;=$E$9,$P22=Basisblatt!$A$52))=TRUE,"ja","nein"),"")</f>
        <v/>
      </c>
      <c r="Z22" s="48"/>
      <c r="AA22" s="199" t="str">
        <f>IF(AND($AC22="x1",$R22=Basisblatt!$A$94),IF(OR(OR($S22=Basisblatt!$A$56,$S22=Basisblatt!$A$57,$S22=Basisblatt!$A$58,$S22=Basisblatt!$A$59,$S22=Basisblatt!$A$60,$S22=Basisblatt!$A$61,$S22=Basisblatt!$A$62,$S22=Basisblatt!$A$63),AND($T22&lt;&gt;"",$T22&lt;=AG22),AND($U22&lt;&gt;"",$U22&lt;=AH22),$V22=Basisblatt!$A$48,$W22=Basisblatt!$A$52)=TRUE,"ja","nein"),"")</f>
        <v/>
      </c>
      <c r="AB22" s="9"/>
      <c r="AC22" s="9" t="str">
        <f t="shared" si="0"/>
        <v>x2</v>
      </c>
      <c r="AD22" s="26"/>
      <c r="AF22" s="15" t="str">
        <f>IF(AND($AC22="x1",$L22=Basisblatt!$A$94),VLOOKUP($G22,Basisblatt!$A$2:$B$5,2,FALSE),"")</f>
        <v/>
      </c>
      <c r="AG22" s="136" t="str">
        <f>IF(AND($AC22="x1",$R22=Basisblatt!$A$94),Basisblatt!$B$76,"")</f>
        <v/>
      </c>
      <c r="AH22" s="26" t="str">
        <f>IF(AND($AC22="x1",$R22=Basisblatt!$A$94),Basisblatt!$B$77,"")</f>
        <v/>
      </c>
    </row>
    <row r="23" spans="1:34" ht="13.5" thickBot="1" x14ac:dyDescent="0.25">
      <c r="A23" s="16" t="str">
        <f>IF($AC23="x2","",IF($AC23="x1",IF(OR($L23=Basisblatt!$A$93,$Y23="ja"),"ja","nein"),"N/A"))</f>
        <v/>
      </c>
      <c r="B23" s="26" t="str">
        <f>IF($AC23="x2","",IF($AC23="x1",IF(OR($R23=Basisblatt!$A$93,$AA23="ja"),"ja","nein"),"N/A"))</f>
        <v/>
      </c>
      <c r="D23" s="112"/>
      <c r="E23" s="113"/>
      <c r="F23" s="113"/>
      <c r="G23" s="114"/>
      <c r="H23" s="114"/>
      <c r="I23" s="114"/>
      <c r="J23" s="115"/>
      <c r="K23" s="4"/>
      <c r="L23" s="15" t="str">
        <f>IF($AC23="x1",IF(AND($H23=Basisblatt!$A$11,$J23&gt;=$E$8),Basisblatt!$A$94,Basisblatt!$A$93),"")</f>
        <v/>
      </c>
      <c r="M23" s="114"/>
      <c r="N23" s="114"/>
      <c r="O23" s="114"/>
      <c r="P23" s="117"/>
      <c r="Q23" s="4"/>
      <c r="R23" s="15" t="str">
        <f>IF($AC23="x1",IF(AND($H23=Basisblatt!$A$10,OR($J23&gt;=$E$8,$J23&gt;$E$10)),Basisblatt!$A$94,Basisblatt!$A$93),"")</f>
        <v/>
      </c>
      <c r="S23" s="114"/>
      <c r="T23" s="114"/>
      <c r="U23" s="114"/>
      <c r="V23" s="114"/>
      <c r="W23" s="117"/>
      <c r="X23" s="4"/>
      <c r="Y23" s="200" t="str">
        <f>IF(AND($AC23="x1",$L23=Basisblatt!$A$94),IF(OR($M23=Basisblatt!$A$38,$M23=Basisblatt!$A$42,$M23=Basisblatt!$A$43,AND($N23&lt;&gt;"",$N23&lt;=$AF23),$O23=Basisblatt!$A$48,AND($J23&lt;=$E$9,$P23=Basisblatt!$A$52))=TRUE,"ja","nein"),"")</f>
        <v/>
      </c>
      <c r="Z23" s="48"/>
      <c r="AA23" s="199" t="str">
        <f>IF(AND($AC23="x1",$R23=Basisblatt!$A$94),IF(OR(OR($S23=Basisblatt!$A$56,$S23=Basisblatt!$A$57,$S23=Basisblatt!$A$58,$S23=Basisblatt!$A$59,$S23=Basisblatt!$A$60,$S23=Basisblatt!$A$61,$S23=Basisblatt!$A$62,$S23=Basisblatt!$A$63),AND($T23&lt;&gt;"",$T23&lt;=AG23),AND($U23&lt;&gt;"",$U23&lt;=AH23),$V23=Basisblatt!$A$48,$W23=Basisblatt!$A$52)=TRUE,"ja","nein"),"")</f>
        <v/>
      </c>
      <c r="AB23" s="9"/>
      <c r="AC23" s="9" t="str">
        <f t="shared" si="0"/>
        <v>x2</v>
      </c>
      <c r="AD23" s="26"/>
      <c r="AF23" s="15" t="str">
        <f>IF(AND($AC23="x1",$L23=Basisblatt!$A$94),VLOOKUP($G23,Basisblatt!$A$2:$B$5,2,FALSE),"")</f>
        <v/>
      </c>
      <c r="AG23" s="136" t="str">
        <f>IF(AND($AC23="x1",$R23=Basisblatt!$A$94),Basisblatt!$B$76,"")</f>
        <v/>
      </c>
      <c r="AH23" s="26" t="str">
        <f>IF(AND($AC23="x1",$R23=Basisblatt!$A$94),Basisblatt!$B$77,"")</f>
        <v/>
      </c>
    </row>
    <row r="24" spans="1:34" ht="13.5" thickBot="1" x14ac:dyDescent="0.25">
      <c r="A24" s="16" t="str">
        <f>IF($AC24="x2","",IF($AC24="x1",IF(OR($L24=Basisblatt!$A$93,$Y24="ja"),"ja","nein"),"N/A"))</f>
        <v/>
      </c>
      <c r="B24" s="26" t="str">
        <f>IF($AC24="x2","",IF($AC24="x1",IF(OR($R24=Basisblatt!$A$93,$AA24="ja"),"ja","nein"),"N/A"))</f>
        <v/>
      </c>
      <c r="D24" s="112"/>
      <c r="E24" s="113"/>
      <c r="F24" s="113"/>
      <c r="G24" s="114"/>
      <c r="H24" s="114"/>
      <c r="I24" s="114"/>
      <c r="J24" s="115"/>
      <c r="K24" s="4"/>
      <c r="L24" s="15" t="str">
        <f>IF($AC24="x1",IF(AND($H24=Basisblatt!$A$11,$J24&gt;=$E$8),Basisblatt!$A$94,Basisblatt!$A$93),"")</f>
        <v/>
      </c>
      <c r="M24" s="114"/>
      <c r="N24" s="114"/>
      <c r="O24" s="114"/>
      <c r="P24" s="117"/>
      <c r="Q24" s="4"/>
      <c r="R24" s="15" t="str">
        <f>IF($AC24="x1",IF(AND($H24=Basisblatt!$A$10,OR($J24&gt;=$E$8,$J24&gt;$E$10)),Basisblatt!$A$94,Basisblatt!$A$93),"")</f>
        <v/>
      </c>
      <c r="S24" s="114"/>
      <c r="T24" s="114"/>
      <c r="U24" s="114"/>
      <c r="V24" s="114"/>
      <c r="W24" s="117"/>
      <c r="X24" s="4"/>
      <c r="Y24" s="200" t="str">
        <f>IF(AND($AC24="x1",$L24=Basisblatt!$A$94),IF(OR($M24=Basisblatt!$A$38,$M24=Basisblatt!$A$42,$M24=Basisblatt!$A$43,AND($N24&lt;&gt;"",$N24&lt;=$AF24),$O24=Basisblatt!$A$48,AND($J24&lt;=$E$9,$P24=Basisblatt!$A$52))=TRUE,"ja","nein"),"")</f>
        <v/>
      </c>
      <c r="Z24" s="48"/>
      <c r="AA24" s="199" t="str">
        <f>IF(AND($AC24="x1",$R24=Basisblatt!$A$94),IF(OR(OR($S24=Basisblatt!$A$56,$S24=Basisblatt!$A$57,$S24=Basisblatt!$A$58,$S24=Basisblatt!$A$59,$S24=Basisblatt!$A$60,$S24=Basisblatt!$A$61,$S24=Basisblatt!$A$62,$S24=Basisblatt!$A$63),AND($T24&lt;&gt;"",$T24&lt;=AG24),AND($U24&lt;&gt;"",$U24&lt;=AH24),$V24=Basisblatt!$A$48,$W24=Basisblatt!$A$52)=TRUE,"ja","nein"),"")</f>
        <v/>
      </c>
      <c r="AB24" s="9"/>
      <c r="AC24" s="9" t="str">
        <f t="shared" si="0"/>
        <v>x2</v>
      </c>
      <c r="AD24" s="26"/>
      <c r="AF24" s="15" t="str">
        <f>IF(AND($AC24="x1",$L24=Basisblatt!$A$94),VLOOKUP($G24,Basisblatt!$A$2:$B$5,2,FALSE),"")</f>
        <v/>
      </c>
      <c r="AG24" s="136" t="str">
        <f>IF(AND($AC24="x1",$R24=Basisblatt!$A$94),Basisblatt!$B$76,"")</f>
        <v/>
      </c>
      <c r="AH24" s="26" t="str">
        <f>IF(AND($AC24="x1",$R24=Basisblatt!$A$94),Basisblatt!$B$77,"")</f>
        <v/>
      </c>
    </row>
    <row r="25" spans="1:34" ht="13.5" thickBot="1" x14ac:dyDescent="0.25">
      <c r="A25" s="16" t="str">
        <f>IF($AC25="x2","",IF($AC25="x1",IF(OR($L25=Basisblatt!$A$93,$Y25="ja"),"ja","nein"),"N/A"))</f>
        <v/>
      </c>
      <c r="B25" s="26" t="str">
        <f>IF($AC25="x2","",IF($AC25="x1",IF(OR($R25=Basisblatt!$A$93,$AA25="ja"),"ja","nein"),"N/A"))</f>
        <v/>
      </c>
      <c r="D25" s="112"/>
      <c r="E25" s="113"/>
      <c r="F25" s="113"/>
      <c r="G25" s="114"/>
      <c r="H25" s="114"/>
      <c r="I25" s="114"/>
      <c r="J25" s="115"/>
      <c r="K25" s="4"/>
      <c r="L25" s="15" t="str">
        <f>IF($AC25="x1",IF(AND($H25=Basisblatt!$A$11,$J25&gt;=$E$8),Basisblatt!$A$94,Basisblatt!$A$93),"")</f>
        <v/>
      </c>
      <c r="M25" s="114"/>
      <c r="N25" s="114"/>
      <c r="O25" s="114"/>
      <c r="P25" s="117"/>
      <c r="Q25" s="4"/>
      <c r="R25" s="15" t="str">
        <f>IF($AC25="x1",IF(AND($H25=Basisblatt!$A$10,OR($J25&gt;=$E$8,$J25&gt;$E$10)),Basisblatt!$A$94,Basisblatt!$A$93),"")</f>
        <v/>
      </c>
      <c r="S25" s="114"/>
      <c r="T25" s="114"/>
      <c r="U25" s="114"/>
      <c r="V25" s="114"/>
      <c r="W25" s="117"/>
      <c r="X25" s="4"/>
      <c r="Y25" s="200" t="str">
        <f>IF(AND($AC25="x1",$L25=Basisblatt!$A$94),IF(OR($M25=Basisblatt!$A$38,$M25=Basisblatt!$A$42,$M25=Basisblatt!$A$43,AND($N25&lt;&gt;"",$N25&lt;=$AF25),$O25=Basisblatt!$A$48,AND($J25&lt;=$E$9,$P25=Basisblatt!$A$52))=TRUE,"ja","nein"),"")</f>
        <v/>
      </c>
      <c r="Z25" s="48"/>
      <c r="AA25" s="199" t="str">
        <f>IF(AND($AC25="x1",$R25=Basisblatt!$A$94),IF(OR(OR($S25=Basisblatt!$A$56,$S25=Basisblatt!$A$57,$S25=Basisblatt!$A$58,$S25=Basisblatt!$A$59,$S25=Basisblatt!$A$60,$S25=Basisblatt!$A$61,$S25=Basisblatt!$A$62,$S25=Basisblatt!$A$63),AND($T25&lt;&gt;"",$T25&lt;=AG25),AND($U25&lt;&gt;"",$U25&lt;=AH25),$V25=Basisblatt!$A$48,$W25=Basisblatt!$A$52)=TRUE,"ja","nein"),"")</f>
        <v/>
      </c>
      <c r="AB25" s="9"/>
      <c r="AC25" s="9" t="str">
        <f t="shared" si="0"/>
        <v>x2</v>
      </c>
      <c r="AD25" s="26"/>
      <c r="AF25" s="15" t="str">
        <f>IF(AND($AC25="x1",$L25=Basisblatt!$A$94),VLOOKUP($G25,Basisblatt!$A$2:$B$5,2,FALSE),"")</f>
        <v/>
      </c>
      <c r="AG25" s="136" t="str">
        <f>IF(AND($AC25="x1",$R25=Basisblatt!$A$94),Basisblatt!$B$76,"")</f>
        <v/>
      </c>
      <c r="AH25" s="26" t="str">
        <f>IF(AND($AC25="x1",$R25=Basisblatt!$A$94),Basisblatt!$B$77,"")</f>
        <v/>
      </c>
    </row>
    <row r="26" spans="1:34" ht="13.5" thickBot="1" x14ac:dyDescent="0.25">
      <c r="A26" s="16" t="str">
        <f>IF($AC26="x2","",IF($AC26="x1",IF(OR($L26=Basisblatt!$A$93,$Y26="ja"),"ja","nein"),"N/A"))</f>
        <v/>
      </c>
      <c r="B26" s="26" t="str">
        <f>IF($AC26="x2","",IF($AC26="x1",IF(OR($R26=Basisblatt!$A$93,$AA26="ja"),"ja","nein"),"N/A"))</f>
        <v/>
      </c>
      <c r="D26" s="112"/>
      <c r="E26" s="113"/>
      <c r="F26" s="113"/>
      <c r="G26" s="114"/>
      <c r="H26" s="114"/>
      <c r="I26" s="114"/>
      <c r="J26" s="115"/>
      <c r="K26" s="4"/>
      <c r="L26" s="15" t="str">
        <f>IF($AC26="x1",IF(AND($H26=Basisblatt!$A$11,$J26&gt;=$E$8),Basisblatt!$A$94,Basisblatt!$A$93),"")</f>
        <v/>
      </c>
      <c r="M26" s="114"/>
      <c r="N26" s="114"/>
      <c r="O26" s="114"/>
      <c r="P26" s="117"/>
      <c r="Q26" s="4"/>
      <c r="R26" s="15" t="str">
        <f>IF($AC26="x1",IF(AND($H26=Basisblatt!$A$10,OR($J26&gt;=$E$8,$J26&gt;$E$10)),Basisblatt!$A$94,Basisblatt!$A$93),"")</f>
        <v/>
      </c>
      <c r="S26" s="114"/>
      <c r="T26" s="114"/>
      <c r="U26" s="114"/>
      <c r="V26" s="114"/>
      <c r="W26" s="117"/>
      <c r="X26" s="4"/>
      <c r="Y26" s="200" t="str">
        <f>IF(AND($AC26="x1",$L26=Basisblatt!$A$94),IF(OR($M26=Basisblatt!$A$38,$M26=Basisblatt!$A$42,$M26=Basisblatt!$A$43,AND($N26&lt;&gt;"",$N26&lt;=$AF26),$O26=Basisblatt!$A$48,AND($J26&lt;=$E$9,$P26=Basisblatt!$A$52))=TRUE,"ja","nein"),"")</f>
        <v/>
      </c>
      <c r="Z26" s="48"/>
      <c r="AA26" s="199" t="str">
        <f>IF(AND($AC26="x1",$R26=Basisblatt!$A$94),IF(OR(OR($S26=Basisblatt!$A$56,$S26=Basisblatt!$A$57,$S26=Basisblatt!$A$58,$S26=Basisblatt!$A$59,$S26=Basisblatt!$A$60,$S26=Basisblatt!$A$61,$S26=Basisblatt!$A$62,$S26=Basisblatt!$A$63),AND($T26&lt;&gt;"",$T26&lt;=AG26),AND($U26&lt;&gt;"",$U26&lt;=AH26),$V26=Basisblatt!$A$48,$W26=Basisblatt!$A$52)=TRUE,"ja","nein"),"")</f>
        <v/>
      </c>
      <c r="AB26" s="9"/>
      <c r="AC26" s="9" t="str">
        <f t="shared" si="0"/>
        <v>x2</v>
      </c>
      <c r="AD26" s="26"/>
      <c r="AF26" s="15" t="str">
        <f>IF(AND($AC26="x1",$L26=Basisblatt!$A$94),VLOOKUP($G26,Basisblatt!$A$2:$B$5,2,FALSE),"")</f>
        <v/>
      </c>
      <c r="AG26" s="136" t="str">
        <f>IF(AND($AC26="x1",$R26=Basisblatt!$A$94),Basisblatt!$B$76,"")</f>
        <v/>
      </c>
      <c r="AH26" s="26" t="str">
        <f>IF(AND($AC26="x1",$R26=Basisblatt!$A$94),Basisblatt!$B$77,"")</f>
        <v/>
      </c>
    </row>
    <row r="27" spans="1:34" ht="13.5" thickBot="1" x14ac:dyDescent="0.25">
      <c r="A27" s="16" t="str">
        <f>IF($AC27="x2","",IF($AC27="x1",IF(OR($L27=Basisblatt!$A$93,$Y27="ja"),"ja","nein"),"N/A"))</f>
        <v/>
      </c>
      <c r="B27" s="26" t="str">
        <f>IF($AC27="x2","",IF($AC27="x1",IF(OR($R27=Basisblatt!$A$93,$AA27="ja"),"ja","nein"),"N/A"))</f>
        <v/>
      </c>
      <c r="D27" s="112"/>
      <c r="E27" s="113"/>
      <c r="F27" s="113"/>
      <c r="G27" s="114"/>
      <c r="H27" s="114"/>
      <c r="I27" s="114"/>
      <c r="J27" s="115"/>
      <c r="K27" s="4"/>
      <c r="L27" s="15" t="str">
        <f>IF($AC27="x1",IF(AND($H27=Basisblatt!$A$11,$J27&gt;=$E$8),Basisblatt!$A$94,Basisblatt!$A$93),"")</f>
        <v/>
      </c>
      <c r="M27" s="114"/>
      <c r="N27" s="114"/>
      <c r="O27" s="114"/>
      <c r="P27" s="117"/>
      <c r="Q27" s="4"/>
      <c r="R27" s="15" t="str">
        <f>IF($AC27="x1",IF(AND($H27=Basisblatt!$A$10,OR($J27&gt;=$E$8,$J27&gt;$E$10)),Basisblatt!$A$94,Basisblatt!$A$93),"")</f>
        <v/>
      </c>
      <c r="S27" s="114"/>
      <c r="T27" s="114"/>
      <c r="U27" s="114"/>
      <c r="V27" s="114"/>
      <c r="W27" s="117"/>
      <c r="X27" s="4"/>
      <c r="Y27" s="200" t="str">
        <f>IF(AND($AC27="x1",$L27=Basisblatt!$A$94),IF(OR($M27=Basisblatt!$A$38,$M27=Basisblatt!$A$42,$M27=Basisblatt!$A$43,AND($N27&lt;&gt;"",$N27&lt;=$AF27),$O27=Basisblatt!$A$48,AND($J27&lt;=$E$9,$P27=Basisblatt!$A$52))=TRUE,"ja","nein"),"")</f>
        <v/>
      </c>
      <c r="Z27" s="48"/>
      <c r="AA27" s="199" t="str">
        <f>IF(AND($AC27="x1",$R27=Basisblatt!$A$94),IF(OR(OR($S27=Basisblatt!$A$56,$S27=Basisblatt!$A$57,$S27=Basisblatt!$A$58,$S27=Basisblatt!$A$59,$S27=Basisblatt!$A$60,$S27=Basisblatt!$A$61,$S27=Basisblatt!$A$62,$S27=Basisblatt!$A$63),AND($T27&lt;&gt;"",$T27&lt;=AG27),AND($U27&lt;&gt;"",$U27&lt;=AH27),$V27=Basisblatt!$A$48,$W27=Basisblatt!$A$52)=TRUE,"ja","nein"),"")</f>
        <v/>
      </c>
      <c r="AB27" s="9"/>
      <c r="AC27" s="9" t="str">
        <f t="shared" si="0"/>
        <v>x2</v>
      </c>
      <c r="AD27" s="26"/>
      <c r="AF27" s="15" t="str">
        <f>IF(AND($AC27="x1",$L27=Basisblatt!$A$94),VLOOKUP($G27,Basisblatt!$A$2:$B$5,2,FALSE),"")</f>
        <v/>
      </c>
      <c r="AG27" s="136" t="str">
        <f>IF(AND($AC27="x1",$R27=Basisblatt!$A$94),Basisblatt!$B$76,"")</f>
        <v/>
      </c>
      <c r="AH27" s="26" t="str">
        <f>IF(AND($AC27="x1",$R27=Basisblatt!$A$94),Basisblatt!$B$77,"")</f>
        <v/>
      </c>
    </row>
    <row r="28" spans="1:34" ht="13.5" thickBot="1" x14ac:dyDescent="0.25">
      <c r="A28" s="16" t="str">
        <f>IF($AC28="x2","",IF($AC28="x1",IF(OR($L28=Basisblatt!$A$93,$Y28="ja"),"ja","nein"),"N/A"))</f>
        <v/>
      </c>
      <c r="B28" s="26" t="str">
        <f>IF($AC28="x2","",IF($AC28="x1",IF(OR($R28=Basisblatt!$A$93,$AA28="ja"),"ja","nein"),"N/A"))</f>
        <v/>
      </c>
      <c r="D28" s="112"/>
      <c r="E28" s="113"/>
      <c r="F28" s="113"/>
      <c r="G28" s="114"/>
      <c r="H28" s="114"/>
      <c r="I28" s="114"/>
      <c r="J28" s="115"/>
      <c r="K28" s="4"/>
      <c r="L28" s="15" t="str">
        <f>IF($AC28="x1",IF(AND($H28=Basisblatt!$A$11,$J28&gt;=$E$8),Basisblatt!$A$94,Basisblatt!$A$93),"")</f>
        <v/>
      </c>
      <c r="M28" s="114"/>
      <c r="N28" s="114"/>
      <c r="O28" s="114"/>
      <c r="P28" s="117"/>
      <c r="Q28" s="4"/>
      <c r="R28" s="15" t="str">
        <f>IF($AC28="x1",IF(AND($H28=Basisblatt!$A$10,OR($J28&gt;=$E$8,$J28&gt;$E$10)),Basisblatt!$A$94,Basisblatt!$A$93),"")</f>
        <v/>
      </c>
      <c r="S28" s="114"/>
      <c r="T28" s="114"/>
      <c r="U28" s="114"/>
      <c r="V28" s="114"/>
      <c r="W28" s="117"/>
      <c r="X28" s="4"/>
      <c r="Y28" s="200" t="str">
        <f>IF(AND($AC28="x1",$L28=Basisblatt!$A$94),IF(OR($M28=Basisblatt!$A$38,$M28=Basisblatt!$A$42,$M28=Basisblatt!$A$43,AND($N28&lt;&gt;"",$N28&lt;=$AF28),$O28=Basisblatt!$A$48,AND($J28&lt;=$E$9,$P28=Basisblatt!$A$52))=TRUE,"ja","nein"),"")</f>
        <v/>
      </c>
      <c r="Z28" s="48"/>
      <c r="AA28" s="199" t="str">
        <f>IF(AND($AC28="x1",$R28=Basisblatt!$A$94),IF(OR(OR($S28=Basisblatt!$A$56,$S28=Basisblatt!$A$57,$S28=Basisblatt!$A$58,$S28=Basisblatt!$A$59,$S28=Basisblatt!$A$60,$S28=Basisblatt!$A$61,$S28=Basisblatt!$A$62,$S28=Basisblatt!$A$63),AND($T28&lt;&gt;"",$T28&lt;=AG28),AND($U28&lt;&gt;"",$U28&lt;=AH28),$V28=Basisblatt!$A$48,$W28=Basisblatt!$A$52)=TRUE,"ja","nein"),"")</f>
        <v/>
      </c>
      <c r="AB28" s="9"/>
      <c r="AC28" s="9" t="str">
        <f t="shared" si="0"/>
        <v>x2</v>
      </c>
      <c r="AD28" s="26"/>
      <c r="AF28" s="15" t="str">
        <f>IF(AND($AC28="x1",$L28=Basisblatt!$A$94),VLOOKUP($G28,Basisblatt!$A$2:$B$5,2,FALSE),"")</f>
        <v/>
      </c>
      <c r="AG28" s="136" t="str">
        <f>IF(AND($AC28="x1",$R28=Basisblatt!$A$94),Basisblatt!$B$76,"")</f>
        <v/>
      </c>
      <c r="AH28" s="26" t="str">
        <f>IF(AND($AC28="x1",$R28=Basisblatt!$A$94),Basisblatt!$B$77,"")</f>
        <v/>
      </c>
    </row>
    <row r="29" spans="1:34" ht="13.5" thickBot="1" x14ac:dyDescent="0.25">
      <c r="A29" s="16" t="str">
        <f>IF($AC29="x2","",IF($AC29="x1",IF(OR($L29=Basisblatt!$A$93,$Y29="ja"),"ja","nein"),"N/A"))</f>
        <v/>
      </c>
      <c r="B29" s="26" t="str">
        <f>IF($AC29="x2","",IF($AC29="x1",IF(OR($R29=Basisblatt!$A$93,$AA29="ja"),"ja","nein"),"N/A"))</f>
        <v/>
      </c>
      <c r="D29" s="112"/>
      <c r="E29" s="113"/>
      <c r="F29" s="113"/>
      <c r="G29" s="114"/>
      <c r="H29" s="114"/>
      <c r="I29" s="114"/>
      <c r="J29" s="115"/>
      <c r="K29" s="4"/>
      <c r="L29" s="15" t="str">
        <f>IF($AC29="x1",IF(AND($H29=Basisblatt!$A$11,$J29&gt;=$E$8),Basisblatt!$A$94,Basisblatt!$A$93),"")</f>
        <v/>
      </c>
      <c r="M29" s="114"/>
      <c r="N29" s="114"/>
      <c r="O29" s="114"/>
      <c r="P29" s="117"/>
      <c r="Q29" s="4"/>
      <c r="R29" s="15" t="str">
        <f>IF($AC29="x1",IF(AND($H29=Basisblatt!$A$10,OR($J29&gt;=$E$8,$J29&gt;$E$10)),Basisblatt!$A$94,Basisblatt!$A$93),"")</f>
        <v/>
      </c>
      <c r="S29" s="114"/>
      <c r="T29" s="114"/>
      <c r="U29" s="114"/>
      <c r="V29" s="114"/>
      <c r="W29" s="117"/>
      <c r="X29" s="4"/>
      <c r="Y29" s="200" t="str">
        <f>IF(AND($AC29="x1",$L29=Basisblatt!$A$94),IF(OR($M29=Basisblatt!$A$38,$M29=Basisblatt!$A$42,$M29=Basisblatt!$A$43,AND($N29&lt;&gt;"",$N29&lt;=$AF29),$O29=Basisblatt!$A$48,AND($J29&lt;=$E$9,$P29=Basisblatt!$A$52))=TRUE,"ja","nein"),"")</f>
        <v/>
      </c>
      <c r="Z29" s="48"/>
      <c r="AA29" s="199" t="str">
        <f>IF(AND($AC29="x1",$R29=Basisblatt!$A$94),IF(OR(OR($S29=Basisblatt!$A$56,$S29=Basisblatt!$A$57,$S29=Basisblatt!$A$58,$S29=Basisblatt!$A$59,$S29=Basisblatt!$A$60,$S29=Basisblatt!$A$61,$S29=Basisblatt!$A$62,$S29=Basisblatt!$A$63),AND($T29&lt;&gt;"",$T29&lt;=AG29),AND($U29&lt;&gt;"",$U29&lt;=AH29),$V29=Basisblatt!$A$48,$W29=Basisblatt!$A$52)=TRUE,"ja","nein"),"")</f>
        <v/>
      </c>
      <c r="AB29" s="9"/>
      <c r="AC29" s="9" t="str">
        <f t="shared" si="0"/>
        <v>x2</v>
      </c>
      <c r="AD29" s="26"/>
      <c r="AF29" s="15" t="str">
        <f>IF(AND($AC29="x1",$L29=Basisblatt!$A$94),VLOOKUP($G29,Basisblatt!$A$2:$B$5,2,FALSE),"")</f>
        <v/>
      </c>
      <c r="AG29" s="136" t="str">
        <f>IF(AND($AC29="x1",$R29=Basisblatt!$A$94),Basisblatt!$B$76,"")</f>
        <v/>
      </c>
      <c r="AH29" s="26" t="str">
        <f>IF(AND($AC29="x1",$R29=Basisblatt!$A$94),Basisblatt!$B$77,"")</f>
        <v/>
      </c>
    </row>
    <row r="30" spans="1:34" ht="13.5" thickBot="1" x14ac:dyDescent="0.25">
      <c r="A30" s="16" t="str">
        <f>IF($AC30="x2","",IF($AC30="x1",IF(OR($L30=Basisblatt!$A$93,$Y30="ja"),"ja","nein"),"N/A"))</f>
        <v/>
      </c>
      <c r="B30" s="26" t="str">
        <f>IF($AC30="x2","",IF($AC30="x1",IF(OR($R30=Basisblatt!$A$93,$AA30="ja"),"ja","nein"),"N/A"))</f>
        <v/>
      </c>
      <c r="D30" s="112"/>
      <c r="E30" s="113"/>
      <c r="F30" s="113"/>
      <c r="G30" s="114"/>
      <c r="H30" s="114"/>
      <c r="I30" s="114"/>
      <c r="J30" s="115"/>
      <c r="K30" s="4"/>
      <c r="L30" s="15" t="str">
        <f>IF($AC30="x1",IF(AND($H30=Basisblatt!$A$11,$J30&gt;=$E$8),Basisblatt!$A$94,Basisblatt!$A$93),"")</f>
        <v/>
      </c>
      <c r="M30" s="114"/>
      <c r="N30" s="114"/>
      <c r="O30" s="114"/>
      <c r="P30" s="117"/>
      <c r="Q30" s="4"/>
      <c r="R30" s="15" t="str">
        <f>IF($AC30="x1",IF(AND($H30=Basisblatt!$A$10,OR($J30&gt;=$E$8,$J30&gt;$E$10)),Basisblatt!$A$94,Basisblatt!$A$93),"")</f>
        <v/>
      </c>
      <c r="S30" s="114"/>
      <c r="T30" s="114"/>
      <c r="U30" s="114"/>
      <c r="V30" s="114"/>
      <c r="W30" s="117"/>
      <c r="X30" s="4"/>
      <c r="Y30" s="200" t="str">
        <f>IF(AND($AC30="x1",$L30=Basisblatt!$A$94),IF(OR($M30=Basisblatt!$A$38,$M30=Basisblatt!$A$42,$M30=Basisblatt!$A$43,AND($N30&lt;&gt;"",$N30&lt;=$AF30),$O30=Basisblatt!$A$48,AND($J30&lt;=$E$9,$P30=Basisblatt!$A$52))=TRUE,"ja","nein"),"")</f>
        <v/>
      </c>
      <c r="Z30" s="48"/>
      <c r="AA30" s="199" t="str">
        <f>IF(AND($AC30="x1",$R30=Basisblatt!$A$94),IF(OR(OR($S30=Basisblatt!$A$56,$S30=Basisblatt!$A$57,$S30=Basisblatt!$A$58,$S30=Basisblatt!$A$59,$S30=Basisblatt!$A$60,$S30=Basisblatt!$A$61,$S30=Basisblatt!$A$62,$S30=Basisblatt!$A$63),AND($T30&lt;&gt;"",$T30&lt;=AG30),AND($U30&lt;&gt;"",$U30&lt;=AH30),$V30=Basisblatt!$A$48,$W30=Basisblatt!$A$52)=TRUE,"ja","nein"),"")</f>
        <v/>
      </c>
      <c r="AB30" s="9"/>
      <c r="AC30" s="9" t="str">
        <f t="shared" si="0"/>
        <v>x2</v>
      </c>
      <c r="AD30" s="26"/>
      <c r="AF30" s="15" t="str">
        <f>IF(AND($AC30="x1",$L30=Basisblatt!$A$94),VLOOKUP($G30,Basisblatt!$A$2:$B$5,2,FALSE),"")</f>
        <v/>
      </c>
      <c r="AG30" s="136" t="str">
        <f>IF(AND($AC30="x1",$R30=Basisblatt!$A$94),Basisblatt!$B$76,"")</f>
        <v/>
      </c>
      <c r="AH30" s="26" t="str">
        <f>IF(AND($AC30="x1",$R30=Basisblatt!$A$94),Basisblatt!$B$77,"")</f>
        <v/>
      </c>
    </row>
    <row r="31" spans="1:34" ht="13.5" thickBot="1" x14ac:dyDescent="0.25">
      <c r="A31" s="16" t="str">
        <f>IF($AC31="x2","",IF($AC31="x1",IF(OR($L31=Basisblatt!$A$93,$Y31="ja"),"ja","nein"),"N/A"))</f>
        <v/>
      </c>
      <c r="B31" s="26" t="str">
        <f>IF($AC31="x2","",IF($AC31="x1",IF(OR($R31=Basisblatt!$A$93,$AA31="ja"),"ja","nein"),"N/A"))</f>
        <v/>
      </c>
      <c r="D31" s="112"/>
      <c r="E31" s="113"/>
      <c r="F31" s="113"/>
      <c r="G31" s="114"/>
      <c r="H31" s="114"/>
      <c r="I31" s="114"/>
      <c r="J31" s="115"/>
      <c r="K31" s="4"/>
      <c r="L31" s="15" t="str">
        <f>IF($AC31="x1",IF(AND($H31=Basisblatt!$A$11,$J31&gt;=$E$8),Basisblatt!$A$94,Basisblatt!$A$93),"")</f>
        <v/>
      </c>
      <c r="M31" s="114"/>
      <c r="N31" s="114"/>
      <c r="O31" s="114"/>
      <c r="P31" s="117"/>
      <c r="Q31" s="4"/>
      <c r="R31" s="15" t="str">
        <f>IF($AC31="x1",IF(AND($H31=Basisblatt!$A$10,OR($J31&gt;=$E$8,$J31&gt;$E$10)),Basisblatt!$A$94,Basisblatt!$A$93),"")</f>
        <v/>
      </c>
      <c r="S31" s="114"/>
      <c r="T31" s="114"/>
      <c r="U31" s="114"/>
      <c r="V31" s="114"/>
      <c r="W31" s="117"/>
      <c r="X31" s="4"/>
      <c r="Y31" s="200" t="str">
        <f>IF(AND($AC31="x1",$L31=Basisblatt!$A$94),IF(OR($M31=Basisblatt!$A$38,$M31=Basisblatt!$A$42,$M31=Basisblatt!$A$43,AND($N31&lt;&gt;"",$N31&lt;=$AF31),$O31=Basisblatt!$A$48,AND($J31&lt;=$E$9,$P31=Basisblatt!$A$52))=TRUE,"ja","nein"),"")</f>
        <v/>
      </c>
      <c r="Z31" s="48"/>
      <c r="AA31" s="199" t="str">
        <f>IF(AND($AC31="x1",$R31=Basisblatt!$A$94),IF(OR(OR($S31=Basisblatt!$A$56,$S31=Basisblatt!$A$57,$S31=Basisblatt!$A$58,$S31=Basisblatt!$A$59,$S31=Basisblatt!$A$60,$S31=Basisblatt!$A$61,$S31=Basisblatt!$A$62,$S31=Basisblatt!$A$63),AND($T31&lt;&gt;"",$T31&lt;=AG31),AND($U31&lt;&gt;"",$U31&lt;=AH31),$V31=Basisblatt!$A$48,$W31=Basisblatt!$A$52)=TRUE,"ja","nein"),"")</f>
        <v/>
      </c>
      <c r="AB31" s="9"/>
      <c r="AC31" s="9" t="str">
        <f t="shared" si="0"/>
        <v>x2</v>
      </c>
      <c r="AD31" s="26"/>
      <c r="AF31" s="15" t="str">
        <f>IF(AND($AC31="x1",$L31=Basisblatt!$A$94),VLOOKUP($G31,Basisblatt!$A$2:$B$5,2,FALSE),"")</f>
        <v/>
      </c>
      <c r="AG31" s="136" t="str">
        <f>IF(AND($AC31="x1",$R31=Basisblatt!$A$94),Basisblatt!$B$76,"")</f>
        <v/>
      </c>
      <c r="AH31" s="26" t="str">
        <f>IF(AND($AC31="x1",$R31=Basisblatt!$A$94),Basisblatt!$B$77,"")</f>
        <v/>
      </c>
    </row>
    <row r="32" spans="1:34" ht="13.5" thickBot="1" x14ac:dyDescent="0.25">
      <c r="A32" s="16" t="str">
        <f>IF($AC32="x2","",IF($AC32="x1",IF(OR($L32=Basisblatt!$A$93,$Y32="ja"),"ja","nein"),"N/A"))</f>
        <v/>
      </c>
      <c r="B32" s="26" t="str">
        <f>IF($AC32="x2","",IF($AC32="x1",IF(OR($R32=Basisblatt!$A$93,$AA32="ja"),"ja","nein"),"N/A"))</f>
        <v/>
      </c>
      <c r="D32" s="112"/>
      <c r="E32" s="113"/>
      <c r="F32" s="113"/>
      <c r="G32" s="114"/>
      <c r="H32" s="114"/>
      <c r="I32" s="114"/>
      <c r="J32" s="115"/>
      <c r="K32" s="4"/>
      <c r="L32" s="15" t="str">
        <f>IF($AC32="x1",IF(AND($H32=Basisblatt!$A$11,$J32&gt;=$E$8),Basisblatt!$A$94,Basisblatt!$A$93),"")</f>
        <v/>
      </c>
      <c r="M32" s="114"/>
      <c r="N32" s="114"/>
      <c r="O32" s="114"/>
      <c r="P32" s="117"/>
      <c r="Q32" s="4"/>
      <c r="R32" s="15" t="str">
        <f>IF($AC32="x1",IF(AND($H32=Basisblatt!$A$10,OR($J32&gt;=$E$8,$J32&gt;$E$10)),Basisblatt!$A$94,Basisblatt!$A$93),"")</f>
        <v/>
      </c>
      <c r="S32" s="114"/>
      <c r="T32" s="114"/>
      <c r="U32" s="114"/>
      <c r="V32" s="114"/>
      <c r="W32" s="117"/>
      <c r="X32" s="4"/>
      <c r="Y32" s="200" t="str">
        <f>IF(AND($AC32="x1",$L32=Basisblatt!$A$94),IF(OR($M32=Basisblatt!$A$38,$M32=Basisblatt!$A$42,$M32=Basisblatt!$A$43,AND($N32&lt;&gt;"",$N32&lt;=$AF32),$O32=Basisblatt!$A$48,AND($J32&lt;=$E$9,$P32=Basisblatt!$A$52))=TRUE,"ja","nein"),"")</f>
        <v/>
      </c>
      <c r="Z32" s="48"/>
      <c r="AA32" s="199" t="str">
        <f>IF(AND($AC32="x1",$R32=Basisblatt!$A$94),IF(OR(OR($S32=Basisblatt!$A$56,$S32=Basisblatt!$A$57,$S32=Basisblatt!$A$58,$S32=Basisblatt!$A$59,$S32=Basisblatt!$A$60,$S32=Basisblatt!$A$61,$S32=Basisblatt!$A$62,$S32=Basisblatt!$A$63),AND($T32&lt;&gt;"",$T32&lt;=AG32),AND($U32&lt;&gt;"",$U32&lt;=AH32),$V32=Basisblatt!$A$48,$W32=Basisblatt!$A$52)=TRUE,"ja","nein"),"")</f>
        <v/>
      </c>
      <c r="AB32" s="9"/>
      <c r="AC32" s="9" t="str">
        <f t="shared" si="0"/>
        <v>x2</v>
      </c>
      <c r="AD32" s="26"/>
      <c r="AF32" s="15" t="str">
        <f>IF(AND($AC32="x1",$L32=Basisblatt!$A$94),VLOOKUP($G32,Basisblatt!$A$2:$B$5,2,FALSE),"")</f>
        <v/>
      </c>
      <c r="AG32" s="136" t="str">
        <f>IF(AND($AC32="x1",$R32=Basisblatt!$A$94),Basisblatt!$B$76,"")</f>
        <v/>
      </c>
      <c r="AH32" s="26" t="str">
        <f>IF(AND($AC32="x1",$R32=Basisblatt!$A$94),Basisblatt!$B$77,"")</f>
        <v/>
      </c>
    </row>
    <row r="33" spans="1:34" ht="13.5" thickBot="1" x14ac:dyDescent="0.25">
      <c r="A33" s="16" t="str">
        <f>IF($AC33="x2","",IF($AC33="x1",IF(OR($L33=Basisblatt!$A$93,$Y33="ja"),"ja","nein"),"N/A"))</f>
        <v/>
      </c>
      <c r="B33" s="26" t="str">
        <f>IF($AC33="x2","",IF($AC33="x1",IF(OR($R33=Basisblatt!$A$93,$AA33="ja"),"ja","nein"),"N/A"))</f>
        <v/>
      </c>
      <c r="D33" s="112"/>
      <c r="E33" s="113"/>
      <c r="F33" s="113"/>
      <c r="G33" s="114"/>
      <c r="H33" s="114"/>
      <c r="I33" s="114"/>
      <c r="J33" s="115"/>
      <c r="K33" s="4"/>
      <c r="L33" s="15" t="str">
        <f>IF($AC33="x1",IF(AND($H33=Basisblatt!$A$11,$J33&gt;=$E$8),Basisblatt!$A$94,Basisblatt!$A$93),"")</f>
        <v/>
      </c>
      <c r="M33" s="114"/>
      <c r="N33" s="114"/>
      <c r="O33" s="114"/>
      <c r="P33" s="117"/>
      <c r="Q33" s="4"/>
      <c r="R33" s="15" t="str">
        <f>IF($AC33="x1",IF(AND($H33=Basisblatt!$A$10,OR($J33&gt;=$E$8,$J33&gt;$E$10)),Basisblatt!$A$94,Basisblatt!$A$93),"")</f>
        <v/>
      </c>
      <c r="S33" s="114"/>
      <c r="T33" s="114"/>
      <c r="U33" s="114"/>
      <c r="V33" s="114"/>
      <c r="W33" s="117"/>
      <c r="X33" s="4"/>
      <c r="Y33" s="200" t="str">
        <f>IF(AND($AC33="x1",$L33=Basisblatt!$A$94),IF(OR($M33=Basisblatt!$A$38,$M33=Basisblatt!$A$42,$M33=Basisblatt!$A$43,AND($N33&lt;&gt;"",$N33&lt;=$AF33),$O33=Basisblatt!$A$48,AND($J33&lt;=$E$9,$P33=Basisblatt!$A$52))=TRUE,"ja","nein"),"")</f>
        <v/>
      </c>
      <c r="Z33" s="48"/>
      <c r="AA33" s="199" t="str">
        <f>IF(AND($AC33="x1",$R33=Basisblatt!$A$94),IF(OR(OR($S33=Basisblatt!$A$56,$S33=Basisblatt!$A$57,$S33=Basisblatt!$A$58,$S33=Basisblatt!$A$59,$S33=Basisblatt!$A$60,$S33=Basisblatt!$A$61,$S33=Basisblatt!$A$62,$S33=Basisblatt!$A$63),AND($T33&lt;&gt;"",$T33&lt;=AG33),AND($U33&lt;&gt;"",$U33&lt;=AH33),$V33=Basisblatt!$A$48,$W33=Basisblatt!$A$52)=TRUE,"ja","nein"),"")</f>
        <v/>
      </c>
      <c r="AB33" s="9"/>
      <c r="AC33" s="9" t="str">
        <f t="shared" si="0"/>
        <v>x2</v>
      </c>
      <c r="AD33" s="26"/>
      <c r="AF33" s="15" t="str">
        <f>IF(AND($AC33="x1",$L33=Basisblatt!$A$94),VLOOKUP($G33,Basisblatt!$A$2:$B$5,2,FALSE),"")</f>
        <v/>
      </c>
      <c r="AG33" s="136" t="str">
        <f>IF(AND($AC33="x1",$R33=Basisblatt!$A$94),Basisblatt!$B$76,"")</f>
        <v/>
      </c>
      <c r="AH33" s="26" t="str">
        <f>IF(AND($AC33="x1",$R33=Basisblatt!$A$94),Basisblatt!$B$77,"")</f>
        <v/>
      </c>
    </row>
    <row r="34" spans="1:34" ht="13.5" thickBot="1" x14ac:dyDescent="0.25">
      <c r="A34" s="16" t="str">
        <f>IF($AC34="x2","",IF($AC34="x1",IF(OR($L34=Basisblatt!$A$93,$Y34="ja"),"ja","nein"),"N/A"))</f>
        <v/>
      </c>
      <c r="B34" s="26" t="str">
        <f>IF($AC34="x2","",IF($AC34="x1",IF(OR($R34=Basisblatt!$A$93,$AA34="ja"),"ja","nein"),"N/A"))</f>
        <v/>
      </c>
      <c r="D34" s="112"/>
      <c r="E34" s="113"/>
      <c r="F34" s="113"/>
      <c r="G34" s="114"/>
      <c r="H34" s="114"/>
      <c r="I34" s="114"/>
      <c r="J34" s="115"/>
      <c r="K34" s="4"/>
      <c r="L34" s="15" t="str">
        <f>IF($AC34="x1",IF(AND($H34=Basisblatt!$A$11,$J34&gt;=$E$8),Basisblatt!$A$94,Basisblatt!$A$93),"")</f>
        <v/>
      </c>
      <c r="M34" s="114"/>
      <c r="N34" s="114"/>
      <c r="O34" s="114"/>
      <c r="P34" s="117"/>
      <c r="Q34" s="4"/>
      <c r="R34" s="15" t="str">
        <f>IF($AC34="x1",IF(AND($H34=Basisblatt!$A$10,OR($J34&gt;=$E$8,$J34&gt;$E$10)),Basisblatt!$A$94,Basisblatt!$A$93),"")</f>
        <v/>
      </c>
      <c r="S34" s="114"/>
      <c r="T34" s="114"/>
      <c r="U34" s="114"/>
      <c r="V34" s="114"/>
      <c r="W34" s="117"/>
      <c r="X34" s="4"/>
      <c r="Y34" s="200" t="str">
        <f>IF(AND($AC34="x1",$L34=Basisblatt!$A$94),IF(OR($M34=Basisblatt!$A$38,$M34=Basisblatt!$A$42,$M34=Basisblatt!$A$43,AND($N34&lt;&gt;"",$N34&lt;=$AF34),$O34=Basisblatt!$A$48,AND($J34&lt;=$E$9,$P34=Basisblatt!$A$52))=TRUE,"ja","nein"),"")</f>
        <v/>
      </c>
      <c r="Z34" s="48"/>
      <c r="AA34" s="199" t="str">
        <f>IF(AND($AC34="x1",$R34=Basisblatt!$A$94),IF(OR(OR($S34=Basisblatt!$A$56,$S34=Basisblatt!$A$57,$S34=Basisblatt!$A$58,$S34=Basisblatt!$A$59,$S34=Basisblatt!$A$60,$S34=Basisblatt!$A$61,$S34=Basisblatt!$A$62,$S34=Basisblatt!$A$63),AND($T34&lt;&gt;"",$T34&lt;=AG34),AND($U34&lt;&gt;"",$U34&lt;=AH34),$V34=Basisblatt!$A$48,$W34=Basisblatt!$A$52)=TRUE,"ja","nein"),"")</f>
        <v/>
      </c>
      <c r="AB34" s="9"/>
      <c r="AC34" s="9" t="str">
        <f t="shared" si="0"/>
        <v>x2</v>
      </c>
      <c r="AD34" s="26"/>
      <c r="AF34" s="15" t="str">
        <f>IF(AND($AC34="x1",$L34=Basisblatt!$A$94),VLOOKUP($G34,Basisblatt!$A$2:$B$5,2,FALSE),"")</f>
        <v/>
      </c>
      <c r="AG34" s="136" t="str">
        <f>IF(AND($AC34="x1",$R34=Basisblatt!$A$94),Basisblatt!$B$76,"")</f>
        <v/>
      </c>
      <c r="AH34" s="26" t="str">
        <f>IF(AND($AC34="x1",$R34=Basisblatt!$A$94),Basisblatt!$B$77,"")</f>
        <v/>
      </c>
    </row>
    <row r="35" spans="1:34" ht="13.5" thickBot="1" x14ac:dyDescent="0.25">
      <c r="A35" s="16" t="str">
        <f>IF($AC35="x2","",IF($AC35="x1",IF(OR($L35=Basisblatt!$A$93,$Y35="ja"),"ja","nein"),"N/A"))</f>
        <v/>
      </c>
      <c r="B35" s="26" t="str">
        <f>IF($AC35="x2","",IF($AC35="x1",IF(OR($R35=Basisblatt!$A$93,$AA35="ja"),"ja","nein"),"N/A"))</f>
        <v/>
      </c>
      <c r="D35" s="112"/>
      <c r="E35" s="113"/>
      <c r="F35" s="113"/>
      <c r="G35" s="114"/>
      <c r="H35" s="114"/>
      <c r="I35" s="114"/>
      <c r="J35" s="115"/>
      <c r="K35" s="4"/>
      <c r="L35" s="15" t="str">
        <f>IF($AC35="x1",IF(AND($H35=Basisblatt!$A$11,$J35&gt;=$E$8),Basisblatt!$A$94,Basisblatt!$A$93),"")</f>
        <v/>
      </c>
      <c r="M35" s="114"/>
      <c r="N35" s="114"/>
      <c r="O35" s="114"/>
      <c r="P35" s="117"/>
      <c r="Q35" s="4"/>
      <c r="R35" s="15" t="str">
        <f>IF($AC35="x1",IF(AND($H35=Basisblatt!$A$10,OR($J35&gt;=$E$8,$J35&gt;$E$10)),Basisblatt!$A$94,Basisblatt!$A$93),"")</f>
        <v/>
      </c>
      <c r="S35" s="114"/>
      <c r="T35" s="114"/>
      <c r="U35" s="114"/>
      <c r="V35" s="114"/>
      <c r="W35" s="117"/>
      <c r="X35" s="4"/>
      <c r="Y35" s="200" t="str">
        <f>IF(AND($AC35="x1",$L35=Basisblatt!$A$94),IF(OR($M35=Basisblatt!$A$38,$M35=Basisblatt!$A$42,$M35=Basisblatt!$A$43,AND($N35&lt;&gt;"",$N35&lt;=$AF35),$O35=Basisblatt!$A$48,AND($J35&lt;=$E$9,$P35=Basisblatt!$A$52))=TRUE,"ja","nein"),"")</f>
        <v/>
      </c>
      <c r="Z35" s="48"/>
      <c r="AA35" s="199" t="str">
        <f>IF(AND($AC35="x1",$R35=Basisblatt!$A$94),IF(OR(OR($S35=Basisblatt!$A$56,$S35=Basisblatt!$A$57,$S35=Basisblatt!$A$58,$S35=Basisblatt!$A$59,$S35=Basisblatt!$A$60,$S35=Basisblatt!$A$61,$S35=Basisblatt!$A$62,$S35=Basisblatt!$A$63),AND($T35&lt;&gt;"",$T35&lt;=AG35),AND($U35&lt;&gt;"",$U35&lt;=AH35),$V35=Basisblatt!$A$48,$W35=Basisblatt!$A$52)=TRUE,"ja","nein"),"")</f>
        <v/>
      </c>
      <c r="AB35" s="9"/>
      <c r="AC35" s="9" t="str">
        <f t="shared" si="0"/>
        <v>x2</v>
      </c>
      <c r="AD35" s="26"/>
      <c r="AF35" s="15" t="str">
        <f>IF(AND($AC35="x1",$L35=Basisblatt!$A$94),VLOOKUP($G35,Basisblatt!$A$2:$B$5,2,FALSE),"")</f>
        <v/>
      </c>
      <c r="AG35" s="136" t="str">
        <f>IF(AND($AC35="x1",$R35=Basisblatt!$A$94),Basisblatt!$B$76,"")</f>
        <v/>
      </c>
      <c r="AH35" s="26" t="str">
        <f>IF(AND($AC35="x1",$R35=Basisblatt!$A$94),Basisblatt!$B$77,"")</f>
        <v/>
      </c>
    </row>
    <row r="36" spans="1:34" ht="13.5" thickBot="1" x14ac:dyDescent="0.25">
      <c r="A36" s="16" t="str">
        <f>IF($AC36="x2","",IF($AC36="x1",IF(OR($L36=Basisblatt!$A$93,$Y36="ja"),"ja","nein"),"N/A"))</f>
        <v/>
      </c>
      <c r="B36" s="26" t="str">
        <f>IF($AC36="x2","",IF($AC36="x1",IF(OR($R36=Basisblatt!$A$93,$AA36="ja"),"ja","nein"),"N/A"))</f>
        <v/>
      </c>
      <c r="D36" s="112"/>
      <c r="E36" s="113"/>
      <c r="F36" s="113"/>
      <c r="G36" s="114"/>
      <c r="H36" s="114"/>
      <c r="I36" s="114"/>
      <c r="J36" s="115"/>
      <c r="K36" s="4"/>
      <c r="L36" s="15" t="str">
        <f>IF($AC36="x1",IF(AND($H36=Basisblatt!$A$11,$J36&gt;=$E$8),Basisblatt!$A$94,Basisblatt!$A$93),"")</f>
        <v/>
      </c>
      <c r="M36" s="114"/>
      <c r="N36" s="114"/>
      <c r="O36" s="114"/>
      <c r="P36" s="117"/>
      <c r="Q36" s="4"/>
      <c r="R36" s="15" t="str">
        <f>IF($AC36="x1",IF(AND($H36=Basisblatt!$A$10,OR($J36&gt;=$E$8,$J36&gt;$E$10)),Basisblatt!$A$94,Basisblatt!$A$93),"")</f>
        <v/>
      </c>
      <c r="S36" s="114"/>
      <c r="T36" s="114"/>
      <c r="U36" s="114"/>
      <c r="V36" s="114"/>
      <c r="W36" s="117"/>
      <c r="X36" s="4"/>
      <c r="Y36" s="200" t="str">
        <f>IF(AND($AC36="x1",$L36=Basisblatt!$A$94),IF(OR($M36=Basisblatt!$A$38,$M36=Basisblatt!$A$42,$M36=Basisblatt!$A$43,AND($N36&lt;&gt;"",$N36&lt;=$AF36),$O36=Basisblatt!$A$48,AND($J36&lt;=$E$9,$P36=Basisblatt!$A$52))=TRUE,"ja","nein"),"")</f>
        <v/>
      </c>
      <c r="Z36" s="48"/>
      <c r="AA36" s="199" t="str">
        <f>IF(AND($AC36="x1",$R36=Basisblatt!$A$94),IF(OR(OR($S36=Basisblatt!$A$56,$S36=Basisblatt!$A$57,$S36=Basisblatt!$A$58,$S36=Basisblatt!$A$59,$S36=Basisblatt!$A$60,$S36=Basisblatt!$A$61,$S36=Basisblatt!$A$62,$S36=Basisblatt!$A$63),AND($T36&lt;&gt;"",$T36&lt;=AG36),AND($U36&lt;&gt;"",$U36&lt;=AH36),$V36=Basisblatt!$A$48,$W36=Basisblatt!$A$52)=TRUE,"ja","nein"),"")</f>
        <v/>
      </c>
      <c r="AB36" s="9"/>
      <c r="AC36" s="9" t="str">
        <f t="shared" si="0"/>
        <v>x2</v>
      </c>
      <c r="AD36" s="26"/>
      <c r="AF36" s="15" t="str">
        <f>IF(AND($AC36="x1",$L36=Basisblatt!$A$94),VLOOKUP($G36,Basisblatt!$A$2:$B$5,2,FALSE),"")</f>
        <v/>
      </c>
      <c r="AG36" s="136" t="str">
        <f>IF(AND($AC36="x1",$R36=Basisblatt!$A$94),Basisblatt!$B$76,"")</f>
        <v/>
      </c>
      <c r="AH36" s="26" t="str">
        <f>IF(AND($AC36="x1",$R36=Basisblatt!$A$94),Basisblatt!$B$77,"")</f>
        <v/>
      </c>
    </row>
    <row r="37" spans="1:34" ht="13.5" thickBot="1" x14ac:dyDescent="0.25">
      <c r="A37" s="16" t="str">
        <f>IF($AC37="x2","",IF($AC37="x1",IF(OR($L37=Basisblatt!$A$93,$Y37="ja"),"ja","nein"),"N/A"))</f>
        <v/>
      </c>
      <c r="B37" s="26" t="str">
        <f>IF($AC37="x2","",IF($AC37="x1",IF(OR($R37=Basisblatt!$A$93,$AA37="ja"),"ja","nein"),"N/A"))</f>
        <v/>
      </c>
      <c r="D37" s="112"/>
      <c r="E37" s="113"/>
      <c r="F37" s="113"/>
      <c r="G37" s="114"/>
      <c r="H37" s="114"/>
      <c r="I37" s="114"/>
      <c r="J37" s="115"/>
      <c r="K37" s="4"/>
      <c r="L37" s="15" t="str">
        <f>IF($AC37="x1",IF(AND($H37=Basisblatt!$A$11,$J37&gt;=$E$8),Basisblatt!$A$94,Basisblatt!$A$93),"")</f>
        <v/>
      </c>
      <c r="M37" s="114"/>
      <c r="N37" s="114"/>
      <c r="O37" s="114"/>
      <c r="P37" s="117"/>
      <c r="Q37" s="4"/>
      <c r="R37" s="15" t="str">
        <f>IF($AC37="x1",IF(AND($H37=Basisblatt!$A$10,OR($J37&gt;=$E$8,$J37&gt;$E$10)),Basisblatt!$A$94,Basisblatt!$A$93),"")</f>
        <v/>
      </c>
      <c r="S37" s="114"/>
      <c r="T37" s="114"/>
      <c r="U37" s="114"/>
      <c r="V37" s="114"/>
      <c r="W37" s="117"/>
      <c r="X37" s="4"/>
      <c r="Y37" s="200" t="str">
        <f>IF(AND($AC37="x1",$L37=Basisblatt!$A$94),IF(OR($M37=Basisblatt!$A$38,$M37=Basisblatt!$A$42,$M37=Basisblatt!$A$43,AND($N37&lt;&gt;"",$N37&lt;=$AF37),$O37=Basisblatt!$A$48,AND($J37&lt;=$E$9,$P37=Basisblatt!$A$52))=TRUE,"ja","nein"),"")</f>
        <v/>
      </c>
      <c r="Z37" s="48"/>
      <c r="AA37" s="199" t="str">
        <f>IF(AND($AC37="x1",$R37=Basisblatt!$A$94),IF(OR(OR($S37=Basisblatt!$A$56,$S37=Basisblatt!$A$57,$S37=Basisblatt!$A$58,$S37=Basisblatt!$A$59,$S37=Basisblatt!$A$60,$S37=Basisblatt!$A$61,$S37=Basisblatt!$A$62,$S37=Basisblatt!$A$63),AND($T37&lt;&gt;"",$T37&lt;=AG37),AND($U37&lt;&gt;"",$U37&lt;=AH37),$V37=Basisblatt!$A$48,$W37=Basisblatt!$A$52)=TRUE,"ja","nein"),"")</f>
        <v/>
      </c>
      <c r="AB37" s="9"/>
      <c r="AC37" s="9" t="str">
        <f t="shared" si="0"/>
        <v>x2</v>
      </c>
      <c r="AD37" s="26"/>
      <c r="AF37" s="15" t="str">
        <f>IF(AND($AC37="x1",$L37=Basisblatt!$A$94),VLOOKUP($G37,Basisblatt!$A$2:$B$5,2,FALSE),"")</f>
        <v/>
      </c>
      <c r="AG37" s="136" t="str">
        <f>IF(AND($AC37="x1",$R37=Basisblatt!$A$94),Basisblatt!$B$76,"")</f>
        <v/>
      </c>
      <c r="AH37" s="26" t="str">
        <f>IF(AND($AC37="x1",$R37=Basisblatt!$A$94),Basisblatt!$B$77,"")</f>
        <v/>
      </c>
    </row>
    <row r="38" spans="1:34" ht="13.5" thickBot="1" x14ac:dyDescent="0.25">
      <c r="A38" s="16" t="str">
        <f>IF($AC38="x2","",IF($AC38="x1",IF(OR($L38=Basisblatt!$A$93,$Y38="ja"),"ja","nein"),"N/A"))</f>
        <v/>
      </c>
      <c r="B38" s="26" t="str">
        <f>IF($AC38="x2","",IF($AC38="x1",IF(OR($R38=Basisblatt!$A$93,$AA38="ja"),"ja","nein"),"N/A"))</f>
        <v/>
      </c>
      <c r="D38" s="112"/>
      <c r="E38" s="113"/>
      <c r="F38" s="113"/>
      <c r="G38" s="114"/>
      <c r="H38" s="114"/>
      <c r="I38" s="114"/>
      <c r="J38" s="115"/>
      <c r="K38" s="4"/>
      <c r="L38" s="15" t="str">
        <f>IF($AC38="x1",IF(AND($H38=Basisblatt!$A$11,$J38&gt;=$E$8),Basisblatt!$A$94,Basisblatt!$A$93),"")</f>
        <v/>
      </c>
      <c r="M38" s="114"/>
      <c r="N38" s="114"/>
      <c r="O38" s="114"/>
      <c r="P38" s="117"/>
      <c r="Q38" s="4"/>
      <c r="R38" s="15" t="str">
        <f>IF($AC38="x1",IF(AND($H38=Basisblatt!$A$10,OR($J38&gt;=$E$8,$J38&gt;$E$10)),Basisblatt!$A$94,Basisblatt!$A$93),"")</f>
        <v/>
      </c>
      <c r="S38" s="114"/>
      <c r="T38" s="114"/>
      <c r="U38" s="114"/>
      <c r="V38" s="114"/>
      <c r="W38" s="117"/>
      <c r="X38" s="4"/>
      <c r="Y38" s="200" t="str">
        <f>IF(AND($AC38="x1",$L38=Basisblatt!$A$94),IF(OR($M38=Basisblatt!$A$38,$M38=Basisblatt!$A$42,$M38=Basisblatt!$A$43,AND($N38&lt;&gt;"",$N38&lt;=$AF38),$O38=Basisblatt!$A$48,AND($J38&lt;=$E$9,$P38=Basisblatt!$A$52))=TRUE,"ja","nein"),"")</f>
        <v/>
      </c>
      <c r="Z38" s="48"/>
      <c r="AA38" s="199" t="str">
        <f>IF(AND($AC38="x1",$R38=Basisblatt!$A$94),IF(OR(OR($S38=Basisblatt!$A$56,$S38=Basisblatt!$A$57,$S38=Basisblatt!$A$58,$S38=Basisblatt!$A$59,$S38=Basisblatt!$A$60,$S38=Basisblatt!$A$61,$S38=Basisblatt!$A$62,$S38=Basisblatt!$A$63),AND($T38&lt;&gt;"",$T38&lt;=AG38),AND($U38&lt;&gt;"",$U38&lt;=AH38),$V38=Basisblatt!$A$48,$W38=Basisblatt!$A$52)=TRUE,"ja","nein"),"")</f>
        <v/>
      </c>
      <c r="AB38" s="9"/>
      <c r="AC38" s="9" t="str">
        <f t="shared" si="0"/>
        <v>x2</v>
      </c>
      <c r="AD38" s="26"/>
      <c r="AF38" s="15" t="str">
        <f>IF(AND($AC38="x1",$L38=Basisblatt!$A$94),VLOOKUP($G38,Basisblatt!$A$2:$B$5,2,FALSE),"")</f>
        <v/>
      </c>
      <c r="AG38" s="136" t="str">
        <f>IF(AND($AC38="x1",$R38=Basisblatt!$A$94),Basisblatt!$B$76,"")</f>
        <v/>
      </c>
      <c r="AH38" s="26" t="str">
        <f>IF(AND($AC38="x1",$R38=Basisblatt!$A$94),Basisblatt!$B$77,"")</f>
        <v/>
      </c>
    </row>
    <row r="39" spans="1:34" ht="13.5" thickBot="1" x14ac:dyDescent="0.25">
      <c r="A39" s="16" t="str">
        <f>IF($AC39="x2","",IF($AC39="x1",IF(OR($L39=Basisblatt!$A$93,$Y39="ja"),"ja","nein"),"N/A"))</f>
        <v/>
      </c>
      <c r="B39" s="26" t="str">
        <f>IF($AC39="x2","",IF($AC39="x1",IF(OR($R39=Basisblatt!$A$93,$AA39="ja"),"ja","nein"),"N/A"))</f>
        <v/>
      </c>
      <c r="D39" s="112"/>
      <c r="E39" s="113"/>
      <c r="F39" s="113"/>
      <c r="G39" s="114"/>
      <c r="H39" s="114"/>
      <c r="I39" s="114"/>
      <c r="J39" s="115"/>
      <c r="K39" s="4"/>
      <c r="L39" s="15" t="str">
        <f>IF($AC39="x1",IF(AND($H39=Basisblatt!$A$11,$J39&gt;=$E$8),Basisblatt!$A$94,Basisblatt!$A$93),"")</f>
        <v/>
      </c>
      <c r="M39" s="114"/>
      <c r="N39" s="114"/>
      <c r="O39" s="114"/>
      <c r="P39" s="117"/>
      <c r="Q39" s="4"/>
      <c r="R39" s="15" t="str">
        <f>IF($AC39="x1",IF(AND($H39=Basisblatt!$A$10,OR($J39&gt;=$E$8,$J39&gt;$E$10)),Basisblatt!$A$94,Basisblatt!$A$93),"")</f>
        <v/>
      </c>
      <c r="S39" s="114"/>
      <c r="T39" s="114"/>
      <c r="U39" s="114"/>
      <c r="V39" s="114"/>
      <c r="W39" s="117"/>
      <c r="X39" s="4"/>
      <c r="Y39" s="200" t="str">
        <f>IF(AND($AC39="x1",$L39=Basisblatt!$A$94),IF(OR($M39=Basisblatt!$A$38,$M39=Basisblatt!$A$42,$M39=Basisblatt!$A$43,AND($N39&lt;&gt;"",$N39&lt;=$AF39),$O39=Basisblatt!$A$48,AND($J39&lt;=$E$9,$P39=Basisblatt!$A$52))=TRUE,"ja","nein"),"")</f>
        <v/>
      </c>
      <c r="Z39" s="48"/>
      <c r="AA39" s="199" t="str">
        <f>IF(AND($AC39="x1",$R39=Basisblatt!$A$94),IF(OR(OR($S39=Basisblatt!$A$56,$S39=Basisblatt!$A$57,$S39=Basisblatt!$A$58,$S39=Basisblatt!$A$59,$S39=Basisblatt!$A$60,$S39=Basisblatt!$A$61,$S39=Basisblatt!$A$62,$S39=Basisblatt!$A$63),AND($T39&lt;&gt;"",$T39&lt;=AG39),AND($U39&lt;&gt;"",$U39&lt;=AH39),$V39=Basisblatt!$A$48,$W39=Basisblatt!$A$52)=TRUE,"ja","nein"),"")</f>
        <v/>
      </c>
      <c r="AB39" s="9"/>
      <c r="AC39" s="9" t="str">
        <f t="shared" si="0"/>
        <v>x2</v>
      </c>
      <c r="AD39" s="26"/>
      <c r="AF39" s="15" t="str">
        <f>IF(AND($AC39="x1",$L39=Basisblatt!$A$94),VLOOKUP($G39,Basisblatt!$A$2:$B$5,2,FALSE),"")</f>
        <v/>
      </c>
      <c r="AG39" s="136" t="str">
        <f>IF(AND($AC39="x1",$R39=Basisblatt!$A$94),Basisblatt!$B$76,"")</f>
        <v/>
      </c>
      <c r="AH39" s="26" t="str">
        <f>IF(AND($AC39="x1",$R39=Basisblatt!$A$94),Basisblatt!$B$77,"")</f>
        <v/>
      </c>
    </row>
    <row r="40" spans="1:34" ht="13.5" thickBot="1" x14ac:dyDescent="0.25">
      <c r="A40" s="16" t="str">
        <f>IF($AC40="x2","",IF($AC40="x1",IF(OR($L40=Basisblatt!$A$93,$Y40="ja"),"ja","nein"),"N/A"))</f>
        <v/>
      </c>
      <c r="B40" s="26" t="str">
        <f>IF($AC40="x2","",IF($AC40="x1",IF(OR($R40=Basisblatt!$A$93,$AA40="ja"),"ja","nein"),"N/A"))</f>
        <v/>
      </c>
      <c r="D40" s="112"/>
      <c r="E40" s="113"/>
      <c r="F40" s="113"/>
      <c r="G40" s="114"/>
      <c r="H40" s="114"/>
      <c r="I40" s="114"/>
      <c r="J40" s="115"/>
      <c r="K40" s="4"/>
      <c r="L40" s="15" t="str">
        <f>IF($AC40="x1",IF(AND($H40=Basisblatt!$A$11,$J40&gt;=$E$8),Basisblatt!$A$94,Basisblatt!$A$93),"")</f>
        <v/>
      </c>
      <c r="M40" s="114"/>
      <c r="N40" s="114"/>
      <c r="O40" s="114"/>
      <c r="P40" s="117"/>
      <c r="Q40" s="4"/>
      <c r="R40" s="15" t="str">
        <f>IF($AC40="x1",IF(AND($H40=Basisblatt!$A$10,OR($J40&gt;=$E$8,$J40&gt;$E$10)),Basisblatt!$A$94,Basisblatt!$A$93),"")</f>
        <v/>
      </c>
      <c r="S40" s="114"/>
      <c r="T40" s="114"/>
      <c r="U40" s="114"/>
      <c r="V40" s="114"/>
      <c r="W40" s="117"/>
      <c r="X40" s="4"/>
      <c r="Y40" s="200" t="str">
        <f>IF(AND($AC40="x1",$L40=Basisblatt!$A$94),IF(OR($M40=Basisblatt!$A$38,$M40=Basisblatt!$A$42,$M40=Basisblatt!$A$43,AND($N40&lt;&gt;"",$N40&lt;=$AF40),$O40=Basisblatt!$A$48,AND($J40&lt;=$E$9,$P40=Basisblatt!$A$52))=TRUE,"ja","nein"),"")</f>
        <v/>
      </c>
      <c r="Z40" s="48"/>
      <c r="AA40" s="199" t="str">
        <f>IF(AND($AC40="x1",$R40=Basisblatt!$A$94),IF(OR(OR($S40=Basisblatt!$A$56,$S40=Basisblatt!$A$57,$S40=Basisblatt!$A$58,$S40=Basisblatt!$A$59,$S40=Basisblatt!$A$60,$S40=Basisblatt!$A$61,$S40=Basisblatt!$A$62,$S40=Basisblatt!$A$63),AND($T40&lt;&gt;"",$T40&lt;=AG40),AND($U40&lt;&gt;"",$U40&lt;=AH40),$V40=Basisblatt!$A$48,$W40=Basisblatt!$A$52)=TRUE,"ja","nein"),"")</f>
        <v/>
      </c>
      <c r="AB40" s="9"/>
      <c r="AC40" s="9" t="str">
        <f t="shared" si="0"/>
        <v>x2</v>
      </c>
      <c r="AD40" s="26"/>
      <c r="AF40" s="15" t="str">
        <f>IF(AND($AC40="x1",$L40=Basisblatt!$A$94),VLOOKUP($G40,Basisblatt!$A$2:$B$5,2,FALSE),"")</f>
        <v/>
      </c>
      <c r="AG40" s="136" t="str">
        <f>IF(AND($AC40="x1",$R40=Basisblatt!$A$94),Basisblatt!$B$76,"")</f>
        <v/>
      </c>
      <c r="AH40" s="26" t="str">
        <f>IF(AND($AC40="x1",$R40=Basisblatt!$A$94),Basisblatt!$B$77,"")</f>
        <v/>
      </c>
    </row>
    <row r="41" spans="1:34" ht="13.5" thickBot="1" x14ac:dyDescent="0.25">
      <c r="A41" s="16" t="str">
        <f>IF($AC41="x2","",IF($AC41="x1",IF(OR($L41=Basisblatt!$A$93,$Y41="ja"),"ja","nein"),"N/A"))</f>
        <v/>
      </c>
      <c r="B41" s="26" t="str">
        <f>IF($AC41="x2","",IF($AC41="x1",IF(OR($R41=Basisblatt!$A$93,$AA41="ja"),"ja","nein"),"N/A"))</f>
        <v/>
      </c>
      <c r="D41" s="112"/>
      <c r="E41" s="113"/>
      <c r="F41" s="113"/>
      <c r="G41" s="114"/>
      <c r="H41" s="114"/>
      <c r="I41" s="114"/>
      <c r="J41" s="115"/>
      <c r="K41" s="4"/>
      <c r="L41" s="15" t="str">
        <f>IF($AC41="x1",IF(AND($H41=Basisblatt!$A$11,$J41&gt;=$E$8),Basisblatt!$A$94,Basisblatt!$A$93),"")</f>
        <v/>
      </c>
      <c r="M41" s="114"/>
      <c r="N41" s="114"/>
      <c r="O41" s="114"/>
      <c r="P41" s="117"/>
      <c r="Q41" s="4"/>
      <c r="R41" s="15" t="str">
        <f>IF($AC41="x1",IF(AND($H41=Basisblatt!$A$10,OR($J41&gt;=$E$8,$J41&gt;$E$10)),Basisblatt!$A$94,Basisblatt!$A$93),"")</f>
        <v/>
      </c>
      <c r="S41" s="114"/>
      <c r="T41" s="114"/>
      <c r="U41" s="114"/>
      <c r="V41" s="114"/>
      <c r="W41" s="117"/>
      <c r="X41" s="4"/>
      <c r="Y41" s="200" t="str">
        <f>IF(AND($AC41="x1",$L41=Basisblatt!$A$94),IF(OR($M41=Basisblatt!$A$38,$M41=Basisblatt!$A$42,$M41=Basisblatt!$A$43,AND($N41&lt;&gt;"",$N41&lt;=$AF41),$O41=Basisblatt!$A$48,AND($J41&lt;=$E$9,$P41=Basisblatt!$A$52))=TRUE,"ja","nein"),"")</f>
        <v/>
      </c>
      <c r="Z41" s="48"/>
      <c r="AA41" s="199" t="str">
        <f>IF(AND($AC41="x1",$R41=Basisblatt!$A$94),IF(OR(OR($S41=Basisblatt!$A$56,$S41=Basisblatt!$A$57,$S41=Basisblatt!$A$58,$S41=Basisblatt!$A$59,$S41=Basisblatt!$A$60,$S41=Basisblatt!$A$61,$S41=Basisblatt!$A$62,$S41=Basisblatt!$A$63),AND($T41&lt;&gt;"",$T41&lt;=AG41),AND($U41&lt;&gt;"",$U41&lt;=AH41),$V41=Basisblatt!$A$48,$W41=Basisblatt!$A$52)=TRUE,"ja","nein"),"")</f>
        <v/>
      </c>
      <c r="AB41" s="9"/>
      <c r="AC41" s="9" t="str">
        <f t="shared" si="0"/>
        <v>x2</v>
      </c>
      <c r="AD41" s="26"/>
      <c r="AF41" s="15" t="str">
        <f>IF(AND($AC41="x1",$L41=Basisblatt!$A$94),VLOOKUP($G41,Basisblatt!$A$2:$B$5,2,FALSE),"")</f>
        <v/>
      </c>
      <c r="AG41" s="136" t="str">
        <f>IF(AND($AC41="x1",$R41=Basisblatt!$A$94),Basisblatt!$B$76,"")</f>
        <v/>
      </c>
      <c r="AH41" s="26" t="str">
        <f>IF(AND($AC41="x1",$R41=Basisblatt!$A$94),Basisblatt!$B$77,"")</f>
        <v/>
      </c>
    </row>
    <row r="42" spans="1:34" ht="13.5" thickBot="1" x14ac:dyDescent="0.25">
      <c r="A42" s="16" t="str">
        <f>IF($AC42="x2","",IF($AC42="x1",IF(OR($L42=Basisblatt!$A$93,$Y42="ja"),"ja","nein"),"N/A"))</f>
        <v/>
      </c>
      <c r="B42" s="26" t="str">
        <f>IF($AC42="x2","",IF($AC42="x1",IF(OR($R42=Basisblatt!$A$93,$AA42="ja"),"ja","nein"),"N/A"))</f>
        <v/>
      </c>
      <c r="D42" s="112"/>
      <c r="E42" s="113"/>
      <c r="F42" s="113"/>
      <c r="G42" s="114"/>
      <c r="H42" s="114"/>
      <c r="I42" s="114"/>
      <c r="J42" s="115"/>
      <c r="K42" s="4"/>
      <c r="L42" s="15" t="str">
        <f>IF($AC42="x1",IF(AND($H42=Basisblatt!$A$11,$J42&gt;=$E$8),Basisblatt!$A$94,Basisblatt!$A$93),"")</f>
        <v/>
      </c>
      <c r="M42" s="114"/>
      <c r="N42" s="114"/>
      <c r="O42" s="114"/>
      <c r="P42" s="117"/>
      <c r="Q42" s="4"/>
      <c r="R42" s="15" t="str">
        <f>IF($AC42="x1",IF(AND($H42=Basisblatt!$A$10,OR($J42&gt;=$E$8,$J42&gt;$E$10)),Basisblatt!$A$94,Basisblatt!$A$93),"")</f>
        <v/>
      </c>
      <c r="S42" s="114"/>
      <c r="T42" s="114"/>
      <c r="U42" s="114"/>
      <c r="V42" s="114"/>
      <c r="W42" s="117"/>
      <c r="X42" s="4"/>
      <c r="Y42" s="200" t="str">
        <f>IF(AND($AC42="x1",$L42=Basisblatt!$A$94),IF(OR($M42=Basisblatt!$A$38,$M42=Basisblatt!$A$42,$M42=Basisblatt!$A$43,AND($N42&lt;&gt;"",$N42&lt;=$AF42),$O42=Basisblatt!$A$48,AND($J42&lt;=$E$9,$P42=Basisblatt!$A$52))=TRUE,"ja","nein"),"")</f>
        <v/>
      </c>
      <c r="Z42" s="48"/>
      <c r="AA42" s="199" t="str">
        <f>IF(AND($AC42="x1",$R42=Basisblatt!$A$94),IF(OR(OR($S42=Basisblatt!$A$56,$S42=Basisblatt!$A$57,$S42=Basisblatt!$A$58,$S42=Basisblatt!$A$59,$S42=Basisblatt!$A$60,$S42=Basisblatt!$A$61,$S42=Basisblatt!$A$62,$S42=Basisblatt!$A$63),AND($T42&lt;&gt;"",$T42&lt;=AG42),AND($U42&lt;&gt;"",$U42&lt;=AH42),$V42=Basisblatt!$A$48,$W42=Basisblatt!$A$52)=TRUE,"ja","nein"),"")</f>
        <v/>
      </c>
      <c r="AB42" s="9"/>
      <c r="AC42" s="9" t="str">
        <f t="shared" si="0"/>
        <v>x2</v>
      </c>
      <c r="AD42" s="26"/>
      <c r="AF42" s="15" t="str">
        <f>IF(AND($AC42="x1",$L42=Basisblatt!$A$94),VLOOKUP($G42,Basisblatt!$A$2:$B$5,2,FALSE),"")</f>
        <v/>
      </c>
      <c r="AG42" s="136" t="str">
        <f>IF(AND($AC42="x1",$R42=Basisblatt!$A$94),Basisblatt!$B$76,"")</f>
        <v/>
      </c>
      <c r="AH42" s="26" t="str">
        <f>IF(AND($AC42="x1",$R42=Basisblatt!$A$94),Basisblatt!$B$77,"")</f>
        <v/>
      </c>
    </row>
    <row r="43" spans="1:34" ht="13.5" thickBot="1" x14ac:dyDescent="0.25">
      <c r="A43" s="16" t="str">
        <f>IF($AC43="x2","",IF($AC43="x1",IF(OR($L43=Basisblatt!$A$93,$Y43="ja"),"ja","nein"),"N/A"))</f>
        <v/>
      </c>
      <c r="B43" s="26" t="str">
        <f>IF($AC43="x2","",IF($AC43="x1",IF(OR($R43=Basisblatt!$A$93,$AA43="ja"),"ja","nein"),"N/A"))</f>
        <v/>
      </c>
      <c r="D43" s="112"/>
      <c r="E43" s="113"/>
      <c r="F43" s="113"/>
      <c r="G43" s="114"/>
      <c r="H43" s="114"/>
      <c r="I43" s="114"/>
      <c r="J43" s="115"/>
      <c r="K43" s="4"/>
      <c r="L43" s="15" t="str">
        <f>IF($AC43="x1",IF(AND($H43=Basisblatt!$A$11,$J43&gt;=$E$8),Basisblatt!$A$94,Basisblatt!$A$93),"")</f>
        <v/>
      </c>
      <c r="M43" s="114"/>
      <c r="N43" s="114"/>
      <c r="O43" s="114"/>
      <c r="P43" s="117"/>
      <c r="Q43" s="4"/>
      <c r="R43" s="15" t="str">
        <f>IF($AC43="x1",IF(AND($H43=Basisblatt!$A$10,OR($J43&gt;=$E$8,$J43&gt;$E$10)),Basisblatt!$A$94,Basisblatt!$A$93),"")</f>
        <v/>
      </c>
      <c r="S43" s="114"/>
      <c r="T43" s="114"/>
      <c r="U43" s="114"/>
      <c r="V43" s="114"/>
      <c r="W43" s="117"/>
      <c r="X43" s="4"/>
      <c r="Y43" s="200" t="str">
        <f>IF(AND($AC43="x1",$L43=Basisblatt!$A$94),IF(OR($M43=Basisblatt!$A$38,$M43=Basisblatt!$A$42,$M43=Basisblatt!$A$43,AND($N43&lt;&gt;"",$N43&lt;=$AF43),$O43=Basisblatt!$A$48,AND($J43&lt;=$E$9,$P43=Basisblatt!$A$52))=TRUE,"ja","nein"),"")</f>
        <v/>
      </c>
      <c r="Z43" s="48"/>
      <c r="AA43" s="199" t="str">
        <f>IF(AND($AC43="x1",$R43=Basisblatt!$A$94),IF(OR(OR($S43=Basisblatt!$A$56,$S43=Basisblatt!$A$57,$S43=Basisblatt!$A$58,$S43=Basisblatt!$A$59,$S43=Basisblatt!$A$60,$S43=Basisblatt!$A$61,$S43=Basisblatt!$A$62,$S43=Basisblatt!$A$63),AND($T43&lt;&gt;"",$T43&lt;=AG43),AND($U43&lt;&gt;"",$U43&lt;=AH43),$V43=Basisblatt!$A$48,$W43=Basisblatt!$A$52)=TRUE,"ja","nein"),"")</f>
        <v/>
      </c>
      <c r="AB43" s="9"/>
      <c r="AC43" s="9" t="str">
        <f t="shared" si="0"/>
        <v>x2</v>
      </c>
      <c r="AD43" s="26"/>
      <c r="AF43" s="15" t="str">
        <f>IF(AND($AC43="x1",$L43=Basisblatt!$A$94),VLOOKUP($G43,Basisblatt!$A$2:$B$5,2,FALSE),"")</f>
        <v/>
      </c>
      <c r="AG43" s="136" t="str">
        <f>IF(AND($AC43="x1",$R43=Basisblatt!$A$94),Basisblatt!$B$76,"")</f>
        <v/>
      </c>
      <c r="AH43" s="26" t="str">
        <f>IF(AND($AC43="x1",$R43=Basisblatt!$A$94),Basisblatt!$B$77,"")</f>
        <v/>
      </c>
    </row>
    <row r="44" spans="1:34" ht="13.5" thickBot="1" x14ac:dyDescent="0.25">
      <c r="A44" s="16" t="str">
        <f>IF($AC44="x2","",IF($AC44="x1",IF(OR($L44=Basisblatt!$A$93,$Y44="ja"),"ja","nein"),"N/A"))</f>
        <v/>
      </c>
      <c r="B44" s="26" t="str">
        <f>IF($AC44="x2","",IF($AC44="x1",IF(OR($R44=Basisblatt!$A$93,$AA44="ja"),"ja","nein"),"N/A"))</f>
        <v/>
      </c>
      <c r="D44" s="112"/>
      <c r="E44" s="113"/>
      <c r="F44" s="113"/>
      <c r="G44" s="114"/>
      <c r="H44" s="114"/>
      <c r="I44" s="114"/>
      <c r="J44" s="115"/>
      <c r="K44" s="4"/>
      <c r="L44" s="15" t="str">
        <f>IF($AC44="x1",IF(AND($H44=Basisblatt!$A$11,$J44&gt;=$E$8),Basisblatt!$A$94,Basisblatt!$A$93),"")</f>
        <v/>
      </c>
      <c r="M44" s="114"/>
      <c r="N44" s="114"/>
      <c r="O44" s="114"/>
      <c r="P44" s="117"/>
      <c r="Q44" s="4"/>
      <c r="R44" s="15" t="str">
        <f>IF($AC44="x1",IF(AND($H44=Basisblatt!$A$10,OR($J44&gt;=$E$8,$J44&gt;$E$10)),Basisblatt!$A$94,Basisblatt!$A$93),"")</f>
        <v/>
      </c>
      <c r="S44" s="114"/>
      <c r="T44" s="114"/>
      <c r="U44" s="114"/>
      <c r="V44" s="114"/>
      <c r="W44" s="117"/>
      <c r="X44" s="4"/>
      <c r="Y44" s="200" t="str">
        <f>IF(AND($AC44="x1",$L44=Basisblatt!$A$94),IF(OR($M44=Basisblatt!$A$38,$M44=Basisblatt!$A$42,$M44=Basisblatt!$A$43,AND($N44&lt;&gt;"",$N44&lt;=$AF44),$O44=Basisblatt!$A$48,AND($J44&lt;=$E$9,$P44=Basisblatt!$A$52))=TRUE,"ja","nein"),"")</f>
        <v/>
      </c>
      <c r="Z44" s="48"/>
      <c r="AA44" s="199" t="str">
        <f>IF(AND($AC44="x1",$R44=Basisblatt!$A$94),IF(OR(OR($S44=Basisblatt!$A$56,$S44=Basisblatt!$A$57,$S44=Basisblatt!$A$58,$S44=Basisblatt!$A$59,$S44=Basisblatt!$A$60,$S44=Basisblatt!$A$61,$S44=Basisblatt!$A$62,$S44=Basisblatt!$A$63),AND($T44&lt;&gt;"",$T44&lt;=AG44),AND($U44&lt;&gt;"",$U44&lt;=AH44),$V44=Basisblatt!$A$48,$W44=Basisblatt!$A$52)=TRUE,"ja","nein"),"")</f>
        <v/>
      </c>
      <c r="AB44" s="9"/>
      <c r="AC44" s="9" t="str">
        <f t="shared" si="0"/>
        <v>x2</v>
      </c>
      <c r="AD44" s="26"/>
      <c r="AF44" s="15" t="str">
        <f>IF(AND($AC44="x1",$L44=Basisblatt!$A$94),VLOOKUP($G44,Basisblatt!$A$2:$B$5,2,FALSE),"")</f>
        <v/>
      </c>
      <c r="AG44" s="136" t="str">
        <f>IF(AND($AC44="x1",$R44=Basisblatt!$A$94),Basisblatt!$B$76,"")</f>
        <v/>
      </c>
      <c r="AH44" s="26" t="str">
        <f>IF(AND($AC44="x1",$R44=Basisblatt!$A$94),Basisblatt!$B$77,"")</f>
        <v/>
      </c>
    </row>
    <row r="45" spans="1:34" ht="13.5" thickBot="1" x14ac:dyDescent="0.25">
      <c r="A45" s="16" t="str">
        <f>IF($AC45="x2","",IF($AC45="x1",IF(OR($L45=Basisblatt!$A$93,$Y45="ja"),"ja","nein"),"N/A"))</f>
        <v/>
      </c>
      <c r="B45" s="26" t="str">
        <f>IF($AC45="x2","",IF($AC45="x1",IF(OR($R45=Basisblatt!$A$93,$AA45="ja"),"ja","nein"),"N/A"))</f>
        <v/>
      </c>
      <c r="D45" s="112"/>
      <c r="E45" s="113"/>
      <c r="F45" s="113"/>
      <c r="G45" s="114"/>
      <c r="H45" s="114"/>
      <c r="I45" s="114"/>
      <c r="J45" s="115"/>
      <c r="K45" s="4"/>
      <c r="L45" s="15" t="str">
        <f>IF($AC45="x1",IF(AND($H45=Basisblatt!$A$11,$J45&gt;=$E$8),Basisblatt!$A$94,Basisblatt!$A$93),"")</f>
        <v/>
      </c>
      <c r="M45" s="114"/>
      <c r="N45" s="114"/>
      <c r="O45" s="114"/>
      <c r="P45" s="117"/>
      <c r="Q45" s="4"/>
      <c r="R45" s="15" t="str">
        <f>IF($AC45="x1",IF(AND($H45=Basisblatt!$A$10,OR($J45&gt;=$E$8,$J45&gt;$E$10)),Basisblatt!$A$94,Basisblatt!$A$93),"")</f>
        <v/>
      </c>
      <c r="S45" s="114"/>
      <c r="T45" s="114"/>
      <c r="U45" s="114"/>
      <c r="V45" s="114"/>
      <c r="W45" s="117"/>
      <c r="X45" s="4"/>
      <c r="Y45" s="200" t="str">
        <f>IF(AND($AC45="x1",$L45=Basisblatt!$A$94),IF(OR($M45=Basisblatt!$A$38,$M45=Basisblatt!$A$42,$M45=Basisblatt!$A$43,AND($N45&lt;&gt;"",$N45&lt;=$AF45),$O45=Basisblatt!$A$48,AND($J45&lt;=$E$9,$P45=Basisblatt!$A$52))=TRUE,"ja","nein"),"")</f>
        <v/>
      </c>
      <c r="Z45" s="48"/>
      <c r="AA45" s="199" t="str">
        <f>IF(AND($AC45="x1",$R45=Basisblatt!$A$94),IF(OR(OR($S45=Basisblatt!$A$56,$S45=Basisblatt!$A$57,$S45=Basisblatt!$A$58,$S45=Basisblatt!$A$59,$S45=Basisblatt!$A$60,$S45=Basisblatt!$A$61,$S45=Basisblatt!$A$62,$S45=Basisblatt!$A$63),AND($T45&lt;&gt;"",$T45&lt;=AG45),AND($U45&lt;&gt;"",$U45&lt;=AH45),$V45=Basisblatt!$A$48,$W45=Basisblatt!$A$52)=TRUE,"ja","nein"),"")</f>
        <v/>
      </c>
      <c r="AB45" s="9"/>
      <c r="AC45" s="9" t="str">
        <f t="shared" si="0"/>
        <v>x2</v>
      </c>
      <c r="AD45" s="26"/>
      <c r="AF45" s="15" t="str">
        <f>IF(AND($AC45="x1",$L45=Basisblatt!$A$94),VLOOKUP($G45,Basisblatt!$A$2:$B$5,2,FALSE),"")</f>
        <v/>
      </c>
      <c r="AG45" s="136" t="str">
        <f>IF(AND($AC45="x1",$R45=Basisblatt!$A$94),Basisblatt!$B$76,"")</f>
        <v/>
      </c>
      <c r="AH45" s="26" t="str">
        <f>IF(AND($AC45="x1",$R45=Basisblatt!$A$94),Basisblatt!$B$77,"")</f>
        <v/>
      </c>
    </row>
    <row r="46" spans="1:34" ht="13.5" thickBot="1" x14ac:dyDescent="0.25">
      <c r="A46" s="16" t="str">
        <f>IF($AC46="x2","",IF($AC46="x1",IF(OR($L46=Basisblatt!$A$93,$Y46="ja"),"ja","nein"),"N/A"))</f>
        <v/>
      </c>
      <c r="B46" s="26" t="str">
        <f>IF($AC46="x2","",IF($AC46="x1",IF(OR($R46=Basisblatt!$A$93,$AA46="ja"),"ja","nein"),"N/A"))</f>
        <v/>
      </c>
      <c r="D46" s="112"/>
      <c r="E46" s="113"/>
      <c r="F46" s="113"/>
      <c r="G46" s="114"/>
      <c r="H46" s="114"/>
      <c r="I46" s="114"/>
      <c r="J46" s="115"/>
      <c r="K46" s="4"/>
      <c r="L46" s="15" t="str">
        <f>IF($AC46="x1",IF(AND($H46=Basisblatt!$A$11,$J46&gt;=$E$8),Basisblatt!$A$94,Basisblatt!$A$93),"")</f>
        <v/>
      </c>
      <c r="M46" s="114"/>
      <c r="N46" s="114"/>
      <c r="O46" s="114"/>
      <c r="P46" s="117"/>
      <c r="Q46" s="4"/>
      <c r="R46" s="15" t="str">
        <f>IF($AC46="x1",IF(AND($H46=Basisblatt!$A$10,OR($J46&gt;=$E$8,$J46&gt;$E$10)),Basisblatt!$A$94,Basisblatt!$A$93),"")</f>
        <v/>
      </c>
      <c r="S46" s="114"/>
      <c r="T46" s="114"/>
      <c r="U46" s="114"/>
      <c r="V46" s="114"/>
      <c r="W46" s="117"/>
      <c r="X46" s="4"/>
      <c r="Y46" s="200" t="str">
        <f>IF(AND($AC46="x1",$L46=Basisblatt!$A$94),IF(OR($M46=Basisblatt!$A$38,$M46=Basisblatt!$A$42,$M46=Basisblatt!$A$43,AND($N46&lt;&gt;"",$N46&lt;=$AF46),$O46=Basisblatt!$A$48,AND($J46&lt;=$E$9,$P46=Basisblatt!$A$52))=TRUE,"ja","nein"),"")</f>
        <v/>
      </c>
      <c r="Z46" s="48"/>
      <c r="AA46" s="199" t="str">
        <f>IF(AND($AC46="x1",$R46=Basisblatt!$A$94),IF(OR(OR($S46=Basisblatt!$A$56,$S46=Basisblatt!$A$57,$S46=Basisblatt!$A$58,$S46=Basisblatt!$A$59,$S46=Basisblatt!$A$60,$S46=Basisblatt!$A$61,$S46=Basisblatt!$A$62,$S46=Basisblatt!$A$63),AND($T46&lt;&gt;"",$T46&lt;=AG46),AND($U46&lt;&gt;"",$U46&lt;=AH46),$V46=Basisblatt!$A$48,$W46=Basisblatt!$A$52)=TRUE,"ja","nein"),"")</f>
        <v/>
      </c>
      <c r="AB46" s="9"/>
      <c r="AC46" s="9" t="str">
        <f t="shared" si="0"/>
        <v>x2</v>
      </c>
      <c r="AD46" s="26"/>
      <c r="AF46" s="15" t="str">
        <f>IF(AND($AC46="x1",$L46=Basisblatt!$A$94),VLOOKUP($G46,Basisblatt!$A$2:$B$5,2,FALSE),"")</f>
        <v/>
      </c>
      <c r="AG46" s="136" t="str">
        <f>IF(AND($AC46="x1",$R46=Basisblatt!$A$94),Basisblatt!$B$76,"")</f>
        <v/>
      </c>
      <c r="AH46" s="26" t="str">
        <f>IF(AND($AC46="x1",$R46=Basisblatt!$A$94),Basisblatt!$B$77,"")</f>
        <v/>
      </c>
    </row>
    <row r="47" spans="1:34" ht="13.5" thickBot="1" x14ac:dyDescent="0.25">
      <c r="A47" s="16" t="str">
        <f>IF($AC47="x2","",IF($AC47="x1",IF(OR($L47=Basisblatt!$A$93,$Y47="ja"),"ja","nein"),"N/A"))</f>
        <v/>
      </c>
      <c r="B47" s="26" t="str">
        <f>IF($AC47="x2","",IF($AC47="x1",IF(OR($R47=Basisblatt!$A$93,$AA47="ja"),"ja","nein"),"N/A"))</f>
        <v/>
      </c>
      <c r="D47" s="112"/>
      <c r="E47" s="113"/>
      <c r="F47" s="113"/>
      <c r="G47" s="114"/>
      <c r="H47" s="114"/>
      <c r="I47" s="114"/>
      <c r="J47" s="115"/>
      <c r="K47" s="4"/>
      <c r="L47" s="15" t="str">
        <f>IF($AC47="x1",IF(AND($H47=Basisblatt!$A$11,$J47&gt;=$E$8),Basisblatt!$A$94,Basisblatt!$A$93),"")</f>
        <v/>
      </c>
      <c r="M47" s="114"/>
      <c r="N47" s="114"/>
      <c r="O47" s="114"/>
      <c r="P47" s="117"/>
      <c r="Q47" s="4"/>
      <c r="R47" s="15" t="str">
        <f>IF($AC47="x1",IF(AND($H47=Basisblatt!$A$10,OR($J47&gt;=$E$8,$J47&gt;$E$10)),Basisblatt!$A$94,Basisblatt!$A$93),"")</f>
        <v/>
      </c>
      <c r="S47" s="114"/>
      <c r="T47" s="114"/>
      <c r="U47" s="114"/>
      <c r="V47" s="114"/>
      <c r="W47" s="117"/>
      <c r="X47" s="4"/>
      <c r="Y47" s="200" t="str">
        <f>IF(AND($AC47="x1",$L47=Basisblatt!$A$94),IF(OR($M47=Basisblatt!$A$38,$M47=Basisblatt!$A$42,$M47=Basisblatt!$A$43,AND($N47&lt;&gt;"",$N47&lt;=$AF47),$O47=Basisblatt!$A$48,AND($J47&lt;=$E$9,$P47=Basisblatt!$A$52))=TRUE,"ja","nein"),"")</f>
        <v/>
      </c>
      <c r="Z47" s="48"/>
      <c r="AA47" s="199" t="str">
        <f>IF(AND($AC47="x1",$R47=Basisblatt!$A$94),IF(OR(OR($S47=Basisblatt!$A$56,$S47=Basisblatt!$A$57,$S47=Basisblatt!$A$58,$S47=Basisblatt!$A$59,$S47=Basisblatt!$A$60,$S47=Basisblatt!$A$61,$S47=Basisblatt!$A$62,$S47=Basisblatt!$A$63),AND($T47&lt;&gt;"",$T47&lt;=AG47),AND($U47&lt;&gt;"",$U47&lt;=AH47),$V47=Basisblatt!$A$48,$W47=Basisblatt!$A$52)=TRUE,"ja","nein"),"")</f>
        <v/>
      </c>
      <c r="AB47" s="9"/>
      <c r="AC47" s="9" t="str">
        <f t="shared" si="0"/>
        <v>x2</v>
      </c>
      <c r="AD47" s="26"/>
      <c r="AF47" s="15" t="str">
        <f>IF(AND($AC47="x1",$L47=Basisblatt!$A$94),VLOOKUP($G47,Basisblatt!$A$2:$B$5,2,FALSE),"")</f>
        <v/>
      </c>
      <c r="AG47" s="136" t="str">
        <f>IF(AND($AC47="x1",$R47=Basisblatt!$A$94),Basisblatt!$B$76,"")</f>
        <v/>
      </c>
      <c r="AH47" s="26" t="str">
        <f>IF(AND($AC47="x1",$R47=Basisblatt!$A$94),Basisblatt!$B$77,"")</f>
        <v/>
      </c>
    </row>
    <row r="48" spans="1:34" ht="13.5" thickBot="1" x14ac:dyDescent="0.25">
      <c r="A48" s="16" t="str">
        <f>IF($AC48="x2","",IF($AC48="x1",IF(OR($L48=Basisblatt!$A$93,$Y48="ja"),"ja","nein"),"N/A"))</f>
        <v/>
      </c>
      <c r="B48" s="26" t="str">
        <f>IF($AC48="x2","",IF($AC48="x1",IF(OR($R48=Basisblatt!$A$93,$AA48="ja"),"ja","nein"),"N/A"))</f>
        <v/>
      </c>
      <c r="D48" s="112"/>
      <c r="E48" s="113"/>
      <c r="F48" s="113"/>
      <c r="G48" s="114"/>
      <c r="H48" s="114"/>
      <c r="I48" s="114"/>
      <c r="J48" s="115"/>
      <c r="K48" s="4"/>
      <c r="L48" s="15" t="str">
        <f>IF($AC48="x1",IF(AND($H48=Basisblatt!$A$11,$J48&gt;=$E$8),Basisblatt!$A$94,Basisblatt!$A$93),"")</f>
        <v/>
      </c>
      <c r="M48" s="114"/>
      <c r="N48" s="114"/>
      <c r="O48" s="114"/>
      <c r="P48" s="117"/>
      <c r="Q48" s="4"/>
      <c r="R48" s="15" t="str">
        <f>IF($AC48="x1",IF(AND($H48=Basisblatt!$A$10,OR($J48&gt;=$E$8,$J48&gt;$E$10)),Basisblatt!$A$94,Basisblatt!$A$93),"")</f>
        <v/>
      </c>
      <c r="S48" s="114"/>
      <c r="T48" s="114"/>
      <c r="U48" s="114"/>
      <c r="V48" s="114"/>
      <c r="W48" s="117"/>
      <c r="X48" s="4"/>
      <c r="Y48" s="200" t="str">
        <f>IF(AND($AC48="x1",$L48=Basisblatt!$A$94),IF(OR($M48=Basisblatt!$A$38,$M48=Basisblatt!$A$42,$M48=Basisblatt!$A$43,AND($N48&lt;&gt;"",$N48&lt;=$AF48),$O48=Basisblatt!$A$48,AND($J48&lt;=$E$9,$P48=Basisblatt!$A$52))=TRUE,"ja","nein"),"")</f>
        <v/>
      </c>
      <c r="Z48" s="48"/>
      <c r="AA48" s="199" t="str">
        <f>IF(AND($AC48="x1",$R48=Basisblatt!$A$94),IF(OR(OR($S48=Basisblatt!$A$56,$S48=Basisblatt!$A$57,$S48=Basisblatt!$A$58,$S48=Basisblatt!$A$59,$S48=Basisblatt!$A$60,$S48=Basisblatt!$A$61,$S48=Basisblatt!$A$62,$S48=Basisblatt!$A$63),AND($T48&lt;&gt;"",$T48&lt;=AG48),AND($U48&lt;&gt;"",$U48&lt;=AH48),$V48=Basisblatt!$A$48,$W48=Basisblatt!$A$52)=TRUE,"ja","nein"),"")</f>
        <v/>
      </c>
      <c r="AB48" s="9"/>
      <c r="AC48" s="9" t="str">
        <f t="shared" si="0"/>
        <v>x2</v>
      </c>
      <c r="AD48" s="26"/>
      <c r="AF48" s="15" t="str">
        <f>IF(AND($AC48="x1",$L48=Basisblatt!$A$94),VLOOKUP($G48,Basisblatt!$A$2:$B$5,2,FALSE),"")</f>
        <v/>
      </c>
      <c r="AG48" s="136" t="str">
        <f>IF(AND($AC48="x1",$R48=Basisblatt!$A$94),Basisblatt!$B$76,"")</f>
        <v/>
      </c>
      <c r="AH48" s="26" t="str">
        <f>IF(AND($AC48="x1",$R48=Basisblatt!$A$94),Basisblatt!$B$77,"")</f>
        <v/>
      </c>
    </row>
    <row r="49" spans="1:34" ht="13.5" thickBot="1" x14ac:dyDescent="0.25">
      <c r="A49" s="16" t="str">
        <f>IF($AC49="x2","",IF($AC49="x1",IF(OR($L49=Basisblatt!$A$93,$Y49="ja"),"ja","nein"),"N/A"))</f>
        <v/>
      </c>
      <c r="B49" s="26" t="str">
        <f>IF($AC49="x2","",IF($AC49="x1",IF(OR($R49=Basisblatt!$A$93,$AA49="ja"),"ja","nein"),"N/A"))</f>
        <v/>
      </c>
      <c r="D49" s="112"/>
      <c r="E49" s="113"/>
      <c r="F49" s="113"/>
      <c r="G49" s="114"/>
      <c r="H49" s="114"/>
      <c r="I49" s="114"/>
      <c r="J49" s="115"/>
      <c r="K49" s="4"/>
      <c r="L49" s="15" t="str">
        <f>IF($AC49="x1",IF(AND($H49=Basisblatt!$A$11,$J49&gt;=$E$8),Basisblatt!$A$94,Basisblatt!$A$93),"")</f>
        <v/>
      </c>
      <c r="M49" s="114"/>
      <c r="N49" s="114"/>
      <c r="O49" s="114"/>
      <c r="P49" s="117"/>
      <c r="Q49" s="4"/>
      <c r="R49" s="15" t="str">
        <f>IF($AC49="x1",IF(AND($H49=Basisblatt!$A$10,OR($J49&gt;=$E$8,$J49&gt;$E$10)),Basisblatt!$A$94,Basisblatt!$A$93),"")</f>
        <v/>
      </c>
      <c r="S49" s="114"/>
      <c r="T49" s="114"/>
      <c r="U49" s="114"/>
      <c r="V49" s="114"/>
      <c r="W49" s="117"/>
      <c r="X49" s="4"/>
      <c r="Y49" s="200" t="str">
        <f>IF(AND($AC49="x1",$L49=Basisblatt!$A$94),IF(OR($M49=Basisblatt!$A$38,$M49=Basisblatt!$A$42,$M49=Basisblatt!$A$43,AND($N49&lt;&gt;"",$N49&lt;=$AF49),$O49=Basisblatt!$A$48,AND($J49&lt;=$E$9,$P49=Basisblatt!$A$52))=TRUE,"ja","nein"),"")</f>
        <v/>
      </c>
      <c r="Z49" s="48"/>
      <c r="AA49" s="199" t="str">
        <f>IF(AND($AC49="x1",$R49=Basisblatt!$A$94),IF(OR(OR($S49=Basisblatt!$A$56,$S49=Basisblatt!$A$57,$S49=Basisblatt!$A$58,$S49=Basisblatt!$A$59,$S49=Basisblatt!$A$60,$S49=Basisblatt!$A$61,$S49=Basisblatt!$A$62,$S49=Basisblatt!$A$63),AND($T49&lt;&gt;"",$T49&lt;=AG49),AND($U49&lt;&gt;"",$U49&lt;=AH49),$V49=Basisblatt!$A$48,$W49=Basisblatt!$A$52)=TRUE,"ja","nein"),"")</f>
        <v/>
      </c>
      <c r="AB49" s="9"/>
      <c r="AC49" s="9" t="str">
        <f t="shared" si="0"/>
        <v>x2</v>
      </c>
      <c r="AD49" s="26"/>
      <c r="AF49" s="15" t="str">
        <f>IF(AND($AC49="x1",$L49=Basisblatt!$A$94),VLOOKUP($G49,Basisblatt!$A$2:$B$5,2,FALSE),"")</f>
        <v/>
      </c>
      <c r="AG49" s="136" t="str">
        <f>IF(AND($AC49="x1",$R49=Basisblatt!$A$94),Basisblatt!$B$76,"")</f>
        <v/>
      </c>
      <c r="AH49" s="26" t="str">
        <f>IF(AND($AC49="x1",$R49=Basisblatt!$A$94),Basisblatt!$B$77,"")</f>
        <v/>
      </c>
    </row>
    <row r="50" spans="1:34" ht="13.5" thickBot="1" x14ac:dyDescent="0.25">
      <c r="A50" s="16" t="str">
        <f>IF($AC50="x2","",IF($AC50="x1",IF(OR($L50=Basisblatt!$A$93,$Y50="ja"),"ja","nein"),"N/A"))</f>
        <v/>
      </c>
      <c r="B50" s="26" t="str">
        <f>IF($AC50="x2","",IF($AC50="x1",IF(OR($R50=Basisblatt!$A$93,$AA50="ja"),"ja","nein"),"N/A"))</f>
        <v/>
      </c>
      <c r="D50" s="112"/>
      <c r="E50" s="113"/>
      <c r="F50" s="113"/>
      <c r="G50" s="114"/>
      <c r="H50" s="114"/>
      <c r="I50" s="114"/>
      <c r="J50" s="115"/>
      <c r="K50" s="4"/>
      <c r="L50" s="15" t="str">
        <f>IF($AC50="x1",IF(AND($H50=Basisblatt!$A$11,$J50&gt;=$E$8),Basisblatt!$A$94,Basisblatt!$A$93),"")</f>
        <v/>
      </c>
      <c r="M50" s="114"/>
      <c r="N50" s="114"/>
      <c r="O50" s="114"/>
      <c r="P50" s="117"/>
      <c r="Q50" s="4"/>
      <c r="R50" s="15" t="str">
        <f>IF($AC50="x1",IF(AND($H50=Basisblatt!$A$10,OR($J50&gt;=$E$8,$J50&gt;$E$10)),Basisblatt!$A$94,Basisblatt!$A$93),"")</f>
        <v/>
      </c>
      <c r="S50" s="114"/>
      <c r="T50" s="114"/>
      <c r="U50" s="114"/>
      <c r="V50" s="114"/>
      <c r="W50" s="117"/>
      <c r="X50" s="4"/>
      <c r="Y50" s="200" t="str">
        <f>IF(AND($AC50="x1",$L50=Basisblatt!$A$94),IF(OR($M50=Basisblatt!$A$38,$M50=Basisblatt!$A$42,$M50=Basisblatt!$A$43,AND($N50&lt;&gt;"",$N50&lt;=$AF50),$O50=Basisblatt!$A$48,AND($J50&lt;=$E$9,$P50=Basisblatt!$A$52))=TRUE,"ja","nein"),"")</f>
        <v/>
      </c>
      <c r="Z50" s="48"/>
      <c r="AA50" s="199" t="str">
        <f>IF(AND($AC50="x1",$R50=Basisblatt!$A$94),IF(OR(OR($S50=Basisblatt!$A$56,$S50=Basisblatt!$A$57,$S50=Basisblatt!$A$58,$S50=Basisblatt!$A$59,$S50=Basisblatt!$A$60,$S50=Basisblatt!$A$61,$S50=Basisblatt!$A$62,$S50=Basisblatt!$A$63),AND($T50&lt;&gt;"",$T50&lt;=AG50),AND($U50&lt;&gt;"",$U50&lt;=AH50),$V50=Basisblatt!$A$48,$W50=Basisblatt!$A$52)=TRUE,"ja","nein"),"")</f>
        <v/>
      </c>
      <c r="AB50" s="9"/>
      <c r="AC50" s="9" t="str">
        <f t="shared" si="0"/>
        <v>x2</v>
      </c>
      <c r="AD50" s="26"/>
      <c r="AF50" s="15" t="str">
        <f>IF(AND($AC50="x1",$L50=Basisblatt!$A$94),VLOOKUP($G50,Basisblatt!$A$2:$B$5,2,FALSE),"")</f>
        <v/>
      </c>
      <c r="AG50" s="136" t="str">
        <f>IF(AND($AC50="x1",$R50=Basisblatt!$A$94),Basisblatt!$B$76,"")</f>
        <v/>
      </c>
      <c r="AH50" s="26" t="str">
        <f>IF(AND($AC50="x1",$R50=Basisblatt!$A$94),Basisblatt!$B$77,"")</f>
        <v/>
      </c>
    </row>
    <row r="51" spans="1:34" ht="13.5" thickBot="1" x14ac:dyDescent="0.25">
      <c r="A51" s="16" t="str">
        <f>IF($AC51="x2","",IF($AC51="x1",IF(OR($L51=Basisblatt!$A$93,$Y51="ja"),"ja","nein"),"N/A"))</f>
        <v/>
      </c>
      <c r="B51" s="26" t="str">
        <f>IF($AC51="x2","",IF($AC51="x1",IF(OR($R51=Basisblatt!$A$93,$AA51="ja"),"ja","nein"),"N/A"))</f>
        <v/>
      </c>
      <c r="D51" s="112"/>
      <c r="E51" s="113"/>
      <c r="F51" s="113"/>
      <c r="G51" s="114"/>
      <c r="H51" s="114"/>
      <c r="I51" s="114"/>
      <c r="J51" s="115"/>
      <c r="K51" s="4"/>
      <c r="L51" s="15" t="str">
        <f>IF($AC51="x1",IF(AND($H51=Basisblatt!$A$11,$J51&gt;=$E$8),Basisblatt!$A$94,Basisblatt!$A$93),"")</f>
        <v/>
      </c>
      <c r="M51" s="114"/>
      <c r="N51" s="114"/>
      <c r="O51" s="114"/>
      <c r="P51" s="117"/>
      <c r="Q51" s="4"/>
      <c r="R51" s="15" t="str">
        <f>IF($AC51="x1",IF(AND($H51=Basisblatt!$A$10,OR($J51&gt;=$E$8,$J51&gt;$E$10)),Basisblatt!$A$94,Basisblatt!$A$93),"")</f>
        <v/>
      </c>
      <c r="S51" s="114"/>
      <c r="T51" s="114"/>
      <c r="U51" s="114"/>
      <c r="V51" s="114"/>
      <c r="W51" s="117"/>
      <c r="X51" s="4"/>
      <c r="Y51" s="200" t="str">
        <f>IF(AND($AC51="x1",$L51=Basisblatt!$A$94),IF(OR($M51=Basisblatt!$A$38,$M51=Basisblatt!$A$42,$M51=Basisblatt!$A$43,AND($N51&lt;&gt;"",$N51&lt;=$AF51),$O51=Basisblatt!$A$48,AND($J51&lt;=$E$9,$P51=Basisblatt!$A$52))=TRUE,"ja","nein"),"")</f>
        <v/>
      </c>
      <c r="Z51" s="48"/>
      <c r="AA51" s="199" t="str">
        <f>IF(AND($AC51="x1",$R51=Basisblatt!$A$94),IF(OR(OR($S51=Basisblatt!$A$56,$S51=Basisblatt!$A$57,$S51=Basisblatt!$A$58,$S51=Basisblatt!$A$59,$S51=Basisblatt!$A$60,$S51=Basisblatt!$A$61,$S51=Basisblatt!$A$62,$S51=Basisblatt!$A$63),AND($T51&lt;&gt;"",$T51&lt;=AG51),AND($U51&lt;&gt;"",$U51&lt;=AH51),$V51=Basisblatt!$A$48,$W51=Basisblatt!$A$52)=TRUE,"ja","nein"),"")</f>
        <v/>
      </c>
      <c r="AB51" s="9"/>
      <c r="AC51" s="9" t="str">
        <f t="shared" si="0"/>
        <v>x2</v>
      </c>
      <c r="AD51" s="26"/>
      <c r="AF51" s="15" t="str">
        <f>IF(AND($AC51="x1",$L51=Basisblatt!$A$94),VLOOKUP($G51,Basisblatt!$A$2:$B$5,2,FALSE),"")</f>
        <v/>
      </c>
      <c r="AG51" s="136" t="str">
        <f>IF(AND($AC51="x1",$R51=Basisblatt!$A$94),Basisblatt!$B$76,"")</f>
        <v/>
      </c>
      <c r="AH51" s="26" t="str">
        <f>IF(AND($AC51="x1",$R51=Basisblatt!$A$94),Basisblatt!$B$77,"")</f>
        <v/>
      </c>
    </row>
    <row r="52" spans="1:34" ht="13.5" thickBot="1" x14ac:dyDescent="0.25">
      <c r="A52" s="16" t="str">
        <f>IF($AC52="x2","",IF($AC52="x1",IF(OR($L52=Basisblatt!$A$93,$Y52="ja"),"ja","nein"),"N/A"))</f>
        <v/>
      </c>
      <c r="B52" s="26" t="str">
        <f>IF($AC52="x2","",IF($AC52="x1",IF(OR($R52=Basisblatt!$A$93,$AA52="ja"),"ja","nein"),"N/A"))</f>
        <v/>
      </c>
      <c r="D52" s="112"/>
      <c r="E52" s="113"/>
      <c r="F52" s="113"/>
      <c r="G52" s="114"/>
      <c r="H52" s="114"/>
      <c r="I52" s="114"/>
      <c r="J52" s="115"/>
      <c r="K52" s="4"/>
      <c r="L52" s="15" t="str">
        <f>IF($AC52="x1",IF(AND($H52=Basisblatt!$A$11,$J52&gt;=$E$8),Basisblatt!$A$94,Basisblatt!$A$93),"")</f>
        <v/>
      </c>
      <c r="M52" s="114"/>
      <c r="N52" s="114"/>
      <c r="O52" s="114"/>
      <c r="P52" s="117"/>
      <c r="Q52" s="4"/>
      <c r="R52" s="15" t="str">
        <f>IF($AC52="x1",IF(AND($H52=Basisblatt!$A$10,OR($J52&gt;=$E$8,$J52&gt;$E$10)),Basisblatt!$A$94,Basisblatt!$A$93),"")</f>
        <v/>
      </c>
      <c r="S52" s="114"/>
      <c r="T52" s="114"/>
      <c r="U52" s="114"/>
      <c r="V52" s="114"/>
      <c r="W52" s="117"/>
      <c r="X52" s="4"/>
      <c r="Y52" s="200" t="str">
        <f>IF(AND($AC52="x1",$L52=Basisblatt!$A$94),IF(OR($M52=Basisblatt!$A$38,$M52=Basisblatt!$A$42,$M52=Basisblatt!$A$43,AND($N52&lt;&gt;"",$N52&lt;=$AF52),$O52=Basisblatt!$A$48,AND($J52&lt;=$E$9,$P52=Basisblatt!$A$52))=TRUE,"ja","nein"),"")</f>
        <v/>
      </c>
      <c r="Z52" s="48"/>
      <c r="AA52" s="199" t="str">
        <f>IF(AND($AC52="x1",$R52=Basisblatt!$A$94),IF(OR(OR($S52=Basisblatt!$A$56,$S52=Basisblatt!$A$57,$S52=Basisblatt!$A$58,$S52=Basisblatt!$A$59,$S52=Basisblatt!$A$60,$S52=Basisblatt!$A$61,$S52=Basisblatt!$A$62,$S52=Basisblatt!$A$63),AND($T52&lt;&gt;"",$T52&lt;=AG52),AND($U52&lt;&gt;"",$U52&lt;=AH52),$V52=Basisblatt!$A$48,$W52=Basisblatt!$A$52)=TRUE,"ja","nein"),"")</f>
        <v/>
      </c>
      <c r="AB52" s="9"/>
      <c r="AC52" s="9" t="str">
        <f t="shared" si="0"/>
        <v>x2</v>
      </c>
      <c r="AD52" s="26"/>
      <c r="AF52" s="15" t="str">
        <f>IF(AND($AC52="x1",$L52=Basisblatt!$A$94),VLOOKUP($G52,Basisblatt!$A$2:$B$5,2,FALSE),"")</f>
        <v/>
      </c>
      <c r="AG52" s="136" t="str">
        <f>IF(AND($AC52="x1",$R52=Basisblatt!$A$94),Basisblatt!$B$76,"")</f>
        <v/>
      </c>
      <c r="AH52" s="26" t="str">
        <f>IF(AND($AC52="x1",$R52=Basisblatt!$A$94),Basisblatt!$B$77,"")</f>
        <v/>
      </c>
    </row>
    <row r="53" spans="1:34" ht="13.5" thickBot="1" x14ac:dyDescent="0.25">
      <c r="A53" s="16" t="str">
        <f>IF($AC53="x2","",IF($AC53="x1",IF(OR($L53=Basisblatt!$A$93,$Y53="ja"),"ja","nein"),"N/A"))</f>
        <v/>
      </c>
      <c r="B53" s="26" t="str">
        <f>IF($AC53="x2","",IF($AC53="x1",IF(OR($R53=Basisblatt!$A$93,$AA53="ja"),"ja","nein"),"N/A"))</f>
        <v/>
      </c>
      <c r="D53" s="112"/>
      <c r="E53" s="113"/>
      <c r="F53" s="113"/>
      <c r="G53" s="114"/>
      <c r="H53" s="114"/>
      <c r="I53" s="114"/>
      <c r="J53" s="115"/>
      <c r="K53" s="4"/>
      <c r="L53" s="15" t="str">
        <f>IF($AC53="x1",IF(AND($H53=Basisblatt!$A$11,$J53&gt;=$E$8),Basisblatt!$A$94,Basisblatt!$A$93),"")</f>
        <v/>
      </c>
      <c r="M53" s="114"/>
      <c r="N53" s="114"/>
      <c r="O53" s="114"/>
      <c r="P53" s="117"/>
      <c r="Q53" s="4"/>
      <c r="R53" s="15" t="str">
        <f>IF($AC53="x1",IF(AND($H53=Basisblatt!$A$10,OR($J53&gt;=$E$8,$J53&gt;$E$10)),Basisblatt!$A$94,Basisblatt!$A$93),"")</f>
        <v/>
      </c>
      <c r="S53" s="114"/>
      <c r="T53" s="114"/>
      <c r="U53" s="114"/>
      <c r="V53" s="114"/>
      <c r="W53" s="117"/>
      <c r="X53" s="4"/>
      <c r="Y53" s="200" t="str">
        <f>IF(AND($AC53="x1",$L53=Basisblatt!$A$94),IF(OR($M53=Basisblatt!$A$38,$M53=Basisblatt!$A$42,$M53=Basisblatt!$A$43,AND($N53&lt;&gt;"",$N53&lt;=$AF53),$O53=Basisblatt!$A$48,AND($J53&lt;=$E$9,$P53=Basisblatt!$A$52))=TRUE,"ja","nein"),"")</f>
        <v/>
      </c>
      <c r="Z53" s="48"/>
      <c r="AA53" s="199" t="str">
        <f>IF(AND($AC53="x1",$R53=Basisblatt!$A$94),IF(OR(OR($S53=Basisblatt!$A$56,$S53=Basisblatt!$A$57,$S53=Basisblatt!$A$58,$S53=Basisblatt!$A$59,$S53=Basisblatt!$A$60,$S53=Basisblatt!$A$61,$S53=Basisblatt!$A$62,$S53=Basisblatt!$A$63),AND($T53&lt;&gt;"",$T53&lt;=AG53),AND($U53&lt;&gt;"",$U53&lt;=AH53),$V53=Basisblatt!$A$48,$W53=Basisblatt!$A$52)=TRUE,"ja","nein"),"")</f>
        <v/>
      </c>
      <c r="AB53" s="9"/>
      <c r="AC53" s="9" t="str">
        <f t="shared" si="0"/>
        <v>x2</v>
      </c>
      <c r="AD53" s="26"/>
      <c r="AF53" s="15" t="str">
        <f>IF(AND($AC53="x1",$L53=Basisblatt!$A$94),VLOOKUP($G53,Basisblatt!$A$2:$B$5,2,FALSE),"")</f>
        <v/>
      </c>
      <c r="AG53" s="136" t="str">
        <f>IF(AND($AC53="x1",$R53=Basisblatt!$A$94),Basisblatt!$B$76,"")</f>
        <v/>
      </c>
      <c r="AH53" s="26" t="str">
        <f>IF(AND($AC53="x1",$R53=Basisblatt!$A$94),Basisblatt!$B$77,"")</f>
        <v/>
      </c>
    </row>
    <row r="54" spans="1:34" ht="13.5" thickBot="1" x14ac:dyDescent="0.25">
      <c r="A54" s="16" t="str">
        <f>IF($AC54="x2","",IF($AC54="x1",IF(OR($L54=Basisblatt!$A$93,$Y54="ja"),"ja","nein"),"N/A"))</f>
        <v/>
      </c>
      <c r="B54" s="26" t="str">
        <f>IF($AC54="x2","",IF($AC54="x1",IF(OR($R54=Basisblatt!$A$93,$AA54="ja"),"ja","nein"),"N/A"))</f>
        <v/>
      </c>
      <c r="D54" s="112"/>
      <c r="E54" s="113"/>
      <c r="F54" s="113"/>
      <c r="G54" s="114"/>
      <c r="H54" s="114"/>
      <c r="I54" s="114"/>
      <c r="J54" s="115"/>
      <c r="K54" s="4"/>
      <c r="L54" s="15" t="str">
        <f>IF($AC54="x1",IF(AND($H54=Basisblatt!$A$11,$J54&gt;=$E$8),Basisblatt!$A$94,Basisblatt!$A$93),"")</f>
        <v/>
      </c>
      <c r="M54" s="114"/>
      <c r="N54" s="114"/>
      <c r="O54" s="114"/>
      <c r="P54" s="117"/>
      <c r="Q54" s="4"/>
      <c r="R54" s="15" t="str">
        <f>IF($AC54="x1",IF(AND($H54=Basisblatt!$A$10,OR($J54&gt;=$E$8,$J54&gt;$E$10)),Basisblatt!$A$94,Basisblatt!$A$93),"")</f>
        <v/>
      </c>
      <c r="S54" s="114"/>
      <c r="T54" s="114"/>
      <c r="U54" s="114"/>
      <c r="V54" s="114"/>
      <c r="W54" s="117"/>
      <c r="X54" s="4"/>
      <c r="Y54" s="200" t="str">
        <f>IF(AND($AC54="x1",$L54=Basisblatt!$A$94),IF(OR($M54=Basisblatt!$A$38,$M54=Basisblatt!$A$42,$M54=Basisblatt!$A$43,AND($N54&lt;&gt;"",$N54&lt;=$AF54),$O54=Basisblatt!$A$48,AND($J54&lt;=$E$9,$P54=Basisblatt!$A$52))=TRUE,"ja","nein"),"")</f>
        <v/>
      </c>
      <c r="Z54" s="48"/>
      <c r="AA54" s="199" t="str">
        <f>IF(AND($AC54="x1",$R54=Basisblatt!$A$94),IF(OR(OR($S54=Basisblatt!$A$56,$S54=Basisblatt!$A$57,$S54=Basisblatt!$A$58,$S54=Basisblatt!$A$59,$S54=Basisblatt!$A$60,$S54=Basisblatt!$A$61,$S54=Basisblatt!$A$62,$S54=Basisblatt!$A$63),AND($T54&lt;&gt;"",$T54&lt;=AG54),AND($U54&lt;&gt;"",$U54&lt;=AH54),$V54=Basisblatt!$A$48,$W54=Basisblatt!$A$52)=TRUE,"ja","nein"),"")</f>
        <v/>
      </c>
      <c r="AB54" s="9"/>
      <c r="AC54" s="9" t="str">
        <f t="shared" si="0"/>
        <v>x2</v>
      </c>
      <c r="AD54" s="26"/>
      <c r="AF54" s="15" t="str">
        <f>IF(AND($AC54="x1",$L54=Basisblatt!$A$94),VLOOKUP($G54,Basisblatt!$A$2:$B$5,2,FALSE),"")</f>
        <v/>
      </c>
      <c r="AG54" s="136" t="str">
        <f>IF(AND($AC54="x1",$R54=Basisblatt!$A$94),Basisblatt!$B$76,"")</f>
        <v/>
      </c>
      <c r="AH54" s="26" t="str">
        <f>IF(AND($AC54="x1",$R54=Basisblatt!$A$94),Basisblatt!$B$77,"")</f>
        <v/>
      </c>
    </row>
    <row r="55" spans="1:34" ht="13.5" thickBot="1" x14ac:dyDescent="0.25">
      <c r="A55" s="16" t="str">
        <f>IF($AC55="x2","",IF($AC55="x1",IF(OR($L55=Basisblatt!$A$93,$Y55="ja"),"ja","nein"),"N/A"))</f>
        <v/>
      </c>
      <c r="B55" s="26" t="str">
        <f>IF($AC55="x2","",IF($AC55="x1",IF(OR($R55=Basisblatt!$A$93,$AA55="ja"),"ja","nein"),"N/A"))</f>
        <v/>
      </c>
      <c r="D55" s="112"/>
      <c r="E55" s="113"/>
      <c r="F55" s="113"/>
      <c r="G55" s="114"/>
      <c r="H55" s="114"/>
      <c r="I55" s="114"/>
      <c r="J55" s="115"/>
      <c r="K55" s="4"/>
      <c r="L55" s="15" t="str">
        <f>IF($AC55="x1",IF(AND($H55=Basisblatt!$A$11,$J55&gt;=$E$8),Basisblatt!$A$94,Basisblatt!$A$93),"")</f>
        <v/>
      </c>
      <c r="M55" s="114"/>
      <c r="N55" s="114"/>
      <c r="O55" s="114"/>
      <c r="P55" s="117"/>
      <c r="Q55" s="4"/>
      <c r="R55" s="15" t="str">
        <f>IF($AC55="x1",IF(AND($H55=Basisblatt!$A$10,OR($J55&gt;=$E$8,$J55&gt;$E$10)),Basisblatt!$A$94,Basisblatt!$A$93),"")</f>
        <v/>
      </c>
      <c r="S55" s="114"/>
      <c r="T55" s="114"/>
      <c r="U55" s="114"/>
      <c r="V55" s="114"/>
      <c r="W55" s="117"/>
      <c r="X55" s="4"/>
      <c r="Y55" s="200" t="str">
        <f>IF(AND($AC55="x1",$L55=Basisblatt!$A$94),IF(OR($M55=Basisblatt!$A$38,$M55=Basisblatt!$A$42,$M55=Basisblatt!$A$43,AND($N55&lt;&gt;"",$N55&lt;=$AF55),$O55=Basisblatt!$A$48,AND($J55&lt;=$E$9,$P55=Basisblatt!$A$52))=TRUE,"ja","nein"),"")</f>
        <v/>
      </c>
      <c r="Z55" s="48"/>
      <c r="AA55" s="199" t="str">
        <f>IF(AND($AC55="x1",$R55=Basisblatt!$A$94),IF(OR(OR($S55=Basisblatt!$A$56,$S55=Basisblatt!$A$57,$S55=Basisblatt!$A$58,$S55=Basisblatt!$A$59,$S55=Basisblatt!$A$60,$S55=Basisblatt!$A$61,$S55=Basisblatt!$A$62,$S55=Basisblatt!$A$63),AND($T55&lt;&gt;"",$T55&lt;=AG55),AND($U55&lt;&gt;"",$U55&lt;=AH55),$V55=Basisblatt!$A$48,$W55=Basisblatt!$A$52)=TRUE,"ja","nein"),"")</f>
        <v/>
      </c>
      <c r="AB55" s="9"/>
      <c r="AC55" s="9" t="str">
        <f t="shared" si="0"/>
        <v>x2</v>
      </c>
      <c r="AD55" s="26"/>
      <c r="AF55" s="15" t="str">
        <f>IF(AND($AC55="x1",$L55=Basisblatt!$A$94),VLOOKUP($G55,Basisblatt!$A$2:$B$5,2,FALSE),"")</f>
        <v/>
      </c>
      <c r="AG55" s="136" t="str">
        <f>IF(AND($AC55="x1",$R55=Basisblatt!$A$94),Basisblatt!$B$76,"")</f>
        <v/>
      </c>
      <c r="AH55" s="26" t="str">
        <f>IF(AND($AC55="x1",$R55=Basisblatt!$A$94),Basisblatt!$B$77,"")</f>
        <v/>
      </c>
    </row>
    <row r="56" spans="1:34" ht="13.5" thickBot="1" x14ac:dyDescent="0.25">
      <c r="A56" s="16" t="str">
        <f>IF($AC56="x2","",IF($AC56="x1",IF(OR($L56=Basisblatt!$A$93,$Y56="ja"),"ja","nein"),"N/A"))</f>
        <v/>
      </c>
      <c r="B56" s="26" t="str">
        <f>IF($AC56="x2","",IF($AC56="x1",IF(OR($R56=Basisblatt!$A$93,$AA56="ja"),"ja","nein"),"N/A"))</f>
        <v/>
      </c>
      <c r="D56" s="112"/>
      <c r="E56" s="113"/>
      <c r="F56" s="113"/>
      <c r="G56" s="114"/>
      <c r="H56" s="114"/>
      <c r="I56" s="114"/>
      <c r="J56" s="115"/>
      <c r="K56" s="4"/>
      <c r="L56" s="15" t="str">
        <f>IF($AC56="x1",IF(AND($H56=Basisblatt!$A$11,$J56&gt;=$E$8),Basisblatt!$A$94,Basisblatt!$A$93),"")</f>
        <v/>
      </c>
      <c r="M56" s="114"/>
      <c r="N56" s="114"/>
      <c r="O56" s="114"/>
      <c r="P56" s="117"/>
      <c r="Q56" s="4"/>
      <c r="R56" s="15" t="str">
        <f>IF($AC56="x1",IF(AND($H56=Basisblatt!$A$10,OR($J56&gt;=$E$8,$J56&gt;$E$10)),Basisblatt!$A$94,Basisblatt!$A$93),"")</f>
        <v/>
      </c>
      <c r="S56" s="114"/>
      <c r="T56" s="114"/>
      <c r="U56" s="114"/>
      <c r="V56" s="114"/>
      <c r="W56" s="117"/>
      <c r="X56" s="4"/>
      <c r="Y56" s="200" t="str">
        <f>IF(AND($AC56="x1",$L56=Basisblatt!$A$94),IF(OR($M56=Basisblatt!$A$38,$M56=Basisblatt!$A$42,$M56=Basisblatt!$A$43,AND($N56&lt;&gt;"",$N56&lt;=$AF56),$O56=Basisblatt!$A$48,AND($J56&lt;=$E$9,$P56=Basisblatt!$A$52))=TRUE,"ja","nein"),"")</f>
        <v/>
      </c>
      <c r="Z56" s="48"/>
      <c r="AA56" s="199" t="str">
        <f>IF(AND($AC56="x1",$R56=Basisblatt!$A$94),IF(OR(OR($S56=Basisblatt!$A$56,$S56=Basisblatt!$A$57,$S56=Basisblatt!$A$58,$S56=Basisblatt!$A$59,$S56=Basisblatt!$A$60,$S56=Basisblatt!$A$61,$S56=Basisblatt!$A$62,$S56=Basisblatt!$A$63),AND($T56&lt;&gt;"",$T56&lt;=AG56),AND($U56&lt;&gt;"",$U56&lt;=AH56),$V56=Basisblatt!$A$48,$W56=Basisblatt!$A$52)=TRUE,"ja","nein"),"")</f>
        <v/>
      </c>
      <c r="AB56" s="9"/>
      <c r="AC56" s="9" t="str">
        <f t="shared" si="0"/>
        <v>x2</v>
      </c>
      <c r="AD56" s="26"/>
      <c r="AF56" s="15" t="str">
        <f>IF(AND($AC56="x1",$L56=Basisblatt!$A$94),VLOOKUP($G56,Basisblatt!$A$2:$B$5,2,FALSE),"")</f>
        <v/>
      </c>
      <c r="AG56" s="136" t="str">
        <f>IF(AND($AC56="x1",$R56=Basisblatt!$A$94),Basisblatt!$B$76,"")</f>
        <v/>
      </c>
      <c r="AH56" s="26" t="str">
        <f>IF(AND($AC56="x1",$R56=Basisblatt!$A$94),Basisblatt!$B$77,"")</f>
        <v/>
      </c>
    </row>
    <row r="57" spans="1:34" ht="13.5" thickBot="1" x14ac:dyDescent="0.25">
      <c r="A57" s="16" t="str">
        <f>IF($AC57="x2","",IF($AC57="x1",IF(OR($L57=Basisblatt!$A$93,$Y57="ja"),"ja","nein"),"N/A"))</f>
        <v/>
      </c>
      <c r="B57" s="26" t="str">
        <f>IF($AC57="x2","",IF($AC57="x1",IF(OR($R57=Basisblatt!$A$93,$AA57="ja"),"ja","nein"),"N/A"))</f>
        <v/>
      </c>
      <c r="D57" s="112"/>
      <c r="E57" s="113"/>
      <c r="F57" s="113"/>
      <c r="G57" s="114"/>
      <c r="H57" s="114"/>
      <c r="I57" s="114"/>
      <c r="J57" s="115"/>
      <c r="K57" s="4"/>
      <c r="L57" s="15" t="str">
        <f>IF($AC57="x1",IF(AND($H57=Basisblatt!$A$11,$J57&gt;=$E$8),Basisblatt!$A$94,Basisblatt!$A$93),"")</f>
        <v/>
      </c>
      <c r="M57" s="114"/>
      <c r="N57" s="114"/>
      <c r="O57" s="114"/>
      <c r="P57" s="117"/>
      <c r="Q57" s="4"/>
      <c r="R57" s="15" t="str">
        <f>IF($AC57="x1",IF(AND($H57=Basisblatt!$A$10,OR($J57&gt;=$E$8,$J57&gt;$E$10)),Basisblatt!$A$94,Basisblatt!$A$93),"")</f>
        <v/>
      </c>
      <c r="S57" s="114"/>
      <c r="T57" s="114"/>
      <c r="U57" s="114"/>
      <c r="V57" s="114"/>
      <c r="W57" s="117"/>
      <c r="X57" s="4"/>
      <c r="Y57" s="200" t="str">
        <f>IF(AND($AC57="x1",$L57=Basisblatt!$A$94),IF(OR($M57=Basisblatt!$A$38,$M57=Basisblatt!$A$42,$M57=Basisblatt!$A$43,AND($N57&lt;&gt;"",$N57&lt;=$AF57),$O57=Basisblatt!$A$48,AND($J57&lt;=$E$9,$P57=Basisblatt!$A$52))=TRUE,"ja","nein"),"")</f>
        <v/>
      </c>
      <c r="Z57" s="48"/>
      <c r="AA57" s="199" t="str">
        <f>IF(AND($AC57="x1",$R57=Basisblatt!$A$94),IF(OR(OR($S57=Basisblatt!$A$56,$S57=Basisblatt!$A$57,$S57=Basisblatt!$A$58,$S57=Basisblatt!$A$59,$S57=Basisblatt!$A$60,$S57=Basisblatt!$A$61,$S57=Basisblatt!$A$62,$S57=Basisblatt!$A$63),AND($T57&lt;&gt;"",$T57&lt;=AG57),AND($U57&lt;&gt;"",$U57&lt;=AH57),$V57=Basisblatt!$A$48,$W57=Basisblatt!$A$52)=TRUE,"ja","nein"),"")</f>
        <v/>
      </c>
      <c r="AB57" s="9"/>
      <c r="AC57" s="9" t="str">
        <f t="shared" si="0"/>
        <v>x2</v>
      </c>
      <c r="AD57" s="26"/>
      <c r="AF57" s="15" t="str">
        <f>IF(AND($AC57="x1",$L57=Basisblatt!$A$94),VLOOKUP($G57,Basisblatt!$A$2:$B$5,2,FALSE),"")</f>
        <v/>
      </c>
      <c r="AG57" s="136" t="str">
        <f>IF(AND($AC57="x1",$R57=Basisblatt!$A$94),Basisblatt!$B$76,"")</f>
        <v/>
      </c>
      <c r="AH57" s="26" t="str">
        <f>IF(AND($AC57="x1",$R57=Basisblatt!$A$94),Basisblatt!$B$77,"")</f>
        <v/>
      </c>
    </row>
    <row r="58" spans="1:34" ht="13.5" thickBot="1" x14ac:dyDescent="0.25">
      <c r="A58" s="16" t="str">
        <f>IF($AC58="x2","",IF($AC58="x1",IF(OR($L58=Basisblatt!$A$93,$Y58="ja"),"ja","nein"),"N/A"))</f>
        <v/>
      </c>
      <c r="B58" s="26" t="str">
        <f>IF($AC58="x2","",IF($AC58="x1",IF(OR($R58=Basisblatt!$A$93,$AA58="ja"),"ja","nein"),"N/A"))</f>
        <v/>
      </c>
      <c r="D58" s="112"/>
      <c r="E58" s="113"/>
      <c r="F58" s="113"/>
      <c r="G58" s="114"/>
      <c r="H58" s="114"/>
      <c r="I58" s="114"/>
      <c r="J58" s="115"/>
      <c r="K58" s="4"/>
      <c r="L58" s="15" t="str">
        <f>IF($AC58="x1",IF(AND($H58=Basisblatt!$A$11,$J58&gt;=$E$8),Basisblatt!$A$94,Basisblatt!$A$93),"")</f>
        <v/>
      </c>
      <c r="M58" s="114"/>
      <c r="N58" s="114"/>
      <c r="O58" s="114"/>
      <c r="P58" s="117"/>
      <c r="Q58" s="4"/>
      <c r="R58" s="15" t="str">
        <f>IF($AC58="x1",IF(AND($H58=Basisblatt!$A$10,OR($J58&gt;=$E$8,$J58&gt;$E$10)),Basisblatt!$A$94,Basisblatt!$A$93),"")</f>
        <v/>
      </c>
      <c r="S58" s="114"/>
      <c r="T58" s="114"/>
      <c r="U58" s="114"/>
      <c r="V58" s="114"/>
      <c r="W58" s="117"/>
      <c r="X58" s="4"/>
      <c r="Y58" s="200" t="str">
        <f>IF(AND($AC58="x1",$L58=Basisblatt!$A$94),IF(OR($M58=Basisblatt!$A$38,$M58=Basisblatt!$A$42,$M58=Basisblatt!$A$43,AND($N58&lt;&gt;"",$N58&lt;=$AF58),$O58=Basisblatt!$A$48,AND($J58&lt;=$E$9,$P58=Basisblatt!$A$52))=TRUE,"ja","nein"),"")</f>
        <v/>
      </c>
      <c r="Z58" s="48"/>
      <c r="AA58" s="199" t="str">
        <f>IF(AND($AC58="x1",$R58=Basisblatt!$A$94),IF(OR(OR($S58=Basisblatt!$A$56,$S58=Basisblatt!$A$57,$S58=Basisblatt!$A$58,$S58=Basisblatt!$A$59,$S58=Basisblatt!$A$60,$S58=Basisblatt!$A$61,$S58=Basisblatt!$A$62,$S58=Basisblatt!$A$63),AND($T58&lt;&gt;"",$T58&lt;=AG58),AND($U58&lt;&gt;"",$U58&lt;=AH58),$V58=Basisblatt!$A$48,$W58=Basisblatt!$A$52)=TRUE,"ja","nein"),"")</f>
        <v/>
      </c>
      <c r="AB58" s="9"/>
      <c r="AC58" s="9" t="str">
        <f t="shared" si="0"/>
        <v>x2</v>
      </c>
      <c r="AD58" s="26"/>
      <c r="AF58" s="15" t="str">
        <f>IF(AND($AC58="x1",$L58=Basisblatt!$A$94),VLOOKUP($G58,Basisblatt!$A$2:$B$5,2,FALSE),"")</f>
        <v/>
      </c>
      <c r="AG58" s="136" t="str">
        <f>IF(AND($AC58="x1",$R58=Basisblatt!$A$94),Basisblatt!$B$76,"")</f>
        <v/>
      </c>
      <c r="AH58" s="26" t="str">
        <f>IF(AND($AC58="x1",$R58=Basisblatt!$A$94),Basisblatt!$B$77,"")</f>
        <v/>
      </c>
    </row>
    <row r="59" spans="1:34" ht="13.5" thickBot="1" x14ac:dyDescent="0.25">
      <c r="A59" s="16" t="str">
        <f>IF($AC59="x2","",IF($AC59="x1",IF(OR($L59=Basisblatt!$A$93,$Y59="ja"),"ja","nein"),"N/A"))</f>
        <v/>
      </c>
      <c r="B59" s="26" t="str">
        <f>IF($AC59="x2","",IF($AC59="x1",IF(OR($R59=Basisblatt!$A$93,$AA59="ja"),"ja","nein"),"N/A"))</f>
        <v/>
      </c>
      <c r="D59" s="112"/>
      <c r="E59" s="113"/>
      <c r="F59" s="113"/>
      <c r="G59" s="114"/>
      <c r="H59" s="114"/>
      <c r="I59" s="114"/>
      <c r="J59" s="115"/>
      <c r="K59" s="4"/>
      <c r="L59" s="15" t="str">
        <f>IF($AC59="x1",IF(AND($H59=Basisblatt!$A$11,$J59&gt;=$E$8),Basisblatt!$A$94,Basisblatt!$A$93),"")</f>
        <v/>
      </c>
      <c r="M59" s="114"/>
      <c r="N59" s="114"/>
      <c r="O59" s="114"/>
      <c r="P59" s="117"/>
      <c r="Q59" s="4"/>
      <c r="R59" s="15" t="str">
        <f>IF($AC59="x1",IF(AND($H59=Basisblatt!$A$10,OR($J59&gt;=$E$8,$J59&gt;$E$10)),Basisblatt!$A$94,Basisblatt!$A$93),"")</f>
        <v/>
      </c>
      <c r="S59" s="114"/>
      <c r="T59" s="114"/>
      <c r="U59" s="114"/>
      <c r="V59" s="114"/>
      <c r="W59" s="117"/>
      <c r="X59" s="4"/>
      <c r="Y59" s="200" t="str">
        <f>IF(AND($AC59="x1",$L59=Basisblatt!$A$94),IF(OR($M59=Basisblatt!$A$38,$M59=Basisblatt!$A$42,$M59=Basisblatt!$A$43,AND($N59&lt;&gt;"",$N59&lt;=$AF59),$O59=Basisblatt!$A$48,AND($J59&lt;=$E$9,$P59=Basisblatt!$A$52))=TRUE,"ja","nein"),"")</f>
        <v/>
      </c>
      <c r="Z59" s="48"/>
      <c r="AA59" s="199" t="str">
        <f>IF(AND($AC59="x1",$R59=Basisblatt!$A$94),IF(OR(OR($S59=Basisblatt!$A$56,$S59=Basisblatt!$A$57,$S59=Basisblatt!$A$58,$S59=Basisblatt!$A$59,$S59=Basisblatt!$A$60,$S59=Basisblatt!$A$61,$S59=Basisblatt!$A$62,$S59=Basisblatt!$A$63),AND($T59&lt;&gt;"",$T59&lt;=AG59),AND($U59&lt;&gt;"",$U59&lt;=AH59),$V59=Basisblatt!$A$48,$W59=Basisblatt!$A$52)=TRUE,"ja","nein"),"")</f>
        <v/>
      </c>
      <c r="AB59" s="9"/>
      <c r="AC59" s="9" t="str">
        <f t="shared" si="0"/>
        <v>x2</v>
      </c>
      <c r="AD59" s="26"/>
      <c r="AF59" s="15" t="str">
        <f>IF(AND($AC59="x1",$L59=Basisblatt!$A$94),VLOOKUP($G59,Basisblatt!$A$2:$B$5,2,FALSE),"")</f>
        <v/>
      </c>
      <c r="AG59" s="136" t="str">
        <f>IF(AND($AC59="x1",$R59=Basisblatt!$A$94),Basisblatt!$B$76,"")</f>
        <v/>
      </c>
      <c r="AH59" s="26" t="str">
        <f>IF(AND($AC59="x1",$R59=Basisblatt!$A$94),Basisblatt!$B$77,"")</f>
        <v/>
      </c>
    </row>
    <row r="60" spans="1:34" ht="13.5" thickBot="1" x14ac:dyDescent="0.25">
      <c r="A60" s="16" t="str">
        <f>IF($AC60="x2","",IF($AC60="x1",IF(OR($L60=Basisblatt!$A$93,$Y60="ja"),"ja","nein"),"N/A"))</f>
        <v/>
      </c>
      <c r="B60" s="26" t="str">
        <f>IF($AC60="x2","",IF($AC60="x1",IF(OR($R60=Basisblatt!$A$93,$AA60="ja"),"ja","nein"),"N/A"))</f>
        <v/>
      </c>
      <c r="D60" s="112"/>
      <c r="E60" s="113"/>
      <c r="F60" s="113"/>
      <c r="G60" s="114"/>
      <c r="H60" s="114"/>
      <c r="I60" s="114"/>
      <c r="J60" s="115"/>
      <c r="K60" s="4"/>
      <c r="L60" s="15" t="str">
        <f>IF($AC60="x1",IF(AND($H60=Basisblatt!$A$11,$J60&gt;=$E$8),Basisblatt!$A$94,Basisblatt!$A$93),"")</f>
        <v/>
      </c>
      <c r="M60" s="114"/>
      <c r="N60" s="114"/>
      <c r="O60" s="114"/>
      <c r="P60" s="117"/>
      <c r="Q60" s="4"/>
      <c r="R60" s="15" t="str">
        <f>IF($AC60="x1",IF(AND($H60=Basisblatt!$A$10,OR($J60&gt;=$E$8,$J60&gt;$E$10)),Basisblatt!$A$94,Basisblatt!$A$93),"")</f>
        <v/>
      </c>
      <c r="S60" s="114"/>
      <c r="T60" s="114"/>
      <c r="U60" s="114"/>
      <c r="V60" s="114"/>
      <c r="W60" s="117"/>
      <c r="X60" s="4"/>
      <c r="Y60" s="200" t="str">
        <f>IF(AND($AC60="x1",$L60=Basisblatt!$A$94),IF(OR($M60=Basisblatt!$A$38,$M60=Basisblatt!$A$42,$M60=Basisblatt!$A$43,AND($N60&lt;&gt;"",$N60&lt;=$AF60),$O60=Basisblatt!$A$48,AND($J60&lt;=$E$9,$P60=Basisblatt!$A$52))=TRUE,"ja","nein"),"")</f>
        <v/>
      </c>
      <c r="Z60" s="48"/>
      <c r="AA60" s="199" t="str">
        <f>IF(AND($AC60="x1",$R60=Basisblatt!$A$94),IF(OR(OR($S60=Basisblatt!$A$56,$S60=Basisblatt!$A$57,$S60=Basisblatt!$A$58,$S60=Basisblatt!$A$59,$S60=Basisblatt!$A$60,$S60=Basisblatt!$A$61,$S60=Basisblatt!$A$62,$S60=Basisblatt!$A$63),AND($T60&lt;&gt;"",$T60&lt;=AG60),AND($U60&lt;&gt;"",$U60&lt;=AH60),$V60=Basisblatt!$A$48,$W60=Basisblatt!$A$52)=TRUE,"ja","nein"),"")</f>
        <v/>
      </c>
      <c r="AB60" s="9"/>
      <c r="AC60" s="9" t="str">
        <f t="shared" si="0"/>
        <v>x2</v>
      </c>
      <c r="AD60" s="26"/>
      <c r="AF60" s="15" t="str">
        <f>IF(AND($AC60="x1",$L60=Basisblatt!$A$94),VLOOKUP($G60,Basisblatt!$A$2:$B$5,2,FALSE),"")</f>
        <v/>
      </c>
      <c r="AG60" s="136" t="str">
        <f>IF(AND($AC60="x1",$R60=Basisblatt!$A$94),Basisblatt!$B$76,"")</f>
        <v/>
      </c>
      <c r="AH60" s="26" t="str">
        <f>IF(AND($AC60="x1",$R60=Basisblatt!$A$94),Basisblatt!$B$77,"")</f>
        <v/>
      </c>
    </row>
    <row r="61" spans="1:34" ht="13.5" thickBot="1" x14ac:dyDescent="0.25">
      <c r="A61" s="16" t="str">
        <f>IF($AC61="x2","",IF($AC61="x1",IF(OR($L61=Basisblatt!$A$93,$Y61="ja"),"ja","nein"),"N/A"))</f>
        <v/>
      </c>
      <c r="B61" s="26" t="str">
        <f>IF($AC61="x2","",IF($AC61="x1",IF(OR($R61=Basisblatt!$A$93,$AA61="ja"),"ja","nein"),"N/A"))</f>
        <v/>
      </c>
      <c r="D61" s="112"/>
      <c r="E61" s="113"/>
      <c r="F61" s="113"/>
      <c r="G61" s="114"/>
      <c r="H61" s="114"/>
      <c r="I61" s="114"/>
      <c r="J61" s="115"/>
      <c r="K61" s="4"/>
      <c r="L61" s="15" t="str">
        <f>IF($AC61="x1",IF(AND($H61=Basisblatt!$A$11,$J61&gt;=$E$8),Basisblatt!$A$94,Basisblatt!$A$93),"")</f>
        <v/>
      </c>
      <c r="M61" s="114"/>
      <c r="N61" s="114"/>
      <c r="O61" s="114"/>
      <c r="P61" s="117"/>
      <c r="Q61" s="4"/>
      <c r="R61" s="15" t="str">
        <f>IF($AC61="x1",IF(AND($H61=Basisblatt!$A$10,OR($J61&gt;=$E$8,$J61&gt;$E$10)),Basisblatt!$A$94,Basisblatt!$A$93),"")</f>
        <v/>
      </c>
      <c r="S61" s="114"/>
      <c r="T61" s="114"/>
      <c r="U61" s="114"/>
      <c r="V61" s="114"/>
      <c r="W61" s="117"/>
      <c r="X61" s="4"/>
      <c r="Y61" s="200" t="str">
        <f>IF(AND($AC61="x1",$L61=Basisblatt!$A$94),IF(OR($M61=Basisblatt!$A$38,$M61=Basisblatt!$A$42,$M61=Basisblatt!$A$43,AND($N61&lt;&gt;"",$N61&lt;=$AF61),$O61=Basisblatt!$A$48,AND($J61&lt;=$E$9,$P61=Basisblatt!$A$52))=TRUE,"ja","nein"),"")</f>
        <v/>
      </c>
      <c r="Z61" s="48"/>
      <c r="AA61" s="199" t="str">
        <f>IF(AND($AC61="x1",$R61=Basisblatt!$A$94),IF(OR(OR($S61=Basisblatt!$A$56,$S61=Basisblatt!$A$57,$S61=Basisblatt!$A$58,$S61=Basisblatt!$A$59,$S61=Basisblatt!$A$60,$S61=Basisblatt!$A$61,$S61=Basisblatt!$A$62,$S61=Basisblatt!$A$63),AND($T61&lt;&gt;"",$T61&lt;=AG61),AND($U61&lt;&gt;"",$U61&lt;=AH61),$V61=Basisblatt!$A$48,$W61=Basisblatt!$A$52)=TRUE,"ja","nein"),"")</f>
        <v/>
      </c>
      <c r="AB61" s="9"/>
      <c r="AC61" s="9" t="str">
        <f t="shared" si="0"/>
        <v>x2</v>
      </c>
      <c r="AD61" s="26"/>
      <c r="AF61" s="15" t="str">
        <f>IF(AND($AC61="x1",$L61=Basisblatt!$A$94),VLOOKUP($G61,Basisblatt!$A$2:$B$5,2,FALSE),"")</f>
        <v/>
      </c>
      <c r="AG61" s="136" t="str">
        <f>IF(AND($AC61="x1",$R61=Basisblatt!$A$94),Basisblatt!$B$76,"")</f>
        <v/>
      </c>
      <c r="AH61" s="26" t="str">
        <f>IF(AND($AC61="x1",$R61=Basisblatt!$A$94),Basisblatt!$B$77,"")</f>
        <v/>
      </c>
    </row>
    <row r="62" spans="1:34" ht="13.5" thickBot="1" x14ac:dyDescent="0.25">
      <c r="A62" s="16" t="str">
        <f>IF($AC62="x2","",IF($AC62="x1",IF(OR($L62=Basisblatt!$A$93,$Y62="ja"),"ja","nein"),"N/A"))</f>
        <v/>
      </c>
      <c r="B62" s="26" t="str">
        <f>IF($AC62="x2","",IF($AC62="x1",IF(OR($R62=Basisblatt!$A$93,$AA62="ja"),"ja","nein"),"N/A"))</f>
        <v/>
      </c>
      <c r="D62" s="112"/>
      <c r="E62" s="113"/>
      <c r="F62" s="113"/>
      <c r="G62" s="114"/>
      <c r="H62" s="114"/>
      <c r="I62" s="114"/>
      <c r="J62" s="115"/>
      <c r="K62" s="4"/>
      <c r="L62" s="15" t="str">
        <f>IF($AC62="x1",IF(AND($H62=Basisblatt!$A$11,$J62&gt;=$E$8),Basisblatt!$A$94,Basisblatt!$A$93),"")</f>
        <v/>
      </c>
      <c r="M62" s="114"/>
      <c r="N62" s="114"/>
      <c r="O62" s="114"/>
      <c r="P62" s="117"/>
      <c r="Q62" s="4"/>
      <c r="R62" s="15" t="str">
        <f>IF($AC62="x1",IF(AND($H62=Basisblatt!$A$10,OR($J62&gt;=$E$8,$J62&gt;$E$10)),Basisblatt!$A$94,Basisblatt!$A$93),"")</f>
        <v/>
      </c>
      <c r="S62" s="114"/>
      <c r="T62" s="114"/>
      <c r="U62" s="114"/>
      <c r="V62" s="114"/>
      <c r="W62" s="117"/>
      <c r="X62" s="4"/>
      <c r="Y62" s="200" t="str">
        <f>IF(AND($AC62="x1",$L62=Basisblatt!$A$94),IF(OR($M62=Basisblatt!$A$38,$M62=Basisblatt!$A$42,$M62=Basisblatt!$A$43,AND($N62&lt;&gt;"",$N62&lt;=$AF62),$O62=Basisblatt!$A$48,AND($J62&lt;=$E$9,$P62=Basisblatt!$A$52))=TRUE,"ja","nein"),"")</f>
        <v/>
      </c>
      <c r="Z62" s="48"/>
      <c r="AA62" s="199" t="str">
        <f>IF(AND($AC62="x1",$R62=Basisblatt!$A$94),IF(OR(OR($S62=Basisblatt!$A$56,$S62=Basisblatt!$A$57,$S62=Basisblatt!$A$58,$S62=Basisblatt!$A$59,$S62=Basisblatt!$A$60,$S62=Basisblatt!$A$61,$S62=Basisblatt!$A$62,$S62=Basisblatt!$A$63),AND($T62&lt;&gt;"",$T62&lt;=AG62),AND($U62&lt;&gt;"",$U62&lt;=AH62),$V62=Basisblatt!$A$48,$W62=Basisblatt!$A$52)=TRUE,"ja","nein"),"")</f>
        <v/>
      </c>
      <c r="AB62" s="9"/>
      <c r="AC62" s="9" t="str">
        <f t="shared" si="0"/>
        <v>x2</v>
      </c>
      <c r="AD62" s="26"/>
      <c r="AF62" s="15" t="str">
        <f>IF(AND($AC62="x1",$L62=Basisblatt!$A$94),VLOOKUP($G62,Basisblatt!$A$2:$B$5,2,FALSE),"")</f>
        <v/>
      </c>
      <c r="AG62" s="136" t="str">
        <f>IF(AND($AC62="x1",$R62=Basisblatt!$A$94),Basisblatt!$B$76,"")</f>
        <v/>
      </c>
      <c r="AH62" s="26" t="str">
        <f>IF(AND($AC62="x1",$R62=Basisblatt!$A$94),Basisblatt!$B$77,"")</f>
        <v/>
      </c>
    </row>
    <row r="63" spans="1:34" ht="13.5" thickBot="1" x14ac:dyDescent="0.25">
      <c r="A63" s="16" t="str">
        <f>IF($AC63="x2","",IF($AC63="x1",IF(OR($L63=Basisblatt!$A$93,$Y63="ja"),"ja","nein"),"N/A"))</f>
        <v/>
      </c>
      <c r="B63" s="26" t="str">
        <f>IF($AC63="x2","",IF($AC63="x1",IF(OR($R63=Basisblatt!$A$93,$AA63="ja"),"ja","nein"),"N/A"))</f>
        <v/>
      </c>
      <c r="D63" s="112"/>
      <c r="E63" s="113"/>
      <c r="F63" s="113"/>
      <c r="G63" s="114"/>
      <c r="H63" s="114"/>
      <c r="I63" s="114"/>
      <c r="J63" s="115"/>
      <c r="K63" s="4"/>
      <c r="L63" s="15" t="str">
        <f>IF($AC63="x1",IF(AND($H63=Basisblatt!$A$11,$J63&gt;=$E$8),Basisblatt!$A$94,Basisblatt!$A$93),"")</f>
        <v/>
      </c>
      <c r="M63" s="114"/>
      <c r="N63" s="114"/>
      <c r="O63" s="114"/>
      <c r="P63" s="117"/>
      <c r="Q63" s="4"/>
      <c r="R63" s="15" t="str">
        <f>IF($AC63="x1",IF(AND($H63=Basisblatt!$A$10,OR($J63&gt;=$E$8,$J63&gt;$E$10)),Basisblatt!$A$94,Basisblatt!$A$93),"")</f>
        <v/>
      </c>
      <c r="S63" s="114"/>
      <c r="T63" s="114"/>
      <c r="U63" s="114"/>
      <c r="V63" s="114"/>
      <c r="W63" s="117"/>
      <c r="X63" s="4"/>
      <c r="Y63" s="200" t="str">
        <f>IF(AND($AC63="x1",$L63=Basisblatt!$A$94),IF(OR($M63=Basisblatt!$A$38,$M63=Basisblatt!$A$42,$M63=Basisblatt!$A$43,AND($N63&lt;&gt;"",$N63&lt;=$AF63),$O63=Basisblatt!$A$48,AND($J63&lt;=$E$9,$P63=Basisblatt!$A$52))=TRUE,"ja","nein"),"")</f>
        <v/>
      </c>
      <c r="Z63" s="48"/>
      <c r="AA63" s="199" t="str">
        <f>IF(AND($AC63="x1",$R63=Basisblatt!$A$94),IF(OR(OR($S63=Basisblatt!$A$56,$S63=Basisblatt!$A$57,$S63=Basisblatt!$A$58,$S63=Basisblatt!$A$59,$S63=Basisblatt!$A$60,$S63=Basisblatt!$A$61,$S63=Basisblatt!$A$62,$S63=Basisblatt!$A$63),AND($T63&lt;&gt;"",$T63&lt;=AG63),AND($U63&lt;&gt;"",$U63&lt;=AH63),$V63=Basisblatt!$A$48,$W63=Basisblatt!$A$52)=TRUE,"ja","nein"),"")</f>
        <v/>
      </c>
      <c r="AB63" s="9"/>
      <c r="AC63" s="9" t="str">
        <f t="shared" si="0"/>
        <v>x2</v>
      </c>
      <c r="AD63" s="26"/>
      <c r="AF63" s="15" t="str">
        <f>IF(AND($AC63="x1",$L63=Basisblatt!$A$94),VLOOKUP($G63,Basisblatt!$A$2:$B$5,2,FALSE),"")</f>
        <v/>
      </c>
      <c r="AG63" s="136" t="str">
        <f>IF(AND($AC63="x1",$R63=Basisblatt!$A$94),Basisblatt!$B$76,"")</f>
        <v/>
      </c>
      <c r="AH63" s="26" t="str">
        <f>IF(AND($AC63="x1",$R63=Basisblatt!$A$94),Basisblatt!$B$77,"")</f>
        <v/>
      </c>
    </row>
    <row r="64" spans="1:34" ht="13.5" thickBot="1" x14ac:dyDescent="0.25">
      <c r="A64" s="16" t="str">
        <f>IF($AC64="x2","",IF($AC64="x1",IF(OR($L64=Basisblatt!$A$93,$Y64="ja"),"ja","nein"),"N/A"))</f>
        <v/>
      </c>
      <c r="B64" s="26" t="str">
        <f>IF($AC64="x2","",IF($AC64="x1",IF(OR($R64=Basisblatt!$A$93,$AA64="ja"),"ja","nein"),"N/A"))</f>
        <v/>
      </c>
      <c r="D64" s="112"/>
      <c r="E64" s="113"/>
      <c r="F64" s="113"/>
      <c r="G64" s="114"/>
      <c r="H64" s="114"/>
      <c r="I64" s="114"/>
      <c r="J64" s="115"/>
      <c r="K64" s="4"/>
      <c r="L64" s="15" t="str">
        <f>IF($AC64="x1",IF(AND($H64=Basisblatt!$A$11,$J64&gt;=$E$8),Basisblatt!$A$94,Basisblatt!$A$93),"")</f>
        <v/>
      </c>
      <c r="M64" s="114"/>
      <c r="N64" s="114"/>
      <c r="O64" s="114"/>
      <c r="P64" s="117"/>
      <c r="Q64" s="4"/>
      <c r="R64" s="15" t="str">
        <f>IF($AC64="x1",IF(AND($H64=Basisblatt!$A$10,OR($J64&gt;=$E$8,$J64&gt;$E$10)),Basisblatt!$A$94,Basisblatt!$A$93),"")</f>
        <v/>
      </c>
      <c r="S64" s="114"/>
      <c r="T64" s="114"/>
      <c r="U64" s="114"/>
      <c r="V64" s="114"/>
      <c r="W64" s="117"/>
      <c r="X64" s="4"/>
      <c r="Y64" s="200" t="str">
        <f>IF(AND($AC64="x1",$L64=Basisblatt!$A$94),IF(OR($M64=Basisblatt!$A$38,$M64=Basisblatt!$A$42,$M64=Basisblatt!$A$43,AND($N64&lt;&gt;"",$N64&lt;=$AF64),$O64=Basisblatt!$A$48,AND($J64&lt;=$E$9,$P64=Basisblatt!$A$52))=TRUE,"ja","nein"),"")</f>
        <v/>
      </c>
      <c r="Z64" s="48"/>
      <c r="AA64" s="199" t="str">
        <f>IF(AND($AC64="x1",$R64=Basisblatt!$A$94),IF(OR(OR($S64=Basisblatt!$A$56,$S64=Basisblatt!$A$57,$S64=Basisblatt!$A$58,$S64=Basisblatt!$A$59,$S64=Basisblatt!$A$60,$S64=Basisblatt!$A$61,$S64=Basisblatt!$A$62,$S64=Basisblatt!$A$63),AND($T64&lt;&gt;"",$T64&lt;=AG64),AND($U64&lt;&gt;"",$U64&lt;=AH64),$V64=Basisblatt!$A$48,$W64=Basisblatt!$A$52)=TRUE,"ja","nein"),"")</f>
        <v/>
      </c>
      <c r="AB64" s="9"/>
      <c r="AC64" s="9" t="str">
        <f t="shared" si="0"/>
        <v>x2</v>
      </c>
      <c r="AD64" s="26"/>
      <c r="AF64" s="15" t="str">
        <f>IF(AND($AC64="x1",$L64=Basisblatt!$A$94),VLOOKUP($G64,Basisblatt!$A$2:$B$5,2,FALSE),"")</f>
        <v/>
      </c>
      <c r="AG64" s="136" t="str">
        <f>IF(AND($AC64="x1",$R64=Basisblatt!$A$94),Basisblatt!$B$76,"")</f>
        <v/>
      </c>
      <c r="AH64" s="26" t="str">
        <f>IF(AND($AC64="x1",$R64=Basisblatt!$A$94),Basisblatt!$B$77,"")</f>
        <v/>
      </c>
    </row>
    <row r="65" spans="1:34" ht="13.5" thickBot="1" x14ac:dyDescent="0.25">
      <c r="A65" s="16" t="str">
        <f>IF($AC65="x2","",IF($AC65="x1",IF(OR($L65=Basisblatt!$A$93,$Y65="ja"),"ja","nein"),"N/A"))</f>
        <v/>
      </c>
      <c r="B65" s="26" t="str">
        <f>IF($AC65="x2","",IF($AC65="x1",IF(OR($R65=Basisblatt!$A$93,$AA65="ja"),"ja","nein"),"N/A"))</f>
        <v/>
      </c>
      <c r="D65" s="112"/>
      <c r="E65" s="113"/>
      <c r="F65" s="113"/>
      <c r="G65" s="114"/>
      <c r="H65" s="114"/>
      <c r="I65" s="114"/>
      <c r="J65" s="115"/>
      <c r="K65" s="4"/>
      <c r="L65" s="15" t="str">
        <f>IF($AC65="x1",IF(AND($H65=Basisblatt!$A$11,$J65&gt;=$E$8),Basisblatt!$A$94,Basisblatt!$A$93),"")</f>
        <v/>
      </c>
      <c r="M65" s="114"/>
      <c r="N65" s="114"/>
      <c r="O65" s="114"/>
      <c r="P65" s="117"/>
      <c r="Q65" s="4"/>
      <c r="R65" s="15" t="str">
        <f>IF($AC65="x1",IF(AND($H65=Basisblatt!$A$10,OR($J65&gt;=$E$8,$J65&gt;$E$10)),Basisblatt!$A$94,Basisblatt!$A$93),"")</f>
        <v/>
      </c>
      <c r="S65" s="114"/>
      <c r="T65" s="114"/>
      <c r="U65" s="114"/>
      <c r="V65" s="114"/>
      <c r="W65" s="117"/>
      <c r="X65" s="4"/>
      <c r="Y65" s="200" t="str">
        <f>IF(AND($AC65="x1",$L65=Basisblatt!$A$94),IF(OR($M65=Basisblatt!$A$38,$M65=Basisblatt!$A$42,$M65=Basisblatt!$A$43,AND($N65&lt;&gt;"",$N65&lt;=$AF65),$O65=Basisblatt!$A$48,AND($J65&lt;=$E$9,$P65=Basisblatt!$A$52))=TRUE,"ja","nein"),"")</f>
        <v/>
      </c>
      <c r="Z65" s="48"/>
      <c r="AA65" s="199" t="str">
        <f>IF(AND($AC65="x1",$R65=Basisblatt!$A$94),IF(OR(OR($S65=Basisblatt!$A$56,$S65=Basisblatt!$A$57,$S65=Basisblatt!$A$58,$S65=Basisblatt!$A$59,$S65=Basisblatt!$A$60,$S65=Basisblatt!$A$61,$S65=Basisblatt!$A$62,$S65=Basisblatt!$A$63),AND($T65&lt;&gt;"",$T65&lt;=AG65),AND($U65&lt;&gt;"",$U65&lt;=AH65),$V65=Basisblatt!$A$48,$W65=Basisblatt!$A$52)=TRUE,"ja","nein"),"")</f>
        <v/>
      </c>
      <c r="AB65" s="9"/>
      <c r="AC65" s="9" t="str">
        <f t="shared" si="0"/>
        <v>x2</v>
      </c>
      <c r="AD65" s="26"/>
      <c r="AF65" s="15" t="str">
        <f>IF(AND($AC65="x1",$L65=Basisblatt!$A$94),VLOOKUP($G65,Basisblatt!$A$2:$B$5,2,FALSE),"")</f>
        <v/>
      </c>
      <c r="AG65" s="136" t="str">
        <f>IF(AND($AC65="x1",$R65=Basisblatt!$A$94),Basisblatt!$B$76,"")</f>
        <v/>
      </c>
      <c r="AH65" s="26" t="str">
        <f>IF(AND($AC65="x1",$R65=Basisblatt!$A$94),Basisblatt!$B$77,"")</f>
        <v/>
      </c>
    </row>
    <row r="66" spans="1:34" ht="13.5" thickBot="1" x14ac:dyDescent="0.25">
      <c r="A66" s="16" t="str">
        <f>IF($AC66="x2","",IF($AC66="x1",IF(OR($L66=Basisblatt!$A$93,$Y66="ja"),"ja","nein"),"N/A"))</f>
        <v/>
      </c>
      <c r="B66" s="26" t="str">
        <f>IF($AC66="x2","",IF($AC66="x1",IF(OR($R66=Basisblatt!$A$93,$AA66="ja"),"ja","nein"),"N/A"))</f>
        <v/>
      </c>
      <c r="D66" s="112"/>
      <c r="E66" s="113"/>
      <c r="F66" s="113"/>
      <c r="G66" s="114"/>
      <c r="H66" s="114"/>
      <c r="I66" s="114"/>
      <c r="J66" s="115"/>
      <c r="K66" s="4"/>
      <c r="L66" s="15" t="str">
        <f>IF($AC66="x1",IF(AND($H66=Basisblatt!$A$11,$J66&gt;=$E$8),Basisblatt!$A$94,Basisblatt!$A$93),"")</f>
        <v/>
      </c>
      <c r="M66" s="114"/>
      <c r="N66" s="114"/>
      <c r="O66" s="114"/>
      <c r="P66" s="117"/>
      <c r="Q66" s="4"/>
      <c r="R66" s="15" t="str">
        <f>IF($AC66="x1",IF(AND($H66=Basisblatt!$A$10,OR($J66&gt;=$E$8,$J66&gt;$E$10)),Basisblatt!$A$94,Basisblatt!$A$93),"")</f>
        <v/>
      </c>
      <c r="S66" s="114"/>
      <c r="T66" s="114"/>
      <c r="U66" s="114"/>
      <c r="V66" s="114"/>
      <c r="W66" s="117"/>
      <c r="X66" s="4"/>
      <c r="Y66" s="200" t="str">
        <f>IF(AND($AC66="x1",$L66=Basisblatt!$A$94),IF(OR($M66=Basisblatt!$A$38,$M66=Basisblatt!$A$42,$M66=Basisblatt!$A$43,AND($N66&lt;&gt;"",$N66&lt;=$AF66),$O66=Basisblatt!$A$48,AND($J66&lt;=$E$9,$P66=Basisblatt!$A$52))=TRUE,"ja","nein"),"")</f>
        <v/>
      </c>
      <c r="Z66" s="48"/>
      <c r="AA66" s="199" t="str">
        <f>IF(AND($AC66="x1",$R66=Basisblatt!$A$94),IF(OR(OR($S66=Basisblatt!$A$56,$S66=Basisblatt!$A$57,$S66=Basisblatt!$A$58,$S66=Basisblatt!$A$59,$S66=Basisblatt!$A$60,$S66=Basisblatt!$A$61,$S66=Basisblatt!$A$62,$S66=Basisblatt!$A$63),AND($T66&lt;&gt;"",$T66&lt;=AG66),AND($U66&lt;&gt;"",$U66&lt;=AH66),$V66=Basisblatt!$A$48,$W66=Basisblatt!$A$52)=TRUE,"ja","nein"),"")</f>
        <v/>
      </c>
      <c r="AB66" s="9"/>
      <c r="AC66" s="9" t="str">
        <f t="shared" si="0"/>
        <v>x2</v>
      </c>
      <c r="AD66" s="26"/>
      <c r="AF66" s="15" t="str">
        <f>IF(AND($AC66="x1",$L66=Basisblatt!$A$94),VLOOKUP($G66,Basisblatt!$A$2:$B$5,2,FALSE),"")</f>
        <v/>
      </c>
      <c r="AG66" s="136" t="str">
        <f>IF(AND($AC66="x1",$R66=Basisblatt!$A$94),Basisblatt!$B$76,"")</f>
        <v/>
      </c>
      <c r="AH66" s="26" t="str">
        <f>IF(AND($AC66="x1",$R66=Basisblatt!$A$94),Basisblatt!$B$77,"")</f>
        <v/>
      </c>
    </row>
    <row r="67" spans="1:34" ht="13.5" thickBot="1" x14ac:dyDescent="0.25">
      <c r="A67" s="16" t="str">
        <f>IF($AC67="x2","",IF($AC67="x1",IF(OR($L67=Basisblatt!$A$93,$Y67="ja"),"ja","nein"),"N/A"))</f>
        <v/>
      </c>
      <c r="B67" s="26" t="str">
        <f>IF($AC67="x2","",IF($AC67="x1",IF(OR($R67=Basisblatt!$A$93,$AA67="ja"),"ja","nein"),"N/A"))</f>
        <v/>
      </c>
      <c r="D67" s="112"/>
      <c r="E67" s="113"/>
      <c r="F67" s="113"/>
      <c r="G67" s="114"/>
      <c r="H67" s="114"/>
      <c r="I67" s="114"/>
      <c r="J67" s="115"/>
      <c r="K67" s="4"/>
      <c r="L67" s="15" t="str">
        <f>IF($AC67="x1",IF(AND($H67=Basisblatt!$A$11,$J67&gt;=$E$8),Basisblatt!$A$94,Basisblatt!$A$93),"")</f>
        <v/>
      </c>
      <c r="M67" s="114"/>
      <c r="N67" s="114"/>
      <c r="O67" s="114"/>
      <c r="P67" s="117"/>
      <c r="Q67" s="4"/>
      <c r="R67" s="15" t="str">
        <f>IF($AC67="x1",IF(AND($H67=Basisblatt!$A$10,OR($J67&gt;=$E$8,$J67&gt;$E$10)),Basisblatt!$A$94,Basisblatt!$A$93),"")</f>
        <v/>
      </c>
      <c r="S67" s="114"/>
      <c r="T67" s="114"/>
      <c r="U67" s="114"/>
      <c r="V67" s="114"/>
      <c r="W67" s="117"/>
      <c r="X67" s="4"/>
      <c r="Y67" s="200" t="str">
        <f>IF(AND($AC67="x1",$L67=Basisblatt!$A$94),IF(OR($M67=Basisblatt!$A$38,$M67=Basisblatt!$A$42,$M67=Basisblatt!$A$43,AND($N67&lt;&gt;"",$N67&lt;=$AF67),$O67=Basisblatt!$A$48,AND($J67&lt;=$E$9,$P67=Basisblatt!$A$52))=TRUE,"ja","nein"),"")</f>
        <v/>
      </c>
      <c r="Z67" s="48"/>
      <c r="AA67" s="199" t="str">
        <f>IF(AND($AC67="x1",$R67=Basisblatt!$A$94),IF(OR(OR($S67=Basisblatt!$A$56,$S67=Basisblatt!$A$57,$S67=Basisblatt!$A$58,$S67=Basisblatt!$A$59,$S67=Basisblatt!$A$60,$S67=Basisblatt!$A$61,$S67=Basisblatt!$A$62,$S67=Basisblatt!$A$63),AND($T67&lt;&gt;"",$T67&lt;=AG67),AND($U67&lt;&gt;"",$U67&lt;=AH67),$V67=Basisblatt!$A$48,$W67=Basisblatt!$A$52)=TRUE,"ja","nein"),"")</f>
        <v/>
      </c>
      <c r="AB67" s="9"/>
      <c r="AC67" s="9" t="str">
        <f t="shared" si="0"/>
        <v>x2</v>
      </c>
      <c r="AD67" s="26"/>
      <c r="AF67" s="15" t="str">
        <f>IF(AND($AC67="x1",$L67=Basisblatt!$A$94),VLOOKUP($G67,Basisblatt!$A$2:$B$5,2,FALSE),"")</f>
        <v/>
      </c>
      <c r="AG67" s="136" t="str">
        <f>IF(AND($AC67="x1",$R67=Basisblatt!$A$94),Basisblatt!$B$76,"")</f>
        <v/>
      </c>
      <c r="AH67" s="26" t="str">
        <f>IF(AND($AC67="x1",$R67=Basisblatt!$A$94),Basisblatt!$B$77,"")</f>
        <v/>
      </c>
    </row>
    <row r="68" spans="1:34" ht="13.5" thickBot="1" x14ac:dyDescent="0.25">
      <c r="A68" s="16" t="str">
        <f>IF($AC68="x2","",IF($AC68="x1",IF(OR($L68=Basisblatt!$A$93,$Y68="ja"),"ja","nein"),"N/A"))</f>
        <v/>
      </c>
      <c r="B68" s="26" t="str">
        <f>IF($AC68="x2","",IF($AC68="x1",IF(OR($R68=Basisblatt!$A$93,$AA68="ja"),"ja","nein"),"N/A"))</f>
        <v/>
      </c>
      <c r="D68" s="112"/>
      <c r="E68" s="113"/>
      <c r="F68" s="113"/>
      <c r="G68" s="114"/>
      <c r="H68" s="114"/>
      <c r="I68" s="114"/>
      <c r="J68" s="115"/>
      <c r="K68" s="4"/>
      <c r="L68" s="15" t="str">
        <f>IF($AC68="x1",IF(AND($H68=Basisblatt!$A$11,$J68&gt;=$E$8),Basisblatt!$A$94,Basisblatt!$A$93),"")</f>
        <v/>
      </c>
      <c r="M68" s="114"/>
      <c r="N68" s="114"/>
      <c r="O68" s="114"/>
      <c r="P68" s="117"/>
      <c r="Q68" s="4"/>
      <c r="R68" s="15" t="str">
        <f>IF($AC68="x1",IF(AND($H68=Basisblatt!$A$10,OR($J68&gt;=$E$8,$J68&gt;$E$10)),Basisblatt!$A$94,Basisblatt!$A$93),"")</f>
        <v/>
      </c>
      <c r="S68" s="114"/>
      <c r="T68" s="114"/>
      <c r="U68" s="114"/>
      <c r="V68" s="114"/>
      <c r="W68" s="117"/>
      <c r="X68" s="4"/>
      <c r="Y68" s="200" t="str">
        <f>IF(AND($AC68="x1",$L68=Basisblatt!$A$94),IF(OR($M68=Basisblatt!$A$38,$M68=Basisblatt!$A$42,$M68=Basisblatt!$A$43,AND($N68&lt;&gt;"",$N68&lt;=$AF68),$O68=Basisblatt!$A$48,AND($J68&lt;=$E$9,$P68=Basisblatt!$A$52))=TRUE,"ja","nein"),"")</f>
        <v/>
      </c>
      <c r="Z68" s="48"/>
      <c r="AA68" s="199" t="str">
        <f>IF(AND($AC68="x1",$R68=Basisblatt!$A$94),IF(OR(OR($S68=Basisblatt!$A$56,$S68=Basisblatt!$A$57,$S68=Basisblatt!$A$58,$S68=Basisblatt!$A$59,$S68=Basisblatt!$A$60,$S68=Basisblatt!$A$61,$S68=Basisblatt!$A$62,$S68=Basisblatt!$A$63),AND($T68&lt;&gt;"",$T68&lt;=AG68),AND($U68&lt;&gt;"",$U68&lt;=AH68),$V68=Basisblatt!$A$48,$W68=Basisblatt!$A$52)=TRUE,"ja","nein"),"")</f>
        <v/>
      </c>
      <c r="AB68" s="9"/>
      <c r="AC68" s="9" t="str">
        <f t="shared" si="0"/>
        <v>x2</v>
      </c>
      <c r="AD68" s="26"/>
      <c r="AF68" s="15" t="str">
        <f>IF(AND($AC68="x1",$L68=Basisblatt!$A$94),VLOOKUP($G68,Basisblatt!$A$2:$B$5,2,FALSE),"")</f>
        <v/>
      </c>
      <c r="AG68" s="136" t="str">
        <f>IF(AND($AC68="x1",$R68=Basisblatt!$A$94),Basisblatt!$B$76,"")</f>
        <v/>
      </c>
      <c r="AH68" s="26" t="str">
        <f>IF(AND($AC68="x1",$R68=Basisblatt!$A$94),Basisblatt!$B$77,"")</f>
        <v/>
      </c>
    </row>
    <row r="69" spans="1:34" ht="13.5" thickBot="1" x14ac:dyDescent="0.25">
      <c r="A69" s="16" t="str">
        <f>IF($AC69="x2","",IF($AC69="x1",IF(OR($L69=Basisblatt!$A$93,$Y69="ja"),"ja","nein"),"N/A"))</f>
        <v/>
      </c>
      <c r="B69" s="26" t="str">
        <f>IF($AC69="x2","",IF($AC69="x1",IF(OR($R69=Basisblatt!$A$93,$AA69="ja"),"ja","nein"),"N/A"))</f>
        <v/>
      </c>
      <c r="D69" s="112"/>
      <c r="E69" s="113"/>
      <c r="F69" s="113"/>
      <c r="G69" s="114"/>
      <c r="H69" s="114"/>
      <c r="I69" s="114"/>
      <c r="J69" s="115"/>
      <c r="K69" s="4"/>
      <c r="L69" s="15" t="str">
        <f>IF($AC69="x1",IF(AND($H69=Basisblatt!$A$11,$J69&gt;=$E$8),Basisblatt!$A$94,Basisblatt!$A$93),"")</f>
        <v/>
      </c>
      <c r="M69" s="114"/>
      <c r="N69" s="114"/>
      <c r="O69" s="114"/>
      <c r="P69" s="117"/>
      <c r="Q69" s="4"/>
      <c r="R69" s="15" t="str">
        <f>IF($AC69="x1",IF(AND($H69=Basisblatt!$A$10,OR($J69&gt;=$E$8,$J69&gt;$E$10)),Basisblatt!$A$94,Basisblatt!$A$93),"")</f>
        <v/>
      </c>
      <c r="S69" s="114"/>
      <c r="T69" s="114"/>
      <c r="U69" s="114"/>
      <c r="V69" s="114"/>
      <c r="W69" s="117"/>
      <c r="X69" s="4"/>
      <c r="Y69" s="200" t="str">
        <f>IF(AND($AC69="x1",$L69=Basisblatt!$A$94),IF(OR($M69=Basisblatt!$A$38,$M69=Basisblatt!$A$42,$M69=Basisblatt!$A$43,AND($N69&lt;&gt;"",$N69&lt;=$AF69),$O69=Basisblatt!$A$48,AND($J69&lt;=$E$9,$P69=Basisblatt!$A$52))=TRUE,"ja","nein"),"")</f>
        <v/>
      </c>
      <c r="Z69" s="48"/>
      <c r="AA69" s="199" t="str">
        <f>IF(AND($AC69="x1",$R69=Basisblatt!$A$94),IF(OR(OR($S69=Basisblatt!$A$56,$S69=Basisblatt!$A$57,$S69=Basisblatt!$A$58,$S69=Basisblatt!$A$59,$S69=Basisblatt!$A$60,$S69=Basisblatt!$A$61,$S69=Basisblatt!$A$62,$S69=Basisblatt!$A$63),AND($T69&lt;&gt;"",$T69&lt;=AG69),AND($U69&lt;&gt;"",$U69&lt;=AH69),$V69=Basisblatt!$A$48,$W69=Basisblatt!$A$52)=TRUE,"ja","nein"),"")</f>
        <v/>
      </c>
      <c r="AB69" s="9"/>
      <c r="AC69" s="9" t="str">
        <f t="shared" si="0"/>
        <v>x2</v>
      </c>
      <c r="AD69" s="26"/>
      <c r="AF69" s="15" t="str">
        <f>IF(AND($AC69="x1",$L69=Basisblatt!$A$94),VLOOKUP($G69,Basisblatt!$A$2:$B$5,2,FALSE),"")</f>
        <v/>
      </c>
      <c r="AG69" s="136" t="str">
        <f>IF(AND($AC69="x1",$R69=Basisblatt!$A$94),Basisblatt!$B$76,"")</f>
        <v/>
      </c>
      <c r="AH69" s="26" t="str">
        <f>IF(AND($AC69="x1",$R69=Basisblatt!$A$94),Basisblatt!$B$77,"")</f>
        <v/>
      </c>
    </row>
    <row r="70" spans="1:34" ht="13.5" thickBot="1" x14ac:dyDescent="0.25">
      <c r="A70" s="16" t="str">
        <f>IF($AC70="x2","",IF($AC70="x1",IF(OR($L70=Basisblatt!$A$93,$Y70="ja"),"ja","nein"),"N/A"))</f>
        <v/>
      </c>
      <c r="B70" s="26" t="str">
        <f>IF($AC70="x2","",IF($AC70="x1",IF(OR($R70=Basisblatt!$A$93,$AA70="ja"),"ja","nein"),"N/A"))</f>
        <v/>
      </c>
      <c r="D70" s="112"/>
      <c r="E70" s="113"/>
      <c r="F70" s="113"/>
      <c r="G70" s="114"/>
      <c r="H70" s="114"/>
      <c r="I70" s="114"/>
      <c r="J70" s="115"/>
      <c r="K70" s="4"/>
      <c r="L70" s="15" t="str">
        <f>IF($AC70="x1",IF(AND($H70=Basisblatt!$A$11,$J70&gt;=$E$8),Basisblatt!$A$94,Basisblatt!$A$93),"")</f>
        <v/>
      </c>
      <c r="M70" s="114"/>
      <c r="N70" s="114"/>
      <c r="O70" s="114"/>
      <c r="P70" s="117"/>
      <c r="Q70" s="4"/>
      <c r="R70" s="15" t="str">
        <f>IF($AC70="x1",IF(AND($H70=Basisblatt!$A$10,OR($J70&gt;=$E$8,$J70&gt;$E$10)),Basisblatt!$A$94,Basisblatt!$A$93),"")</f>
        <v/>
      </c>
      <c r="S70" s="114"/>
      <c r="T70" s="114"/>
      <c r="U70" s="114"/>
      <c r="V70" s="114"/>
      <c r="W70" s="117"/>
      <c r="X70" s="4"/>
      <c r="Y70" s="200" t="str">
        <f>IF(AND($AC70="x1",$L70=Basisblatt!$A$94),IF(OR($M70=Basisblatt!$A$38,$M70=Basisblatt!$A$42,$M70=Basisblatt!$A$43,AND($N70&lt;&gt;"",$N70&lt;=$AF70),$O70=Basisblatt!$A$48,AND($J70&lt;=$E$9,$P70=Basisblatt!$A$52))=TRUE,"ja","nein"),"")</f>
        <v/>
      </c>
      <c r="Z70" s="48"/>
      <c r="AA70" s="199" t="str">
        <f>IF(AND($AC70="x1",$R70=Basisblatt!$A$94),IF(OR(OR($S70=Basisblatt!$A$56,$S70=Basisblatt!$A$57,$S70=Basisblatt!$A$58,$S70=Basisblatt!$A$59,$S70=Basisblatt!$A$60,$S70=Basisblatt!$A$61,$S70=Basisblatt!$A$62,$S70=Basisblatt!$A$63),AND($T70&lt;&gt;"",$T70&lt;=AG70),AND($U70&lt;&gt;"",$U70&lt;=AH70),$V70=Basisblatt!$A$48,$W70=Basisblatt!$A$52)=TRUE,"ja","nein"),"")</f>
        <v/>
      </c>
      <c r="AB70" s="9"/>
      <c r="AC70" s="9" t="str">
        <f t="shared" si="0"/>
        <v>x2</v>
      </c>
      <c r="AD70" s="26"/>
      <c r="AF70" s="15" t="str">
        <f>IF(AND($AC70="x1",$L70=Basisblatt!$A$94),VLOOKUP($G70,Basisblatt!$A$2:$B$5,2,FALSE),"")</f>
        <v/>
      </c>
      <c r="AG70" s="136" t="str">
        <f>IF(AND($AC70="x1",$R70=Basisblatt!$A$94),Basisblatt!$B$76,"")</f>
        <v/>
      </c>
      <c r="AH70" s="26" t="str">
        <f>IF(AND($AC70="x1",$R70=Basisblatt!$A$94),Basisblatt!$B$77,"")</f>
        <v/>
      </c>
    </row>
    <row r="71" spans="1:34" ht="13.5" thickBot="1" x14ac:dyDescent="0.25">
      <c r="A71" s="16" t="str">
        <f>IF($AC71="x2","",IF($AC71="x1",IF(OR($L71=Basisblatt!$A$93,$Y71="ja"),"ja","nein"),"N/A"))</f>
        <v/>
      </c>
      <c r="B71" s="26" t="str">
        <f>IF($AC71="x2","",IF($AC71="x1",IF(OR($R71=Basisblatt!$A$93,$AA71="ja"),"ja","nein"),"N/A"))</f>
        <v/>
      </c>
      <c r="D71" s="112"/>
      <c r="E71" s="113"/>
      <c r="F71" s="113"/>
      <c r="G71" s="114"/>
      <c r="H71" s="114"/>
      <c r="I71" s="114"/>
      <c r="J71" s="115"/>
      <c r="K71" s="4"/>
      <c r="L71" s="15" t="str">
        <f>IF($AC71="x1",IF(AND($H71=Basisblatt!$A$11,$J71&gt;=$E$8),Basisblatt!$A$94,Basisblatt!$A$93),"")</f>
        <v/>
      </c>
      <c r="M71" s="114"/>
      <c r="N71" s="114"/>
      <c r="O71" s="114"/>
      <c r="P71" s="117"/>
      <c r="Q71" s="4"/>
      <c r="R71" s="15" t="str">
        <f>IF($AC71="x1",IF(AND($H71=Basisblatt!$A$10,OR($J71&gt;=$E$8,$J71&gt;$E$10)),Basisblatt!$A$94,Basisblatt!$A$93),"")</f>
        <v/>
      </c>
      <c r="S71" s="114"/>
      <c r="T71" s="114"/>
      <c r="U71" s="114"/>
      <c r="V71" s="114"/>
      <c r="W71" s="117"/>
      <c r="X71" s="4"/>
      <c r="Y71" s="200" t="str">
        <f>IF(AND($AC71="x1",$L71=Basisblatt!$A$94),IF(OR($M71=Basisblatt!$A$38,$M71=Basisblatt!$A$42,$M71=Basisblatt!$A$43,AND($N71&lt;&gt;"",$N71&lt;=$AF71),$O71=Basisblatt!$A$48,AND($J71&lt;=$E$9,$P71=Basisblatt!$A$52))=TRUE,"ja","nein"),"")</f>
        <v/>
      </c>
      <c r="Z71" s="48"/>
      <c r="AA71" s="199" t="str">
        <f>IF(AND($AC71="x1",$R71=Basisblatt!$A$94),IF(OR(OR($S71=Basisblatt!$A$56,$S71=Basisblatt!$A$57,$S71=Basisblatt!$A$58,$S71=Basisblatt!$A$59,$S71=Basisblatt!$A$60,$S71=Basisblatt!$A$61,$S71=Basisblatt!$A$62,$S71=Basisblatt!$A$63),AND($T71&lt;&gt;"",$T71&lt;=AG71),AND($U71&lt;&gt;"",$U71&lt;=AH71),$V71=Basisblatt!$A$48,$W71=Basisblatt!$A$52)=TRUE,"ja","nein"),"")</f>
        <v/>
      </c>
      <c r="AB71" s="9"/>
      <c r="AC71" s="9" t="str">
        <f t="shared" si="0"/>
        <v>x2</v>
      </c>
      <c r="AD71" s="26"/>
      <c r="AF71" s="15" t="str">
        <f>IF(AND($AC71="x1",$L71=Basisblatt!$A$94),VLOOKUP($G71,Basisblatt!$A$2:$B$5,2,FALSE),"")</f>
        <v/>
      </c>
      <c r="AG71" s="136" t="str">
        <f>IF(AND($AC71="x1",$R71=Basisblatt!$A$94),Basisblatt!$B$76,"")</f>
        <v/>
      </c>
      <c r="AH71" s="26" t="str">
        <f>IF(AND($AC71="x1",$R71=Basisblatt!$A$94),Basisblatt!$B$77,"")</f>
        <v/>
      </c>
    </row>
    <row r="72" spans="1:34" ht="13.5" thickBot="1" x14ac:dyDescent="0.25">
      <c r="A72" s="16" t="str">
        <f>IF($AC72="x2","",IF($AC72="x1",IF(OR($L72=Basisblatt!$A$93,$Y72="ja"),"ja","nein"),"N/A"))</f>
        <v/>
      </c>
      <c r="B72" s="26" t="str">
        <f>IF($AC72="x2","",IF($AC72="x1",IF(OR($R72=Basisblatt!$A$93,$AA72="ja"),"ja","nein"),"N/A"))</f>
        <v/>
      </c>
      <c r="D72" s="112"/>
      <c r="E72" s="113"/>
      <c r="F72" s="113"/>
      <c r="G72" s="114"/>
      <c r="H72" s="114"/>
      <c r="I72" s="114"/>
      <c r="J72" s="115"/>
      <c r="K72" s="4"/>
      <c r="L72" s="15" t="str">
        <f>IF($AC72="x1",IF(AND($H72=Basisblatt!$A$11,$J72&gt;=$E$8),Basisblatt!$A$94,Basisblatt!$A$93),"")</f>
        <v/>
      </c>
      <c r="M72" s="114"/>
      <c r="N72" s="114"/>
      <c r="O72" s="114"/>
      <c r="P72" s="117"/>
      <c r="Q72" s="4"/>
      <c r="R72" s="15" t="str">
        <f>IF($AC72="x1",IF(AND($H72=Basisblatt!$A$10,OR($J72&gt;=$E$8,$J72&gt;$E$10)),Basisblatt!$A$94,Basisblatt!$A$93),"")</f>
        <v/>
      </c>
      <c r="S72" s="114"/>
      <c r="T72" s="114"/>
      <c r="U72" s="114"/>
      <c r="V72" s="114"/>
      <c r="W72" s="117"/>
      <c r="X72" s="4"/>
      <c r="Y72" s="200" t="str">
        <f>IF(AND($AC72="x1",$L72=Basisblatt!$A$94),IF(OR($M72=Basisblatt!$A$38,$M72=Basisblatt!$A$42,$M72=Basisblatt!$A$43,AND($N72&lt;&gt;"",$N72&lt;=$AF72),$O72=Basisblatt!$A$48,AND($J72&lt;=$E$9,$P72=Basisblatt!$A$52))=TRUE,"ja","nein"),"")</f>
        <v/>
      </c>
      <c r="Z72" s="48"/>
      <c r="AA72" s="199" t="str">
        <f>IF(AND($AC72="x1",$R72=Basisblatt!$A$94),IF(OR(OR($S72=Basisblatt!$A$56,$S72=Basisblatt!$A$57,$S72=Basisblatt!$A$58,$S72=Basisblatt!$A$59,$S72=Basisblatt!$A$60,$S72=Basisblatt!$A$61,$S72=Basisblatt!$A$62,$S72=Basisblatt!$A$63),AND($T72&lt;&gt;"",$T72&lt;=AG72),AND($U72&lt;&gt;"",$U72&lt;=AH72),$V72=Basisblatt!$A$48,$W72=Basisblatt!$A$52)=TRUE,"ja","nein"),"")</f>
        <v/>
      </c>
      <c r="AB72" s="9"/>
      <c r="AC72" s="9" t="str">
        <f t="shared" si="0"/>
        <v>x2</v>
      </c>
      <c r="AD72" s="26"/>
      <c r="AF72" s="15" t="str">
        <f>IF(AND($AC72="x1",$L72=Basisblatt!$A$94),VLOOKUP($G72,Basisblatt!$A$2:$B$5,2,FALSE),"")</f>
        <v/>
      </c>
      <c r="AG72" s="136" t="str">
        <f>IF(AND($AC72="x1",$R72=Basisblatt!$A$94),Basisblatt!$B$76,"")</f>
        <v/>
      </c>
      <c r="AH72" s="26" t="str">
        <f>IF(AND($AC72="x1",$R72=Basisblatt!$A$94),Basisblatt!$B$77,"")</f>
        <v/>
      </c>
    </row>
    <row r="73" spans="1:34" ht="13.5" thickBot="1" x14ac:dyDescent="0.25">
      <c r="A73" s="16" t="str">
        <f>IF($AC73="x2","",IF($AC73="x1",IF(OR($L73=Basisblatt!$A$93,$Y73="ja"),"ja","nein"),"N/A"))</f>
        <v/>
      </c>
      <c r="B73" s="26" t="str">
        <f>IF($AC73="x2","",IF($AC73="x1",IF(OR($R73=Basisblatt!$A$93,$AA73="ja"),"ja","nein"),"N/A"))</f>
        <v/>
      </c>
      <c r="D73" s="112"/>
      <c r="E73" s="113"/>
      <c r="F73" s="113"/>
      <c r="G73" s="114"/>
      <c r="H73" s="114"/>
      <c r="I73" s="114"/>
      <c r="J73" s="115"/>
      <c r="K73" s="4"/>
      <c r="L73" s="15" t="str">
        <f>IF($AC73="x1",IF(AND($H73=Basisblatt!$A$11,$J73&gt;=$E$8),Basisblatt!$A$94,Basisblatt!$A$93),"")</f>
        <v/>
      </c>
      <c r="M73" s="114"/>
      <c r="N73" s="114"/>
      <c r="O73" s="114"/>
      <c r="P73" s="117"/>
      <c r="Q73" s="4"/>
      <c r="R73" s="15" t="str">
        <f>IF($AC73="x1",IF(AND($H73=Basisblatt!$A$10,OR($J73&gt;=$E$8,$J73&gt;$E$10)),Basisblatt!$A$94,Basisblatt!$A$93),"")</f>
        <v/>
      </c>
      <c r="S73" s="114"/>
      <c r="T73" s="114"/>
      <c r="U73" s="114"/>
      <c r="V73" s="114"/>
      <c r="W73" s="117"/>
      <c r="X73" s="4"/>
      <c r="Y73" s="200" t="str">
        <f>IF(AND($AC73="x1",$L73=Basisblatt!$A$94),IF(OR($M73=Basisblatt!$A$38,$M73=Basisblatt!$A$42,$M73=Basisblatt!$A$43,AND($N73&lt;&gt;"",$N73&lt;=$AF73),$O73=Basisblatt!$A$48,AND($J73&lt;=$E$9,$P73=Basisblatt!$A$52))=TRUE,"ja","nein"),"")</f>
        <v/>
      </c>
      <c r="Z73" s="48"/>
      <c r="AA73" s="199" t="str">
        <f>IF(AND($AC73="x1",$R73=Basisblatt!$A$94),IF(OR(OR($S73=Basisblatt!$A$56,$S73=Basisblatt!$A$57,$S73=Basisblatt!$A$58,$S73=Basisblatt!$A$59,$S73=Basisblatt!$A$60,$S73=Basisblatt!$A$61,$S73=Basisblatt!$A$62,$S73=Basisblatt!$A$63),AND($T73&lt;&gt;"",$T73&lt;=AG73),AND($U73&lt;&gt;"",$U73&lt;=AH73),$V73=Basisblatt!$A$48,$W73=Basisblatt!$A$52)=TRUE,"ja","nein"),"")</f>
        <v/>
      </c>
      <c r="AB73" s="9"/>
      <c r="AC73" s="9" t="str">
        <f t="shared" si="0"/>
        <v>x2</v>
      </c>
      <c r="AD73" s="26"/>
      <c r="AF73" s="15" t="str">
        <f>IF(AND($AC73="x1",$L73=Basisblatt!$A$94),VLOOKUP($G73,Basisblatt!$A$2:$B$5,2,FALSE),"")</f>
        <v/>
      </c>
      <c r="AG73" s="136" t="str">
        <f>IF(AND($AC73="x1",$R73=Basisblatt!$A$94),Basisblatt!$B$76,"")</f>
        <v/>
      </c>
      <c r="AH73" s="26" t="str">
        <f>IF(AND($AC73="x1",$R73=Basisblatt!$A$94),Basisblatt!$B$77,"")</f>
        <v/>
      </c>
    </row>
    <row r="74" spans="1:34" ht="13.5" thickBot="1" x14ac:dyDescent="0.25">
      <c r="A74" s="16" t="str">
        <f>IF($AC74="x2","",IF($AC74="x1",IF(OR($L74=Basisblatt!$A$93,$Y74="ja"),"ja","nein"),"N/A"))</f>
        <v/>
      </c>
      <c r="B74" s="26" t="str">
        <f>IF($AC74="x2","",IF($AC74="x1",IF(OR($R74=Basisblatt!$A$93,$AA74="ja"),"ja","nein"),"N/A"))</f>
        <v/>
      </c>
      <c r="D74" s="112"/>
      <c r="E74" s="113"/>
      <c r="F74" s="113"/>
      <c r="G74" s="114"/>
      <c r="H74" s="114"/>
      <c r="I74" s="114"/>
      <c r="J74" s="115"/>
      <c r="K74" s="4"/>
      <c r="L74" s="15" t="str">
        <f>IF($AC74="x1",IF(AND($H74=Basisblatt!$A$11,$J74&gt;=$E$8),Basisblatt!$A$94,Basisblatt!$A$93),"")</f>
        <v/>
      </c>
      <c r="M74" s="114"/>
      <c r="N74" s="114"/>
      <c r="O74" s="114"/>
      <c r="P74" s="117"/>
      <c r="Q74" s="4"/>
      <c r="R74" s="15" t="str">
        <f>IF($AC74="x1",IF(AND($H74=Basisblatt!$A$10,OR($J74&gt;=$E$8,$J74&gt;$E$10)),Basisblatt!$A$94,Basisblatt!$A$93),"")</f>
        <v/>
      </c>
      <c r="S74" s="114"/>
      <c r="T74" s="114"/>
      <c r="U74" s="114"/>
      <c r="V74" s="114"/>
      <c r="W74" s="117"/>
      <c r="X74" s="4"/>
      <c r="Y74" s="200" t="str">
        <f>IF(AND($AC74="x1",$L74=Basisblatt!$A$94),IF(OR($M74=Basisblatt!$A$38,$M74=Basisblatt!$A$42,$M74=Basisblatt!$A$43,AND($N74&lt;&gt;"",$N74&lt;=$AF74),$O74=Basisblatt!$A$48,AND($J74&lt;=$E$9,$P74=Basisblatt!$A$52))=TRUE,"ja","nein"),"")</f>
        <v/>
      </c>
      <c r="Z74" s="48"/>
      <c r="AA74" s="199" t="str">
        <f>IF(AND($AC74="x1",$R74=Basisblatt!$A$94),IF(OR(OR($S74=Basisblatt!$A$56,$S74=Basisblatt!$A$57,$S74=Basisblatt!$A$58,$S74=Basisblatt!$A$59,$S74=Basisblatt!$A$60,$S74=Basisblatt!$A$61,$S74=Basisblatt!$A$62,$S74=Basisblatt!$A$63),AND($T74&lt;&gt;"",$T74&lt;=AG74),AND($U74&lt;&gt;"",$U74&lt;=AH74),$V74=Basisblatt!$A$48,$W74=Basisblatt!$A$52)=TRUE,"ja","nein"),"")</f>
        <v/>
      </c>
      <c r="AB74" s="9"/>
      <c r="AC74" s="9" t="str">
        <f t="shared" si="0"/>
        <v>x2</v>
      </c>
      <c r="AD74" s="26"/>
      <c r="AF74" s="15" t="str">
        <f>IF(AND($AC74="x1",$L74=Basisblatt!$A$94),VLOOKUP($G74,Basisblatt!$A$2:$B$5,2,FALSE),"")</f>
        <v/>
      </c>
      <c r="AG74" s="136" t="str">
        <f>IF(AND($AC74="x1",$R74=Basisblatt!$A$94),Basisblatt!$B$76,"")</f>
        <v/>
      </c>
      <c r="AH74" s="26" t="str">
        <f>IF(AND($AC74="x1",$R74=Basisblatt!$A$94),Basisblatt!$B$77,"")</f>
        <v/>
      </c>
    </row>
    <row r="75" spans="1:34" ht="13.5" thickBot="1" x14ac:dyDescent="0.25">
      <c r="A75" s="16" t="str">
        <f>IF($AC75="x2","",IF($AC75="x1",IF(OR($L75=Basisblatt!$A$93,$Y75="ja"),"ja","nein"),"N/A"))</f>
        <v/>
      </c>
      <c r="B75" s="26" t="str">
        <f>IF($AC75="x2","",IF($AC75="x1",IF(OR($R75=Basisblatt!$A$93,$AA75="ja"),"ja","nein"),"N/A"))</f>
        <v/>
      </c>
      <c r="D75" s="112"/>
      <c r="E75" s="113"/>
      <c r="F75" s="113"/>
      <c r="G75" s="114"/>
      <c r="H75" s="114"/>
      <c r="I75" s="114"/>
      <c r="J75" s="115"/>
      <c r="K75" s="4"/>
      <c r="L75" s="15" t="str">
        <f>IF($AC75="x1",IF(AND($H75=Basisblatt!$A$11,$J75&gt;=$E$8),Basisblatt!$A$94,Basisblatt!$A$93),"")</f>
        <v/>
      </c>
      <c r="M75" s="114"/>
      <c r="N75" s="114"/>
      <c r="O75" s="114"/>
      <c r="P75" s="117"/>
      <c r="Q75" s="4"/>
      <c r="R75" s="15" t="str">
        <f>IF($AC75="x1",IF(AND($H75=Basisblatt!$A$10,OR($J75&gt;=$E$8,$J75&gt;$E$10)),Basisblatt!$A$94,Basisblatt!$A$93),"")</f>
        <v/>
      </c>
      <c r="S75" s="114"/>
      <c r="T75" s="114"/>
      <c r="U75" s="114"/>
      <c r="V75" s="114"/>
      <c r="W75" s="117"/>
      <c r="X75" s="4"/>
      <c r="Y75" s="200" t="str">
        <f>IF(AND($AC75="x1",$L75=Basisblatt!$A$94),IF(OR($M75=Basisblatt!$A$38,$M75=Basisblatt!$A$42,$M75=Basisblatt!$A$43,AND($N75&lt;&gt;"",$N75&lt;=$AF75),$O75=Basisblatt!$A$48,AND($J75&lt;=$E$9,$P75=Basisblatt!$A$52))=TRUE,"ja","nein"),"")</f>
        <v/>
      </c>
      <c r="Z75" s="48"/>
      <c r="AA75" s="199" t="str">
        <f>IF(AND($AC75="x1",$R75=Basisblatt!$A$94),IF(OR(OR($S75=Basisblatt!$A$56,$S75=Basisblatt!$A$57,$S75=Basisblatt!$A$58,$S75=Basisblatt!$A$59,$S75=Basisblatt!$A$60,$S75=Basisblatt!$A$61,$S75=Basisblatt!$A$62,$S75=Basisblatt!$A$63),AND($T75&lt;&gt;"",$T75&lt;=AG75),AND($U75&lt;&gt;"",$U75&lt;=AH75),$V75=Basisblatt!$A$48,$W75=Basisblatt!$A$52)=TRUE,"ja","nein"),"")</f>
        <v/>
      </c>
      <c r="AB75" s="9"/>
      <c r="AC75" s="9" t="str">
        <f t="shared" si="0"/>
        <v>x2</v>
      </c>
      <c r="AD75" s="26"/>
      <c r="AF75" s="15" t="str">
        <f>IF(AND($AC75="x1",$L75=Basisblatt!$A$94),VLOOKUP($G75,Basisblatt!$A$2:$B$5,2,FALSE),"")</f>
        <v/>
      </c>
      <c r="AG75" s="136" t="str">
        <f>IF(AND($AC75="x1",$R75=Basisblatt!$A$94),Basisblatt!$B$76,"")</f>
        <v/>
      </c>
      <c r="AH75" s="26" t="str">
        <f>IF(AND($AC75="x1",$R75=Basisblatt!$A$94),Basisblatt!$B$77,"")</f>
        <v/>
      </c>
    </row>
    <row r="76" spans="1:34" ht="13.5" thickBot="1" x14ac:dyDescent="0.25">
      <c r="A76" s="16" t="str">
        <f>IF($AC76="x2","",IF($AC76="x1",IF(OR($L76=Basisblatt!$A$93,$Y76="ja"),"ja","nein"),"N/A"))</f>
        <v/>
      </c>
      <c r="B76" s="26" t="str">
        <f>IF($AC76="x2","",IF($AC76="x1",IF(OR($R76=Basisblatt!$A$93,$AA76="ja"),"ja","nein"),"N/A"))</f>
        <v/>
      </c>
      <c r="D76" s="112"/>
      <c r="E76" s="113"/>
      <c r="F76" s="113"/>
      <c r="G76" s="114"/>
      <c r="H76" s="114"/>
      <c r="I76" s="114"/>
      <c r="J76" s="115"/>
      <c r="K76" s="4"/>
      <c r="L76" s="15" t="str">
        <f>IF($AC76="x1",IF(AND($H76=Basisblatt!$A$11,$J76&gt;=$E$8),Basisblatt!$A$94,Basisblatt!$A$93),"")</f>
        <v/>
      </c>
      <c r="M76" s="114"/>
      <c r="N76" s="114"/>
      <c r="O76" s="114"/>
      <c r="P76" s="117"/>
      <c r="Q76" s="4"/>
      <c r="R76" s="15" t="str">
        <f>IF($AC76="x1",IF(AND($H76=Basisblatt!$A$10,OR($J76&gt;=$E$8,$J76&gt;$E$10)),Basisblatt!$A$94,Basisblatt!$A$93),"")</f>
        <v/>
      </c>
      <c r="S76" s="114"/>
      <c r="T76" s="114"/>
      <c r="U76" s="114"/>
      <c r="V76" s="114"/>
      <c r="W76" s="117"/>
      <c r="X76" s="4"/>
      <c r="Y76" s="200" t="str">
        <f>IF(AND($AC76="x1",$L76=Basisblatt!$A$94),IF(OR($M76=Basisblatt!$A$38,$M76=Basisblatt!$A$42,$M76=Basisblatt!$A$43,AND($N76&lt;&gt;"",$N76&lt;=$AF76),$O76=Basisblatt!$A$48,AND($J76&lt;=$E$9,$P76=Basisblatt!$A$52))=TRUE,"ja","nein"),"")</f>
        <v/>
      </c>
      <c r="Z76" s="48"/>
      <c r="AA76" s="199" t="str">
        <f>IF(AND($AC76="x1",$R76=Basisblatt!$A$94),IF(OR(OR($S76=Basisblatt!$A$56,$S76=Basisblatt!$A$57,$S76=Basisblatt!$A$58,$S76=Basisblatt!$A$59,$S76=Basisblatt!$A$60,$S76=Basisblatt!$A$61,$S76=Basisblatt!$A$62,$S76=Basisblatt!$A$63),AND($T76&lt;&gt;"",$T76&lt;=AG76),AND($U76&lt;&gt;"",$U76&lt;=AH76),$V76=Basisblatt!$A$48,$W76=Basisblatt!$A$52)=TRUE,"ja","nein"),"")</f>
        <v/>
      </c>
      <c r="AB76" s="9"/>
      <c r="AC76" s="9" t="str">
        <f t="shared" si="0"/>
        <v>x2</v>
      </c>
      <c r="AD76" s="26"/>
      <c r="AF76" s="15" t="str">
        <f>IF(AND($AC76="x1",$L76=Basisblatt!$A$94),VLOOKUP($G76,Basisblatt!$A$2:$B$5,2,FALSE),"")</f>
        <v/>
      </c>
      <c r="AG76" s="136" t="str">
        <f>IF(AND($AC76="x1",$R76=Basisblatt!$A$94),Basisblatt!$B$76,"")</f>
        <v/>
      </c>
      <c r="AH76" s="26" t="str">
        <f>IF(AND($AC76="x1",$R76=Basisblatt!$A$94),Basisblatt!$B$77,"")</f>
        <v/>
      </c>
    </row>
    <row r="77" spans="1:34" ht="13.5" thickBot="1" x14ac:dyDescent="0.25">
      <c r="A77" s="16" t="str">
        <f>IF($AC77="x2","",IF($AC77="x1",IF(OR($L77=Basisblatt!$A$93,$Y77="ja"),"ja","nein"),"N/A"))</f>
        <v/>
      </c>
      <c r="B77" s="26" t="str">
        <f>IF($AC77="x2","",IF($AC77="x1",IF(OR($R77=Basisblatt!$A$93,$AA77="ja"),"ja","nein"),"N/A"))</f>
        <v/>
      </c>
      <c r="D77" s="112"/>
      <c r="E77" s="113"/>
      <c r="F77" s="113"/>
      <c r="G77" s="114"/>
      <c r="H77" s="114"/>
      <c r="I77" s="114"/>
      <c r="J77" s="115"/>
      <c r="K77" s="4"/>
      <c r="L77" s="15" t="str">
        <f>IF($AC77="x1",IF(AND($H77=Basisblatt!$A$11,$J77&gt;=$E$8),Basisblatt!$A$94,Basisblatt!$A$93),"")</f>
        <v/>
      </c>
      <c r="M77" s="114"/>
      <c r="N77" s="114"/>
      <c r="O77" s="114"/>
      <c r="P77" s="117"/>
      <c r="Q77" s="4"/>
      <c r="R77" s="15" t="str">
        <f>IF($AC77="x1",IF(AND($H77=Basisblatt!$A$10,OR($J77&gt;=$E$8,$J77&gt;$E$10)),Basisblatt!$A$94,Basisblatt!$A$93),"")</f>
        <v/>
      </c>
      <c r="S77" s="114"/>
      <c r="T77" s="114"/>
      <c r="U77" s="114"/>
      <c r="V77" s="114"/>
      <c r="W77" s="117"/>
      <c r="X77" s="4"/>
      <c r="Y77" s="200" t="str">
        <f>IF(AND($AC77="x1",$L77=Basisblatt!$A$94),IF(OR($M77=Basisblatt!$A$38,$M77=Basisblatt!$A$42,$M77=Basisblatt!$A$43,AND($N77&lt;&gt;"",$N77&lt;=$AF77),$O77=Basisblatt!$A$48,AND($J77&lt;=$E$9,$P77=Basisblatt!$A$52))=TRUE,"ja","nein"),"")</f>
        <v/>
      </c>
      <c r="Z77" s="48"/>
      <c r="AA77" s="199" t="str">
        <f>IF(AND($AC77="x1",$R77=Basisblatt!$A$94),IF(OR(OR($S77=Basisblatt!$A$56,$S77=Basisblatt!$A$57,$S77=Basisblatt!$A$58,$S77=Basisblatt!$A$59,$S77=Basisblatt!$A$60,$S77=Basisblatt!$A$61,$S77=Basisblatt!$A$62,$S77=Basisblatt!$A$63),AND($T77&lt;&gt;"",$T77&lt;=AG77),AND($U77&lt;&gt;"",$U77&lt;=AH77),$V77=Basisblatt!$A$48,$W77=Basisblatt!$A$52)=TRUE,"ja","nein"),"")</f>
        <v/>
      </c>
      <c r="AB77" s="9"/>
      <c r="AC77" s="9" t="str">
        <f t="shared" si="0"/>
        <v>x2</v>
      </c>
      <c r="AD77" s="26"/>
      <c r="AF77" s="15" t="str">
        <f>IF(AND($AC77="x1",$L77=Basisblatt!$A$94),VLOOKUP($G77,Basisblatt!$A$2:$B$5,2,FALSE),"")</f>
        <v/>
      </c>
      <c r="AG77" s="136" t="str">
        <f>IF(AND($AC77="x1",$R77=Basisblatt!$A$94),Basisblatt!$B$76,"")</f>
        <v/>
      </c>
      <c r="AH77" s="26" t="str">
        <f>IF(AND($AC77="x1",$R77=Basisblatt!$A$94),Basisblatt!$B$77,"")</f>
        <v/>
      </c>
    </row>
    <row r="78" spans="1:34" ht="13.5" thickBot="1" x14ac:dyDescent="0.25">
      <c r="A78" s="16" t="str">
        <f>IF($AC78="x2","",IF($AC78="x1",IF(OR($L78=Basisblatt!$A$93,$Y78="ja"),"ja","nein"),"N/A"))</f>
        <v/>
      </c>
      <c r="B78" s="26" t="str">
        <f>IF($AC78="x2","",IF($AC78="x1",IF(OR($R78=Basisblatt!$A$93,$AA78="ja"),"ja","nein"),"N/A"))</f>
        <v/>
      </c>
      <c r="D78" s="112"/>
      <c r="E78" s="113"/>
      <c r="F78" s="113"/>
      <c r="G78" s="114"/>
      <c r="H78" s="114"/>
      <c r="I78" s="114"/>
      <c r="J78" s="115"/>
      <c r="K78" s="4"/>
      <c r="L78" s="15" t="str">
        <f>IF($AC78="x1",IF(AND($H78=Basisblatt!$A$11,$J78&gt;=$E$8),Basisblatt!$A$94,Basisblatt!$A$93),"")</f>
        <v/>
      </c>
      <c r="M78" s="114"/>
      <c r="N78" s="114"/>
      <c r="O78" s="114"/>
      <c r="P78" s="117"/>
      <c r="Q78" s="4"/>
      <c r="R78" s="15" t="str">
        <f>IF($AC78="x1",IF(AND($H78=Basisblatt!$A$10,OR($J78&gt;=$E$8,$J78&gt;$E$10)),Basisblatt!$A$94,Basisblatt!$A$93),"")</f>
        <v/>
      </c>
      <c r="S78" s="114"/>
      <c r="T78" s="114"/>
      <c r="U78" s="114"/>
      <c r="V78" s="114"/>
      <c r="W78" s="117"/>
      <c r="X78" s="4"/>
      <c r="Y78" s="200" t="str">
        <f>IF(AND($AC78="x1",$L78=Basisblatt!$A$94),IF(OR($M78=Basisblatt!$A$38,$M78=Basisblatt!$A$42,$M78=Basisblatt!$A$43,AND($N78&lt;&gt;"",$N78&lt;=$AF78),$O78=Basisblatt!$A$48,AND($J78&lt;=$E$9,$P78=Basisblatt!$A$52))=TRUE,"ja","nein"),"")</f>
        <v/>
      </c>
      <c r="Z78" s="48"/>
      <c r="AA78" s="199" t="str">
        <f>IF(AND($AC78="x1",$R78=Basisblatt!$A$94),IF(OR(OR($S78=Basisblatt!$A$56,$S78=Basisblatt!$A$57,$S78=Basisblatt!$A$58,$S78=Basisblatt!$A$59,$S78=Basisblatt!$A$60,$S78=Basisblatt!$A$61,$S78=Basisblatt!$A$62,$S78=Basisblatt!$A$63),AND($T78&lt;&gt;"",$T78&lt;=AG78),AND($U78&lt;&gt;"",$U78&lt;=AH78),$V78=Basisblatt!$A$48,$W78=Basisblatt!$A$52)=TRUE,"ja","nein"),"")</f>
        <v/>
      </c>
      <c r="AB78" s="9"/>
      <c r="AC78" s="9" t="str">
        <f t="shared" si="0"/>
        <v>x2</v>
      </c>
      <c r="AD78" s="26"/>
      <c r="AF78" s="15" t="str">
        <f>IF(AND($AC78="x1",$L78=Basisblatt!$A$94),VLOOKUP($G78,Basisblatt!$A$2:$B$5,2,FALSE),"")</f>
        <v/>
      </c>
      <c r="AG78" s="136" t="str">
        <f>IF(AND($AC78="x1",$R78=Basisblatt!$A$94),Basisblatt!$B$76,"")</f>
        <v/>
      </c>
      <c r="AH78" s="26" t="str">
        <f>IF(AND($AC78="x1",$R78=Basisblatt!$A$94),Basisblatt!$B$77,"")</f>
        <v/>
      </c>
    </row>
    <row r="79" spans="1:34" ht="13.5" thickBot="1" x14ac:dyDescent="0.25">
      <c r="A79" s="16" t="str">
        <f>IF($AC79="x2","",IF($AC79="x1",IF(OR($L79=Basisblatt!$A$93,$Y79="ja"),"ja","nein"),"N/A"))</f>
        <v/>
      </c>
      <c r="B79" s="26" t="str">
        <f>IF($AC79="x2","",IF($AC79="x1",IF(OR($R79=Basisblatt!$A$93,$AA79="ja"),"ja","nein"),"N/A"))</f>
        <v/>
      </c>
      <c r="D79" s="112"/>
      <c r="E79" s="113"/>
      <c r="F79" s="113"/>
      <c r="G79" s="114"/>
      <c r="H79" s="114"/>
      <c r="I79" s="114"/>
      <c r="J79" s="115"/>
      <c r="K79" s="4"/>
      <c r="L79" s="15" t="str">
        <f>IF($AC79="x1",IF(AND($H79=Basisblatt!$A$11,$J79&gt;=$E$8),Basisblatt!$A$94,Basisblatt!$A$93),"")</f>
        <v/>
      </c>
      <c r="M79" s="114"/>
      <c r="N79" s="114"/>
      <c r="O79" s="114"/>
      <c r="P79" s="117"/>
      <c r="Q79" s="4"/>
      <c r="R79" s="15" t="str">
        <f>IF($AC79="x1",IF(AND($H79=Basisblatt!$A$10,OR($J79&gt;=$E$8,$J79&gt;$E$10)),Basisblatt!$A$94,Basisblatt!$A$93),"")</f>
        <v/>
      </c>
      <c r="S79" s="114"/>
      <c r="T79" s="114"/>
      <c r="U79" s="114"/>
      <c r="V79" s="114"/>
      <c r="W79" s="117"/>
      <c r="X79" s="4"/>
      <c r="Y79" s="200" t="str">
        <f>IF(AND($AC79="x1",$L79=Basisblatt!$A$94),IF(OR($M79=Basisblatt!$A$38,$M79=Basisblatt!$A$42,$M79=Basisblatt!$A$43,AND($N79&lt;&gt;"",$N79&lt;=$AF79),$O79=Basisblatt!$A$48,AND($J79&lt;=$E$9,$P79=Basisblatt!$A$52))=TRUE,"ja","nein"),"")</f>
        <v/>
      </c>
      <c r="Z79" s="48"/>
      <c r="AA79" s="199" t="str">
        <f>IF(AND($AC79="x1",$R79=Basisblatt!$A$94),IF(OR(OR($S79=Basisblatt!$A$56,$S79=Basisblatt!$A$57,$S79=Basisblatt!$A$58,$S79=Basisblatt!$A$59,$S79=Basisblatt!$A$60,$S79=Basisblatt!$A$61,$S79=Basisblatt!$A$62,$S79=Basisblatt!$A$63),AND($T79&lt;&gt;"",$T79&lt;=AG79),AND($U79&lt;&gt;"",$U79&lt;=AH79),$V79=Basisblatt!$A$48,$W79=Basisblatt!$A$52)=TRUE,"ja","nein"),"")</f>
        <v/>
      </c>
      <c r="AB79" s="9"/>
      <c r="AC79" s="9" t="str">
        <f t="shared" si="0"/>
        <v>x2</v>
      </c>
      <c r="AD79" s="26"/>
      <c r="AF79" s="15" t="str">
        <f>IF(AND($AC79="x1",$L79=Basisblatt!$A$94),VLOOKUP($G79,Basisblatt!$A$2:$B$5,2,FALSE),"")</f>
        <v/>
      </c>
      <c r="AG79" s="136" t="str">
        <f>IF(AND($AC79="x1",$R79=Basisblatt!$A$94),Basisblatt!$B$76,"")</f>
        <v/>
      </c>
      <c r="AH79" s="26" t="str">
        <f>IF(AND($AC79="x1",$R79=Basisblatt!$A$94),Basisblatt!$B$77,"")</f>
        <v/>
      </c>
    </row>
    <row r="80" spans="1:34" ht="13.5" thickBot="1" x14ac:dyDescent="0.25">
      <c r="A80" s="16" t="str">
        <f>IF($AC80="x2","",IF($AC80="x1",IF(OR($L80=Basisblatt!$A$93,$Y80="ja"),"ja","nein"),"N/A"))</f>
        <v/>
      </c>
      <c r="B80" s="26" t="str">
        <f>IF($AC80="x2","",IF($AC80="x1",IF(OR($R80=Basisblatt!$A$93,$AA80="ja"),"ja","nein"),"N/A"))</f>
        <v/>
      </c>
      <c r="D80" s="112"/>
      <c r="E80" s="113"/>
      <c r="F80" s="113"/>
      <c r="G80" s="114"/>
      <c r="H80" s="114"/>
      <c r="I80" s="114"/>
      <c r="J80" s="115"/>
      <c r="K80" s="4"/>
      <c r="L80" s="15" t="str">
        <f>IF($AC80="x1",IF(AND($H80=Basisblatt!$A$11,$J80&gt;=$E$8),Basisblatt!$A$94,Basisblatt!$A$93),"")</f>
        <v/>
      </c>
      <c r="M80" s="114"/>
      <c r="N80" s="114"/>
      <c r="O80" s="114"/>
      <c r="P80" s="117"/>
      <c r="Q80" s="4"/>
      <c r="R80" s="15" t="str">
        <f>IF($AC80="x1",IF(AND($H80=Basisblatt!$A$10,OR($J80&gt;=$E$8,$J80&gt;$E$10)),Basisblatt!$A$94,Basisblatt!$A$93),"")</f>
        <v/>
      </c>
      <c r="S80" s="114"/>
      <c r="T80" s="114"/>
      <c r="U80" s="114"/>
      <c r="V80" s="114"/>
      <c r="W80" s="117"/>
      <c r="X80" s="4"/>
      <c r="Y80" s="200" t="str">
        <f>IF(AND($AC80="x1",$L80=Basisblatt!$A$94),IF(OR($M80=Basisblatt!$A$38,$M80=Basisblatt!$A$42,$M80=Basisblatt!$A$43,AND($N80&lt;&gt;"",$N80&lt;=$AF80),$O80=Basisblatt!$A$48,AND($J80&lt;=$E$9,$P80=Basisblatt!$A$52))=TRUE,"ja","nein"),"")</f>
        <v/>
      </c>
      <c r="Z80" s="48"/>
      <c r="AA80" s="199" t="str">
        <f>IF(AND($AC80="x1",$R80=Basisblatt!$A$94),IF(OR(OR($S80=Basisblatt!$A$56,$S80=Basisblatt!$A$57,$S80=Basisblatt!$A$58,$S80=Basisblatt!$A$59,$S80=Basisblatt!$A$60,$S80=Basisblatt!$A$61,$S80=Basisblatt!$A$62,$S80=Basisblatt!$A$63),AND($T80&lt;&gt;"",$T80&lt;=AG80),AND($U80&lt;&gt;"",$U80&lt;=AH80),$V80=Basisblatt!$A$48,$W80=Basisblatt!$A$52)=TRUE,"ja","nein"),"")</f>
        <v/>
      </c>
      <c r="AB80" s="9"/>
      <c r="AC80" s="9" t="str">
        <f t="shared" ref="AC80:AC143" si="1">IF(COUNTA($D80:$J80)=7,"x1",IF(COUNTA($D80:$J80)=0,"x2","o"))</f>
        <v>x2</v>
      </c>
      <c r="AD80" s="26"/>
      <c r="AF80" s="15" t="str">
        <f>IF(AND($AC80="x1",$L80=Basisblatt!$A$94),VLOOKUP($G80,Basisblatt!$A$2:$B$5,2,FALSE),"")</f>
        <v/>
      </c>
      <c r="AG80" s="136" t="str">
        <f>IF(AND($AC80="x1",$R80=Basisblatt!$A$94),Basisblatt!$B$76,"")</f>
        <v/>
      </c>
      <c r="AH80" s="26" t="str">
        <f>IF(AND($AC80="x1",$R80=Basisblatt!$A$94),Basisblatt!$B$77,"")</f>
        <v/>
      </c>
    </row>
    <row r="81" spans="1:34" ht="13.5" thickBot="1" x14ac:dyDescent="0.25">
      <c r="A81" s="16" t="str">
        <f>IF($AC81="x2","",IF($AC81="x1",IF(OR($L81=Basisblatt!$A$93,$Y81="ja"),"ja","nein"),"N/A"))</f>
        <v/>
      </c>
      <c r="B81" s="26" t="str">
        <f>IF($AC81="x2","",IF($AC81="x1",IF(OR($R81=Basisblatt!$A$93,$AA81="ja"),"ja","nein"),"N/A"))</f>
        <v/>
      </c>
      <c r="D81" s="112"/>
      <c r="E81" s="113"/>
      <c r="F81" s="113"/>
      <c r="G81" s="114"/>
      <c r="H81" s="114"/>
      <c r="I81" s="114"/>
      <c r="J81" s="115"/>
      <c r="K81" s="4"/>
      <c r="L81" s="15" t="str">
        <f>IF($AC81="x1",IF(AND($H81=Basisblatt!$A$11,$J81&gt;=$E$8),Basisblatt!$A$94,Basisblatt!$A$93),"")</f>
        <v/>
      </c>
      <c r="M81" s="114"/>
      <c r="N81" s="114"/>
      <c r="O81" s="114"/>
      <c r="P81" s="117"/>
      <c r="Q81" s="4"/>
      <c r="R81" s="15" t="str">
        <f>IF($AC81="x1",IF(AND($H81=Basisblatt!$A$10,OR($J81&gt;=$E$8,$J81&gt;$E$10)),Basisblatt!$A$94,Basisblatt!$A$93),"")</f>
        <v/>
      </c>
      <c r="S81" s="114"/>
      <c r="T81" s="114"/>
      <c r="U81" s="114"/>
      <c r="V81" s="114"/>
      <c r="W81" s="117"/>
      <c r="X81" s="4"/>
      <c r="Y81" s="200" t="str">
        <f>IF(AND($AC81="x1",$L81=Basisblatt!$A$94),IF(OR($M81=Basisblatt!$A$38,$M81=Basisblatt!$A$42,$M81=Basisblatt!$A$43,AND($N81&lt;&gt;"",$N81&lt;=$AF81),$O81=Basisblatt!$A$48,AND($J81&lt;=$E$9,$P81=Basisblatt!$A$52))=TRUE,"ja","nein"),"")</f>
        <v/>
      </c>
      <c r="Z81" s="48"/>
      <c r="AA81" s="199" t="str">
        <f>IF(AND($AC81="x1",$R81=Basisblatt!$A$94),IF(OR(OR($S81=Basisblatt!$A$56,$S81=Basisblatt!$A$57,$S81=Basisblatt!$A$58,$S81=Basisblatt!$A$59,$S81=Basisblatt!$A$60,$S81=Basisblatt!$A$61,$S81=Basisblatt!$A$62,$S81=Basisblatt!$A$63),AND($T81&lt;&gt;"",$T81&lt;=AG81),AND($U81&lt;&gt;"",$U81&lt;=AH81),$V81=Basisblatt!$A$48,$W81=Basisblatt!$A$52)=TRUE,"ja","nein"),"")</f>
        <v/>
      </c>
      <c r="AB81" s="9"/>
      <c r="AC81" s="9" t="str">
        <f t="shared" si="1"/>
        <v>x2</v>
      </c>
      <c r="AD81" s="26"/>
      <c r="AF81" s="15" t="str">
        <f>IF(AND($AC81="x1",$L81=Basisblatt!$A$94),VLOOKUP($G81,Basisblatt!$A$2:$B$5,2,FALSE),"")</f>
        <v/>
      </c>
      <c r="AG81" s="136" t="str">
        <f>IF(AND($AC81="x1",$R81=Basisblatt!$A$94),Basisblatt!$B$76,"")</f>
        <v/>
      </c>
      <c r="AH81" s="26" t="str">
        <f>IF(AND($AC81="x1",$R81=Basisblatt!$A$94),Basisblatt!$B$77,"")</f>
        <v/>
      </c>
    </row>
    <row r="82" spans="1:34" ht="13.5" thickBot="1" x14ac:dyDescent="0.25">
      <c r="A82" s="16" t="str">
        <f>IF($AC82="x2","",IF($AC82="x1",IF(OR($L82=Basisblatt!$A$93,$Y82="ja"),"ja","nein"),"N/A"))</f>
        <v/>
      </c>
      <c r="B82" s="26" t="str">
        <f>IF($AC82="x2","",IF($AC82="x1",IF(OR($R82=Basisblatt!$A$93,$AA82="ja"),"ja","nein"),"N/A"))</f>
        <v/>
      </c>
      <c r="D82" s="112"/>
      <c r="E82" s="113"/>
      <c r="F82" s="113"/>
      <c r="G82" s="114"/>
      <c r="H82" s="114"/>
      <c r="I82" s="114"/>
      <c r="J82" s="115"/>
      <c r="K82" s="4"/>
      <c r="L82" s="15" t="str">
        <f>IF($AC82="x1",IF(AND($H82=Basisblatt!$A$11,$J82&gt;=$E$8),Basisblatt!$A$94,Basisblatt!$A$93),"")</f>
        <v/>
      </c>
      <c r="M82" s="114"/>
      <c r="N82" s="114"/>
      <c r="O82" s="114"/>
      <c r="P82" s="117"/>
      <c r="Q82" s="4"/>
      <c r="R82" s="15" t="str">
        <f>IF($AC82="x1",IF(AND($H82=Basisblatt!$A$10,OR($J82&gt;=$E$8,$J82&gt;$E$10)),Basisblatt!$A$94,Basisblatt!$A$93),"")</f>
        <v/>
      </c>
      <c r="S82" s="114"/>
      <c r="T82" s="114"/>
      <c r="U82" s="114"/>
      <c r="V82" s="114"/>
      <c r="W82" s="117"/>
      <c r="X82" s="4"/>
      <c r="Y82" s="200" t="str">
        <f>IF(AND($AC82="x1",$L82=Basisblatt!$A$94),IF(OR($M82=Basisblatt!$A$38,$M82=Basisblatt!$A$42,$M82=Basisblatt!$A$43,AND($N82&lt;&gt;"",$N82&lt;=$AF82),$O82=Basisblatt!$A$48,AND($J82&lt;=$E$9,$P82=Basisblatt!$A$52))=TRUE,"ja","nein"),"")</f>
        <v/>
      </c>
      <c r="Z82" s="48"/>
      <c r="AA82" s="199" t="str">
        <f>IF(AND($AC82="x1",$R82=Basisblatt!$A$94),IF(OR(OR($S82=Basisblatt!$A$56,$S82=Basisblatt!$A$57,$S82=Basisblatt!$A$58,$S82=Basisblatt!$A$59,$S82=Basisblatt!$A$60,$S82=Basisblatt!$A$61,$S82=Basisblatt!$A$62,$S82=Basisblatt!$A$63),AND($T82&lt;&gt;"",$T82&lt;=AG82),AND($U82&lt;&gt;"",$U82&lt;=AH82),$V82=Basisblatt!$A$48,$W82=Basisblatt!$A$52)=TRUE,"ja","nein"),"")</f>
        <v/>
      </c>
      <c r="AB82" s="9"/>
      <c r="AC82" s="9" t="str">
        <f t="shared" si="1"/>
        <v>x2</v>
      </c>
      <c r="AD82" s="26"/>
      <c r="AF82" s="15" t="str">
        <f>IF(AND($AC82="x1",$L82=Basisblatt!$A$94),VLOOKUP($G82,Basisblatt!$A$2:$B$5,2,FALSE),"")</f>
        <v/>
      </c>
      <c r="AG82" s="136" t="str">
        <f>IF(AND($AC82="x1",$R82=Basisblatt!$A$94),Basisblatt!$B$76,"")</f>
        <v/>
      </c>
      <c r="AH82" s="26" t="str">
        <f>IF(AND($AC82="x1",$R82=Basisblatt!$A$94),Basisblatt!$B$77,"")</f>
        <v/>
      </c>
    </row>
    <row r="83" spans="1:34" ht="13.5" thickBot="1" x14ac:dyDescent="0.25">
      <c r="A83" s="16" t="str">
        <f>IF($AC83="x2","",IF($AC83="x1",IF(OR($L83=Basisblatt!$A$93,$Y83="ja"),"ja","nein"),"N/A"))</f>
        <v/>
      </c>
      <c r="B83" s="26" t="str">
        <f>IF($AC83="x2","",IF($AC83="x1",IF(OR($R83=Basisblatt!$A$93,$AA83="ja"),"ja","nein"),"N/A"))</f>
        <v/>
      </c>
      <c r="D83" s="112"/>
      <c r="E83" s="113"/>
      <c r="F83" s="113"/>
      <c r="G83" s="114"/>
      <c r="H83" s="114"/>
      <c r="I83" s="114"/>
      <c r="J83" s="115"/>
      <c r="K83" s="4"/>
      <c r="L83" s="15" t="str">
        <f>IF($AC83="x1",IF(AND($H83=Basisblatt!$A$11,$J83&gt;=$E$8),Basisblatt!$A$94,Basisblatt!$A$93),"")</f>
        <v/>
      </c>
      <c r="M83" s="114"/>
      <c r="N83" s="114"/>
      <c r="O83" s="114"/>
      <c r="P83" s="117"/>
      <c r="Q83" s="4"/>
      <c r="R83" s="15" t="str">
        <f>IF($AC83="x1",IF(AND($H83=Basisblatt!$A$10,OR($J83&gt;=$E$8,$J83&gt;$E$10)),Basisblatt!$A$94,Basisblatt!$A$93),"")</f>
        <v/>
      </c>
      <c r="S83" s="114"/>
      <c r="T83" s="114"/>
      <c r="U83" s="114"/>
      <c r="V83" s="114"/>
      <c r="W83" s="117"/>
      <c r="X83" s="4"/>
      <c r="Y83" s="200" t="str">
        <f>IF(AND($AC83="x1",$L83=Basisblatt!$A$94),IF(OR($M83=Basisblatt!$A$38,$M83=Basisblatt!$A$42,$M83=Basisblatt!$A$43,AND($N83&lt;&gt;"",$N83&lt;=$AF83),$O83=Basisblatt!$A$48,AND($J83&lt;=$E$9,$P83=Basisblatt!$A$52))=TRUE,"ja","nein"),"")</f>
        <v/>
      </c>
      <c r="Z83" s="48"/>
      <c r="AA83" s="199" t="str">
        <f>IF(AND($AC83="x1",$R83=Basisblatt!$A$94),IF(OR(OR($S83=Basisblatt!$A$56,$S83=Basisblatt!$A$57,$S83=Basisblatt!$A$58,$S83=Basisblatt!$A$59,$S83=Basisblatt!$A$60,$S83=Basisblatt!$A$61,$S83=Basisblatt!$A$62,$S83=Basisblatt!$A$63),AND($T83&lt;&gt;"",$T83&lt;=AG83),AND($U83&lt;&gt;"",$U83&lt;=AH83),$V83=Basisblatt!$A$48,$W83=Basisblatt!$A$52)=TRUE,"ja","nein"),"")</f>
        <v/>
      </c>
      <c r="AB83" s="9"/>
      <c r="AC83" s="9" t="str">
        <f t="shared" si="1"/>
        <v>x2</v>
      </c>
      <c r="AD83" s="26"/>
      <c r="AF83" s="15" t="str">
        <f>IF(AND($AC83="x1",$L83=Basisblatt!$A$94),VLOOKUP($G83,Basisblatt!$A$2:$B$5,2,FALSE),"")</f>
        <v/>
      </c>
      <c r="AG83" s="136" t="str">
        <f>IF(AND($AC83="x1",$R83=Basisblatt!$A$94),Basisblatt!$B$76,"")</f>
        <v/>
      </c>
      <c r="AH83" s="26" t="str">
        <f>IF(AND($AC83="x1",$R83=Basisblatt!$A$94),Basisblatt!$B$77,"")</f>
        <v/>
      </c>
    </row>
    <row r="84" spans="1:34" ht="13.5" thickBot="1" x14ac:dyDescent="0.25">
      <c r="A84" s="16" t="str">
        <f>IF($AC84="x2","",IF($AC84="x1",IF(OR($L84=Basisblatt!$A$93,$Y84="ja"),"ja","nein"),"N/A"))</f>
        <v/>
      </c>
      <c r="B84" s="26" t="str">
        <f>IF($AC84="x2","",IF($AC84="x1",IF(OR($R84=Basisblatt!$A$93,$AA84="ja"),"ja","nein"),"N/A"))</f>
        <v/>
      </c>
      <c r="D84" s="112"/>
      <c r="E84" s="113"/>
      <c r="F84" s="113"/>
      <c r="G84" s="114"/>
      <c r="H84" s="114"/>
      <c r="I84" s="114"/>
      <c r="J84" s="115"/>
      <c r="K84" s="4"/>
      <c r="L84" s="15" t="str">
        <f>IF($AC84="x1",IF(AND($H84=Basisblatt!$A$11,$J84&gt;=$E$8),Basisblatt!$A$94,Basisblatt!$A$93),"")</f>
        <v/>
      </c>
      <c r="M84" s="114"/>
      <c r="N84" s="114"/>
      <c r="O84" s="114"/>
      <c r="P84" s="117"/>
      <c r="Q84" s="4"/>
      <c r="R84" s="15" t="str">
        <f>IF($AC84="x1",IF(AND($H84=Basisblatt!$A$10,OR($J84&gt;=$E$8,$J84&gt;$E$10)),Basisblatt!$A$94,Basisblatt!$A$93),"")</f>
        <v/>
      </c>
      <c r="S84" s="114"/>
      <c r="T84" s="114"/>
      <c r="U84" s="114"/>
      <c r="V84" s="114"/>
      <c r="W84" s="117"/>
      <c r="X84" s="4"/>
      <c r="Y84" s="200" t="str">
        <f>IF(AND($AC84="x1",$L84=Basisblatt!$A$94),IF(OR($M84=Basisblatt!$A$38,$M84=Basisblatt!$A$42,$M84=Basisblatt!$A$43,AND($N84&lt;&gt;"",$N84&lt;=$AF84),$O84=Basisblatt!$A$48,AND($J84&lt;=$E$9,$P84=Basisblatt!$A$52))=TRUE,"ja","nein"),"")</f>
        <v/>
      </c>
      <c r="Z84" s="48"/>
      <c r="AA84" s="199" t="str">
        <f>IF(AND($AC84="x1",$R84=Basisblatt!$A$94),IF(OR(OR($S84=Basisblatt!$A$56,$S84=Basisblatt!$A$57,$S84=Basisblatt!$A$58,$S84=Basisblatt!$A$59,$S84=Basisblatt!$A$60,$S84=Basisblatt!$A$61,$S84=Basisblatt!$A$62,$S84=Basisblatt!$A$63),AND($T84&lt;&gt;"",$T84&lt;=AG84),AND($U84&lt;&gt;"",$U84&lt;=AH84),$V84=Basisblatt!$A$48,$W84=Basisblatt!$A$52)=TRUE,"ja","nein"),"")</f>
        <v/>
      </c>
      <c r="AB84" s="9"/>
      <c r="AC84" s="9" t="str">
        <f t="shared" si="1"/>
        <v>x2</v>
      </c>
      <c r="AD84" s="26"/>
      <c r="AF84" s="15" t="str">
        <f>IF(AND($AC84="x1",$L84=Basisblatt!$A$94),VLOOKUP($G84,Basisblatt!$A$2:$B$5,2,FALSE),"")</f>
        <v/>
      </c>
      <c r="AG84" s="136" t="str">
        <f>IF(AND($AC84="x1",$R84=Basisblatt!$A$94),Basisblatt!$B$76,"")</f>
        <v/>
      </c>
      <c r="AH84" s="26" t="str">
        <f>IF(AND($AC84="x1",$R84=Basisblatt!$A$94),Basisblatt!$B$77,"")</f>
        <v/>
      </c>
    </row>
    <row r="85" spans="1:34" ht="13.5" thickBot="1" x14ac:dyDescent="0.25">
      <c r="A85" s="16" t="str">
        <f>IF($AC85="x2","",IF($AC85="x1",IF(OR($L85=Basisblatt!$A$93,$Y85="ja"),"ja","nein"),"N/A"))</f>
        <v/>
      </c>
      <c r="B85" s="26" t="str">
        <f>IF($AC85="x2","",IF($AC85="x1",IF(OR($R85=Basisblatt!$A$93,$AA85="ja"),"ja","nein"),"N/A"))</f>
        <v/>
      </c>
      <c r="D85" s="112"/>
      <c r="E85" s="113"/>
      <c r="F85" s="113"/>
      <c r="G85" s="114"/>
      <c r="H85" s="114"/>
      <c r="I85" s="114"/>
      <c r="J85" s="115"/>
      <c r="K85" s="4"/>
      <c r="L85" s="15" t="str">
        <f>IF($AC85="x1",IF(AND($H85=Basisblatt!$A$11,$J85&gt;=$E$8),Basisblatt!$A$94,Basisblatt!$A$93),"")</f>
        <v/>
      </c>
      <c r="M85" s="114"/>
      <c r="N85" s="114"/>
      <c r="O85" s="114"/>
      <c r="P85" s="117"/>
      <c r="Q85" s="4"/>
      <c r="R85" s="15" t="str">
        <f>IF($AC85="x1",IF(AND($H85=Basisblatt!$A$10,OR($J85&gt;=$E$8,$J85&gt;$E$10)),Basisblatt!$A$94,Basisblatt!$A$93),"")</f>
        <v/>
      </c>
      <c r="S85" s="114"/>
      <c r="T85" s="114"/>
      <c r="U85" s="114"/>
      <c r="V85" s="114"/>
      <c r="W85" s="117"/>
      <c r="X85" s="4"/>
      <c r="Y85" s="200" t="str">
        <f>IF(AND($AC85="x1",$L85=Basisblatt!$A$94),IF(OR($M85=Basisblatt!$A$38,$M85=Basisblatt!$A$42,$M85=Basisblatt!$A$43,AND($N85&lt;&gt;"",$N85&lt;=$AF85),$O85=Basisblatt!$A$48,AND($J85&lt;=$E$9,$P85=Basisblatt!$A$52))=TRUE,"ja","nein"),"")</f>
        <v/>
      </c>
      <c r="Z85" s="48"/>
      <c r="AA85" s="199" t="str">
        <f>IF(AND($AC85="x1",$R85=Basisblatt!$A$94),IF(OR(OR($S85=Basisblatt!$A$56,$S85=Basisblatt!$A$57,$S85=Basisblatt!$A$58,$S85=Basisblatt!$A$59,$S85=Basisblatt!$A$60,$S85=Basisblatt!$A$61,$S85=Basisblatt!$A$62,$S85=Basisblatt!$A$63),AND($T85&lt;&gt;"",$T85&lt;=AG85),AND($U85&lt;&gt;"",$U85&lt;=AH85),$V85=Basisblatt!$A$48,$W85=Basisblatt!$A$52)=TRUE,"ja","nein"),"")</f>
        <v/>
      </c>
      <c r="AB85" s="9"/>
      <c r="AC85" s="9" t="str">
        <f t="shared" si="1"/>
        <v>x2</v>
      </c>
      <c r="AD85" s="26"/>
      <c r="AF85" s="15" t="str">
        <f>IF(AND($AC85="x1",$L85=Basisblatt!$A$94),VLOOKUP($G85,Basisblatt!$A$2:$B$5,2,FALSE),"")</f>
        <v/>
      </c>
      <c r="AG85" s="136" t="str">
        <f>IF(AND($AC85="x1",$R85=Basisblatt!$A$94),Basisblatt!$B$76,"")</f>
        <v/>
      </c>
      <c r="AH85" s="26" t="str">
        <f>IF(AND($AC85="x1",$R85=Basisblatt!$A$94),Basisblatt!$B$77,"")</f>
        <v/>
      </c>
    </row>
    <row r="86" spans="1:34" ht="13.5" thickBot="1" x14ac:dyDescent="0.25">
      <c r="A86" s="16" t="str">
        <f>IF($AC86="x2","",IF($AC86="x1",IF(OR($L86=Basisblatt!$A$93,$Y86="ja"),"ja","nein"),"N/A"))</f>
        <v/>
      </c>
      <c r="B86" s="26" t="str">
        <f>IF($AC86="x2","",IF($AC86="x1",IF(OR($R86=Basisblatt!$A$93,$AA86="ja"),"ja","nein"),"N/A"))</f>
        <v/>
      </c>
      <c r="D86" s="112"/>
      <c r="E86" s="113"/>
      <c r="F86" s="113"/>
      <c r="G86" s="114"/>
      <c r="H86" s="114"/>
      <c r="I86" s="114"/>
      <c r="J86" s="115"/>
      <c r="K86" s="4"/>
      <c r="L86" s="15" t="str">
        <f>IF($AC86="x1",IF(AND($H86=Basisblatt!$A$11,$J86&gt;=$E$8),Basisblatt!$A$94,Basisblatt!$A$93),"")</f>
        <v/>
      </c>
      <c r="M86" s="114"/>
      <c r="N86" s="114"/>
      <c r="O86" s="114"/>
      <c r="P86" s="117"/>
      <c r="Q86" s="4"/>
      <c r="R86" s="15" t="str">
        <f>IF($AC86="x1",IF(AND($H86=Basisblatt!$A$10,OR($J86&gt;=$E$8,$J86&gt;$E$10)),Basisblatt!$A$94,Basisblatt!$A$93),"")</f>
        <v/>
      </c>
      <c r="S86" s="114"/>
      <c r="T86" s="114"/>
      <c r="U86" s="114"/>
      <c r="V86" s="114"/>
      <c r="W86" s="117"/>
      <c r="X86" s="4"/>
      <c r="Y86" s="200" t="str">
        <f>IF(AND($AC86="x1",$L86=Basisblatt!$A$94),IF(OR($M86=Basisblatt!$A$38,$M86=Basisblatt!$A$42,$M86=Basisblatt!$A$43,AND($N86&lt;&gt;"",$N86&lt;=$AF86),$O86=Basisblatt!$A$48,AND($J86&lt;=$E$9,$P86=Basisblatt!$A$52))=TRUE,"ja","nein"),"")</f>
        <v/>
      </c>
      <c r="Z86" s="48"/>
      <c r="AA86" s="199" t="str">
        <f>IF(AND($AC86="x1",$R86=Basisblatt!$A$94),IF(OR(OR($S86=Basisblatt!$A$56,$S86=Basisblatt!$A$57,$S86=Basisblatt!$A$58,$S86=Basisblatt!$A$59,$S86=Basisblatt!$A$60,$S86=Basisblatt!$A$61,$S86=Basisblatt!$A$62,$S86=Basisblatt!$A$63),AND($T86&lt;&gt;"",$T86&lt;=AG86),AND($U86&lt;&gt;"",$U86&lt;=AH86),$V86=Basisblatt!$A$48,$W86=Basisblatt!$A$52)=TRUE,"ja","nein"),"")</f>
        <v/>
      </c>
      <c r="AB86" s="9"/>
      <c r="AC86" s="9" t="str">
        <f t="shared" si="1"/>
        <v>x2</v>
      </c>
      <c r="AD86" s="26"/>
      <c r="AF86" s="15" t="str">
        <f>IF(AND($AC86="x1",$L86=Basisblatt!$A$94),VLOOKUP($G86,Basisblatt!$A$2:$B$5,2,FALSE),"")</f>
        <v/>
      </c>
      <c r="AG86" s="136" t="str">
        <f>IF(AND($AC86="x1",$R86=Basisblatt!$A$94),Basisblatt!$B$76,"")</f>
        <v/>
      </c>
      <c r="AH86" s="26" t="str">
        <f>IF(AND($AC86="x1",$R86=Basisblatt!$A$94),Basisblatt!$B$77,"")</f>
        <v/>
      </c>
    </row>
    <row r="87" spans="1:34" ht="13.5" thickBot="1" x14ac:dyDescent="0.25">
      <c r="A87" s="16" t="str">
        <f>IF($AC87="x2","",IF($AC87="x1",IF(OR($L87=Basisblatt!$A$93,$Y87="ja"),"ja","nein"),"N/A"))</f>
        <v/>
      </c>
      <c r="B87" s="26" t="str">
        <f>IF($AC87="x2","",IF($AC87="x1",IF(OR($R87=Basisblatt!$A$93,$AA87="ja"),"ja","nein"),"N/A"))</f>
        <v/>
      </c>
      <c r="D87" s="112"/>
      <c r="E87" s="113"/>
      <c r="F87" s="113"/>
      <c r="G87" s="114"/>
      <c r="H87" s="114"/>
      <c r="I87" s="114"/>
      <c r="J87" s="115"/>
      <c r="K87" s="4"/>
      <c r="L87" s="15" t="str">
        <f>IF($AC87="x1",IF(AND($H87=Basisblatt!$A$11,$J87&gt;=$E$8),Basisblatt!$A$94,Basisblatt!$A$93),"")</f>
        <v/>
      </c>
      <c r="M87" s="114"/>
      <c r="N87" s="114"/>
      <c r="O87" s="114"/>
      <c r="P87" s="117"/>
      <c r="Q87" s="4"/>
      <c r="R87" s="15" t="str">
        <f>IF($AC87="x1",IF(AND($H87=Basisblatt!$A$10,OR($J87&gt;=$E$8,$J87&gt;$E$10)),Basisblatt!$A$94,Basisblatt!$A$93),"")</f>
        <v/>
      </c>
      <c r="S87" s="114"/>
      <c r="T87" s="114"/>
      <c r="U87" s="114"/>
      <c r="V87" s="114"/>
      <c r="W87" s="117"/>
      <c r="X87" s="4"/>
      <c r="Y87" s="200" t="str">
        <f>IF(AND($AC87="x1",$L87=Basisblatt!$A$94),IF(OR($M87=Basisblatt!$A$38,$M87=Basisblatt!$A$42,$M87=Basisblatt!$A$43,AND($N87&lt;&gt;"",$N87&lt;=$AF87),$O87=Basisblatt!$A$48,AND($J87&lt;=$E$9,$P87=Basisblatt!$A$52))=TRUE,"ja","nein"),"")</f>
        <v/>
      </c>
      <c r="Z87" s="48"/>
      <c r="AA87" s="199" t="str">
        <f>IF(AND($AC87="x1",$R87=Basisblatt!$A$94),IF(OR(OR($S87=Basisblatt!$A$56,$S87=Basisblatt!$A$57,$S87=Basisblatt!$A$58,$S87=Basisblatt!$A$59,$S87=Basisblatt!$A$60,$S87=Basisblatt!$A$61,$S87=Basisblatt!$A$62,$S87=Basisblatt!$A$63),AND($T87&lt;&gt;"",$T87&lt;=AG87),AND($U87&lt;&gt;"",$U87&lt;=AH87),$V87=Basisblatt!$A$48,$W87=Basisblatt!$A$52)=TRUE,"ja","nein"),"")</f>
        <v/>
      </c>
      <c r="AB87" s="9"/>
      <c r="AC87" s="9" t="str">
        <f t="shared" si="1"/>
        <v>x2</v>
      </c>
      <c r="AD87" s="26"/>
      <c r="AF87" s="15" t="str">
        <f>IF(AND($AC87="x1",$L87=Basisblatt!$A$94),VLOOKUP($G87,Basisblatt!$A$2:$B$5,2,FALSE),"")</f>
        <v/>
      </c>
      <c r="AG87" s="136" t="str">
        <f>IF(AND($AC87="x1",$R87=Basisblatt!$A$94),Basisblatt!$B$76,"")</f>
        <v/>
      </c>
      <c r="AH87" s="26" t="str">
        <f>IF(AND($AC87="x1",$R87=Basisblatt!$A$94),Basisblatt!$B$77,"")</f>
        <v/>
      </c>
    </row>
    <row r="88" spans="1:34" ht="13.5" thickBot="1" x14ac:dyDescent="0.25">
      <c r="A88" s="16" t="str">
        <f>IF($AC88="x2","",IF($AC88="x1",IF(OR($L88=Basisblatt!$A$93,$Y88="ja"),"ja","nein"),"N/A"))</f>
        <v/>
      </c>
      <c r="B88" s="26" t="str">
        <f>IF($AC88="x2","",IF($AC88="x1",IF(OR($R88=Basisblatt!$A$93,$AA88="ja"),"ja","nein"),"N/A"))</f>
        <v/>
      </c>
      <c r="D88" s="112"/>
      <c r="E88" s="113"/>
      <c r="F88" s="113"/>
      <c r="G88" s="114"/>
      <c r="H88" s="114"/>
      <c r="I88" s="114"/>
      <c r="J88" s="115"/>
      <c r="K88" s="4"/>
      <c r="L88" s="15" t="str">
        <f>IF($AC88="x1",IF(AND($H88=Basisblatt!$A$11,$J88&gt;=$E$8),Basisblatt!$A$94,Basisblatt!$A$93),"")</f>
        <v/>
      </c>
      <c r="M88" s="114"/>
      <c r="N88" s="114"/>
      <c r="O88" s="114"/>
      <c r="P88" s="117"/>
      <c r="Q88" s="4"/>
      <c r="R88" s="15" t="str">
        <f>IF($AC88="x1",IF(AND($H88=Basisblatt!$A$10,OR($J88&gt;=$E$8,$J88&gt;$E$10)),Basisblatt!$A$94,Basisblatt!$A$93),"")</f>
        <v/>
      </c>
      <c r="S88" s="114"/>
      <c r="T88" s="114"/>
      <c r="U88" s="114"/>
      <c r="V88" s="114"/>
      <c r="W88" s="117"/>
      <c r="X88" s="4"/>
      <c r="Y88" s="200" t="str">
        <f>IF(AND($AC88="x1",$L88=Basisblatt!$A$94),IF(OR($M88=Basisblatt!$A$38,$M88=Basisblatt!$A$42,$M88=Basisblatt!$A$43,AND($N88&lt;&gt;"",$N88&lt;=$AF88),$O88=Basisblatt!$A$48,AND($J88&lt;=$E$9,$P88=Basisblatt!$A$52))=TRUE,"ja","nein"),"")</f>
        <v/>
      </c>
      <c r="Z88" s="48"/>
      <c r="AA88" s="199" t="str">
        <f>IF(AND($AC88="x1",$R88=Basisblatt!$A$94),IF(OR(OR($S88=Basisblatt!$A$56,$S88=Basisblatt!$A$57,$S88=Basisblatt!$A$58,$S88=Basisblatt!$A$59,$S88=Basisblatt!$A$60,$S88=Basisblatt!$A$61,$S88=Basisblatt!$A$62,$S88=Basisblatt!$A$63),AND($T88&lt;&gt;"",$T88&lt;=AG88),AND($U88&lt;&gt;"",$U88&lt;=AH88),$V88=Basisblatt!$A$48,$W88=Basisblatt!$A$52)=TRUE,"ja","nein"),"")</f>
        <v/>
      </c>
      <c r="AB88" s="9"/>
      <c r="AC88" s="9" t="str">
        <f t="shared" si="1"/>
        <v>x2</v>
      </c>
      <c r="AD88" s="26"/>
      <c r="AF88" s="15" t="str">
        <f>IF(AND($AC88="x1",$L88=Basisblatt!$A$94),VLOOKUP($G88,Basisblatt!$A$2:$B$5,2,FALSE),"")</f>
        <v/>
      </c>
      <c r="AG88" s="136" t="str">
        <f>IF(AND($AC88="x1",$R88=Basisblatt!$A$94),Basisblatt!$B$76,"")</f>
        <v/>
      </c>
      <c r="AH88" s="26" t="str">
        <f>IF(AND($AC88="x1",$R88=Basisblatt!$A$94),Basisblatt!$B$77,"")</f>
        <v/>
      </c>
    </row>
    <row r="89" spans="1:34" ht="13.5" thickBot="1" x14ac:dyDescent="0.25">
      <c r="A89" s="16" t="str">
        <f>IF($AC89="x2","",IF($AC89="x1",IF(OR($L89=Basisblatt!$A$93,$Y89="ja"),"ja","nein"),"N/A"))</f>
        <v/>
      </c>
      <c r="B89" s="26" t="str">
        <f>IF($AC89="x2","",IF($AC89="x1",IF(OR($R89=Basisblatt!$A$93,$AA89="ja"),"ja","nein"),"N/A"))</f>
        <v/>
      </c>
      <c r="D89" s="112"/>
      <c r="E89" s="113"/>
      <c r="F89" s="113"/>
      <c r="G89" s="114"/>
      <c r="H89" s="114"/>
      <c r="I89" s="114"/>
      <c r="J89" s="115"/>
      <c r="K89" s="4"/>
      <c r="L89" s="15" t="str">
        <f>IF($AC89="x1",IF(AND($H89=Basisblatt!$A$11,$J89&gt;=$E$8),Basisblatt!$A$94,Basisblatt!$A$93),"")</f>
        <v/>
      </c>
      <c r="M89" s="114"/>
      <c r="N89" s="114"/>
      <c r="O89" s="114"/>
      <c r="P89" s="117"/>
      <c r="Q89" s="4"/>
      <c r="R89" s="15" t="str">
        <f>IF($AC89="x1",IF(AND($H89=Basisblatt!$A$10,OR($J89&gt;=$E$8,$J89&gt;$E$10)),Basisblatt!$A$94,Basisblatt!$A$93),"")</f>
        <v/>
      </c>
      <c r="S89" s="114"/>
      <c r="T89" s="114"/>
      <c r="U89" s="114"/>
      <c r="V89" s="114"/>
      <c r="W89" s="117"/>
      <c r="X89" s="4"/>
      <c r="Y89" s="200" t="str">
        <f>IF(AND($AC89="x1",$L89=Basisblatt!$A$94),IF(OR($M89=Basisblatt!$A$38,$M89=Basisblatt!$A$42,$M89=Basisblatt!$A$43,AND($N89&lt;&gt;"",$N89&lt;=$AF89),$O89=Basisblatt!$A$48,AND($J89&lt;=$E$9,$P89=Basisblatt!$A$52))=TRUE,"ja","nein"),"")</f>
        <v/>
      </c>
      <c r="Z89" s="48"/>
      <c r="AA89" s="199" t="str">
        <f>IF(AND($AC89="x1",$R89=Basisblatt!$A$94),IF(OR(OR($S89=Basisblatt!$A$56,$S89=Basisblatt!$A$57,$S89=Basisblatt!$A$58,$S89=Basisblatt!$A$59,$S89=Basisblatt!$A$60,$S89=Basisblatt!$A$61,$S89=Basisblatt!$A$62,$S89=Basisblatt!$A$63),AND($T89&lt;&gt;"",$T89&lt;=AG89),AND($U89&lt;&gt;"",$U89&lt;=AH89),$V89=Basisblatt!$A$48,$W89=Basisblatt!$A$52)=TRUE,"ja","nein"),"")</f>
        <v/>
      </c>
      <c r="AB89" s="9"/>
      <c r="AC89" s="9" t="str">
        <f t="shared" si="1"/>
        <v>x2</v>
      </c>
      <c r="AD89" s="26"/>
      <c r="AF89" s="15" t="str">
        <f>IF(AND($AC89="x1",$L89=Basisblatt!$A$94),VLOOKUP($G89,Basisblatt!$A$2:$B$5,2,FALSE),"")</f>
        <v/>
      </c>
      <c r="AG89" s="136" t="str">
        <f>IF(AND($AC89="x1",$R89=Basisblatt!$A$94),Basisblatt!$B$76,"")</f>
        <v/>
      </c>
      <c r="AH89" s="26" t="str">
        <f>IF(AND($AC89="x1",$R89=Basisblatt!$A$94),Basisblatt!$B$77,"")</f>
        <v/>
      </c>
    </row>
    <row r="90" spans="1:34" ht="13.5" thickBot="1" x14ac:dyDescent="0.25">
      <c r="A90" s="16" t="str">
        <f>IF($AC90="x2","",IF($AC90="x1",IF(OR($L90=Basisblatt!$A$93,$Y90="ja"),"ja","nein"),"N/A"))</f>
        <v/>
      </c>
      <c r="B90" s="26" t="str">
        <f>IF($AC90="x2","",IF($AC90="x1",IF(OR($R90=Basisblatt!$A$93,$AA90="ja"),"ja","nein"),"N/A"))</f>
        <v/>
      </c>
      <c r="D90" s="112"/>
      <c r="E90" s="113"/>
      <c r="F90" s="113"/>
      <c r="G90" s="114"/>
      <c r="H90" s="114"/>
      <c r="I90" s="114"/>
      <c r="J90" s="115"/>
      <c r="K90" s="4"/>
      <c r="L90" s="15" t="str">
        <f>IF($AC90="x1",IF(AND($H90=Basisblatt!$A$11,$J90&gt;=$E$8),Basisblatt!$A$94,Basisblatt!$A$93),"")</f>
        <v/>
      </c>
      <c r="M90" s="114"/>
      <c r="N90" s="114"/>
      <c r="O90" s="114"/>
      <c r="P90" s="117"/>
      <c r="Q90" s="4"/>
      <c r="R90" s="15" t="str">
        <f>IF($AC90="x1",IF(AND($H90=Basisblatt!$A$10,OR($J90&gt;=$E$8,$J90&gt;$E$10)),Basisblatt!$A$94,Basisblatt!$A$93),"")</f>
        <v/>
      </c>
      <c r="S90" s="114"/>
      <c r="T90" s="114"/>
      <c r="U90" s="114"/>
      <c r="V90" s="114"/>
      <c r="W90" s="117"/>
      <c r="X90" s="4"/>
      <c r="Y90" s="200" t="str">
        <f>IF(AND($AC90="x1",$L90=Basisblatt!$A$94),IF(OR($M90=Basisblatt!$A$38,$M90=Basisblatt!$A$42,$M90=Basisblatt!$A$43,AND($N90&lt;&gt;"",$N90&lt;=$AF90),$O90=Basisblatt!$A$48,AND($J90&lt;=$E$9,$P90=Basisblatt!$A$52))=TRUE,"ja","nein"),"")</f>
        <v/>
      </c>
      <c r="Z90" s="48"/>
      <c r="AA90" s="199" t="str">
        <f>IF(AND($AC90="x1",$R90=Basisblatt!$A$94),IF(OR(OR($S90=Basisblatt!$A$56,$S90=Basisblatt!$A$57,$S90=Basisblatt!$A$58,$S90=Basisblatt!$A$59,$S90=Basisblatt!$A$60,$S90=Basisblatt!$A$61,$S90=Basisblatt!$A$62,$S90=Basisblatt!$A$63),AND($T90&lt;&gt;"",$T90&lt;=AG90),AND($U90&lt;&gt;"",$U90&lt;=AH90),$V90=Basisblatt!$A$48,$W90=Basisblatt!$A$52)=TRUE,"ja","nein"),"")</f>
        <v/>
      </c>
      <c r="AB90" s="9"/>
      <c r="AC90" s="9" t="str">
        <f t="shared" si="1"/>
        <v>x2</v>
      </c>
      <c r="AD90" s="26"/>
      <c r="AF90" s="15" t="str">
        <f>IF(AND($AC90="x1",$L90=Basisblatt!$A$94),VLOOKUP($G90,Basisblatt!$A$2:$B$5,2,FALSE),"")</f>
        <v/>
      </c>
      <c r="AG90" s="136" t="str">
        <f>IF(AND($AC90="x1",$R90=Basisblatt!$A$94),Basisblatt!$B$76,"")</f>
        <v/>
      </c>
      <c r="AH90" s="26" t="str">
        <f>IF(AND($AC90="x1",$R90=Basisblatt!$A$94),Basisblatt!$B$77,"")</f>
        <v/>
      </c>
    </row>
    <row r="91" spans="1:34" ht="13.5" thickBot="1" x14ac:dyDescent="0.25">
      <c r="A91" s="16" t="str">
        <f>IF($AC91="x2","",IF($AC91="x1",IF(OR($L91=Basisblatt!$A$93,$Y91="ja"),"ja","nein"),"N/A"))</f>
        <v/>
      </c>
      <c r="B91" s="26" t="str">
        <f>IF($AC91="x2","",IF($AC91="x1",IF(OR($R91=Basisblatt!$A$93,$AA91="ja"),"ja","nein"),"N/A"))</f>
        <v/>
      </c>
      <c r="D91" s="112"/>
      <c r="E91" s="113"/>
      <c r="F91" s="113"/>
      <c r="G91" s="114"/>
      <c r="H91" s="114"/>
      <c r="I91" s="114"/>
      <c r="J91" s="115"/>
      <c r="K91" s="4"/>
      <c r="L91" s="15" t="str">
        <f>IF($AC91="x1",IF(AND($H91=Basisblatt!$A$11,$J91&gt;=$E$8),Basisblatt!$A$94,Basisblatt!$A$93),"")</f>
        <v/>
      </c>
      <c r="M91" s="114"/>
      <c r="N91" s="114"/>
      <c r="O91" s="114"/>
      <c r="P91" s="117"/>
      <c r="Q91" s="4"/>
      <c r="R91" s="15" t="str">
        <f>IF($AC91="x1",IF(AND($H91=Basisblatt!$A$10,OR($J91&gt;=$E$8,$J91&gt;$E$10)),Basisblatt!$A$94,Basisblatt!$A$93),"")</f>
        <v/>
      </c>
      <c r="S91" s="114"/>
      <c r="T91" s="114"/>
      <c r="U91" s="114"/>
      <c r="V91" s="114"/>
      <c r="W91" s="117"/>
      <c r="X91" s="4"/>
      <c r="Y91" s="200" t="str">
        <f>IF(AND($AC91="x1",$L91=Basisblatt!$A$94),IF(OR($M91=Basisblatt!$A$38,$M91=Basisblatt!$A$42,$M91=Basisblatt!$A$43,AND($N91&lt;&gt;"",$N91&lt;=$AF91),$O91=Basisblatt!$A$48,AND($J91&lt;=$E$9,$P91=Basisblatt!$A$52))=TRUE,"ja","nein"),"")</f>
        <v/>
      </c>
      <c r="Z91" s="48"/>
      <c r="AA91" s="199" t="str">
        <f>IF(AND($AC91="x1",$R91=Basisblatt!$A$94),IF(OR(OR($S91=Basisblatt!$A$56,$S91=Basisblatt!$A$57,$S91=Basisblatt!$A$58,$S91=Basisblatt!$A$59,$S91=Basisblatt!$A$60,$S91=Basisblatt!$A$61,$S91=Basisblatt!$A$62,$S91=Basisblatt!$A$63),AND($T91&lt;&gt;"",$T91&lt;=AG91),AND($U91&lt;&gt;"",$U91&lt;=AH91),$V91=Basisblatt!$A$48,$W91=Basisblatt!$A$52)=TRUE,"ja","nein"),"")</f>
        <v/>
      </c>
      <c r="AB91" s="9"/>
      <c r="AC91" s="9" t="str">
        <f t="shared" si="1"/>
        <v>x2</v>
      </c>
      <c r="AD91" s="26"/>
      <c r="AF91" s="15" t="str">
        <f>IF(AND($AC91="x1",$L91=Basisblatt!$A$94),VLOOKUP($G91,Basisblatt!$A$2:$B$5,2,FALSE),"")</f>
        <v/>
      </c>
      <c r="AG91" s="136" t="str">
        <f>IF(AND($AC91="x1",$R91=Basisblatt!$A$94),Basisblatt!$B$76,"")</f>
        <v/>
      </c>
      <c r="AH91" s="26" t="str">
        <f>IF(AND($AC91="x1",$R91=Basisblatt!$A$94),Basisblatt!$B$77,"")</f>
        <v/>
      </c>
    </row>
    <row r="92" spans="1:34" ht="13.5" thickBot="1" x14ac:dyDescent="0.25">
      <c r="A92" s="16" t="str">
        <f>IF($AC92="x2","",IF($AC92="x1",IF(OR($L92=Basisblatt!$A$93,$Y92="ja"),"ja","nein"),"N/A"))</f>
        <v/>
      </c>
      <c r="B92" s="26" t="str">
        <f>IF($AC92="x2","",IF($AC92="x1",IF(OR($R92=Basisblatt!$A$93,$AA92="ja"),"ja","nein"),"N/A"))</f>
        <v/>
      </c>
      <c r="D92" s="112"/>
      <c r="E92" s="113"/>
      <c r="F92" s="113"/>
      <c r="G92" s="114"/>
      <c r="H92" s="114"/>
      <c r="I92" s="114"/>
      <c r="J92" s="115"/>
      <c r="K92" s="4"/>
      <c r="L92" s="15" t="str">
        <f>IF($AC92="x1",IF(AND($H92=Basisblatt!$A$11,$J92&gt;=$E$8),Basisblatt!$A$94,Basisblatt!$A$93),"")</f>
        <v/>
      </c>
      <c r="M92" s="114"/>
      <c r="N92" s="114"/>
      <c r="O92" s="114"/>
      <c r="P92" s="117"/>
      <c r="Q92" s="4"/>
      <c r="R92" s="15" t="str">
        <f>IF($AC92="x1",IF(AND($H92=Basisblatt!$A$10,OR($J92&gt;=$E$8,$J92&gt;$E$10)),Basisblatt!$A$94,Basisblatt!$A$93),"")</f>
        <v/>
      </c>
      <c r="S92" s="114"/>
      <c r="T92" s="114"/>
      <c r="U92" s="114"/>
      <c r="V92" s="114"/>
      <c r="W92" s="117"/>
      <c r="X92" s="4"/>
      <c r="Y92" s="200" t="str">
        <f>IF(AND($AC92="x1",$L92=Basisblatt!$A$94),IF(OR($M92=Basisblatt!$A$38,$M92=Basisblatt!$A$42,$M92=Basisblatt!$A$43,AND($N92&lt;&gt;"",$N92&lt;=$AF92),$O92=Basisblatt!$A$48,AND($J92&lt;=$E$9,$P92=Basisblatt!$A$52))=TRUE,"ja","nein"),"")</f>
        <v/>
      </c>
      <c r="Z92" s="48"/>
      <c r="AA92" s="199" t="str">
        <f>IF(AND($AC92="x1",$R92=Basisblatt!$A$94),IF(OR(OR($S92=Basisblatt!$A$56,$S92=Basisblatt!$A$57,$S92=Basisblatt!$A$58,$S92=Basisblatt!$A$59,$S92=Basisblatt!$A$60,$S92=Basisblatt!$A$61,$S92=Basisblatt!$A$62,$S92=Basisblatt!$A$63),AND($T92&lt;&gt;"",$T92&lt;=AG92),AND($U92&lt;&gt;"",$U92&lt;=AH92),$V92=Basisblatt!$A$48,$W92=Basisblatt!$A$52)=TRUE,"ja","nein"),"")</f>
        <v/>
      </c>
      <c r="AB92" s="9"/>
      <c r="AC92" s="9" t="str">
        <f t="shared" si="1"/>
        <v>x2</v>
      </c>
      <c r="AD92" s="26"/>
      <c r="AF92" s="15" t="str">
        <f>IF(AND($AC92="x1",$L92=Basisblatt!$A$94),VLOOKUP($G92,Basisblatt!$A$2:$B$5,2,FALSE),"")</f>
        <v/>
      </c>
      <c r="AG92" s="136" t="str">
        <f>IF(AND($AC92="x1",$R92=Basisblatt!$A$94),Basisblatt!$B$76,"")</f>
        <v/>
      </c>
      <c r="AH92" s="26" t="str">
        <f>IF(AND($AC92="x1",$R92=Basisblatt!$A$94),Basisblatt!$B$77,"")</f>
        <v/>
      </c>
    </row>
    <row r="93" spans="1:34" ht="13.5" thickBot="1" x14ac:dyDescent="0.25">
      <c r="A93" s="16" t="str">
        <f>IF($AC93="x2","",IF($AC93="x1",IF(OR($L93=Basisblatt!$A$93,$Y93="ja"),"ja","nein"),"N/A"))</f>
        <v/>
      </c>
      <c r="B93" s="26" t="str">
        <f>IF($AC93="x2","",IF($AC93="x1",IF(OR($R93=Basisblatt!$A$93,$AA93="ja"),"ja","nein"),"N/A"))</f>
        <v/>
      </c>
      <c r="D93" s="112"/>
      <c r="E93" s="113"/>
      <c r="F93" s="113"/>
      <c r="G93" s="114"/>
      <c r="H93" s="114"/>
      <c r="I93" s="114"/>
      <c r="J93" s="115"/>
      <c r="K93" s="4"/>
      <c r="L93" s="15" t="str">
        <f>IF($AC93="x1",IF(AND($H93=Basisblatt!$A$11,$J93&gt;=$E$8),Basisblatt!$A$94,Basisblatt!$A$93),"")</f>
        <v/>
      </c>
      <c r="M93" s="114"/>
      <c r="N93" s="114"/>
      <c r="O93" s="114"/>
      <c r="P93" s="117"/>
      <c r="Q93" s="4"/>
      <c r="R93" s="15" t="str">
        <f>IF($AC93="x1",IF(AND($H93=Basisblatt!$A$10,OR($J93&gt;=$E$8,$J93&gt;$E$10)),Basisblatt!$A$94,Basisblatt!$A$93),"")</f>
        <v/>
      </c>
      <c r="S93" s="114"/>
      <c r="T93" s="114"/>
      <c r="U93" s="114"/>
      <c r="V93" s="114"/>
      <c r="W93" s="117"/>
      <c r="X93" s="4"/>
      <c r="Y93" s="200" t="str">
        <f>IF(AND($AC93="x1",$L93=Basisblatt!$A$94),IF(OR($M93=Basisblatt!$A$38,$M93=Basisblatt!$A$42,$M93=Basisblatt!$A$43,AND($N93&lt;&gt;"",$N93&lt;=$AF93),$O93=Basisblatt!$A$48,AND($J93&lt;=$E$9,$P93=Basisblatt!$A$52))=TRUE,"ja","nein"),"")</f>
        <v/>
      </c>
      <c r="Z93" s="48"/>
      <c r="AA93" s="199" t="str">
        <f>IF(AND($AC93="x1",$R93=Basisblatt!$A$94),IF(OR(OR($S93=Basisblatt!$A$56,$S93=Basisblatt!$A$57,$S93=Basisblatt!$A$58,$S93=Basisblatt!$A$59,$S93=Basisblatt!$A$60,$S93=Basisblatt!$A$61,$S93=Basisblatt!$A$62,$S93=Basisblatt!$A$63),AND($T93&lt;&gt;"",$T93&lt;=AG93),AND($U93&lt;&gt;"",$U93&lt;=AH93),$V93=Basisblatt!$A$48,$W93=Basisblatt!$A$52)=TRUE,"ja","nein"),"")</f>
        <v/>
      </c>
      <c r="AB93" s="9"/>
      <c r="AC93" s="9" t="str">
        <f t="shared" si="1"/>
        <v>x2</v>
      </c>
      <c r="AD93" s="26"/>
      <c r="AF93" s="15" t="str">
        <f>IF(AND($AC93="x1",$L93=Basisblatt!$A$94),VLOOKUP($G93,Basisblatt!$A$2:$B$5,2,FALSE),"")</f>
        <v/>
      </c>
      <c r="AG93" s="136" t="str">
        <f>IF(AND($AC93="x1",$R93=Basisblatt!$A$94),Basisblatt!$B$76,"")</f>
        <v/>
      </c>
      <c r="AH93" s="26" t="str">
        <f>IF(AND($AC93="x1",$R93=Basisblatt!$A$94),Basisblatt!$B$77,"")</f>
        <v/>
      </c>
    </row>
    <row r="94" spans="1:34" ht="13.5" thickBot="1" x14ac:dyDescent="0.25">
      <c r="A94" s="16" t="str">
        <f>IF($AC94="x2","",IF($AC94="x1",IF(OR($L94=Basisblatt!$A$93,$Y94="ja"),"ja","nein"),"N/A"))</f>
        <v/>
      </c>
      <c r="B94" s="26" t="str">
        <f>IF($AC94="x2","",IF($AC94="x1",IF(OR($R94=Basisblatt!$A$93,$AA94="ja"),"ja","nein"),"N/A"))</f>
        <v/>
      </c>
      <c r="D94" s="112"/>
      <c r="E94" s="113"/>
      <c r="F94" s="113"/>
      <c r="G94" s="114"/>
      <c r="H94" s="114"/>
      <c r="I94" s="114"/>
      <c r="J94" s="115"/>
      <c r="K94" s="4"/>
      <c r="L94" s="15" t="str">
        <f>IF($AC94="x1",IF(AND($H94=Basisblatt!$A$11,$J94&gt;=$E$8),Basisblatt!$A$94,Basisblatt!$A$93),"")</f>
        <v/>
      </c>
      <c r="M94" s="114"/>
      <c r="N94" s="114"/>
      <c r="O94" s="114"/>
      <c r="P94" s="117"/>
      <c r="Q94" s="4"/>
      <c r="R94" s="15" t="str">
        <f>IF($AC94="x1",IF(AND($H94=Basisblatt!$A$10,OR($J94&gt;=$E$8,$J94&gt;$E$10)),Basisblatt!$A$94,Basisblatt!$A$93),"")</f>
        <v/>
      </c>
      <c r="S94" s="114"/>
      <c r="T94" s="114"/>
      <c r="U94" s="114"/>
      <c r="V94" s="114"/>
      <c r="W94" s="117"/>
      <c r="X94" s="4"/>
      <c r="Y94" s="200" t="str">
        <f>IF(AND($AC94="x1",$L94=Basisblatt!$A$94),IF(OR($M94=Basisblatt!$A$38,$M94=Basisblatt!$A$42,$M94=Basisblatt!$A$43,AND($N94&lt;&gt;"",$N94&lt;=$AF94),$O94=Basisblatt!$A$48,AND($J94&lt;=$E$9,$P94=Basisblatt!$A$52))=TRUE,"ja","nein"),"")</f>
        <v/>
      </c>
      <c r="Z94" s="48"/>
      <c r="AA94" s="199" t="str">
        <f>IF(AND($AC94="x1",$R94=Basisblatt!$A$94),IF(OR(OR($S94=Basisblatt!$A$56,$S94=Basisblatt!$A$57,$S94=Basisblatt!$A$58,$S94=Basisblatt!$A$59,$S94=Basisblatt!$A$60,$S94=Basisblatt!$A$61,$S94=Basisblatt!$A$62,$S94=Basisblatt!$A$63),AND($T94&lt;&gt;"",$T94&lt;=AG94),AND($U94&lt;&gt;"",$U94&lt;=AH94),$V94=Basisblatt!$A$48,$W94=Basisblatt!$A$52)=TRUE,"ja","nein"),"")</f>
        <v/>
      </c>
      <c r="AB94" s="9"/>
      <c r="AC94" s="9" t="str">
        <f t="shared" si="1"/>
        <v>x2</v>
      </c>
      <c r="AD94" s="26"/>
      <c r="AF94" s="15" t="str">
        <f>IF(AND($AC94="x1",$L94=Basisblatt!$A$94),VLOOKUP($G94,Basisblatt!$A$2:$B$5,2,FALSE),"")</f>
        <v/>
      </c>
      <c r="AG94" s="136" t="str">
        <f>IF(AND($AC94="x1",$R94=Basisblatt!$A$94),Basisblatt!$B$76,"")</f>
        <v/>
      </c>
      <c r="AH94" s="26" t="str">
        <f>IF(AND($AC94="x1",$R94=Basisblatt!$A$94),Basisblatt!$B$77,"")</f>
        <v/>
      </c>
    </row>
    <row r="95" spans="1:34" ht="13.5" thickBot="1" x14ac:dyDescent="0.25">
      <c r="A95" s="16" t="str">
        <f>IF($AC95="x2","",IF($AC95="x1",IF(OR($L95=Basisblatt!$A$93,$Y95="ja"),"ja","nein"),"N/A"))</f>
        <v/>
      </c>
      <c r="B95" s="26" t="str">
        <f>IF($AC95="x2","",IF($AC95="x1",IF(OR($R95=Basisblatt!$A$93,$AA95="ja"),"ja","nein"),"N/A"))</f>
        <v/>
      </c>
      <c r="D95" s="112"/>
      <c r="E95" s="113"/>
      <c r="F95" s="113"/>
      <c r="G95" s="114"/>
      <c r="H95" s="114"/>
      <c r="I95" s="114"/>
      <c r="J95" s="115"/>
      <c r="K95" s="4"/>
      <c r="L95" s="15" t="str">
        <f>IF($AC95="x1",IF(AND($H95=Basisblatt!$A$11,$J95&gt;=$E$8),Basisblatt!$A$94,Basisblatt!$A$93),"")</f>
        <v/>
      </c>
      <c r="M95" s="114"/>
      <c r="N95" s="114"/>
      <c r="O95" s="114"/>
      <c r="P95" s="117"/>
      <c r="Q95" s="4"/>
      <c r="R95" s="15" t="str">
        <f>IF($AC95="x1",IF(AND($H95=Basisblatt!$A$10,OR($J95&gt;=$E$8,$J95&gt;$E$10)),Basisblatt!$A$94,Basisblatt!$A$93),"")</f>
        <v/>
      </c>
      <c r="S95" s="114"/>
      <c r="T95" s="114"/>
      <c r="U95" s="114"/>
      <c r="V95" s="114"/>
      <c r="W95" s="117"/>
      <c r="X95" s="4"/>
      <c r="Y95" s="200" t="str">
        <f>IF(AND($AC95="x1",$L95=Basisblatt!$A$94),IF(OR($M95=Basisblatt!$A$38,$M95=Basisblatt!$A$42,$M95=Basisblatt!$A$43,AND($N95&lt;&gt;"",$N95&lt;=$AF95),$O95=Basisblatt!$A$48,AND($J95&lt;=$E$9,$P95=Basisblatt!$A$52))=TRUE,"ja","nein"),"")</f>
        <v/>
      </c>
      <c r="Z95" s="48"/>
      <c r="AA95" s="199" t="str">
        <f>IF(AND($AC95="x1",$R95=Basisblatt!$A$94),IF(OR(OR($S95=Basisblatt!$A$56,$S95=Basisblatt!$A$57,$S95=Basisblatt!$A$58,$S95=Basisblatt!$A$59,$S95=Basisblatt!$A$60,$S95=Basisblatt!$A$61,$S95=Basisblatt!$A$62,$S95=Basisblatt!$A$63),AND($T95&lt;&gt;"",$T95&lt;=AG95),AND($U95&lt;&gt;"",$U95&lt;=AH95),$V95=Basisblatt!$A$48,$W95=Basisblatt!$A$52)=TRUE,"ja","nein"),"")</f>
        <v/>
      </c>
      <c r="AB95" s="9"/>
      <c r="AC95" s="9" t="str">
        <f t="shared" si="1"/>
        <v>x2</v>
      </c>
      <c r="AD95" s="26"/>
      <c r="AF95" s="15" t="str">
        <f>IF(AND($AC95="x1",$L95=Basisblatt!$A$94),VLOOKUP($G95,Basisblatt!$A$2:$B$5,2,FALSE),"")</f>
        <v/>
      </c>
      <c r="AG95" s="136" t="str">
        <f>IF(AND($AC95="x1",$R95=Basisblatt!$A$94),Basisblatt!$B$76,"")</f>
        <v/>
      </c>
      <c r="AH95" s="26" t="str">
        <f>IF(AND($AC95="x1",$R95=Basisblatt!$A$94),Basisblatt!$B$77,"")</f>
        <v/>
      </c>
    </row>
    <row r="96" spans="1:34" ht="13.5" thickBot="1" x14ac:dyDescent="0.25">
      <c r="A96" s="16" t="str">
        <f>IF($AC96="x2","",IF($AC96="x1",IF(OR($L96=Basisblatt!$A$93,$Y96="ja"),"ja","nein"),"N/A"))</f>
        <v/>
      </c>
      <c r="B96" s="26" t="str">
        <f>IF($AC96="x2","",IF($AC96="x1",IF(OR($R96=Basisblatt!$A$93,$AA96="ja"),"ja","nein"),"N/A"))</f>
        <v/>
      </c>
      <c r="D96" s="112"/>
      <c r="E96" s="113"/>
      <c r="F96" s="113"/>
      <c r="G96" s="114"/>
      <c r="H96" s="114"/>
      <c r="I96" s="114"/>
      <c r="J96" s="115"/>
      <c r="K96" s="4"/>
      <c r="L96" s="15" t="str">
        <f>IF($AC96="x1",IF(AND($H96=Basisblatt!$A$11,$J96&gt;=$E$8),Basisblatt!$A$94,Basisblatt!$A$93),"")</f>
        <v/>
      </c>
      <c r="M96" s="114"/>
      <c r="N96" s="114"/>
      <c r="O96" s="114"/>
      <c r="P96" s="117"/>
      <c r="Q96" s="4"/>
      <c r="R96" s="15" t="str">
        <f>IF($AC96="x1",IF(AND($H96=Basisblatt!$A$10,OR($J96&gt;=$E$8,$J96&gt;$E$10)),Basisblatt!$A$94,Basisblatt!$A$93),"")</f>
        <v/>
      </c>
      <c r="S96" s="114"/>
      <c r="T96" s="114"/>
      <c r="U96" s="114"/>
      <c r="V96" s="114"/>
      <c r="W96" s="117"/>
      <c r="X96" s="4"/>
      <c r="Y96" s="200" t="str">
        <f>IF(AND($AC96="x1",$L96=Basisblatt!$A$94),IF(OR($M96=Basisblatt!$A$38,$M96=Basisblatt!$A$42,$M96=Basisblatt!$A$43,AND($N96&lt;&gt;"",$N96&lt;=$AF96),$O96=Basisblatt!$A$48,AND($J96&lt;=$E$9,$P96=Basisblatt!$A$52))=TRUE,"ja","nein"),"")</f>
        <v/>
      </c>
      <c r="Z96" s="48"/>
      <c r="AA96" s="199" t="str">
        <f>IF(AND($AC96="x1",$R96=Basisblatt!$A$94),IF(OR(OR($S96=Basisblatt!$A$56,$S96=Basisblatt!$A$57,$S96=Basisblatt!$A$58,$S96=Basisblatt!$A$59,$S96=Basisblatt!$A$60,$S96=Basisblatt!$A$61,$S96=Basisblatt!$A$62,$S96=Basisblatt!$A$63),AND($T96&lt;&gt;"",$T96&lt;=AG96),AND($U96&lt;&gt;"",$U96&lt;=AH96),$V96=Basisblatt!$A$48,$W96=Basisblatt!$A$52)=TRUE,"ja","nein"),"")</f>
        <v/>
      </c>
      <c r="AB96" s="9"/>
      <c r="AC96" s="9" t="str">
        <f t="shared" si="1"/>
        <v>x2</v>
      </c>
      <c r="AD96" s="26"/>
      <c r="AF96" s="15" t="str">
        <f>IF(AND($AC96="x1",$L96=Basisblatt!$A$94),VLOOKUP($G96,Basisblatt!$A$2:$B$5,2,FALSE),"")</f>
        <v/>
      </c>
      <c r="AG96" s="136" t="str">
        <f>IF(AND($AC96="x1",$R96=Basisblatt!$A$94),Basisblatt!$B$76,"")</f>
        <v/>
      </c>
      <c r="AH96" s="26" t="str">
        <f>IF(AND($AC96="x1",$R96=Basisblatt!$A$94),Basisblatt!$B$77,"")</f>
        <v/>
      </c>
    </row>
    <row r="97" spans="1:34" ht="13.5" thickBot="1" x14ac:dyDescent="0.25">
      <c r="A97" s="16" t="str">
        <f>IF($AC97="x2","",IF($AC97="x1",IF(OR($L97=Basisblatt!$A$93,$Y97="ja"),"ja","nein"),"N/A"))</f>
        <v/>
      </c>
      <c r="B97" s="26" t="str">
        <f>IF($AC97="x2","",IF($AC97="x1",IF(OR($R97=Basisblatt!$A$93,$AA97="ja"),"ja","nein"),"N/A"))</f>
        <v/>
      </c>
      <c r="D97" s="112"/>
      <c r="E97" s="113"/>
      <c r="F97" s="113"/>
      <c r="G97" s="114"/>
      <c r="H97" s="114"/>
      <c r="I97" s="114"/>
      <c r="J97" s="115"/>
      <c r="K97" s="4"/>
      <c r="L97" s="15" t="str">
        <f>IF($AC97="x1",IF(AND($H97=Basisblatt!$A$11,$J97&gt;=$E$8),Basisblatt!$A$94,Basisblatt!$A$93),"")</f>
        <v/>
      </c>
      <c r="M97" s="114"/>
      <c r="N97" s="114"/>
      <c r="O97" s="114"/>
      <c r="P97" s="117"/>
      <c r="Q97" s="4"/>
      <c r="R97" s="15" t="str">
        <f>IF($AC97="x1",IF(AND($H97=Basisblatt!$A$10,OR($J97&gt;=$E$8,$J97&gt;$E$10)),Basisblatt!$A$94,Basisblatt!$A$93),"")</f>
        <v/>
      </c>
      <c r="S97" s="114"/>
      <c r="T97" s="114"/>
      <c r="U97" s="114"/>
      <c r="V97" s="114"/>
      <c r="W97" s="117"/>
      <c r="X97" s="4"/>
      <c r="Y97" s="200" t="str">
        <f>IF(AND($AC97="x1",$L97=Basisblatt!$A$94),IF(OR($M97=Basisblatt!$A$38,$M97=Basisblatt!$A$42,$M97=Basisblatt!$A$43,AND($N97&lt;&gt;"",$N97&lt;=$AF97),$O97=Basisblatt!$A$48,AND($J97&lt;=$E$9,$P97=Basisblatt!$A$52))=TRUE,"ja","nein"),"")</f>
        <v/>
      </c>
      <c r="Z97" s="48"/>
      <c r="AA97" s="199" t="str">
        <f>IF(AND($AC97="x1",$R97=Basisblatt!$A$94),IF(OR(OR($S97=Basisblatt!$A$56,$S97=Basisblatt!$A$57,$S97=Basisblatt!$A$58,$S97=Basisblatt!$A$59,$S97=Basisblatt!$A$60,$S97=Basisblatt!$A$61,$S97=Basisblatt!$A$62,$S97=Basisblatt!$A$63),AND($T97&lt;&gt;"",$T97&lt;=AG97),AND($U97&lt;&gt;"",$U97&lt;=AH97),$V97=Basisblatt!$A$48,$W97=Basisblatt!$A$52)=TRUE,"ja","nein"),"")</f>
        <v/>
      </c>
      <c r="AB97" s="9"/>
      <c r="AC97" s="9" t="str">
        <f t="shared" si="1"/>
        <v>x2</v>
      </c>
      <c r="AD97" s="26"/>
      <c r="AF97" s="15" t="str">
        <f>IF(AND($AC97="x1",$L97=Basisblatt!$A$94),VLOOKUP($G97,Basisblatt!$A$2:$B$5,2,FALSE),"")</f>
        <v/>
      </c>
      <c r="AG97" s="136" t="str">
        <f>IF(AND($AC97="x1",$R97=Basisblatt!$A$94),Basisblatt!$B$76,"")</f>
        <v/>
      </c>
      <c r="AH97" s="26" t="str">
        <f>IF(AND($AC97="x1",$R97=Basisblatt!$A$94),Basisblatt!$B$77,"")</f>
        <v/>
      </c>
    </row>
    <row r="98" spans="1:34" ht="13.5" thickBot="1" x14ac:dyDescent="0.25">
      <c r="A98" s="16" t="str">
        <f>IF($AC98="x2","",IF($AC98="x1",IF(OR($L98=Basisblatt!$A$93,$Y98="ja"),"ja","nein"),"N/A"))</f>
        <v/>
      </c>
      <c r="B98" s="26" t="str">
        <f>IF($AC98="x2","",IF($AC98="x1",IF(OR($R98=Basisblatt!$A$93,$AA98="ja"),"ja","nein"),"N/A"))</f>
        <v/>
      </c>
      <c r="D98" s="112"/>
      <c r="E98" s="113"/>
      <c r="F98" s="113"/>
      <c r="G98" s="114"/>
      <c r="H98" s="114"/>
      <c r="I98" s="114"/>
      <c r="J98" s="115"/>
      <c r="K98" s="4"/>
      <c r="L98" s="15" t="str">
        <f>IF($AC98="x1",IF(AND($H98=Basisblatt!$A$11,$J98&gt;=$E$8),Basisblatt!$A$94,Basisblatt!$A$93),"")</f>
        <v/>
      </c>
      <c r="M98" s="114"/>
      <c r="N98" s="114"/>
      <c r="O98" s="114"/>
      <c r="P98" s="117"/>
      <c r="Q98" s="4"/>
      <c r="R98" s="15" t="str">
        <f>IF($AC98="x1",IF(AND($H98=Basisblatt!$A$10,OR($J98&gt;=$E$8,$J98&gt;$E$10)),Basisblatt!$A$94,Basisblatt!$A$93),"")</f>
        <v/>
      </c>
      <c r="S98" s="114"/>
      <c r="T98" s="114"/>
      <c r="U98" s="114"/>
      <c r="V98" s="114"/>
      <c r="W98" s="117"/>
      <c r="X98" s="4"/>
      <c r="Y98" s="200" t="str">
        <f>IF(AND($AC98="x1",$L98=Basisblatt!$A$94),IF(OR($M98=Basisblatt!$A$38,$M98=Basisblatt!$A$42,$M98=Basisblatt!$A$43,AND($N98&lt;&gt;"",$N98&lt;=$AF98),$O98=Basisblatt!$A$48,AND($J98&lt;=$E$9,$P98=Basisblatt!$A$52))=TRUE,"ja","nein"),"")</f>
        <v/>
      </c>
      <c r="Z98" s="48"/>
      <c r="AA98" s="199" t="str">
        <f>IF(AND($AC98="x1",$R98=Basisblatt!$A$94),IF(OR(OR($S98=Basisblatt!$A$56,$S98=Basisblatt!$A$57,$S98=Basisblatt!$A$58,$S98=Basisblatt!$A$59,$S98=Basisblatt!$A$60,$S98=Basisblatt!$A$61,$S98=Basisblatt!$A$62,$S98=Basisblatt!$A$63),AND($T98&lt;&gt;"",$T98&lt;=AG98),AND($U98&lt;&gt;"",$U98&lt;=AH98),$V98=Basisblatt!$A$48,$W98=Basisblatt!$A$52)=TRUE,"ja","nein"),"")</f>
        <v/>
      </c>
      <c r="AB98" s="9"/>
      <c r="AC98" s="9" t="str">
        <f t="shared" si="1"/>
        <v>x2</v>
      </c>
      <c r="AD98" s="26"/>
      <c r="AF98" s="15" t="str">
        <f>IF(AND($AC98="x1",$L98=Basisblatt!$A$94),VLOOKUP($G98,Basisblatt!$A$2:$B$5,2,FALSE),"")</f>
        <v/>
      </c>
      <c r="AG98" s="136" t="str">
        <f>IF(AND($AC98="x1",$R98=Basisblatt!$A$94),Basisblatt!$B$76,"")</f>
        <v/>
      </c>
      <c r="AH98" s="26" t="str">
        <f>IF(AND($AC98="x1",$R98=Basisblatt!$A$94),Basisblatt!$B$77,"")</f>
        <v/>
      </c>
    </row>
    <row r="99" spans="1:34" ht="13.5" thickBot="1" x14ac:dyDescent="0.25">
      <c r="A99" s="16" t="str">
        <f>IF($AC99="x2","",IF($AC99="x1",IF(OR($L99=Basisblatt!$A$93,$Y99="ja"),"ja","nein"),"N/A"))</f>
        <v/>
      </c>
      <c r="B99" s="26" t="str">
        <f>IF($AC99="x2","",IF($AC99="x1",IF(OR($R99=Basisblatt!$A$93,$AA99="ja"),"ja","nein"),"N/A"))</f>
        <v/>
      </c>
      <c r="D99" s="112"/>
      <c r="E99" s="113"/>
      <c r="F99" s="113"/>
      <c r="G99" s="114"/>
      <c r="H99" s="114"/>
      <c r="I99" s="114"/>
      <c r="J99" s="115"/>
      <c r="K99" s="4"/>
      <c r="L99" s="15" t="str">
        <f>IF($AC99="x1",IF(AND($H99=Basisblatt!$A$11,$J99&gt;=$E$8),Basisblatt!$A$94,Basisblatt!$A$93),"")</f>
        <v/>
      </c>
      <c r="M99" s="114"/>
      <c r="N99" s="114"/>
      <c r="O99" s="114"/>
      <c r="P99" s="117"/>
      <c r="Q99" s="4"/>
      <c r="R99" s="15" t="str">
        <f>IF($AC99="x1",IF(AND($H99=Basisblatt!$A$10,OR($J99&gt;=$E$8,$J99&gt;$E$10)),Basisblatt!$A$94,Basisblatt!$A$93),"")</f>
        <v/>
      </c>
      <c r="S99" s="114"/>
      <c r="T99" s="114"/>
      <c r="U99" s="114"/>
      <c r="V99" s="114"/>
      <c r="W99" s="117"/>
      <c r="X99" s="4"/>
      <c r="Y99" s="200" t="str">
        <f>IF(AND($AC99="x1",$L99=Basisblatt!$A$94),IF(OR($M99=Basisblatt!$A$38,$M99=Basisblatt!$A$42,$M99=Basisblatt!$A$43,AND($N99&lt;&gt;"",$N99&lt;=$AF99),$O99=Basisblatt!$A$48,AND($J99&lt;=$E$9,$P99=Basisblatt!$A$52))=TRUE,"ja","nein"),"")</f>
        <v/>
      </c>
      <c r="Z99" s="48"/>
      <c r="AA99" s="199" t="str">
        <f>IF(AND($AC99="x1",$R99=Basisblatt!$A$94),IF(OR(OR($S99=Basisblatt!$A$56,$S99=Basisblatt!$A$57,$S99=Basisblatt!$A$58,$S99=Basisblatt!$A$59,$S99=Basisblatt!$A$60,$S99=Basisblatt!$A$61,$S99=Basisblatt!$A$62,$S99=Basisblatt!$A$63),AND($T99&lt;&gt;"",$T99&lt;=AG99),AND($U99&lt;&gt;"",$U99&lt;=AH99),$V99=Basisblatt!$A$48,$W99=Basisblatt!$A$52)=TRUE,"ja","nein"),"")</f>
        <v/>
      </c>
      <c r="AB99" s="9"/>
      <c r="AC99" s="9" t="str">
        <f t="shared" si="1"/>
        <v>x2</v>
      </c>
      <c r="AD99" s="26"/>
      <c r="AF99" s="15" t="str">
        <f>IF(AND($AC99="x1",$L99=Basisblatt!$A$94),VLOOKUP($G99,Basisblatt!$A$2:$B$5,2,FALSE),"")</f>
        <v/>
      </c>
      <c r="AG99" s="136" t="str">
        <f>IF(AND($AC99="x1",$R99=Basisblatt!$A$94),Basisblatt!$B$76,"")</f>
        <v/>
      </c>
      <c r="AH99" s="26" t="str">
        <f>IF(AND($AC99="x1",$R99=Basisblatt!$A$94),Basisblatt!$B$77,"")</f>
        <v/>
      </c>
    </row>
    <row r="100" spans="1:34" ht="13.5" thickBot="1" x14ac:dyDescent="0.25">
      <c r="A100" s="16" t="str">
        <f>IF($AC100="x2","",IF($AC100="x1",IF(OR($L100=Basisblatt!$A$93,$Y100="ja"),"ja","nein"),"N/A"))</f>
        <v/>
      </c>
      <c r="B100" s="26" t="str">
        <f>IF($AC100="x2","",IF($AC100="x1",IF(OR($R100=Basisblatt!$A$93,$AA100="ja"),"ja","nein"),"N/A"))</f>
        <v/>
      </c>
      <c r="D100" s="112"/>
      <c r="E100" s="113"/>
      <c r="F100" s="113"/>
      <c r="G100" s="114"/>
      <c r="H100" s="114"/>
      <c r="I100" s="114"/>
      <c r="J100" s="115"/>
      <c r="K100" s="4"/>
      <c r="L100" s="15" t="str">
        <f>IF($AC100="x1",IF(AND($H100=Basisblatt!$A$11,$J100&gt;=$E$8),Basisblatt!$A$94,Basisblatt!$A$93),"")</f>
        <v/>
      </c>
      <c r="M100" s="114"/>
      <c r="N100" s="114"/>
      <c r="O100" s="114"/>
      <c r="P100" s="117"/>
      <c r="Q100" s="4"/>
      <c r="R100" s="15" t="str">
        <f>IF($AC100="x1",IF(AND($H100=Basisblatt!$A$10,OR($J100&gt;=$E$8,$J100&gt;$E$10)),Basisblatt!$A$94,Basisblatt!$A$93),"")</f>
        <v/>
      </c>
      <c r="S100" s="114"/>
      <c r="T100" s="114"/>
      <c r="U100" s="114"/>
      <c r="V100" s="114"/>
      <c r="W100" s="117"/>
      <c r="X100" s="4"/>
      <c r="Y100" s="200" t="str">
        <f>IF(AND($AC100="x1",$L100=Basisblatt!$A$94),IF(OR($M100=Basisblatt!$A$38,$M100=Basisblatt!$A$42,$M100=Basisblatt!$A$43,AND($N100&lt;&gt;"",$N100&lt;=$AF100),$O100=Basisblatt!$A$48,AND($J100&lt;=$E$9,$P100=Basisblatt!$A$52))=TRUE,"ja","nein"),"")</f>
        <v/>
      </c>
      <c r="Z100" s="48"/>
      <c r="AA100" s="199" t="str">
        <f>IF(AND($AC100="x1",$R100=Basisblatt!$A$94),IF(OR(OR($S100=Basisblatt!$A$56,$S100=Basisblatt!$A$57,$S100=Basisblatt!$A$58,$S100=Basisblatt!$A$59,$S100=Basisblatt!$A$60,$S100=Basisblatt!$A$61,$S100=Basisblatt!$A$62,$S100=Basisblatt!$A$63),AND($T100&lt;&gt;"",$T100&lt;=AG100),AND($U100&lt;&gt;"",$U100&lt;=AH100),$V100=Basisblatt!$A$48,$W100=Basisblatt!$A$52)=TRUE,"ja","nein"),"")</f>
        <v/>
      </c>
      <c r="AB100" s="9"/>
      <c r="AC100" s="9" t="str">
        <f t="shared" si="1"/>
        <v>x2</v>
      </c>
      <c r="AD100" s="26"/>
      <c r="AF100" s="15" t="str">
        <f>IF(AND($AC100="x1",$L100=Basisblatt!$A$94),VLOOKUP($G100,Basisblatt!$A$2:$B$5,2,FALSE),"")</f>
        <v/>
      </c>
      <c r="AG100" s="136" t="str">
        <f>IF(AND($AC100="x1",$R100=Basisblatt!$A$94),Basisblatt!$B$76,"")</f>
        <v/>
      </c>
      <c r="AH100" s="26" t="str">
        <f>IF(AND($AC100="x1",$R100=Basisblatt!$A$94),Basisblatt!$B$77,"")</f>
        <v/>
      </c>
    </row>
    <row r="101" spans="1:34" ht="13.5" thickBot="1" x14ac:dyDescent="0.25">
      <c r="A101" s="16" t="str">
        <f>IF($AC101="x2","",IF($AC101="x1",IF(OR($L101=Basisblatt!$A$93,$Y101="ja"),"ja","nein"),"N/A"))</f>
        <v/>
      </c>
      <c r="B101" s="26" t="str">
        <f>IF($AC101="x2","",IF($AC101="x1",IF(OR($R101=Basisblatt!$A$93,$AA101="ja"),"ja","nein"),"N/A"))</f>
        <v/>
      </c>
      <c r="D101" s="112"/>
      <c r="E101" s="113"/>
      <c r="F101" s="113"/>
      <c r="G101" s="114"/>
      <c r="H101" s="114"/>
      <c r="I101" s="114"/>
      <c r="J101" s="115"/>
      <c r="K101" s="4"/>
      <c r="L101" s="15" t="str">
        <f>IF($AC101="x1",IF(AND($H101=Basisblatt!$A$11,$J101&gt;=$E$8),Basisblatt!$A$94,Basisblatt!$A$93),"")</f>
        <v/>
      </c>
      <c r="M101" s="114"/>
      <c r="N101" s="114"/>
      <c r="O101" s="114"/>
      <c r="P101" s="117"/>
      <c r="Q101" s="4"/>
      <c r="R101" s="15" t="str">
        <f>IF($AC101="x1",IF(AND($H101=Basisblatt!$A$10,OR($J101&gt;=$E$8,$J101&gt;$E$10)),Basisblatt!$A$94,Basisblatt!$A$93),"")</f>
        <v/>
      </c>
      <c r="S101" s="114"/>
      <c r="T101" s="114"/>
      <c r="U101" s="114"/>
      <c r="V101" s="114"/>
      <c r="W101" s="117"/>
      <c r="X101" s="4"/>
      <c r="Y101" s="200" t="str">
        <f>IF(AND($AC101="x1",$L101=Basisblatt!$A$94),IF(OR($M101=Basisblatt!$A$38,$M101=Basisblatt!$A$42,$M101=Basisblatt!$A$43,AND($N101&lt;&gt;"",$N101&lt;=$AF101),$O101=Basisblatt!$A$48,AND($J101&lt;=$E$9,$P101=Basisblatt!$A$52))=TRUE,"ja","nein"),"")</f>
        <v/>
      </c>
      <c r="Z101" s="48"/>
      <c r="AA101" s="199" t="str">
        <f>IF(AND($AC101="x1",$R101=Basisblatt!$A$94),IF(OR(OR($S101=Basisblatt!$A$56,$S101=Basisblatt!$A$57,$S101=Basisblatt!$A$58,$S101=Basisblatt!$A$59,$S101=Basisblatt!$A$60,$S101=Basisblatt!$A$61,$S101=Basisblatt!$A$62,$S101=Basisblatt!$A$63),AND($T101&lt;&gt;"",$T101&lt;=AG101),AND($U101&lt;&gt;"",$U101&lt;=AH101),$V101=Basisblatt!$A$48,$W101=Basisblatt!$A$52)=TRUE,"ja","nein"),"")</f>
        <v/>
      </c>
      <c r="AB101" s="9"/>
      <c r="AC101" s="9" t="str">
        <f t="shared" si="1"/>
        <v>x2</v>
      </c>
      <c r="AD101" s="26"/>
      <c r="AF101" s="15" t="str">
        <f>IF(AND($AC101="x1",$L101=Basisblatt!$A$94),VLOOKUP($G101,Basisblatt!$A$2:$B$5,2,FALSE),"")</f>
        <v/>
      </c>
      <c r="AG101" s="136" t="str">
        <f>IF(AND($AC101="x1",$R101=Basisblatt!$A$94),Basisblatt!$B$76,"")</f>
        <v/>
      </c>
      <c r="AH101" s="26" t="str">
        <f>IF(AND($AC101="x1",$R101=Basisblatt!$A$94),Basisblatt!$B$77,"")</f>
        <v/>
      </c>
    </row>
    <row r="102" spans="1:34" ht="13.5" thickBot="1" x14ac:dyDescent="0.25">
      <c r="A102" s="16" t="str">
        <f>IF($AC102="x2","",IF($AC102="x1",IF(OR($L102=Basisblatt!$A$93,$Y102="ja"),"ja","nein"),"N/A"))</f>
        <v/>
      </c>
      <c r="B102" s="26" t="str">
        <f>IF($AC102="x2","",IF($AC102="x1",IF(OR($R102=Basisblatt!$A$93,$AA102="ja"),"ja","nein"),"N/A"))</f>
        <v/>
      </c>
      <c r="D102" s="112"/>
      <c r="E102" s="113"/>
      <c r="F102" s="113"/>
      <c r="G102" s="114"/>
      <c r="H102" s="114"/>
      <c r="I102" s="114"/>
      <c r="J102" s="115"/>
      <c r="K102" s="4"/>
      <c r="L102" s="15" t="str">
        <f>IF($AC102="x1",IF(AND($H102=Basisblatt!$A$11,$J102&gt;=$E$8),Basisblatt!$A$94,Basisblatt!$A$93),"")</f>
        <v/>
      </c>
      <c r="M102" s="114"/>
      <c r="N102" s="114"/>
      <c r="O102" s="114"/>
      <c r="P102" s="117"/>
      <c r="Q102" s="4"/>
      <c r="R102" s="15" t="str">
        <f>IF($AC102="x1",IF(AND($H102=Basisblatt!$A$10,OR($J102&gt;=$E$8,$J102&gt;$E$10)),Basisblatt!$A$94,Basisblatt!$A$93),"")</f>
        <v/>
      </c>
      <c r="S102" s="114"/>
      <c r="T102" s="114"/>
      <c r="U102" s="114"/>
      <c r="V102" s="114"/>
      <c r="W102" s="117"/>
      <c r="X102" s="4"/>
      <c r="Y102" s="200" t="str">
        <f>IF(AND($AC102="x1",$L102=Basisblatt!$A$94),IF(OR($M102=Basisblatt!$A$38,$M102=Basisblatt!$A$42,$M102=Basisblatt!$A$43,AND($N102&lt;&gt;"",$N102&lt;=$AF102),$O102=Basisblatt!$A$48,AND($J102&lt;=$E$9,$P102=Basisblatt!$A$52))=TRUE,"ja","nein"),"")</f>
        <v/>
      </c>
      <c r="Z102" s="48"/>
      <c r="AA102" s="199" t="str">
        <f>IF(AND($AC102="x1",$R102=Basisblatt!$A$94),IF(OR(OR($S102=Basisblatt!$A$56,$S102=Basisblatt!$A$57,$S102=Basisblatt!$A$58,$S102=Basisblatt!$A$59,$S102=Basisblatt!$A$60,$S102=Basisblatt!$A$61,$S102=Basisblatt!$A$62,$S102=Basisblatt!$A$63),AND($T102&lt;&gt;"",$T102&lt;=AG102),AND($U102&lt;&gt;"",$U102&lt;=AH102),$V102=Basisblatt!$A$48,$W102=Basisblatt!$A$52)=TRUE,"ja","nein"),"")</f>
        <v/>
      </c>
      <c r="AB102" s="9"/>
      <c r="AC102" s="9" t="str">
        <f t="shared" si="1"/>
        <v>x2</v>
      </c>
      <c r="AD102" s="26"/>
      <c r="AF102" s="15" t="str">
        <f>IF(AND($AC102="x1",$L102=Basisblatt!$A$94),VLOOKUP($G102,Basisblatt!$A$2:$B$5,2,FALSE),"")</f>
        <v/>
      </c>
      <c r="AG102" s="136" t="str">
        <f>IF(AND($AC102="x1",$R102=Basisblatt!$A$94),Basisblatt!$B$76,"")</f>
        <v/>
      </c>
      <c r="AH102" s="26" t="str">
        <f>IF(AND($AC102="x1",$R102=Basisblatt!$A$94),Basisblatt!$B$77,"")</f>
        <v/>
      </c>
    </row>
    <row r="103" spans="1:34" ht="13.5" thickBot="1" x14ac:dyDescent="0.25">
      <c r="A103" s="16" t="str">
        <f>IF($AC103="x2","",IF($AC103="x1",IF(OR($L103=Basisblatt!$A$93,$Y103="ja"),"ja","nein"),"N/A"))</f>
        <v/>
      </c>
      <c r="B103" s="26" t="str">
        <f>IF($AC103="x2","",IF($AC103="x1",IF(OR($R103=Basisblatt!$A$93,$AA103="ja"),"ja","nein"),"N/A"))</f>
        <v/>
      </c>
      <c r="D103" s="112"/>
      <c r="E103" s="113"/>
      <c r="F103" s="113"/>
      <c r="G103" s="114"/>
      <c r="H103" s="114"/>
      <c r="I103" s="114"/>
      <c r="J103" s="115"/>
      <c r="K103" s="4"/>
      <c r="L103" s="15" t="str">
        <f>IF($AC103="x1",IF(AND($H103=Basisblatt!$A$11,$J103&gt;=$E$8),Basisblatt!$A$94,Basisblatt!$A$93),"")</f>
        <v/>
      </c>
      <c r="M103" s="114"/>
      <c r="N103" s="114"/>
      <c r="O103" s="114"/>
      <c r="P103" s="117"/>
      <c r="Q103" s="4"/>
      <c r="R103" s="15" t="str">
        <f>IF($AC103="x1",IF(AND($H103=Basisblatt!$A$10,OR($J103&gt;=$E$8,$J103&gt;$E$10)),Basisblatt!$A$94,Basisblatt!$A$93),"")</f>
        <v/>
      </c>
      <c r="S103" s="114"/>
      <c r="T103" s="114"/>
      <c r="U103" s="114"/>
      <c r="V103" s="114"/>
      <c r="W103" s="117"/>
      <c r="X103" s="4"/>
      <c r="Y103" s="200" t="str">
        <f>IF(AND($AC103="x1",$L103=Basisblatt!$A$94),IF(OR($M103=Basisblatt!$A$38,$M103=Basisblatt!$A$42,$M103=Basisblatt!$A$43,AND($N103&lt;&gt;"",$N103&lt;=$AF103),$O103=Basisblatt!$A$48,AND($J103&lt;=$E$9,$P103=Basisblatt!$A$52))=TRUE,"ja","nein"),"")</f>
        <v/>
      </c>
      <c r="Z103" s="48"/>
      <c r="AA103" s="199" t="str">
        <f>IF(AND($AC103="x1",$R103=Basisblatt!$A$94),IF(OR(OR($S103=Basisblatt!$A$56,$S103=Basisblatt!$A$57,$S103=Basisblatt!$A$58,$S103=Basisblatt!$A$59,$S103=Basisblatt!$A$60,$S103=Basisblatt!$A$61,$S103=Basisblatt!$A$62,$S103=Basisblatt!$A$63),AND($T103&lt;&gt;"",$T103&lt;=AG103),AND($U103&lt;&gt;"",$U103&lt;=AH103),$V103=Basisblatt!$A$48,$W103=Basisblatt!$A$52)=TRUE,"ja","nein"),"")</f>
        <v/>
      </c>
      <c r="AB103" s="9"/>
      <c r="AC103" s="9" t="str">
        <f t="shared" si="1"/>
        <v>x2</v>
      </c>
      <c r="AD103" s="26"/>
      <c r="AF103" s="15" t="str">
        <f>IF(AND($AC103="x1",$L103=Basisblatt!$A$94),VLOOKUP($G103,Basisblatt!$A$2:$B$5,2,FALSE),"")</f>
        <v/>
      </c>
      <c r="AG103" s="136" t="str">
        <f>IF(AND($AC103="x1",$R103=Basisblatt!$A$94),Basisblatt!$B$76,"")</f>
        <v/>
      </c>
      <c r="AH103" s="26" t="str">
        <f>IF(AND($AC103="x1",$R103=Basisblatt!$A$94),Basisblatt!$B$77,"")</f>
        <v/>
      </c>
    </row>
    <row r="104" spans="1:34" ht="13.5" thickBot="1" x14ac:dyDescent="0.25">
      <c r="A104" s="16" t="str">
        <f>IF($AC104="x2","",IF($AC104="x1",IF(OR($L104=Basisblatt!$A$93,$Y104="ja"),"ja","nein"),"N/A"))</f>
        <v/>
      </c>
      <c r="B104" s="26" t="str">
        <f>IF($AC104="x2","",IF($AC104="x1",IF(OR($R104=Basisblatt!$A$93,$AA104="ja"),"ja","nein"),"N/A"))</f>
        <v/>
      </c>
      <c r="D104" s="112"/>
      <c r="E104" s="113"/>
      <c r="F104" s="113"/>
      <c r="G104" s="114"/>
      <c r="H104" s="114"/>
      <c r="I104" s="114"/>
      <c r="J104" s="115"/>
      <c r="K104" s="4"/>
      <c r="L104" s="15" t="str">
        <f>IF($AC104="x1",IF(AND($H104=Basisblatt!$A$11,$J104&gt;=$E$8),Basisblatt!$A$94,Basisblatt!$A$93),"")</f>
        <v/>
      </c>
      <c r="M104" s="114"/>
      <c r="N104" s="114"/>
      <c r="O104" s="114"/>
      <c r="P104" s="117"/>
      <c r="Q104" s="4"/>
      <c r="R104" s="15" t="str">
        <f>IF($AC104="x1",IF(AND($H104=Basisblatt!$A$10,OR($J104&gt;=$E$8,$J104&gt;$E$10)),Basisblatt!$A$94,Basisblatt!$A$93),"")</f>
        <v/>
      </c>
      <c r="S104" s="114"/>
      <c r="T104" s="114"/>
      <c r="U104" s="114"/>
      <c r="V104" s="114"/>
      <c r="W104" s="117"/>
      <c r="X104" s="4"/>
      <c r="Y104" s="200" t="str">
        <f>IF(AND($AC104="x1",$L104=Basisblatt!$A$94),IF(OR($M104=Basisblatt!$A$38,$M104=Basisblatt!$A$42,$M104=Basisblatt!$A$43,AND($N104&lt;&gt;"",$N104&lt;=$AF104),$O104=Basisblatt!$A$48,AND($J104&lt;=$E$9,$P104=Basisblatt!$A$52))=TRUE,"ja","nein"),"")</f>
        <v/>
      </c>
      <c r="Z104" s="48"/>
      <c r="AA104" s="199" t="str">
        <f>IF(AND($AC104="x1",$R104=Basisblatt!$A$94),IF(OR(OR($S104=Basisblatt!$A$56,$S104=Basisblatt!$A$57,$S104=Basisblatt!$A$58,$S104=Basisblatt!$A$59,$S104=Basisblatt!$A$60,$S104=Basisblatt!$A$61,$S104=Basisblatt!$A$62,$S104=Basisblatt!$A$63),AND($T104&lt;&gt;"",$T104&lt;=AG104),AND($U104&lt;&gt;"",$U104&lt;=AH104),$V104=Basisblatt!$A$48,$W104=Basisblatt!$A$52)=TRUE,"ja","nein"),"")</f>
        <v/>
      </c>
      <c r="AB104" s="9"/>
      <c r="AC104" s="9" t="str">
        <f t="shared" si="1"/>
        <v>x2</v>
      </c>
      <c r="AD104" s="26"/>
      <c r="AF104" s="15" t="str">
        <f>IF(AND($AC104="x1",$L104=Basisblatt!$A$94),VLOOKUP($G104,Basisblatt!$A$2:$B$5,2,FALSE),"")</f>
        <v/>
      </c>
      <c r="AG104" s="136" t="str">
        <f>IF(AND($AC104="x1",$R104=Basisblatt!$A$94),Basisblatt!$B$76,"")</f>
        <v/>
      </c>
      <c r="AH104" s="26" t="str">
        <f>IF(AND($AC104="x1",$R104=Basisblatt!$A$94),Basisblatt!$B$77,"")</f>
        <v/>
      </c>
    </row>
    <row r="105" spans="1:34" ht="13.5" thickBot="1" x14ac:dyDescent="0.25">
      <c r="A105" s="16" t="str">
        <f>IF($AC105="x2","",IF($AC105="x1",IF(OR($L105=Basisblatt!$A$93,$Y105="ja"),"ja","nein"),"N/A"))</f>
        <v/>
      </c>
      <c r="B105" s="26" t="str">
        <f>IF($AC105="x2","",IF($AC105="x1",IF(OR($R105=Basisblatt!$A$93,$AA105="ja"),"ja","nein"),"N/A"))</f>
        <v/>
      </c>
      <c r="D105" s="112"/>
      <c r="E105" s="113"/>
      <c r="F105" s="113"/>
      <c r="G105" s="114"/>
      <c r="H105" s="114"/>
      <c r="I105" s="114"/>
      <c r="J105" s="115"/>
      <c r="K105" s="4"/>
      <c r="L105" s="15" t="str">
        <f>IF($AC105="x1",IF(AND($H105=Basisblatt!$A$11,$J105&gt;=$E$8),Basisblatt!$A$94,Basisblatt!$A$93),"")</f>
        <v/>
      </c>
      <c r="M105" s="114"/>
      <c r="N105" s="114"/>
      <c r="O105" s="114"/>
      <c r="P105" s="117"/>
      <c r="Q105" s="4"/>
      <c r="R105" s="15" t="str">
        <f>IF($AC105="x1",IF(AND($H105=Basisblatt!$A$10,OR($J105&gt;=$E$8,$J105&gt;$E$10)),Basisblatt!$A$94,Basisblatt!$A$93),"")</f>
        <v/>
      </c>
      <c r="S105" s="114"/>
      <c r="T105" s="114"/>
      <c r="U105" s="114"/>
      <c r="V105" s="114"/>
      <c r="W105" s="117"/>
      <c r="X105" s="4"/>
      <c r="Y105" s="200" t="str">
        <f>IF(AND($AC105="x1",$L105=Basisblatt!$A$94),IF(OR($M105=Basisblatt!$A$38,$M105=Basisblatt!$A$42,$M105=Basisblatt!$A$43,AND($N105&lt;&gt;"",$N105&lt;=$AF105),$O105=Basisblatt!$A$48,AND($J105&lt;=$E$9,$P105=Basisblatt!$A$52))=TRUE,"ja","nein"),"")</f>
        <v/>
      </c>
      <c r="Z105" s="48"/>
      <c r="AA105" s="199" t="str">
        <f>IF(AND($AC105="x1",$R105=Basisblatt!$A$94),IF(OR(OR($S105=Basisblatt!$A$56,$S105=Basisblatt!$A$57,$S105=Basisblatt!$A$58,$S105=Basisblatt!$A$59,$S105=Basisblatt!$A$60,$S105=Basisblatt!$A$61,$S105=Basisblatt!$A$62,$S105=Basisblatt!$A$63),AND($T105&lt;&gt;"",$T105&lt;=AG105),AND($U105&lt;&gt;"",$U105&lt;=AH105),$V105=Basisblatt!$A$48,$W105=Basisblatt!$A$52)=TRUE,"ja","nein"),"")</f>
        <v/>
      </c>
      <c r="AB105" s="9"/>
      <c r="AC105" s="9" t="str">
        <f t="shared" si="1"/>
        <v>x2</v>
      </c>
      <c r="AD105" s="26"/>
      <c r="AF105" s="15" t="str">
        <f>IF(AND($AC105="x1",$L105=Basisblatt!$A$94),VLOOKUP($G105,Basisblatt!$A$2:$B$5,2,FALSE),"")</f>
        <v/>
      </c>
      <c r="AG105" s="136" t="str">
        <f>IF(AND($AC105="x1",$R105=Basisblatt!$A$94),Basisblatt!$B$76,"")</f>
        <v/>
      </c>
      <c r="AH105" s="26" t="str">
        <f>IF(AND($AC105="x1",$R105=Basisblatt!$A$94),Basisblatt!$B$77,"")</f>
        <v/>
      </c>
    </row>
    <row r="106" spans="1:34" ht="13.5" thickBot="1" x14ac:dyDescent="0.25">
      <c r="A106" s="16" t="str">
        <f>IF($AC106="x2","",IF($AC106="x1",IF(OR($L106=Basisblatt!$A$93,$Y106="ja"),"ja","nein"),"N/A"))</f>
        <v/>
      </c>
      <c r="B106" s="26" t="str">
        <f>IF($AC106="x2","",IF($AC106="x1",IF(OR($R106=Basisblatt!$A$93,$AA106="ja"),"ja","nein"),"N/A"))</f>
        <v/>
      </c>
      <c r="D106" s="112"/>
      <c r="E106" s="113"/>
      <c r="F106" s="113"/>
      <c r="G106" s="114"/>
      <c r="H106" s="114"/>
      <c r="I106" s="114"/>
      <c r="J106" s="115"/>
      <c r="K106" s="4"/>
      <c r="L106" s="15" t="str">
        <f>IF($AC106="x1",IF(AND($H106=Basisblatt!$A$11,$J106&gt;=$E$8),Basisblatt!$A$94,Basisblatt!$A$93),"")</f>
        <v/>
      </c>
      <c r="M106" s="114"/>
      <c r="N106" s="114"/>
      <c r="O106" s="114"/>
      <c r="P106" s="117"/>
      <c r="Q106" s="4"/>
      <c r="R106" s="15" t="str">
        <f>IF($AC106="x1",IF(AND($H106=Basisblatt!$A$10,OR($J106&gt;=$E$8,$J106&gt;$E$10)),Basisblatt!$A$94,Basisblatt!$A$93),"")</f>
        <v/>
      </c>
      <c r="S106" s="114"/>
      <c r="T106" s="114"/>
      <c r="U106" s="114"/>
      <c r="V106" s="114"/>
      <c r="W106" s="117"/>
      <c r="X106" s="4"/>
      <c r="Y106" s="200" t="str">
        <f>IF(AND($AC106="x1",$L106=Basisblatt!$A$94),IF(OR($M106=Basisblatt!$A$38,$M106=Basisblatt!$A$42,$M106=Basisblatt!$A$43,AND($N106&lt;&gt;"",$N106&lt;=$AF106),$O106=Basisblatt!$A$48,AND($J106&lt;=$E$9,$P106=Basisblatt!$A$52))=TRUE,"ja","nein"),"")</f>
        <v/>
      </c>
      <c r="Z106" s="48"/>
      <c r="AA106" s="199" t="str">
        <f>IF(AND($AC106="x1",$R106=Basisblatt!$A$94),IF(OR(OR($S106=Basisblatt!$A$56,$S106=Basisblatt!$A$57,$S106=Basisblatt!$A$58,$S106=Basisblatt!$A$59,$S106=Basisblatt!$A$60,$S106=Basisblatt!$A$61,$S106=Basisblatt!$A$62,$S106=Basisblatt!$A$63),AND($T106&lt;&gt;"",$T106&lt;=AG106),AND($U106&lt;&gt;"",$U106&lt;=AH106),$V106=Basisblatt!$A$48,$W106=Basisblatt!$A$52)=TRUE,"ja","nein"),"")</f>
        <v/>
      </c>
      <c r="AB106" s="9"/>
      <c r="AC106" s="9" t="str">
        <f t="shared" si="1"/>
        <v>x2</v>
      </c>
      <c r="AD106" s="26"/>
      <c r="AF106" s="15" t="str">
        <f>IF(AND($AC106="x1",$L106=Basisblatt!$A$94),VLOOKUP($G106,Basisblatt!$A$2:$B$5,2,FALSE),"")</f>
        <v/>
      </c>
      <c r="AG106" s="136" t="str">
        <f>IF(AND($AC106="x1",$R106=Basisblatt!$A$94),Basisblatt!$B$76,"")</f>
        <v/>
      </c>
      <c r="AH106" s="26" t="str">
        <f>IF(AND($AC106="x1",$R106=Basisblatt!$A$94),Basisblatt!$B$77,"")</f>
        <v/>
      </c>
    </row>
    <row r="107" spans="1:34" ht="13.5" thickBot="1" x14ac:dyDescent="0.25">
      <c r="A107" s="16" t="str">
        <f>IF($AC107="x2","",IF($AC107="x1",IF(OR($L107=Basisblatt!$A$93,$Y107="ja"),"ja","nein"),"N/A"))</f>
        <v/>
      </c>
      <c r="B107" s="26" t="str">
        <f>IF($AC107="x2","",IF($AC107="x1",IF(OR($R107=Basisblatt!$A$93,$AA107="ja"),"ja","nein"),"N/A"))</f>
        <v/>
      </c>
      <c r="D107" s="112"/>
      <c r="E107" s="113"/>
      <c r="F107" s="113"/>
      <c r="G107" s="114"/>
      <c r="H107" s="114"/>
      <c r="I107" s="114"/>
      <c r="J107" s="115"/>
      <c r="K107" s="4"/>
      <c r="L107" s="15" t="str">
        <f>IF($AC107="x1",IF(AND($H107=Basisblatt!$A$11,$J107&gt;=$E$8),Basisblatt!$A$94,Basisblatt!$A$93),"")</f>
        <v/>
      </c>
      <c r="M107" s="114"/>
      <c r="N107" s="114"/>
      <c r="O107" s="114"/>
      <c r="P107" s="117"/>
      <c r="Q107" s="4"/>
      <c r="R107" s="15" t="str">
        <f>IF($AC107="x1",IF(AND($H107=Basisblatt!$A$10,OR($J107&gt;=$E$8,$J107&gt;$E$10)),Basisblatt!$A$94,Basisblatt!$A$93),"")</f>
        <v/>
      </c>
      <c r="S107" s="114"/>
      <c r="T107" s="114"/>
      <c r="U107" s="114"/>
      <c r="V107" s="114"/>
      <c r="W107" s="117"/>
      <c r="X107" s="4"/>
      <c r="Y107" s="200" t="str">
        <f>IF(AND($AC107="x1",$L107=Basisblatt!$A$94),IF(OR($M107=Basisblatt!$A$38,$M107=Basisblatt!$A$42,$M107=Basisblatt!$A$43,AND($N107&lt;&gt;"",$N107&lt;=$AF107),$O107=Basisblatt!$A$48,AND($J107&lt;=$E$9,$P107=Basisblatt!$A$52))=TRUE,"ja","nein"),"")</f>
        <v/>
      </c>
      <c r="Z107" s="48"/>
      <c r="AA107" s="199" t="str">
        <f>IF(AND($AC107="x1",$R107=Basisblatt!$A$94),IF(OR(OR($S107=Basisblatt!$A$56,$S107=Basisblatt!$A$57,$S107=Basisblatt!$A$58,$S107=Basisblatt!$A$59,$S107=Basisblatt!$A$60,$S107=Basisblatt!$A$61,$S107=Basisblatt!$A$62,$S107=Basisblatt!$A$63),AND($T107&lt;&gt;"",$T107&lt;=AG107),AND($U107&lt;&gt;"",$U107&lt;=AH107),$V107=Basisblatt!$A$48,$W107=Basisblatt!$A$52)=TRUE,"ja","nein"),"")</f>
        <v/>
      </c>
      <c r="AB107" s="9"/>
      <c r="AC107" s="9" t="str">
        <f t="shared" si="1"/>
        <v>x2</v>
      </c>
      <c r="AD107" s="26"/>
      <c r="AF107" s="15" t="str">
        <f>IF(AND($AC107="x1",$L107=Basisblatt!$A$94),VLOOKUP($G107,Basisblatt!$A$2:$B$5,2,FALSE),"")</f>
        <v/>
      </c>
      <c r="AG107" s="136" t="str">
        <f>IF(AND($AC107="x1",$R107=Basisblatt!$A$94),Basisblatt!$B$76,"")</f>
        <v/>
      </c>
      <c r="AH107" s="26" t="str">
        <f>IF(AND($AC107="x1",$R107=Basisblatt!$A$94),Basisblatt!$B$77,"")</f>
        <v/>
      </c>
    </row>
    <row r="108" spans="1:34" ht="13.5" thickBot="1" x14ac:dyDescent="0.25">
      <c r="A108" s="16" t="str">
        <f>IF($AC108="x2","",IF($AC108="x1",IF(OR($L108=Basisblatt!$A$93,$Y108="ja"),"ja","nein"),"N/A"))</f>
        <v/>
      </c>
      <c r="B108" s="26" t="str">
        <f>IF($AC108="x2","",IF($AC108="x1",IF(OR($R108=Basisblatt!$A$93,$AA108="ja"),"ja","nein"),"N/A"))</f>
        <v/>
      </c>
      <c r="D108" s="112"/>
      <c r="E108" s="113"/>
      <c r="F108" s="113"/>
      <c r="G108" s="114"/>
      <c r="H108" s="114"/>
      <c r="I108" s="114"/>
      <c r="J108" s="115"/>
      <c r="K108" s="4"/>
      <c r="L108" s="15" t="str">
        <f>IF($AC108="x1",IF(AND($H108=Basisblatt!$A$11,$J108&gt;=$E$8),Basisblatt!$A$94,Basisblatt!$A$93),"")</f>
        <v/>
      </c>
      <c r="M108" s="114"/>
      <c r="N108" s="114"/>
      <c r="O108" s="114"/>
      <c r="P108" s="117"/>
      <c r="Q108" s="4"/>
      <c r="R108" s="15" t="str">
        <f>IF($AC108="x1",IF(AND($H108=Basisblatt!$A$10,OR($J108&gt;=$E$8,$J108&gt;$E$10)),Basisblatt!$A$94,Basisblatt!$A$93),"")</f>
        <v/>
      </c>
      <c r="S108" s="114"/>
      <c r="T108" s="114"/>
      <c r="U108" s="114"/>
      <c r="V108" s="114"/>
      <c r="W108" s="117"/>
      <c r="X108" s="4"/>
      <c r="Y108" s="200" t="str">
        <f>IF(AND($AC108="x1",$L108=Basisblatt!$A$94),IF(OR($M108=Basisblatt!$A$38,$M108=Basisblatt!$A$42,$M108=Basisblatt!$A$43,AND($N108&lt;&gt;"",$N108&lt;=$AF108),$O108=Basisblatt!$A$48,AND($J108&lt;=$E$9,$P108=Basisblatt!$A$52))=TRUE,"ja","nein"),"")</f>
        <v/>
      </c>
      <c r="Z108" s="48"/>
      <c r="AA108" s="199" t="str">
        <f>IF(AND($AC108="x1",$R108=Basisblatt!$A$94),IF(OR(OR($S108=Basisblatt!$A$56,$S108=Basisblatt!$A$57,$S108=Basisblatt!$A$58,$S108=Basisblatt!$A$59,$S108=Basisblatt!$A$60,$S108=Basisblatt!$A$61,$S108=Basisblatt!$A$62,$S108=Basisblatt!$A$63),AND($T108&lt;&gt;"",$T108&lt;=AG108),AND($U108&lt;&gt;"",$U108&lt;=AH108),$V108=Basisblatt!$A$48,$W108=Basisblatt!$A$52)=TRUE,"ja","nein"),"")</f>
        <v/>
      </c>
      <c r="AB108" s="9"/>
      <c r="AC108" s="9" t="str">
        <f t="shared" si="1"/>
        <v>x2</v>
      </c>
      <c r="AD108" s="26"/>
      <c r="AF108" s="15" t="str">
        <f>IF(AND($AC108="x1",$L108=Basisblatt!$A$94),VLOOKUP($G108,Basisblatt!$A$2:$B$5,2,FALSE),"")</f>
        <v/>
      </c>
      <c r="AG108" s="136" t="str">
        <f>IF(AND($AC108="x1",$R108=Basisblatt!$A$94),Basisblatt!$B$76,"")</f>
        <v/>
      </c>
      <c r="AH108" s="26" t="str">
        <f>IF(AND($AC108="x1",$R108=Basisblatt!$A$94),Basisblatt!$B$77,"")</f>
        <v/>
      </c>
    </row>
    <row r="109" spans="1:34" ht="13.5" thickBot="1" x14ac:dyDescent="0.25">
      <c r="A109" s="16" t="str">
        <f>IF($AC109="x2","",IF($AC109="x1",IF(OR($L109=Basisblatt!$A$93,$Y109="ja"),"ja","nein"),"N/A"))</f>
        <v/>
      </c>
      <c r="B109" s="26" t="str">
        <f>IF($AC109="x2","",IF($AC109="x1",IF(OR($R109=Basisblatt!$A$93,$AA109="ja"),"ja","nein"),"N/A"))</f>
        <v/>
      </c>
      <c r="D109" s="112"/>
      <c r="E109" s="113"/>
      <c r="F109" s="113"/>
      <c r="G109" s="114"/>
      <c r="H109" s="114"/>
      <c r="I109" s="114"/>
      <c r="J109" s="115"/>
      <c r="K109" s="4"/>
      <c r="L109" s="15" t="str">
        <f>IF($AC109="x1",IF(AND($H109=Basisblatt!$A$11,$J109&gt;=$E$8),Basisblatt!$A$94,Basisblatt!$A$93),"")</f>
        <v/>
      </c>
      <c r="M109" s="114"/>
      <c r="N109" s="114"/>
      <c r="O109" s="114"/>
      <c r="P109" s="117"/>
      <c r="Q109" s="4"/>
      <c r="R109" s="15" t="str">
        <f>IF($AC109="x1",IF(AND($H109=Basisblatt!$A$10,OR($J109&gt;=$E$8,$J109&gt;$E$10)),Basisblatt!$A$94,Basisblatt!$A$93),"")</f>
        <v/>
      </c>
      <c r="S109" s="114"/>
      <c r="T109" s="114"/>
      <c r="U109" s="114"/>
      <c r="V109" s="114"/>
      <c r="W109" s="117"/>
      <c r="X109" s="4"/>
      <c r="Y109" s="200" t="str">
        <f>IF(AND($AC109="x1",$L109=Basisblatt!$A$94),IF(OR($M109=Basisblatt!$A$38,$M109=Basisblatt!$A$42,$M109=Basisblatt!$A$43,AND($N109&lt;&gt;"",$N109&lt;=$AF109),$O109=Basisblatt!$A$48,AND($J109&lt;=$E$9,$P109=Basisblatt!$A$52))=TRUE,"ja","nein"),"")</f>
        <v/>
      </c>
      <c r="Z109" s="48"/>
      <c r="AA109" s="199" t="str">
        <f>IF(AND($AC109="x1",$R109=Basisblatt!$A$94),IF(OR(OR($S109=Basisblatt!$A$56,$S109=Basisblatt!$A$57,$S109=Basisblatt!$A$58,$S109=Basisblatt!$A$59,$S109=Basisblatt!$A$60,$S109=Basisblatt!$A$61,$S109=Basisblatt!$A$62,$S109=Basisblatt!$A$63),AND($T109&lt;&gt;"",$T109&lt;=AG109),AND($U109&lt;&gt;"",$U109&lt;=AH109),$V109=Basisblatt!$A$48,$W109=Basisblatt!$A$52)=TRUE,"ja","nein"),"")</f>
        <v/>
      </c>
      <c r="AB109" s="9"/>
      <c r="AC109" s="9" t="str">
        <f t="shared" si="1"/>
        <v>x2</v>
      </c>
      <c r="AD109" s="26"/>
      <c r="AF109" s="15" t="str">
        <f>IF(AND($AC109="x1",$L109=Basisblatt!$A$94),VLOOKUP($G109,Basisblatt!$A$2:$B$5,2,FALSE),"")</f>
        <v/>
      </c>
      <c r="AG109" s="136" t="str">
        <f>IF(AND($AC109="x1",$R109=Basisblatt!$A$94),Basisblatt!$B$76,"")</f>
        <v/>
      </c>
      <c r="AH109" s="26" t="str">
        <f>IF(AND($AC109="x1",$R109=Basisblatt!$A$94),Basisblatt!$B$77,"")</f>
        <v/>
      </c>
    </row>
    <row r="110" spans="1:34" ht="13.5" thickBot="1" x14ac:dyDescent="0.25">
      <c r="A110" s="16" t="str">
        <f>IF($AC110="x2","",IF($AC110="x1",IF(OR($L110=Basisblatt!$A$93,$Y110="ja"),"ja","nein"),"N/A"))</f>
        <v/>
      </c>
      <c r="B110" s="26" t="str">
        <f>IF($AC110="x2","",IF($AC110="x1",IF(OR($R110=Basisblatt!$A$93,$AA110="ja"),"ja","nein"),"N/A"))</f>
        <v/>
      </c>
      <c r="D110" s="112"/>
      <c r="E110" s="113"/>
      <c r="F110" s="113"/>
      <c r="G110" s="114"/>
      <c r="H110" s="114"/>
      <c r="I110" s="114"/>
      <c r="J110" s="115"/>
      <c r="K110" s="4"/>
      <c r="L110" s="15" t="str">
        <f>IF($AC110="x1",IF(AND($H110=Basisblatt!$A$11,$J110&gt;=$E$8),Basisblatt!$A$94,Basisblatt!$A$93),"")</f>
        <v/>
      </c>
      <c r="M110" s="114"/>
      <c r="N110" s="114"/>
      <c r="O110" s="114"/>
      <c r="P110" s="117"/>
      <c r="Q110" s="4"/>
      <c r="R110" s="15" t="str">
        <f>IF($AC110="x1",IF(AND($H110=Basisblatt!$A$10,OR($J110&gt;=$E$8,$J110&gt;$E$10)),Basisblatt!$A$94,Basisblatt!$A$93),"")</f>
        <v/>
      </c>
      <c r="S110" s="114"/>
      <c r="T110" s="114"/>
      <c r="U110" s="114"/>
      <c r="V110" s="114"/>
      <c r="W110" s="117"/>
      <c r="X110" s="4"/>
      <c r="Y110" s="200" t="str">
        <f>IF(AND($AC110="x1",$L110=Basisblatt!$A$94),IF(OR($M110=Basisblatt!$A$38,$M110=Basisblatt!$A$42,$M110=Basisblatt!$A$43,AND($N110&lt;&gt;"",$N110&lt;=$AF110),$O110=Basisblatt!$A$48,AND($J110&lt;=$E$9,$P110=Basisblatt!$A$52))=TRUE,"ja","nein"),"")</f>
        <v/>
      </c>
      <c r="Z110" s="48"/>
      <c r="AA110" s="199" t="str">
        <f>IF(AND($AC110="x1",$R110=Basisblatt!$A$94),IF(OR(OR($S110=Basisblatt!$A$56,$S110=Basisblatt!$A$57,$S110=Basisblatt!$A$58,$S110=Basisblatt!$A$59,$S110=Basisblatt!$A$60,$S110=Basisblatt!$A$61,$S110=Basisblatt!$A$62,$S110=Basisblatt!$A$63),AND($T110&lt;&gt;"",$T110&lt;=AG110),AND($U110&lt;&gt;"",$U110&lt;=AH110),$V110=Basisblatt!$A$48,$W110=Basisblatt!$A$52)=TRUE,"ja","nein"),"")</f>
        <v/>
      </c>
      <c r="AB110" s="9"/>
      <c r="AC110" s="9" t="str">
        <f t="shared" si="1"/>
        <v>x2</v>
      </c>
      <c r="AD110" s="26"/>
      <c r="AF110" s="15" t="str">
        <f>IF(AND($AC110="x1",$L110=Basisblatt!$A$94),VLOOKUP($G110,Basisblatt!$A$2:$B$5,2,FALSE),"")</f>
        <v/>
      </c>
      <c r="AG110" s="136" t="str">
        <f>IF(AND($AC110="x1",$R110=Basisblatt!$A$94),Basisblatt!$B$76,"")</f>
        <v/>
      </c>
      <c r="AH110" s="26" t="str">
        <f>IF(AND($AC110="x1",$R110=Basisblatt!$A$94),Basisblatt!$B$77,"")</f>
        <v/>
      </c>
    </row>
    <row r="111" spans="1:34" ht="13.5" thickBot="1" x14ac:dyDescent="0.25">
      <c r="A111" s="16" t="str">
        <f>IF($AC111="x2","",IF($AC111="x1",IF(OR($L111=Basisblatt!$A$93,$Y111="ja"),"ja","nein"),"N/A"))</f>
        <v/>
      </c>
      <c r="B111" s="26" t="str">
        <f>IF($AC111="x2","",IF($AC111="x1",IF(OR($R111=Basisblatt!$A$93,$AA111="ja"),"ja","nein"),"N/A"))</f>
        <v/>
      </c>
      <c r="D111" s="112"/>
      <c r="E111" s="113"/>
      <c r="F111" s="113"/>
      <c r="G111" s="114"/>
      <c r="H111" s="114"/>
      <c r="I111" s="114"/>
      <c r="J111" s="115"/>
      <c r="K111" s="4"/>
      <c r="L111" s="15" t="str">
        <f>IF($AC111="x1",IF(AND($H111=Basisblatt!$A$11,$J111&gt;=$E$8),Basisblatt!$A$94,Basisblatt!$A$93),"")</f>
        <v/>
      </c>
      <c r="M111" s="114"/>
      <c r="N111" s="114"/>
      <c r="O111" s="114"/>
      <c r="P111" s="117"/>
      <c r="Q111" s="4"/>
      <c r="R111" s="15" t="str">
        <f>IF($AC111="x1",IF(AND($H111=Basisblatt!$A$10,OR($J111&gt;=$E$8,$J111&gt;$E$10)),Basisblatt!$A$94,Basisblatt!$A$93),"")</f>
        <v/>
      </c>
      <c r="S111" s="114"/>
      <c r="T111" s="114"/>
      <c r="U111" s="114"/>
      <c r="V111" s="114"/>
      <c r="W111" s="117"/>
      <c r="X111" s="4"/>
      <c r="Y111" s="200" t="str">
        <f>IF(AND($AC111="x1",$L111=Basisblatt!$A$94),IF(OR($M111=Basisblatt!$A$38,$M111=Basisblatt!$A$42,$M111=Basisblatt!$A$43,AND($N111&lt;&gt;"",$N111&lt;=$AF111),$O111=Basisblatt!$A$48,AND($J111&lt;=$E$9,$P111=Basisblatt!$A$52))=TRUE,"ja","nein"),"")</f>
        <v/>
      </c>
      <c r="Z111" s="48"/>
      <c r="AA111" s="199" t="str">
        <f>IF(AND($AC111="x1",$R111=Basisblatt!$A$94),IF(OR(OR($S111=Basisblatt!$A$56,$S111=Basisblatt!$A$57,$S111=Basisblatt!$A$58,$S111=Basisblatt!$A$59,$S111=Basisblatt!$A$60,$S111=Basisblatt!$A$61,$S111=Basisblatt!$A$62,$S111=Basisblatt!$A$63),AND($T111&lt;&gt;"",$T111&lt;=AG111),AND($U111&lt;&gt;"",$U111&lt;=AH111),$V111=Basisblatt!$A$48,$W111=Basisblatt!$A$52)=TRUE,"ja","nein"),"")</f>
        <v/>
      </c>
      <c r="AB111" s="9"/>
      <c r="AC111" s="9" t="str">
        <f t="shared" si="1"/>
        <v>x2</v>
      </c>
      <c r="AD111" s="26"/>
      <c r="AF111" s="15" t="str">
        <f>IF(AND($AC111="x1",$L111=Basisblatt!$A$94),VLOOKUP($G111,Basisblatt!$A$2:$B$5,2,FALSE),"")</f>
        <v/>
      </c>
      <c r="AG111" s="136" t="str">
        <f>IF(AND($AC111="x1",$R111=Basisblatt!$A$94),Basisblatt!$B$76,"")</f>
        <v/>
      </c>
      <c r="AH111" s="26" t="str">
        <f>IF(AND($AC111="x1",$R111=Basisblatt!$A$94),Basisblatt!$B$77,"")</f>
        <v/>
      </c>
    </row>
    <row r="112" spans="1:34" ht="13.5" thickBot="1" x14ac:dyDescent="0.25">
      <c r="A112" s="16" t="str">
        <f>IF($AC112="x2","",IF($AC112="x1",IF(OR($L112=Basisblatt!$A$93,$Y112="ja"),"ja","nein"),"N/A"))</f>
        <v/>
      </c>
      <c r="B112" s="26" t="str">
        <f>IF($AC112="x2","",IF($AC112="x1",IF(OR($R112=Basisblatt!$A$93,$AA112="ja"),"ja","nein"),"N/A"))</f>
        <v/>
      </c>
      <c r="D112" s="112"/>
      <c r="E112" s="113"/>
      <c r="F112" s="113"/>
      <c r="G112" s="114"/>
      <c r="H112" s="114"/>
      <c r="I112" s="114"/>
      <c r="J112" s="115"/>
      <c r="K112" s="4"/>
      <c r="L112" s="15" t="str">
        <f>IF($AC112="x1",IF(AND($H112=Basisblatt!$A$11,$J112&gt;=$E$8),Basisblatt!$A$94,Basisblatt!$A$93),"")</f>
        <v/>
      </c>
      <c r="M112" s="114"/>
      <c r="N112" s="114"/>
      <c r="O112" s="114"/>
      <c r="P112" s="117"/>
      <c r="Q112" s="4"/>
      <c r="R112" s="15" t="str">
        <f>IF($AC112="x1",IF(AND($H112=Basisblatt!$A$10,OR($J112&gt;=$E$8,$J112&gt;$E$10)),Basisblatt!$A$94,Basisblatt!$A$93),"")</f>
        <v/>
      </c>
      <c r="S112" s="114"/>
      <c r="T112" s="114"/>
      <c r="U112" s="114"/>
      <c r="V112" s="114"/>
      <c r="W112" s="117"/>
      <c r="X112" s="4"/>
      <c r="Y112" s="200" t="str">
        <f>IF(AND($AC112="x1",$L112=Basisblatt!$A$94),IF(OR($M112=Basisblatt!$A$38,$M112=Basisblatt!$A$42,$M112=Basisblatt!$A$43,AND($N112&lt;&gt;"",$N112&lt;=$AF112),$O112=Basisblatt!$A$48,AND($J112&lt;=$E$9,$P112=Basisblatt!$A$52))=TRUE,"ja","nein"),"")</f>
        <v/>
      </c>
      <c r="Z112" s="48"/>
      <c r="AA112" s="199" t="str">
        <f>IF(AND($AC112="x1",$R112=Basisblatt!$A$94),IF(OR(OR($S112=Basisblatt!$A$56,$S112=Basisblatt!$A$57,$S112=Basisblatt!$A$58,$S112=Basisblatt!$A$59,$S112=Basisblatt!$A$60,$S112=Basisblatt!$A$61,$S112=Basisblatt!$A$62,$S112=Basisblatt!$A$63),AND($T112&lt;&gt;"",$T112&lt;=AG112),AND($U112&lt;&gt;"",$U112&lt;=AH112),$V112=Basisblatt!$A$48,$W112=Basisblatt!$A$52)=TRUE,"ja","nein"),"")</f>
        <v/>
      </c>
      <c r="AB112" s="9"/>
      <c r="AC112" s="9" t="str">
        <f t="shared" si="1"/>
        <v>x2</v>
      </c>
      <c r="AD112" s="26"/>
      <c r="AF112" s="15" t="str">
        <f>IF(AND($AC112="x1",$L112=Basisblatt!$A$94),VLOOKUP($G112,Basisblatt!$A$2:$B$5,2,FALSE),"")</f>
        <v/>
      </c>
      <c r="AG112" s="136" t="str">
        <f>IF(AND($AC112="x1",$R112=Basisblatt!$A$94),Basisblatt!$B$76,"")</f>
        <v/>
      </c>
      <c r="AH112" s="26" t="str">
        <f>IF(AND($AC112="x1",$R112=Basisblatt!$A$94),Basisblatt!$B$77,"")</f>
        <v/>
      </c>
    </row>
    <row r="113" spans="1:34" ht="13.5" thickBot="1" x14ac:dyDescent="0.25">
      <c r="A113" s="16" t="str">
        <f>IF($AC113="x2","",IF($AC113="x1",IF(OR($L113=Basisblatt!$A$93,$Y113="ja"),"ja","nein"),"N/A"))</f>
        <v/>
      </c>
      <c r="B113" s="26" t="str">
        <f>IF($AC113="x2","",IF($AC113="x1",IF(OR($R113=Basisblatt!$A$93,$AA113="ja"),"ja","nein"),"N/A"))</f>
        <v/>
      </c>
      <c r="D113" s="112"/>
      <c r="E113" s="113"/>
      <c r="F113" s="113"/>
      <c r="G113" s="114"/>
      <c r="H113" s="114"/>
      <c r="I113" s="114"/>
      <c r="J113" s="115"/>
      <c r="K113" s="4"/>
      <c r="L113" s="15" t="str">
        <f>IF($AC113="x1",IF(AND($H113=Basisblatt!$A$11,$J113&gt;=$E$8),Basisblatt!$A$94,Basisblatt!$A$93),"")</f>
        <v/>
      </c>
      <c r="M113" s="114"/>
      <c r="N113" s="114"/>
      <c r="O113" s="114"/>
      <c r="P113" s="117"/>
      <c r="Q113" s="4"/>
      <c r="R113" s="15" t="str">
        <f>IF($AC113="x1",IF(AND($H113=Basisblatt!$A$10,OR($J113&gt;=$E$8,$J113&gt;$E$10)),Basisblatt!$A$94,Basisblatt!$A$93),"")</f>
        <v/>
      </c>
      <c r="S113" s="114"/>
      <c r="T113" s="114"/>
      <c r="U113" s="114"/>
      <c r="V113" s="114"/>
      <c r="W113" s="117"/>
      <c r="X113" s="4"/>
      <c r="Y113" s="200" t="str">
        <f>IF(AND($AC113="x1",$L113=Basisblatt!$A$94),IF(OR($M113=Basisblatt!$A$38,$M113=Basisblatt!$A$42,$M113=Basisblatt!$A$43,AND($N113&lt;&gt;"",$N113&lt;=$AF113),$O113=Basisblatt!$A$48,AND($J113&lt;=$E$9,$P113=Basisblatt!$A$52))=TRUE,"ja","nein"),"")</f>
        <v/>
      </c>
      <c r="Z113" s="48"/>
      <c r="AA113" s="199" t="str">
        <f>IF(AND($AC113="x1",$R113=Basisblatt!$A$94),IF(OR(OR($S113=Basisblatt!$A$56,$S113=Basisblatt!$A$57,$S113=Basisblatt!$A$58,$S113=Basisblatt!$A$59,$S113=Basisblatt!$A$60,$S113=Basisblatt!$A$61,$S113=Basisblatt!$A$62,$S113=Basisblatt!$A$63),AND($T113&lt;&gt;"",$T113&lt;=AG113),AND($U113&lt;&gt;"",$U113&lt;=AH113),$V113=Basisblatt!$A$48,$W113=Basisblatt!$A$52)=TRUE,"ja","nein"),"")</f>
        <v/>
      </c>
      <c r="AB113" s="9"/>
      <c r="AC113" s="9" t="str">
        <f t="shared" si="1"/>
        <v>x2</v>
      </c>
      <c r="AD113" s="26"/>
      <c r="AF113" s="15" t="str">
        <f>IF(AND($AC113="x1",$L113=Basisblatt!$A$94),VLOOKUP($G113,Basisblatt!$A$2:$B$5,2,FALSE),"")</f>
        <v/>
      </c>
      <c r="AG113" s="136" t="str">
        <f>IF(AND($AC113="x1",$R113=Basisblatt!$A$94),Basisblatt!$B$76,"")</f>
        <v/>
      </c>
      <c r="AH113" s="26" t="str">
        <f>IF(AND($AC113="x1",$R113=Basisblatt!$A$94),Basisblatt!$B$77,"")</f>
        <v/>
      </c>
    </row>
    <row r="114" spans="1:34" ht="13.5" thickBot="1" x14ac:dyDescent="0.25">
      <c r="A114" s="16" t="str">
        <f>IF($AC114="x2","",IF($AC114="x1",IF(OR($L114=Basisblatt!$A$93,$Y114="ja"),"ja","nein"),"N/A"))</f>
        <v/>
      </c>
      <c r="B114" s="26" t="str">
        <f>IF($AC114="x2","",IF($AC114="x1",IF(OR($R114=Basisblatt!$A$93,$AA114="ja"),"ja","nein"),"N/A"))</f>
        <v/>
      </c>
      <c r="D114" s="112"/>
      <c r="E114" s="113"/>
      <c r="F114" s="113"/>
      <c r="G114" s="114"/>
      <c r="H114" s="114"/>
      <c r="I114" s="114"/>
      <c r="J114" s="115"/>
      <c r="K114" s="4"/>
      <c r="L114" s="15" t="str">
        <f>IF($AC114="x1",IF(AND($H114=Basisblatt!$A$11,$J114&gt;=$E$8),Basisblatt!$A$94,Basisblatt!$A$93),"")</f>
        <v/>
      </c>
      <c r="M114" s="114"/>
      <c r="N114" s="114"/>
      <c r="O114" s="114"/>
      <c r="P114" s="117"/>
      <c r="Q114" s="4"/>
      <c r="R114" s="15" t="str">
        <f>IF($AC114="x1",IF(AND($H114=Basisblatt!$A$10,OR($J114&gt;=$E$8,$J114&gt;$E$10)),Basisblatt!$A$94,Basisblatt!$A$93),"")</f>
        <v/>
      </c>
      <c r="S114" s="114"/>
      <c r="T114" s="114"/>
      <c r="U114" s="114"/>
      <c r="V114" s="114"/>
      <c r="W114" s="117"/>
      <c r="X114" s="4"/>
      <c r="Y114" s="200" t="str">
        <f>IF(AND($AC114="x1",$L114=Basisblatt!$A$94),IF(OR($M114=Basisblatt!$A$38,$M114=Basisblatt!$A$42,$M114=Basisblatt!$A$43,AND($N114&lt;&gt;"",$N114&lt;=$AF114),$O114=Basisblatt!$A$48,AND($J114&lt;=$E$9,$P114=Basisblatt!$A$52))=TRUE,"ja","nein"),"")</f>
        <v/>
      </c>
      <c r="Z114" s="48"/>
      <c r="AA114" s="199" t="str">
        <f>IF(AND($AC114="x1",$R114=Basisblatt!$A$94),IF(OR(OR($S114=Basisblatt!$A$56,$S114=Basisblatt!$A$57,$S114=Basisblatt!$A$58,$S114=Basisblatt!$A$59,$S114=Basisblatt!$A$60,$S114=Basisblatt!$A$61,$S114=Basisblatt!$A$62,$S114=Basisblatt!$A$63),AND($T114&lt;&gt;"",$T114&lt;=AG114),AND($U114&lt;&gt;"",$U114&lt;=AH114),$V114=Basisblatt!$A$48,$W114=Basisblatt!$A$52)=TRUE,"ja","nein"),"")</f>
        <v/>
      </c>
      <c r="AB114" s="9"/>
      <c r="AC114" s="9" t="str">
        <f t="shared" si="1"/>
        <v>x2</v>
      </c>
      <c r="AD114" s="26"/>
      <c r="AF114" s="15" t="str">
        <f>IF(AND($AC114="x1",$L114=Basisblatt!$A$94),VLOOKUP($G114,Basisblatt!$A$2:$B$5,2,FALSE),"")</f>
        <v/>
      </c>
      <c r="AG114" s="136" t="str">
        <f>IF(AND($AC114="x1",$R114=Basisblatt!$A$94),Basisblatt!$B$76,"")</f>
        <v/>
      </c>
      <c r="AH114" s="26" t="str">
        <f>IF(AND($AC114="x1",$R114=Basisblatt!$A$94),Basisblatt!$B$77,"")</f>
        <v/>
      </c>
    </row>
    <row r="115" spans="1:34" ht="13.5" thickBot="1" x14ac:dyDescent="0.25">
      <c r="A115" s="16" t="str">
        <f>IF($AC115="x2","",IF($AC115="x1",IF(OR($L115=Basisblatt!$A$93,$Y115="ja"),"ja","nein"),"N/A"))</f>
        <v/>
      </c>
      <c r="B115" s="26" t="str">
        <f>IF($AC115="x2","",IF($AC115="x1",IF(OR($R115=Basisblatt!$A$93,$AA115="ja"),"ja","nein"),"N/A"))</f>
        <v/>
      </c>
      <c r="D115" s="112"/>
      <c r="E115" s="113"/>
      <c r="F115" s="113"/>
      <c r="G115" s="114"/>
      <c r="H115" s="114"/>
      <c r="I115" s="114"/>
      <c r="J115" s="115"/>
      <c r="K115" s="4"/>
      <c r="L115" s="15" t="str">
        <f>IF($AC115="x1",IF(AND($H115=Basisblatt!$A$11,$J115&gt;=$E$8),Basisblatt!$A$94,Basisblatt!$A$93),"")</f>
        <v/>
      </c>
      <c r="M115" s="114"/>
      <c r="N115" s="114"/>
      <c r="O115" s="114"/>
      <c r="P115" s="117"/>
      <c r="Q115" s="4"/>
      <c r="R115" s="15" t="str">
        <f>IF($AC115="x1",IF(AND($H115=Basisblatt!$A$10,OR($J115&gt;=$E$8,$J115&gt;$E$10)),Basisblatt!$A$94,Basisblatt!$A$93),"")</f>
        <v/>
      </c>
      <c r="S115" s="114"/>
      <c r="T115" s="114"/>
      <c r="U115" s="114"/>
      <c r="V115" s="114"/>
      <c r="W115" s="117"/>
      <c r="X115" s="4"/>
      <c r="Y115" s="200" t="str">
        <f>IF(AND($AC115="x1",$L115=Basisblatt!$A$94),IF(OR($M115=Basisblatt!$A$38,$M115=Basisblatt!$A$42,$M115=Basisblatt!$A$43,AND($N115&lt;&gt;"",$N115&lt;=$AF115),$O115=Basisblatt!$A$48,AND($J115&lt;=$E$9,$P115=Basisblatt!$A$52))=TRUE,"ja","nein"),"")</f>
        <v/>
      </c>
      <c r="Z115" s="48"/>
      <c r="AA115" s="199" t="str">
        <f>IF(AND($AC115="x1",$R115=Basisblatt!$A$94),IF(OR(OR($S115=Basisblatt!$A$56,$S115=Basisblatt!$A$57,$S115=Basisblatt!$A$58,$S115=Basisblatt!$A$59,$S115=Basisblatt!$A$60,$S115=Basisblatt!$A$61,$S115=Basisblatt!$A$62,$S115=Basisblatt!$A$63),AND($T115&lt;&gt;"",$T115&lt;=AG115),AND($U115&lt;&gt;"",$U115&lt;=AH115),$V115=Basisblatt!$A$48,$W115=Basisblatt!$A$52)=TRUE,"ja","nein"),"")</f>
        <v/>
      </c>
      <c r="AB115" s="9"/>
      <c r="AC115" s="9" t="str">
        <f t="shared" si="1"/>
        <v>x2</v>
      </c>
      <c r="AD115" s="26"/>
      <c r="AF115" s="15" t="str">
        <f>IF(AND($AC115="x1",$L115=Basisblatt!$A$94),VLOOKUP($G115,Basisblatt!$A$2:$B$5,2,FALSE),"")</f>
        <v/>
      </c>
      <c r="AG115" s="136" t="str">
        <f>IF(AND($AC115="x1",$R115=Basisblatt!$A$94),Basisblatt!$B$76,"")</f>
        <v/>
      </c>
      <c r="AH115" s="26" t="str">
        <f>IF(AND($AC115="x1",$R115=Basisblatt!$A$94),Basisblatt!$B$77,"")</f>
        <v/>
      </c>
    </row>
    <row r="116" spans="1:34" ht="13.5" thickBot="1" x14ac:dyDescent="0.25">
      <c r="A116" s="16" t="str">
        <f>IF($AC116="x2","",IF($AC116="x1",IF(OR($L116=Basisblatt!$A$93,$Y116="ja"),"ja","nein"),"N/A"))</f>
        <v/>
      </c>
      <c r="B116" s="26" t="str">
        <f>IF($AC116="x2","",IF($AC116="x1",IF(OR($R116=Basisblatt!$A$93,$AA116="ja"),"ja","nein"),"N/A"))</f>
        <v/>
      </c>
      <c r="D116" s="112"/>
      <c r="E116" s="113"/>
      <c r="F116" s="113"/>
      <c r="G116" s="114"/>
      <c r="H116" s="114"/>
      <c r="I116" s="114"/>
      <c r="J116" s="115"/>
      <c r="K116" s="4"/>
      <c r="L116" s="15" t="str">
        <f>IF($AC116="x1",IF(AND($H116=Basisblatt!$A$11,$J116&gt;=$E$8),Basisblatt!$A$94,Basisblatt!$A$93),"")</f>
        <v/>
      </c>
      <c r="M116" s="114"/>
      <c r="N116" s="114"/>
      <c r="O116" s="114"/>
      <c r="P116" s="117"/>
      <c r="Q116" s="4"/>
      <c r="R116" s="15" t="str">
        <f>IF($AC116="x1",IF(AND($H116=Basisblatt!$A$10,OR($J116&gt;=$E$8,$J116&gt;$E$10)),Basisblatt!$A$94,Basisblatt!$A$93),"")</f>
        <v/>
      </c>
      <c r="S116" s="114"/>
      <c r="T116" s="114"/>
      <c r="U116" s="114"/>
      <c r="V116" s="114"/>
      <c r="W116" s="117"/>
      <c r="X116" s="4"/>
      <c r="Y116" s="200" t="str">
        <f>IF(AND($AC116="x1",$L116=Basisblatt!$A$94),IF(OR($M116=Basisblatt!$A$38,$M116=Basisblatt!$A$42,$M116=Basisblatt!$A$43,AND($N116&lt;&gt;"",$N116&lt;=$AF116),$O116=Basisblatt!$A$48,AND($J116&lt;=$E$9,$P116=Basisblatt!$A$52))=TRUE,"ja","nein"),"")</f>
        <v/>
      </c>
      <c r="Z116" s="48"/>
      <c r="AA116" s="199" t="str">
        <f>IF(AND($AC116="x1",$R116=Basisblatt!$A$94),IF(OR(OR($S116=Basisblatt!$A$56,$S116=Basisblatt!$A$57,$S116=Basisblatt!$A$58,$S116=Basisblatt!$A$59,$S116=Basisblatt!$A$60,$S116=Basisblatt!$A$61,$S116=Basisblatt!$A$62,$S116=Basisblatt!$A$63),AND($T116&lt;&gt;"",$T116&lt;=AG116),AND($U116&lt;&gt;"",$U116&lt;=AH116),$V116=Basisblatt!$A$48,$W116=Basisblatt!$A$52)=TRUE,"ja","nein"),"")</f>
        <v/>
      </c>
      <c r="AB116" s="9"/>
      <c r="AC116" s="9" t="str">
        <f t="shared" si="1"/>
        <v>x2</v>
      </c>
      <c r="AD116" s="26"/>
      <c r="AF116" s="15" t="str">
        <f>IF(AND($AC116="x1",$L116=Basisblatt!$A$94),VLOOKUP($G116,Basisblatt!$A$2:$B$5,2,FALSE),"")</f>
        <v/>
      </c>
      <c r="AG116" s="136" t="str">
        <f>IF(AND($AC116="x1",$R116=Basisblatt!$A$94),Basisblatt!$B$76,"")</f>
        <v/>
      </c>
      <c r="AH116" s="26" t="str">
        <f>IF(AND($AC116="x1",$R116=Basisblatt!$A$94),Basisblatt!$B$77,"")</f>
        <v/>
      </c>
    </row>
    <row r="117" spans="1:34" ht="13.5" thickBot="1" x14ac:dyDescent="0.25">
      <c r="A117" s="16" t="str">
        <f>IF($AC117="x2","",IF($AC117="x1",IF(OR($L117=Basisblatt!$A$93,$Y117="ja"),"ja","nein"),"N/A"))</f>
        <v/>
      </c>
      <c r="B117" s="26" t="str">
        <f>IF($AC117="x2","",IF($AC117="x1",IF(OR($R117=Basisblatt!$A$93,$AA117="ja"),"ja","nein"),"N/A"))</f>
        <v/>
      </c>
      <c r="D117" s="112"/>
      <c r="E117" s="113"/>
      <c r="F117" s="113"/>
      <c r="G117" s="114"/>
      <c r="H117" s="114"/>
      <c r="I117" s="114"/>
      <c r="J117" s="115"/>
      <c r="K117" s="4"/>
      <c r="L117" s="15" t="str">
        <f>IF($AC117="x1",IF(AND($H117=Basisblatt!$A$11,$J117&gt;=$E$8),Basisblatt!$A$94,Basisblatt!$A$93),"")</f>
        <v/>
      </c>
      <c r="M117" s="114"/>
      <c r="N117" s="114"/>
      <c r="O117" s="114"/>
      <c r="P117" s="117"/>
      <c r="Q117" s="4"/>
      <c r="R117" s="15" t="str">
        <f>IF($AC117="x1",IF(AND($H117=Basisblatt!$A$10,OR($J117&gt;=$E$8,$J117&gt;$E$10)),Basisblatt!$A$94,Basisblatt!$A$93),"")</f>
        <v/>
      </c>
      <c r="S117" s="114"/>
      <c r="T117" s="114"/>
      <c r="U117" s="114"/>
      <c r="V117" s="114"/>
      <c r="W117" s="117"/>
      <c r="X117" s="4"/>
      <c r="Y117" s="200" t="str">
        <f>IF(AND($AC117="x1",$L117=Basisblatt!$A$94),IF(OR($M117=Basisblatt!$A$38,$M117=Basisblatt!$A$42,$M117=Basisblatt!$A$43,AND($N117&lt;&gt;"",$N117&lt;=$AF117),$O117=Basisblatt!$A$48,AND($J117&lt;=$E$9,$P117=Basisblatt!$A$52))=TRUE,"ja","nein"),"")</f>
        <v/>
      </c>
      <c r="Z117" s="48"/>
      <c r="AA117" s="199" t="str">
        <f>IF(AND($AC117="x1",$R117=Basisblatt!$A$94),IF(OR(OR($S117=Basisblatt!$A$56,$S117=Basisblatt!$A$57,$S117=Basisblatt!$A$58,$S117=Basisblatt!$A$59,$S117=Basisblatt!$A$60,$S117=Basisblatt!$A$61,$S117=Basisblatt!$A$62,$S117=Basisblatt!$A$63),AND($T117&lt;&gt;"",$T117&lt;=AG117),AND($U117&lt;&gt;"",$U117&lt;=AH117),$V117=Basisblatt!$A$48,$W117=Basisblatt!$A$52)=TRUE,"ja","nein"),"")</f>
        <v/>
      </c>
      <c r="AB117" s="9"/>
      <c r="AC117" s="9" t="str">
        <f t="shared" si="1"/>
        <v>x2</v>
      </c>
      <c r="AD117" s="26"/>
      <c r="AF117" s="15" t="str">
        <f>IF(AND($AC117="x1",$L117=Basisblatt!$A$94),VLOOKUP($G117,Basisblatt!$A$2:$B$5,2,FALSE),"")</f>
        <v/>
      </c>
      <c r="AG117" s="136" t="str">
        <f>IF(AND($AC117="x1",$R117=Basisblatt!$A$94),Basisblatt!$B$76,"")</f>
        <v/>
      </c>
      <c r="AH117" s="26" t="str">
        <f>IF(AND($AC117="x1",$R117=Basisblatt!$A$94),Basisblatt!$B$77,"")</f>
        <v/>
      </c>
    </row>
    <row r="118" spans="1:34" ht="13.5" thickBot="1" x14ac:dyDescent="0.25">
      <c r="A118" s="16" t="str">
        <f>IF($AC118="x2","",IF($AC118="x1",IF(OR($L118=Basisblatt!$A$93,$Y118="ja"),"ja","nein"),"N/A"))</f>
        <v/>
      </c>
      <c r="B118" s="26" t="str">
        <f>IF($AC118="x2","",IF($AC118="x1",IF(OR($R118=Basisblatt!$A$93,$AA118="ja"),"ja","nein"),"N/A"))</f>
        <v/>
      </c>
      <c r="D118" s="112"/>
      <c r="E118" s="113"/>
      <c r="F118" s="113"/>
      <c r="G118" s="114"/>
      <c r="H118" s="114"/>
      <c r="I118" s="114"/>
      <c r="J118" s="115"/>
      <c r="K118" s="4"/>
      <c r="L118" s="15" t="str">
        <f>IF($AC118="x1",IF(AND($H118=Basisblatt!$A$11,$J118&gt;=$E$8),Basisblatt!$A$94,Basisblatt!$A$93),"")</f>
        <v/>
      </c>
      <c r="M118" s="114"/>
      <c r="N118" s="114"/>
      <c r="O118" s="114"/>
      <c r="P118" s="117"/>
      <c r="Q118" s="4"/>
      <c r="R118" s="15" t="str">
        <f>IF($AC118="x1",IF(AND($H118=Basisblatt!$A$10,OR($J118&gt;=$E$8,$J118&gt;$E$10)),Basisblatt!$A$94,Basisblatt!$A$93),"")</f>
        <v/>
      </c>
      <c r="S118" s="114"/>
      <c r="T118" s="114"/>
      <c r="U118" s="114"/>
      <c r="V118" s="114"/>
      <c r="W118" s="117"/>
      <c r="X118" s="4"/>
      <c r="Y118" s="200" t="str">
        <f>IF(AND($AC118="x1",$L118=Basisblatt!$A$94),IF(OR($M118=Basisblatt!$A$38,$M118=Basisblatt!$A$42,$M118=Basisblatt!$A$43,AND($N118&lt;&gt;"",$N118&lt;=$AF118),$O118=Basisblatt!$A$48,AND($J118&lt;=$E$9,$P118=Basisblatt!$A$52))=TRUE,"ja","nein"),"")</f>
        <v/>
      </c>
      <c r="Z118" s="48"/>
      <c r="AA118" s="199" t="str">
        <f>IF(AND($AC118="x1",$R118=Basisblatt!$A$94),IF(OR(OR($S118=Basisblatt!$A$56,$S118=Basisblatt!$A$57,$S118=Basisblatt!$A$58,$S118=Basisblatt!$A$59,$S118=Basisblatt!$A$60,$S118=Basisblatt!$A$61,$S118=Basisblatt!$A$62,$S118=Basisblatt!$A$63),AND($T118&lt;&gt;"",$T118&lt;=AG118),AND($U118&lt;&gt;"",$U118&lt;=AH118),$V118=Basisblatt!$A$48,$W118=Basisblatt!$A$52)=TRUE,"ja","nein"),"")</f>
        <v/>
      </c>
      <c r="AB118" s="9"/>
      <c r="AC118" s="9" t="str">
        <f t="shared" si="1"/>
        <v>x2</v>
      </c>
      <c r="AD118" s="26"/>
      <c r="AF118" s="15" t="str">
        <f>IF(AND($AC118="x1",$L118=Basisblatt!$A$94),VLOOKUP($G118,Basisblatt!$A$2:$B$5,2,FALSE),"")</f>
        <v/>
      </c>
      <c r="AG118" s="136" t="str">
        <f>IF(AND($AC118="x1",$R118=Basisblatt!$A$94),Basisblatt!$B$76,"")</f>
        <v/>
      </c>
      <c r="AH118" s="26" t="str">
        <f>IF(AND($AC118="x1",$R118=Basisblatt!$A$94),Basisblatt!$B$77,"")</f>
        <v/>
      </c>
    </row>
    <row r="119" spans="1:34" ht="13.5" thickBot="1" x14ac:dyDescent="0.25">
      <c r="A119" s="16" t="str">
        <f>IF($AC119="x2","",IF($AC119="x1",IF(OR($L119=Basisblatt!$A$93,$Y119="ja"),"ja","nein"),"N/A"))</f>
        <v/>
      </c>
      <c r="B119" s="26" t="str">
        <f>IF($AC119="x2","",IF($AC119="x1",IF(OR($R119=Basisblatt!$A$93,$AA119="ja"),"ja","nein"),"N/A"))</f>
        <v/>
      </c>
      <c r="D119" s="112"/>
      <c r="E119" s="113"/>
      <c r="F119" s="113"/>
      <c r="G119" s="114"/>
      <c r="H119" s="114"/>
      <c r="I119" s="114"/>
      <c r="J119" s="115"/>
      <c r="K119" s="4"/>
      <c r="L119" s="15" t="str">
        <f>IF($AC119="x1",IF(AND($H119=Basisblatt!$A$11,$J119&gt;=$E$8),Basisblatt!$A$94,Basisblatt!$A$93),"")</f>
        <v/>
      </c>
      <c r="M119" s="114"/>
      <c r="N119" s="114"/>
      <c r="O119" s="114"/>
      <c r="P119" s="117"/>
      <c r="Q119" s="4"/>
      <c r="R119" s="15" t="str">
        <f>IF($AC119="x1",IF(AND($H119=Basisblatt!$A$10,OR($J119&gt;=$E$8,$J119&gt;$E$10)),Basisblatt!$A$94,Basisblatt!$A$93),"")</f>
        <v/>
      </c>
      <c r="S119" s="114"/>
      <c r="T119" s="114"/>
      <c r="U119" s="114"/>
      <c r="V119" s="114"/>
      <c r="W119" s="117"/>
      <c r="X119" s="4"/>
      <c r="Y119" s="200" t="str">
        <f>IF(AND($AC119="x1",$L119=Basisblatt!$A$94),IF(OR($M119=Basisblatt!$A$38,$M119=Basisblatt!$A$42,$M119=Basisblatt!$A$43,AND($N119&lt;&gt;"",$N119&lt;=$AF119),$O119=Basisblatt!$A$48,AND($J119&lt;=$E$9,$P119=Basisblatt!$A$52))=TRUE,"ja","nein"),"")</f>
        <v/>
      </c>
      <c r="Z119" s="48"/>
      <c r="AA119" s="199" t="str">
        <f>IF(AND($AC119="x1",$R119=Basisblatt!$A$94),IF(OR(OR($S119=Basisblatt!$A$56,$S119=Basisblatt!$A$57,$S119=Basisblatt!$A$58,$S119=Basisblatt!$A$59,$S119=Basisblatt!$A$60,$S119=Basisblatt!$A$61,$S119=Basisblatt!$A$62,$S119=Basisblatt!$A$63),AND($T119&lt;&gt;"",$T119&lt;=AG119),AND($U119&lt;&gt;"",$U119&lt;=AH119),$V119=Basisblatt!$A$48,$W119=Basisblatt!$A$52)=TRUE,"ja","nein"),"")</f>
        <v/>
      </c>
      <c r="AB119" s="9"/>
      <c r="AC119" s="9" t="str">
        <f t="shared" si="1"/>
        <v>x2</v>
      </c>
      <c r="AD119" s="26"/>
      <c r="AF119" s="15" t="str">
        <f>IF(AND($AC119="x1",$L119=Basisblatt!$A$94),VLOOKUP($G119,Basisblatt!$A$2:$B$5,2,FALSE),"")</f>
        <v/>
      </c>
      <c r="AG119" s="136" t="str">
        <f>IF(AND($AC119="x1",$R119=Basisblatt!$A$94),Basisblatt!$B$76,"")</f>
        <v/>
      </c>
      <c r="AH119" s="26" t="str">
        <f>IF(AND($AC119="x1",$R119=Basisblatt!$A$94),Basisblatt!$B$77,"")</f>
        <v/>
      </c>
    </row>
    <row r="120" spans="1:34" ht="13.5" thickBot="1" x14ac:dyDescent="0.25">
      <c r="A120" s="16" t="str">
        <f>IF($AC120="x2","",IF($AC120="x1",IF(OR($L120=Basisblatt!$A$93,$Y120="ja"),"ja","nein"),"N/A"))</f>
        <v/>
      </c>
      <c r="B120" s="26" t="str">
        <f>IF($AC120="x2","",IF($AC120="x1",IF(OR($R120=Basisblatt!$A$93,$AA120="ja"),"ja","nein"),"N/A"))</f>
        <v/>
      </c>
      <c r="D120" s="112"/>
      <c r="E120" s="113"/>
      <c r="F120" s="113"/>
      <c r="G120" s="114"/>
      <c r="H120" s="114"/>
      <c r="I120" s="114"/>
      <c r="J120" s="115"/>
      <c r="K120" s="4"/>
      <c r="L120" s="15" t="str">
        <f>IF($AC120="x1",IF(AND($H120=Basisblatt!$A$11,$J120&gt;=$E$8),Basisblatt!$A$94,Basisblatt!$A$93),"")</f>
        <v/>
      </c>
      <c r="M120" s="114"/>
      <c r="N120" s="114"/>
      <c r="O120" s="114"/>
      <c r="P120" s="117"/>
      <c r="Q120" s="4"/>
      <c r="R120" s="15" t="str">
        <f>IF($AC120="x1",IF(AND($H120=Basisblatt!$A$10,OR($J120&gt;=$E$8,$J120&gt;$E$10)),Basisblatt!$A$94,Basisblatt!$A$93),"")</f>
        <v/>
      </c>
      <c r="S120" s="114"/>
      <c r="T120" s="114"/>
      <c r="U120" s="114"/>
      <c r="V120" s="114"/>
      <c r="W120" s="117"/>
      <c r="X120" s="4"/>
      <c r="Y120" s="200" t="str">
        <f>IF(AND($AC120="x1",$L120=Basisblatt!$A$94),IF(OR($M120=Basisblatt!$A$38,$M120=Basisblatt!$A$42,$M120=Basisblatt!$A$43,AND($N120&lt;&gt;"",$N120&lt;=$AF120),$O120=Basisblatt!$A$48,AND($J120&lt;=$E$9,$P120=Basisblatt!$A$52))=TRUE,"ja","nein"),"")</f>
        <v/>
      </c>
      <c r="Z120" s="48"/>
      <c r="AA120" s="199" t="str">
        <f>IF(AND($AC120="x1",$R120=Basisblatt!$A$94),IF(OR(OR($S120=Basisblatt!$A$56,$S120=Basisblatt!$A$57,$S120=Basisblatt!$A$58,$S120=Basisblatt!$A$59,$S120=Basisblatt!$A$60,$S120=Basisblatt!$A$61,$S120=Basisblatt!$A$62,$S120=Basisblatt!$A$63),AND($T120&lt;&gt;"",$T120&lt;=AG120),AND($U120&lt;&gt;"",$U120&lt;=AH120),$V120=Basisblatt!$A$48,$W120=Basisblatt!$A$52)=TRUE,"ja","nein"),"")</f>
        <v/>
      </c>
      <c r="AB120" s="9"/>
      <c r="AC120" s="9" t="str">
        <f t="shared" si="1"/>
        <v>x2</v>
      </c>
      <c r="AD120" s="26"/>
      <c r="AF120" s="15" t="str">
        <f>IF(AND($AC120="x1",$L120=Basisblatt!$A$94),VLOOKUP($G120,Basisblatt!$A$2:$B$5,2,FALSE),"")</f>
        <v/>
      </c>
      <c r="AG120" s="136" t="str">
        <f>IF(AND($AC120="x1",$R120=Basisblatt!$A$94),Basisblatt!$B$76,"")</f>
        <v/>
      </c>
      <c r="AH120" s="26" t="str">
        <f>IF(AND($AC120="x1",$R120=Basisblatt!$A$94),Basisblatt!$B$77,"")</f>
        <v/>
      </c>
    </row>
    <row r="121" spans="1:34" ht="13.5" thickBot="1" x14ac:dyDescent="0.25">
      <c r="A121" s="16" t="str">
        <f>IF($AC121="x2","",IF($AC121="x1",IF(OR($L121=Basisblatt!$A$93,$Y121="ja"),"ja","nein"),"N/A"))</f>
        <v/>
      </c>
      <c r="B121" s="26" t="str">
        <f>IF($AC121="x2","",IF($AC121="x1",IF(OR($R121=Basisblatt!$A$93,$AA121="ja"),"ja","nein"),"N/A"))</f>
        <v/>
      </c>
      <c r="D121" s="112"/>
      <c r="E121" s="113"/>
      <c r="F121" s="113"/>
      <c r="G121" s="114"/>
      <c r="H121" s="114"/>
      <c r="I121" s="114"/>
      <c r="J121" s="115"/>
      <c r="K121" s="4"/>
      <c r="L121" s="15" t="str">
        <f>IF($AC121="x1",IF(AND($H121=Basisblatt!$A$11,$J121&gt;=$E$8),Basisblatt!$A$94,Basisblatt!$A$93),"")</f>
        <v/>
      </c>
      <c r="M121" s="114"/>
      <c r="N121" s="114"/>
      <c r="O121" s="114"/>
      <c r="P121" s="117"/>
      <c r="Q121" s="4"/>
      <c r="R121" s="15" t="str">
        <f>IF($AC121="x1",IF(AND($H121=Basisblatt!$A$10,OR($J121&gt;=$E$8,$J121&gt;$E$10)),Basisblatt!$A$94,Basisblatt!$A$93),"")</f>
        <v/>
      </c>
      <c r="S121" s="114"/>
      <c r="T121" s="114"/>
      <c r="U121" s="114"/>
      <c r="V121" s="114"/>
      <c r="W121" s="117"/>
      <c r="X121" s="4"/>
      <c r="Y121" s="200" t="str">
        <f>IF(AND($AC121="x1",$L121=Basisblatt!$A$94),IF(OR($M121=Basisblatt!$A$38,$M121=Basisblatt!$A$42,$M121=Basisblatt!$A$43,AND($N121&lt;&gt;"",$N121&lt;=$AF121),$O121=Basisblatt!$A$48,AND($J121&lt;=$E$9,$P121=Basisblatt!$A$52))=TRUE,"ja","nein"),"")</f>
        <v/>
      </c>
      <c r="Z121" s="48"/>
      <c r="AA121" s="199" t="str">
        <f>IF(AND($AC121="x1",$R121=Basisblatt!$A$94),IF(OR(OR($S121=Basisblatt!$A$56,$S121=Basisblatt!$A$57,$S121=Basisblatt!$A$58,$S121=Basisblatt!$A$59,$S121=Basisblatt!$A$60,$S121=Basisblatt!$A$61,$S121=Basisblatt!$A$62,$S121=Basisblatt!$A$63),AND($T121&lt;&gt;"",$T121&lt;=AG121),AND($U121&lt;&gt;"",$U121&lt;=AH121),$V121=Basisblatt!$A$48,$W121=Basisblatt!$A$52)=TRUE,"ja","nein"),"")</f>
        <v/>
      </c>
      <c r="AB121" s="9"/>
      <c r="AC121" s="9" t="str">
        <f t="shared" si="1"/>
        <v>x2</v>
      </c>
      <c r="AD121" s="26"/>
      <c r="AF121" s="15" t="str">
        <f>IF(AND($AC121="x1",$L121=Basisblatt!$A$94),VLOOKUP($G121,Basisblatt!$A$2:$B$5,2,FALSE),"")</f>
        <v/>
      </c>
      <c r="AG121" s="136" t="str">
        <f>IF(AND($AC121="x1",$R121=Basisblatt!$A$94),Basisblatt!$B$76,"")</f>
        <v/>
      </c>
      <c r="AH121" s="26" t="str">
        <f>IF(AND($AC121="x1",$R121=Basisblatt!$A$94),Basisblatt!$B$77,"")</f>
        <v/>
      </c>
    </row>
    <row r="122" spans="1:34" ht="13.5" thickBot="1" x14ac:dyDescent="0.25">
      <c r="A122" s="16" t="str">
        <f>IF($AC122="x2","",IF($AC122="x1",IF(OR($L122=Basisblatt!$A$93,$Y122="ja"),"ja","nein"),"N/A"))</f>
        <v/>
      </c>
      <c r="B122" s="26" t="str">
        <f>IF($AC122="x2","",IF($AC122="x1",IF(OR($R122=Basisblatt!$A$93,$AA122="ja"),"ja","nein"),"N/A"))</f>
        <v/>
      </c>
      <c r="D122" s="112"/>
      <c r="E122" s="113"/>
      <c r="F122" s="113"/>
      <c r="G122" s="114"/>
      <c r="H122" s="114"/>
      <c r="I122" s="114"/>
      <c r="J122" s="115"/>
      <c r="K122" s="4"/>
      <c r="L122" s="15" t="str">
        <f>IF($AC122="x1",IF(AND($H122=Basisblatt!$A$11,$J122&gt;=$E$8),Basisblatt!$A$94,Basisblatt!$A$93),"")</f>
        <v/>
      </c>
      <c r="M122" s="114"/>
      <c r="N122" s="114"/>
      <c r="O122" s="114"/>
      <c r="P122" s="117"/>
      <c r="Q122" s="4"/>
      <c r="R122" s="15" t="str">
        <f>IF($AC122="x1",IF(AND($H122=Basisblatt!$A$10,OR($J122&gt;=$E$8,$J122&gt;$E$10)),Basisblatt!$A$94,Basisblatt!$A$93),"")</f>
        <v/>
      </c>
      <c r="S122" s="114"/>
      <c r="T122" s="114"/>
      <c r="U122" s="114"/>
      <c r="V122" s="114"/>
      <c r="W122" s="117"/>
      <c r="X122" s="4"/>
      <c r="Y122" s="200" t="str">
        <f>IF(AND($AC122="x1",$L122=Basisblatt!$A$94),IF(OR($M122=Basisblatt!$A$38,$M122=Basisblatt!$A$42,$M122=Basisblatt!$A$43,AND($N122&lt;&gt;"",$N122&lt;=$AF122),$O122=Basisblatt!$A$48,AND($J122&lt;=$E$9,$P122=Basisblatt!$A$52))=TRUE,"ja","nein"),"")</f>
        <v/>
      </c>
      <c r="Z122" s="48"/>
      <c r="AA122" s="199" t="str">
        <f>IF(AND($AC122="x1",$R122=Basisblatt!$A$94),IF(OR(OR($S122=Basisblatt!$A$56,$S122=Basisblatt!$A$57,$S122=Basisblatt!$A$58,$S122=Basisblatt!$A$59,$S122=Basisblatt!$A$60,$S122=Basisblatt!$A$61,$S122=Basisblatt!$A$62,$S122=Basisblatt!$A$63),AND($T122&lt;&gt;"",$T122&lt;=AG122),AND($U122&lt;&gt;"",$U122&lt;=AH122),$V122=Basisblatt!$A$48,$W122=Basisblatt!$A$52)=TRUE,"ja","nein"),"")</f>
        <v/>
      </c>
      <c r="AB122" s="9"/>
      <c r="AC122" s="9" t="str">
        <f t="shared" si="1"/>
        <v>x2</v>
      </c>
      <c r="AD122" s="26"/>
      <c r="AF122" s="15" t="str">
        <f>IF(AND($AC122="x1",$L122=Basisblatt!$A$94),VLOOKUP($G122,Basisblatt!$A$2:$B$5,2,FALSE),"")</f>
        <v/>
      </c>
      <c r="AG122" s="136" t="str">
        <f>IF(AND($AC122="x1",$R122=Basisblatt!$A$94),Basisblatt!$B$76,"")</f>
        <v/>
      </c>
      <c r="AH122" s="26" t="str">
        <f>IF(AND($AC122="x1",$R122=Basisblatt!$A$94),Basisblatt!$B$77,"")</f>
        <v/>
      </c>
    </row>
    <row r="123" spans="1:34" ht="13.5" thickBot="1" x14ac:dyDescent="0.25">
      <c r="A123" s="16" t="str">
        <f>IF($AC123="x2","",IF($AC123="x1",IF(OR($L123=Basisblatt!$A$93,$Y123="ja"),"ja","nein"),"N/A"))</f>
        <v/>
      </c>
      <c r="B123" s="26" t="str">
        <f>IF($AC123="x2","",IF($AC123="x1",IF(OR($R123=Basisblatt!$A$93,$AA123="ja"),"ja","nein"),"N/A"))</f>
        <v/>
      </c>
      <c r="D123" s="112"/>
      <c r="E123" s="113"/>
      <c r="F123" s="113"/>
      <c r="G123" s="114"/>
      <c r="H123" s="114"/>
      <c r="I123" s="114"/>
      <c r="J123" s="115"/>
      <c r="K123" s="4"/>
      <c r="L123" s="15" t="str">
        <f>IF($AC123="x1",IF(AND($H123=Basisblatt!$A$11,$J123&gt;=$E$8),Basisblatt!$A$94,Basisblatt!$A$93),"")</f>
        <v/>
      </c>
      <c r="M123" s="114"/>
      <c r="N123" s="114"/>
      <c r="O123" s="114"/>
      <c r="P123" s="117"/>
      <c r="Q123" s="4"/>
      <c r="R123" s="15" t="str">
        <f>IF($AC123="x1",IF(AND($H123=Basisblatt!$A$10,OR($J123&gt;=$E$8,$J123&gt;$E$10)),Basisblatt!$A$94,Basisblatt!$A$93),"")</f>
        <v/>
      </c>
      <c r="S123" s="114"/>
      <c r="T123" s="114"/>
      <c r="U123" s="114"/>
      <c r="V123" s="114"/>
      <c r="W123" s="117"/>
      <c r="X123" s="4"/>
      <c r="Y123" s="200" t="str">
        <f>IF(AND($AC123="x1",$L123=Basisblatt!$A$94),IF(OR($M123=Basisblatt!$A$38,$M123=Basisblatt!$A$42,$M123=Basisblatt!$A$43,AND($N123&lt;&gt;"",$N123&lt;=$AF123),$O123=Basisblatt!$A$48,AND($J123&lt;=$E$9,$P123=Basisblatt!$A$52))=TRUE,"ja","nein"),"")</f>
        <v/>
      </c>
      <c r="Z123" s="48"/>
      <c r="AA123" s="199" t="str">
        <f>IF(AND($AC123="x1",$R123=Basisblatt!$A$94),IF(OR(OR($S123=Basisblatt!$A$56,$S123=Basisblatt!$A$57,$S123=Basisblatt!$A$58,$S123=Basisblatt!$A$59,$S123=Basisblatt!$A$60,$S123=Basisblatt!$A$61,$S123=Basisblatt!$A$62,$S123=Basisblatt!$A$63),AND($T123&lt;&gt;"",$T123&lt;=AG123),AND($U123&lt;&gt;"",$U123&lt;=AH123),$V123=Basisblatt!$A$48,$W123=Basisblatt!$A$52)=TRUE,"ja","nein"),"")</f>
        <v/>
      </c>
      <c r="AB123" s="9"/>
      <c r="AC123" s="9" t="str">
        <f t="shared" si="1"/>
        <v>x2</v>
      </c>
      <c r="AD123" s="26"/>
      <c r="AF123" s="15" t="str">
        <f>IF(AND($AC123="x1",$L123=Basisblatt!$A$94),VLOOKUP($G123,Basisblatt!$A$2:$B$5,2,FALSE),"")</f>
        <v/>
      </c>
      <c r="AG123" s="136" t="str">
        <f>IF(AND($AC123="x1",$R123=Basisblatt!$A$94),Basisblatt!$B$76,"")</f>
        <v/>
      </c>
      <c r="AH123" s="26" t="str">
        <f>IF(AND($AC123="x1",$R123=Basisblatt!$A$94),Basisblatt!$B$77,"")</f>
        <v/>
      </c>
    </row>
    <row r="124" spans="1:34" ht="13.5" thickBot="1" x14ac:dyDescent="0.25">
      <c r="A124" s="16" t="str">
        <f>IF($AC124="x2","",IF($AC124="x1",IF(OR($L124=Basisblatt!$A$93,$Y124="ja"),"ja","nein"),"N/A"))</f>
        <v/>
      </c>
      <c r="B124" s="26" t="str">
        <f>IF($AC124="x2","",IF($AC124="x1",IF(OR($R124=Basisblatt!$A$93,$AA124="ja"),"ja","nein"),"N/A"))</f>
        <v/>
      </c>
      <c r="D124" s="112"/>
      <c r="E124" s="113"/>
      <c r="F124" s="113"/>
      <c r="G124" s="114"/>
      <c r="H124" s="114"/>
      <c r="I124" s="114"/>
      <c r="J124" s="115"/>
      <c r="K124" s="4"/>
      <c r="L124" s="15" t="str">
        <f>IF($AC124="x1",IF(AND($H124=Basisblatt!$A$11,$J124&gt;=$E$8),Basisblatt!$A$94,Basisblatt!$A$93),"")</f>
        <v/>
      </c>
      <c r="M124" s="114"/>
      <c r="N124" s="114"/>
      <c r="O124" s="114"/>
      <c r="P124" s="117"/>
      <c r="Q124" s="4"/>
      <c r="R124" s="15" t="str">
        <f>IF($AC124="x1",IF(AND($H124=Basisblatt!$A$10,OR($J124&gt;=$E$8,$J124&gt;$E$10)),Basisblatt!$A$94,Basisblatt!$A$93),"")</f>
        <v/>
      </c>
      <c r="S124" s="114"/>
      <c r="T124" s="114"/>
      <c r="U124" s="114"/>
      <c r="V124" s="114"/>
      <c r="W124" s="117"/>
      <c r="X124" s="4"/>
      <c r="Y124" s="200" t="str">
        <f>IF(AND($AC124="x1",$L124=Basisblatt!$A$94),IF(OR($M124=Basisblatt!$A$38,$M124=Basisblatt!$A$42,$M124=Basisblatt!$A$43,AND($N124&lt;&gt;"",$N124&lt;=$AF124),$O124=Basisblatt!$A$48,AND($J124&lt;=$E$9,$P124=Basisblatt!$A$52))=TRUE,"ja","nein"),"")</f>
        <v/>
      </c>
      <c r="Z124" s="48"/>
      <c r="AA124" s="199" t="str">
        <f>IF(AND($AC124="x1",$R124=Basisblatt!$A$94),IF(OR(OR($S124=Basisblatt!$A$56,$S124=Basisblatt!$A$57,$S124=Basisblatt!$A$58,$S124=Basisblatt!$A$59,$S124=Basisblatt!$A$60,$S124=Basisblatt!$A$61,$S124=Basisblatt!$A$62,$S124=Basisblatt!$A$63),AND($T124&lt;&gt;"",$T124&lt;=AG124),AND($U124&lt;&gt;"",$U124&lt;=AH124),$V124=Basisblatt!$A$48,$W124=Basisblatt!$A$52)=TRUE,"ja","nein"),"")</f>
        <v/>
      </c>
      <c r="AB124" s="9"/>
      <c r="AC124" s="9" t="str">
        <f t="shared" si="1"/>
        <v>x2</v>
      </c>
      <c r="AD124" s="26"/>
      <c r="AF124" s="15" t="str">
        <f>IF(AND($AC124="x1",$L124=Basisblatt!$A$94),VLOOKUP($G124,Basisblatt!$A$2:$B$5,2,FALSE),"")</f>
        <v/>
      </c>
      <c r="AG124" s="136" t="str">
        <f>IF(AND($AC124="x1",$R124=Basisblatt!$A$94),Basisblatt!$B$76,"")</f>
        <v/>
      </c>
      <c r="AH124" s="26" t="str">
        <f>IF(AND($AC124="x1",$R124=Basisblatt!$A$94),Basisblatt!$B$77,"")</f>
        <v/>
      </c>
    </row>
    <row r="125" spans="1:34" ht="13.5" thickBot="1" x14ac:dyDescent="0.25">
      <c r="A125" s="16" t="str">
        <f>IF($AC125="x2","",IF($AC125="x1",IF(OR($L125=Basisblatt!$A$93,$Y125="ja"),"ja","nein"),"N/A"))</f>
        <v/>
      </c>
      <c r="B125" s="26" t="str">
        <f>IF($AC125="x2","",IF($AC125="x1",IF(OR($R125=Basisblatt!$A$93,$AA125="ja"),"ja","nein"),"N/A"))</f>
        <v/>
      </c>
      <c r="D125" s="112"/>
      <c r="E125" s="113"/>
      <c r="F125" s="113"/>
      <c r="G125" s="114"/>
      <c r="H125" s="114"/>
      <c r="I125" s="114"/>
      <c r="J125" s="115"/>
      <c r="K125" s="4"/>
      <c r="L125" s="15" t="str">
        <f>IF($AC125="x1",IF(AND($H125=Basisblatt!$A$11,$J125&gt;=$E$8),Basisblatt!$A$94,Basisblatt!$A$93),"")</f>
        <v/>
      </c>
      <c r="M125" s="114"/>
      <c r="N125" s="114"/>
      <c r="O125" s="114"/>
      <c r="P125" s="117"/>
      <c r="Q125" s="4"/>
      <c r="R125" s="15" t="str">
        <f>IF($AC125="x1",IF(AND($H125=Basisblatt!$A$10,OR($J125&gt;=$E$8,$J125&gt;$E$10)),Basisblatt!$A$94,Basisblatt!$A$93),"")</f>
        <v/>
      </c>
      <c r="S125" s="114"/>
      <c r="T125" s="114"/>
      <c r="U125" s="114"/>
      <c r="V125" s="114"/>
      <c r="W125" s="117"/>
      <c r="X125" s="4"/>
      <c r="Y125" s="200" t="str">
        <f>IF(AND($AC125="x1",$L125=Basisblatt!$A$94),IF(OR($M125=Basisblatt!$A$38,$M125=Basisblatt!$A$42,$M125=Basisblatt!$A$43,AND($N125&lt;&gt;"",$N125&lt;=$AF125),$O125=Basisblatt!$A$48,AND($J125&lt;=$E$9,$P125=Basisblatt!$A$52))=TRUE,"ja","nein"),"")</f>
        <v/>
      </c>
      <c r="Z125" s="48"/>
      <c r="AA125" s="199" t="str">
        <f>IF(AND($AC125="x1",$R125=Basisblatt!$A$94),IF(OR(OR($S125=Basisblatt!$A$56,$S125=Basisblatt!$A$57,$S125=Basisblatt!$A$58,$S125=Basisblatt!$A$59,$S125=Basisblatt!$A$60,$S125=Basisblatt!$A$61,$S125=Basisblatt!$A$62,$S125=Basisblatt!$A$63),AND($T125&lt;&gt;"",$T125&lt;=AG125),AND($U125&lt;&gt;"",$U125&lt;=AH125),$V125=Basisblatt!$A$48,$W125=Basisblatt!$A$52)=TRUE,"ja","nein"),"")</f>
        <v/>
      </c>
      <c r="AB125" s="9"/>
      <c r="AC125" s="9" t="str">
        <f t="shared" si="1"/>
        <v>x2</v>
      </c>
      <c r="AD125" s="26"/>
      <c r="AF125" s="15" t="str">
        <f>IF(AND($AC125="x1",$L125=Basisblatt!$A$94),VLOOKUP($G125,Basisblatt!$A$2:$B$5,2,FALSE),"")</f>
        <v/>
      </c>
      <c r="AG125" s="136" t="str">
        <f>IF(AND($AC125="x1",$R125=Basisblatt!$A$94),Basisblatt!$B$76,"")</f>
        <v/>
      </c>
      <c r="AH125" s="26" t="str">
        <f>IF(AND($AC125="x1",$R125=Basisblatt!$A$94),Basisblatt!$B$77,"")</f>
        <v/>
      </c>
    </row>
    <row r="126" spans="1:34" ht="13.5" thickBot="1" x14ac:dyDescent="0.25">
      <c r="A126" s="16" t="str">
        <f>IF($AC126="x2","",IF($AC126="x1",IF(OR($L126=Basisblatt!$A$93,$Y126="ja"),"ja","nein"),"N/A"))</f>
        <v/>
      </c>
      <c r="B126" s="26" t="str">
        <f>IF($AC126="x2","",IF($AC126="x1",IF(OR($R126=Basisblatt!$A$93,$AA126="ja"),"ja","nein"),"N/A"))</f>
        <v/>
      </c>
      <c r="D126" s="112"/>
      <c r="E126" s="113"/>
      <c r="F126" s="113"/>
      <c r="G126" s="114"/>
      <c r="H126" s="114"/>
      <c r="I126" s="114"/>
      <c r="J126" s="115"/>
      <c r="K126" s="4"/>
      <c r="L126" s="15" t="str">
        <f>IF($AC126="x1",IF(AND($H126=Basisblatt!$A$11,$J126&gt;=$E$8),Basisblatt!$A$94,Basisblatt!$A$93),"")</f>
        <v/>
      </c>
      <c r="M126" s="114"/>
      <c r="N126" s="114"/>
      <c r="O126" s="114"/>
      <c r="P126" s="117"/>
      <c r="Q126" s="4"/>
      <c r="R126" s="15" t="str">
        <f>IF($AC126="x1",IF(AND($H126=Basisblatt!$A$10,OR($J126&gt;=$E$8,$J126&gt;$E$10)),Basisblatt!$A$94,Basisblatt!$A$93),"")</f>
        <v/>
      </c>
      <c r="S126" s="114"/>
      <c r="T126" s="114"/>
      <c r="U126" s="114"/>
      <c r="V126" s="114"/>
      <c r="W126" s="117"/>
      <c r="X126" s="4"/>
      <c r="Y126" s="200" t="str">
        <f>IF(AND($AC126="x1",$L126=Basisblatt!$A$94),IF(OR($M126=Basisblatt!$A$38,$M126=Basisblatt!$A$42,$M126=Basisblatt!$A$43,AND($N126&lt;&gt;"",$N126&lt;=$AF126),$O126=Basisblatt!$A$48,AND($J126&lt;=$E$9,$P126=Basisblatt!$A$52))=TRUE,"ja","nein"),"")</f>
        <v/>
      </c>
      <c r="Z126" s="48"/>
      <c r="AA126" s="199" t="str">
        <f>IF(AND($AC126="x1",$R126=Basisblatt!$A$94),IF(OR(OR($S126=Basisblatt!$A$56,$S126=Basisblatt!$A$57,$S126=Basisblatt!$A$58,$S126=Basisblatt!$A$59,$S126=Basisblatt!$A$60,$S126=Basisblatt!$A$61,$S126=Basisblatt!$A$62,$S126=Basisblatt!$A$63),AND($T126&lt;&gt;"",$T126&lt;=AG126),AND($U126&lt;&gt;"",$U126&lt;=AH126),$V126=Basisblatt!$A$48,$W126=Basisblatt!$A$52)=TRUE,"ja","nein"),"")</f>
        <v/>
      </c>
      <c r="AB126" s="9"/>
      <c r="AC126" s="9" t="str">
        <f t="shared" si="1"/>
        <v>x2</v>
      </c>
      <c r="AD126" s="26"/>
      <c r="AF126" s="15" t="str">
        <f>IF(AND($AC126="x1",$L126=Basisblatt!$A$94),VLOOKUP($G126,Basisblatt!$A$2:$B$5,2,FALSE),"")</f>
        <v/>
      </c>
      <c r="AG126" s="136" t="str">
        <f>IF(AND($AC126="x1",$R126=Basisblatt!$A$94),Basisblatt!$B$76,"")</f>
        <v/>
      </c>
      <c r="AH126" s="26" t="str">
        <f>IF(AND($AC126="x1",$R126=Basisblatt!$A$94),Basisblatt!$B$77,"")</f>
        <v/>
      </c>
    </row>
    <row r="127" spans="1:34" ht="13.5" thickBot="1" x14ac:dyDescent="0.25">
      <c r="A127" s="16" t="str">
        <f>IF($AC127="x2","",IF($AC127="x1",IF(OR($L127=Basisblatt!$A$93,$Y127="ja"),"ja","nein"),"N/A"))</f>
        <v/>
      </c>
      <c r="B127" s="26" t="str">
        <f>IF($AC127="x2","",IF($AC127="x1",IF(OR($R127=Basisblatt!$A$93,$AA127="ja"),"ja","nein"),"N/A"))</f>
        <v/>
      </c>
      <c r="D127" s="112"/>
      <c r="E127" s="113"/>
      <c r="F127" s="113"/>
      <c r="G127" s="114"/>
      <c r="H127" s="114"/>
      <c r="I127" s="114"/>
      <c r="J127" s="115"/>
      <c r="K127" s="4"/>
      <c r="L127" s="15" t="str">
        <f>IF($AC127="x1",IF(AND($H127=Basisblatt!$A$11,$J127&gt;=$E$8),Basisblatt!$A$94,Basisblatt!$A$93),"")</f>
        <v/>
      </c>
      <c r="M127" s="114"/>
      <c r="N127" s="114"/>
      <c r="O127" s="114"/>
      <c r="P127" s="117"/>
      <c r="Q127" s="4"/>
      <c r="R127" s="15" t="str">
        <f>IF($AC127="x1",IF(AND($H127=Basisblatt!$A$10,OR($J127&gt;=$E$8,$J127&gt;$E$10)),Basisblatt!$A$94,Basisblatt!$A$93),"")</f>
        <v/>
      </c>
      <c r="S127" s="114"/>
      <c r="T127" s="114"/>
      <c r="U127" s="114"/>
      <c r="V127" s="114"/>
      <c r="W127" s="117"/>
      <c r="X127" s="4"/>
      <c r="Y127" s="200" t="str">
        <f>IF(AND($AC127="x1",$L127=Basisblatt!$A$94),IF(OR($M127=Basisblatt!$A$38,$M127=Basisblatt!$A$42,$M127=Basisblatt!$A$43,AND($N127&lt;&gt;"",$N127&lt;=$AF127),$O127=Basisblatt!$A$48,AND($J127&lt;=$E$9,$P127=Basisblatt!$A$52))=TRUE,"ja","nein"),"")</f>
        <v/>
      </c>
      <c r="Z127" s="48"/>
      <c r="AA127" s="199" t="str">
        <f>IF(AND($AC127="x1",$R127=Basisblatt!$A$94),IF(OR(OR($S127=Basisblatt!$A$56,$S127=Basisblatt!$A$57,$S127=Basisblatt!$A$58,$S127=Basisblatt!$A$59,$S127=Basisblatt!$A$60,$S127=Basisblatt!$A$61,$S127=Basisblatt!$A$62,$S127=Basisblatt!$A$63),AND($T127&lt;&gt;"",$T127&lt;=AG127),AND($U127&lt;&gt;"",$U127&lt;=AH127),$V127=Basisblatt!$A$48,$W127=Basisblatt!$A$52)=TRUE,"ja","nein"),"")</f>
        <v/>
      </c>
      <c r="AB127" s="9"/>
      <c r="AC127" s="9" t="str">
        <f t="shared" si="1"/>
        <v>x2</v>
      </c>
      <c r="AD127" s="26"/>
      <c r="AF127" s="15" t="str">
        <f>IF(AND($AC127="x1",$L127=Basisblatt!$A$94),VLOOKUP($G127,Basisblatt!$A$2:$B$5,2,FALSE),"")</f>
        <v/>
      </c>
      <c r="AG127" s="136" t="str">
        <f>IF(AND($AC127="x1",$R127=Basisblatt!$A$94),Basisblatt!$B$76,"")</f>
        <v/>
      </c>
      <c r="AH127" s="26" t="str">
        <f>IF(AND($AC127="x1",$R127=Basisblatt!$A$94),Basisblatt!$B$77,"")</f>
        <v/>
      </c>
    </row>
    <row r="128" spans="1:34" ht="13.5" thickBot="1" x14ac:dyDescent="0.25">
      <c r="A128" s="16" t="str">
        <f>IF($AC128="x2","",IF($AC128="x1",IF(OR($L128=Basisblatt!$A$93,$Y128="ja"),"ja","nein"),"N/A"))</f>
        <v/>
      </c>
      <c r="B128" s="26" t="str">
        <f>IF($AC128="x2","",IF($AC128="x1",IF(OR($R128=Basisblatt!$A$93,$AA128="ja"),"ja","nein"),"N/A"))</f>
        <v/>
      </c>
      <c r="D128" s="112"/>
      <c r="E128" s="113"/>
      <c r="F128" s="113"/>
      <c r="G128" s="114"/>
      <c r="H128" s="114"/>
      <c r="I128" s="114"/>
      <c r="J128" s="115"/>
      <c r="K128" s="4"/>
      <c r="L128" s="15" t="str">
        <f>IF($AC128="x1",IF(AND($H128=Basisblatt!$A$11,$J128&gt;=$E$8),Basisblatt!$A$94,Basisblatt!$A$93),"")</f>
        <v/>
      </c>
      <c r="M128" s="114"/>
      <c r="N128" s="114"/>
      <c r="O128" s="114"/>
      <c r="P128" s="117"/>
      <c r="Q128" s="4"/>
      <c r="R128" s="15" t="str">
        <f>IF($AC128="x1",IF(AND($H128=Basisblatt!$A$10,OR($J128&gt;=$E$8,$J128&gt;$E$10)),Basisblatt!$A$94,Basisblatt!$A$93),"")</f>
        <v/>
      </c>
      <c r="S128" s="114"/>
      <c r="T128" s="114"/>
      <c r="U128" s="114"/>
      <c r="V128" s="114"/>
      <c r="W128" s="117"/>
      <c r="X128" s="4"/>
      <c r="Y128" s="200" t="str">
        <f>IF(AND($AC128="x1",$L128=Basisblatt!$A$94),IF(OR($M128=Basisblatt!$A$38,$M128=Basisblatt!$A$42,$M128=Basisblatt!$A$43,AND($N128&lt;&gt;"",$N128&lt;=$AF128),$O128=Basisblatt!$A$48,AND($J128&lt;=$E$9,$P128=Basisblatt!$A$52))=TRUE,"ja","nein"),"")</f>
        <v/>
      </c>
      <c r="Z128" s="48"/>
      <c r="AA128" s="199" t="str">
        <f>IF(AND($AC128="x1",$R128=Basisblatt!$A$94),IF(OR(OR($S128=Basisblatt!$A$56,$S128=Basisblatt!$A$57,$S128=Basisblatt!$A$58,$S128=Basisblatt!$A$59,$S128=Basisblatt!$A$60,$S128=Basisblatt!$A$61,$S128=Basisblatt!$A$62,$S128=Basisblatt!$A$63),AND($T128&lt;&gt;"",$T128&lt;=AG128),AND($U128&lt;&gt;"",$U128&lt;=AH128),$V128=Basisblatt!$A$48,$W128=Basisblatt!$A$52)=TRUE,"ja","nein"),"")</f>
        <v/>
      </c>
      <c r="AB128" s="9"/>
      <c r="AC128" s="9" t="str">
        <f t="shared" si="1"/>
        <v>x2</v>
      </c>
      <c r="AD128" s="26"/>
      <c r="AF128" s="15" t="str">
        <f>IF(AND($AC128="x1",$L128=Basisblatt!$A$94),VLOOKUP($G128,Basisblatt!$A$2:$B$5,2,FALSE),"")</f>
        <v/>
      </c>
      <c r="AG128" s="136" t="str">
        <f>IF(AND($AC128="x1",$R128=Basisblatt!$A$94),Basisblatt!$B$76,"")</f>
        <v/>
      </c>
      <c r="AH128" s="26" t="str">
        <f>IF(AND($AC128="x1",$R128=Basisblatt!$A$94),Basisblatt!$B$77,"")</f>
        <v/>
      </c>
    </row>
    <row r="129" spans="1:34" ht="13.5" thickBot="1" x14ac:dyDescent="0.25">
      <c r="A129" s="16" t="str">
        <f>IF($AC129="x2","",IF($AC129="x1",IF(OR($L129=Basisblatt!$A$93,$Y129="ja"),"ja","nein"),"N/A"))</f>
        <v/>
      </c>
      <c r="B129" s="26" t="str">
        <f>IF($AC129="x2","",IF($AC129="x1",IF(OR($R129=Basisblatt!$A$93,$AA129="ja"),"ja","nein"),"N/A"))</f>
        <v/>
      </c>
      <c r="D129" s="112"/>
      <c r="E129" s="113"/>
      <c r="F129" s="113"/>
      <c r="G129" s="114"/>
      <c r="H129" s="114"/>
      <c r="I129" s="114"/>
      <c r="J129" s="115"/>
      <c r="K129" s="4"/>
      <c r="L129" s="15" t="str">
        <f>IF($AC129="x1",IF(AND($H129=Basisblatt!$A$11,$J129&gt;=$E$8),Basisblatt!$A$94,Basisblatt!$A$93),"")</f>
        <v/>
      </c>
      <c r="M129" s="114"/>
      <c r="N129" s="114"/>
      <c r="O129" s="114"/>
      <c r="P129" s="117"/>
      <c r="Q129" s="4"/>
      <c r="R129" s="15" t="str">
        <f>IF($AC129="x1",IF(AND($H129=Basisblatt!$A$10,OR($J129&gt;=$E$8,$J129&gt;$E$10)),Basisblatt!$A$94,Basisblatt!$A$93),"")</f>
        <v/>
      </c>
      <c r="S129" s="114"/>
      <c r="T129" s="114"/>
      <c r="U129" s="114"/>
      <c r="V129" s="114"/>
      <c r="W129" s="117"/>
      <c r="X129" s="4"/>
      <c r="Y129" s="200" t="str">
        <f>IF(AND($AC129="x1",$L129=Basisblatt!$A$94),IF(OR($M129=Basisblatt!$A$38,$M129=Basisblatt!$A$42,$M129=Basisblatt!$A$43,AND($N129&lt;&gt;"",$N129&lt;=$AF129),$O129=Basisblatt!$A$48,AND($J129&lt;=$E$9,$P129=Basisblatt!$A$52))=TRUE,"ja","nein"),"")</f>
        <v/>
      </c>
      <c r="Z129" s="48"/>
      <c r="AA129" s="199" t="str">
        <f>IF(AND($AC129="x1",$R129=Basisblatt!$A$94),IF(OR(OR($S129=Basisblatt!$A$56,$S129=Basisblatt!$A$57,$S129=Basisblatt!$A$58,$S129=Basisblatt!$A$59,$S129=Basisblatt!$A$60,$S129=Basisblatt!$A$61,$S129=Basisblatt!$A$62,$S129=Basisblatt!$A$63),AND($T129&lt;&gt;"",$T129&lt;=AG129),AND($U129&lt;&gt;"",$U129&lt;=AH129),$V129=Basisblatt!$A$48,$W129=Basisblatt!$A$52)=TRUE,"ja","nein"),"")</f>
        <v/>
      </c>
      <c r="AB129" s="9"/>
      <c r="AC129" s="9" t="str">
        <f t="shared" si="1"/>
        <v>x2</v>
      </c>
      <c r="AD129" s="26"/>
      <c r="AF129" s="15" t="str">
        <f>IF(AND($AC129="x1",$L129=Basisblatt!$A$94),VLOOKUP($G129,Basisblatt!$A$2:$B$5,2,FALSE),"")</f>
        <v/>
      </c>
      <c r="AG129" s="136" t="str">
        <f>IF(AND($AC129="x1",$R129=Basisblatt!$A$94),Basisblatt!$B$76,"")</f>
        <v/>
      </c>
      <c r="AH129" s="26" t="str">
        <f>IF(AND($AC129="x1",$R129=Basisblatt!$A$94),Basisblatt!$B$77,"")</f>
        <v/>
      </c>
    </row>
    <row r="130" spans="1:34" ht="13.5" thickBot="1" x14ac:dyDescent="0.25">
      <c r="A130" s="16" t="str">
        <f>IF($AC130="x2","",IF($AC130="x1",IF(OR($L130=Basisblatt!$A$93,$Y130="ja"),"ja","nein"),"N/A"))</f>
        <v/>
      </c>
      <c r="B130" s="26" t="str">
        <f>IF($AC130="x2","",IF($AC130="x1",IF(OR($R130=Basisblatt!$A$93,$AA130="ja"),"ja","nein"),"N/A"))</f>
        <v/>
      </c>
      <c r="D130" s="112"/>
      <c r="E130" s="113"/>
      <c r="F130" s="113"/>
      <c r="G130" s="114"/>
      <c r="H130" s="114"/>
      <c r="I130" s="114"/>
      <c r="J130" s="115"/>
      <c r="K130" s="4"/>
      <c r="L130" s="15" t="str">
        <f>IF($AC130="x1",IF(AND($H130=Basisblatt!$A$11,$J130&gt;=$E$8),Basisblatt!$A$94,Basisblatt!$A$93),"")</f>
        <v/>
      </c>
      <c r="M130" s="114"/>
      <c r="N130" s="114"/>
      <c r="O130" s="114"/>
      <c r="P130" s="117"/>
      <c r="Q130" s="4"/>
      <c r="R130" s="15" t="str">
        <f>IF($AC130="x1",IF(AND($H130=Basisblatt!$A$10,OR($J130&gt;=$E$8,$J130&gt;$E$10)),Basisblatt!$A$94,Basisblatt!$A$93),"")</f>
        <v/>
      </c>
      <c r="S130" s="114"/>
      <c r="T130" s="114"/>
      <c r="U130" s="114"/>
      <c r="V130" s="114"/>
      <c r="W130" s="117"/>
      <c r="X130" s="4"/>
      <c r="Y130" s="200" t="str">
        <f>IF(AND($AC130="x1",$L130=Basisblatt!$A$94),IF(OR($M130=Basisblatt!$A$38,$M130=Basisblatt!$A$42,$M130=Basisblatt!$A$43,AND($N130&lt;&gt;"",$N130&lt;=$AF130),$O130=Basisblatt!$A$48,AND($J130&lt;=$E$9,$P130=Basisblatt!$A$52))=TRUE,"ja","nein"),"")</f>
        <v/>
      </c>
      <c r="Z130" s="48"/>
      <c r="AA130" s="199" t="str">
        <f>IF(AND($AC130="x1",$R130=Basisblatt!$A$94),IF(OR(OR($S130=Basisblatt!$A$56,$S130=Basisblatt!$A$57,$S130=Basisblatt!$A$58,$S130=Basisblatt!$A$59,$S130=Basisblatt!$A$60,$S130=Basisblatt!$A$61,$S130=Basisblatt!$A$62,$S130=Basisblatt!$A$63),AND($T130&lt;&gt;"",$T130&lt;=AG130),AND($U130&lt;&gt;"",$U130&lt;=AH130),$V130=Basisblatt!$A$48,$W130=Basisblatt!$A$52)=TRUE,"ja","nein"),"")</f>
        <v/>
      </c>
      <c r="AB130" s="9"/>
      <c r="AC130" s="9" t="str">
        <f t="shared" si="1"/>
        <v>x2</v>
      </c>
      <c r="AD130" s="26"/>
      <c r="AF130" s="15" t="str">
        <f>IF(AND($AC130="x1",$L130=Basisblatt!$A$94),VLOOKUP($G130,Basisblatt!$A$2:$B$5,2,FALSE),"")</f>
        <v/>
      </c>
      <c r="AG130" s="136" t="str">
        <f>IF(AND($AC130="x1",$R130=Basisblatt!$A$94),Basisblatt!$B$76,"")</f>
        <v/>
      </c>
      <c r="AH130" s="26" t="str">
        <f>IF(AND($AC130="x1",$R130=Basisblatt!$A$94),Basisblatt!$B$77,"")</f>
        <v/>
      </c>
    </row>
    <row r="131" spans="1:34" ht="13.5" thickBot="1" x14ac:dyDescent="0.25">
      <c r="A131" s="16" t="str">
        <f>IF($AC131="x2","",IF($AC131="x1",IF(OR($L131=Basisblatt!$A$93,$Y131="ja"),"ja","nein"),"N/A"))</f>
        <v/>
      </c>
      <c r="B131" s="26" t="str">
        <f>IF($AC131="x2","",IF($AC131="x1",IF(OR($R131=Basisblatt!$A$93,$AA131="ja"),"ja","nein"),"N/A"))</f>
        <v/>
      </c>
      <c r="D131" s="112"/>
      <c r="E131" s="113"/>
      <c r="F131" s="113"/>
      <c r="G131" s="114"/>
      <c r="H131" s="114"/>
      <c r="I131" s="114"/>
      <c r="J131" s="115"/>
      <c r="K131" s="4"/>
      <c r="L131" s="15" t="str">
        <f>IF($AC131="x1",IF(AND($H131=Basisblatt!$A$11,$J131&gt;=$E$8),Basisblatt!$A$94,Basisblatt!$A$93),"")</f>
        <v/>
      </c>
      <c r="M131" s="114"/>
      <c r="N131" s="114"/>
      <c r="O131" s="114"/>
      <c r="P131" s="117"/>
      <c r="Q131" s="4"/>
      <c r="R131" s="15" t="str">
        <f>IF($AC131="x1",IF(AND($H131=Basisblatt!$A$10,OR($J131&gt;=$E$8,$J131&gt;$E$10)),Basisblatt!$A$94,Basisblatt!$A$93),"")</f>
        <v/>
      </c>
      <c r="S131" s="114"/>
      <c r="T131" s="114"/>
      <c r="U131" s="114"/>
      <c r="V131" s="114"/>
      <c r="W131" s="117"/>
      <c r="X131" s="4"/>
      <c r="Y131" s="200" t="str">
        <f>IF(AND($AC131="x1",$L131=Basisblatt!$A$94),IF(OR($M131=Basisblatt!$A$38,$M131=Basisblatt!$A$42,$M131=Basisblatt!$A$43,AND($N131&lt;&gt;"",$N131&lt;=$AF131),$O131=Basisblatt!$A$48,AND($J131&lt;=$E$9,$P131=Basisblatt!$A$52))=TRUE,"ja","nein"),"")</f>
        <v/>
      </c>
      <c r="Z131" s="48"/>
      <c r="AA131" s="199" t="str">
        <f>IF(AND($AC131="x1",$R131=Basisblatt!$A$94),IF(OR(OR($S131=Basisblatt!$A$56,$S131=Basisblatt!$A$57,$S131=Basisblatt!$A$58,$S131=Basisblatt!$A$59,$S131=Basisblatt!$A$60,$S131=Basisblatt!$A$61,$S131=Basisblatt!$A$62,$S131=Basisblatt!$A$63),AND($T131&lt;&gt;"",$T131&lt;=AG131),AND($U131&lt;&gt;"",$U131&lt;=AH131),$V131=Basisblatt!$A$48,$W131=Basisblatt!$A$52)=TRUE,"ja","nein"),"")</f>
        <v/>
      </c>
      <c r="AB131" s="9"/>
      <c r="AC131" s="9" t="str">
        <f t="shared" si="1"/>
        <v>x2</v>
      </c>
      <c r="AD131" s="26"/>
      <c r="AF131" s="15" t="str">
        <f>IF(AND($AC131="x1",$L131=Basisblatt!$A$94),VLOOKUP($G131,Basisblatt!$A$2:$B$5,2,FALSE),"")</f>
        <v/>
      </c>
      <c r="AG131" s="136" t="str">
        <f>IF(AND($AC131="x1",$R131=Basisblatt!$A$94),Basisblatt!$B$76,"")</f>
        <v/>
      </c>
      <c r="AH131" s="26" t="str">
        <f>IF(AND($AC131="x1",$R131=Basisblatt!$A$94),Basisblatt!$B$77,"")</f>
        <v/>
      </c>
    </row>
    <row r="132" spans="1:34" ht="13.5" thickBot="1" x14ac:dyDescent="0.25">
      <c r="A132" s="16" t="str">
        <f>IF($AC132="x2","",IF($AC132="x1",IF(OR($L132=Basisblatt!$A$93,$Y132="ja"),"ja","nein"),"N/A"))</f>
        <v/>
      </c>
      <c r="B132" s="26" t="str">
        <f>IF($AC132="x2","",IF($AC132="x1",IF(OR($R132=Basisblatt!$A$93,$AA132="ja"),"ja","nein"),"N/A"))</f>
        <v/>
      </c>
      <c r="D132" s="112"/>
      <c r="E132" s="113"/>
      <c r="F132" s="113"/>
      <c r="G132" s="114"/>
      <c r="H132" s="114"/>
      <c r="I132" s="114"/>
      <c r="J132" s="115"/>
      <c r="K132" s="4"/>
      <c r="L132" s="15" t="str">
        <f>IF($AC132="x1",IF(AND($H132=Basisblatt!$A$11,$J132&gt;=$E$8),Basisblatt!$A$94,Basisblatt!$A$93),"")</f>
        <v/>
      </c>
      <c r="M132" s="114"/>
      <c r="N132" s="114"/>
      <c r="O132" s="114"/>
      <c r="P132" s="117"/>
      <c r="Q132" s="4"/>
      <c r="R132" s="15" t="str">
        <f>IF($AC132="x1",IF(AND($H132=Basisblatt!$A$10,OR($J132&gt;=$E$8,$J132&gt;$E$10)),Basisblatt!$A$94,Basisblatt!$A$93),"")</f>
        <v/>
      </c>
      <c r="S132" s="114"/>
      <c r="T132" s="114"/>
      <c r="U132" s="114"/>
      <c r="V132" s="114"/>
      <c r="W132" s="117"/>
      <c r="X132" s="4"/>
      <c r="Y132" s="200" t="str">
        <f>IF(AND($AC132="x1",$L132=Basisblatt!$A$94),IF(OR($M132=Basisblatt!$A$38,$M132=Basisblatt!$A$42,$M132=Basisblatt!$A$43,AND($N132&lt;&gt;"",$N132&lt;=$AF132),$O132=Basisblatt!$A$48,AND($J132&lt;=$E$9,$P132=Basisblatt!$A$52))=TRUE,"ja","nein"),"")</f>
        <v/>
      </c>
      <c r="Z132" s="48"/>
      <c r="AA132" s="199" t="str">
        <f>IF(AND($AC132="x1",$R132=Basisblatt!$A$94),IF(OR(OR($S132=Basisblatt!$A$56,$S132=Basisblatt!$A$57,$S132=Basisblatt!$A$58,$S132=Basisblatt!$A$59,$S132=Basisblatt!$A$60,$S132=Basisblatt!$A$61,$S132=Basisblatt!$A$62,$S132=Basisblatt!$A$63),AND($T132&lt;&gt;"",$T132&lt;=AG132),AND($U132&lt;&gt;"",$U132&lt;=AH132),$V132=Basisblatt!$A$48,$W132=Basisblatt!$A$52)=TRUE,"ja","nein"),"")</f>
        <v/>
      </c>
      <c r="AB132" s="9"/>
      <c r="AC132" s="9" t="str">
        <f t="shared" si="1"/>
        <v>x2</v>
      </c>
      <c r="AD132" s="26"/>
      <c r="AF132" s="15" t="str">
        <f>IF(AND($AC132="x1",$L132=Basisblatt!$A$94),VLOOKUP($G132,Basisblatt!$A$2:$B$5,2,FALSE),"")</f>
        <v/>
      </c>
      <c r="AG132" s="136" t="str">
        <f>IF(AND($AC132="x1",$R132=Basisblatt!$A$94),Basisblatt!$B$76,"")</f>
        <v/>
      </c>
      <c r="AH132" s="26" t="str">
        <f>IF(AND($AC132="x1",$R132=Basisblatt!$A$94),Basisblatt!$B$77,"")</f>
        <v/>
      </c>
    </row>
    <row r="133" spans="1:34" ht="13.5" thickBot="1" x14ac:dyDescent="0.25">
      <c r="A133" s="16" t="str">
        <f>IF($AC133="x2","",IF($AC133="x1",IF(OR($L133=Basisblatt!$A$93,$Y133="ja"),"ja","nein"),"N/A"))</f>
        <v/>
      </c>
      <c r="B133" s="26" t="str">
        <f>IF($AC133="x2","",IF($AC133="x1",IF(OR($R133=Basisblatt!$A$93,$AA133="ja"),"ja","nein"),"N/A"))</f>
        <v/>
      </c>
      <c r="D133" s="112"/>
      <c r="E133" s="113"/>
      <c r="F133" s="113"/>
      <c r="G133" s="114"/>
      <c r="H133" s="114"/>
      <c r="I133" s="114"/>
      <c r="J133" s="115"/>
      <c r="K133" s="4"/>
      <c r="L133" s="15" t="str">
        <f>IF($AC133="x1",IF(AND($H133=Basisblatt!$A$11,$J133&gt;=$E$8),Basisblatt!$A$94,Basisblatt!$A$93),"")</f>
        <v/>
      </c>
      <c r="M133" s="114"/>
      <c r="N133" s="114"/>
      <c r="O133" s="114"/>
      <c r="P133" s="117"/>
      <c r="Q133" s="4"/>
      <c r="R133" s="15" t="str">
        <f>IF($AC133="x1",IF(AND($H133=Basisblatt!$A$10,OR($J133&gt;=$E$8,$J133&gt;$E$10)),Basisblatt!$A$94,Basisblatt!$A$93),"")</f>
        <v/>
      </c>
      <c r="S133" s="114"/>
      <c r="T133" s="114"/>
      <c r="U133" s="114"/>
      <c r="V133" s="114"/>
      <c r="W133" s="117"/>
      <c r="X133" s="4"/>
      <c r="Y133" s="200" t="str">
        <f>IF(AND($AC133="x1",$L133=Basisblatt!$A$94),IF(OR($M133=Basisblatt!$A$38,$M133=Basisblatt!$A$42,$M133=Basisblatt!$A$43,AND($N133&lt;&gt;"",$N133&lt;=$AF133),$O133=Basisblatt!$A$48,AND($J133&lt;=$E$9,$P133=Basisblatt!$A$52))=TRUE,"ja","nein"),"")</f>
        <v/>
      </c>
      <c r="Z133" s="48"/>
      <c r="AA133" s="199" t="str">
        <f>IF(AND($AC133="x1",$R133=Basisblatt!$A$94),IF(OR(OR($S133=Basisblatt!$A$56,$S133=Basisblatt!$A$57,$S133=Basisblatt!$A$58,$S133=Basisblatt!$A$59,$S133=Basisblatt!$A$60,$S133=Basisblatt!$A$61,$S133=Basisblatt!$A$62,$S133=Basisblatt!$A$63),AND($T133&lt;&gt;"",$T133&lt;=AG133),AND($U133&lt;&gt;"",$U133&lt;=AH133),$V133=Basisblatt!$A$48,$W133=Basisblatt!$A$52)=TRUE,"ja","nein"),"")</f>
        <v/>
      </c>
      <c r="AB133" s="9"/>
      <c r="AC133" s="9" t="str">
        <f t="shared" si="1"/>
        <v>x2</v>
      </c>
      <c r="AD133" s="26"/>
      <c r="AF133" s="15" t="str">
        <f>IF(AND($AC133="x1",$L133=Basisblatt!$A$94),VLOOKUP($G133,Basisblatt!$A$2:$B$5,2,FALSE),"")</f>
        <v/>
      </c>
      <c r="AG133" s="136" t="str">
        <f>IF(AND($AC133="x1",$R133=Basisblatt!$A$94),Basisblatt!$B$76,"")</f>
        <v/>
      </c>
      <c r="AH133" s="26" t="str">
        <f>IF(AND($AC133="x1",$R133=Basisblatt!$A$94),Basisblatt!$B$77,"")</f>
        <v/>
      </c>
    </row>
    <row r="134" spans="1:34" ht="13.5" thickBot="1" x14ac:dyDescent="0.25">
      <c r="A134" s="16" t="str">
        <f>IF($AC134="x2","",IF($AC134="x1",IF(OR($L134=Basisblatt!$A$93,$Y134="ja"),"ja","nein"),"N/A"))</f>
        <v/>
      </c>
      <c r="B134" s="26" t="str">
        <f>IF($AC134="x2","",IF($AC134="x1",IF(OR($R134=Basisblatt!$A$93,$AA134="ja"),"ja","nein"),"N/A"))</f>
        <v/>
      </c>
      <c r="D134" s="112"/>
      <c r="E134" s="113"/>
      <c r="F134" s="113"/>
      <c r="G134" s="114"/>
      <c r="H134" s="114"/>
      <c r="I134" s="114"/>
      <c r="J134" s="115"/>
      <c r="K134" s="4"/>
      <c r="L134" s="15" t="str">
        <f>IF($AC134="x1",IF(AND($H134=Basisblatt!$A$11,$J134&gt;=$E$8),Basisblatt!$A$94,Basisblatt!$A$93),"")</f>
        <v/>
      </c>
      <c r="M134" s="114"/>
      <c r="N134" s="114"/>
      <c r="O134" s="114"/>
      <c r="P134" s="117"/>
      <c r="Q134" s="4"/>
      <c r="R134" s="15" t="str">
        <f>IF($AC134="x1",IF(AND($H134=Basisblatt!$A$10,OR($J134&gt;=$E$8,$J134&gt;$E$10)),Basisblatt!$A$94,Basisblatt!$A$93),"")</f>
        <v/>
      </c>
      <c r="S134" s="114"/>
      <c r="T134" s="114"/>
      <c r="U134" s="114"/>
      <c r="V134" s="114"/>
      <c r="W134" s="117"/>
      <c r="X134" s="4"/>
      <c r="Y134" s="200" t="str">
        <f>IF(AND($AC134="x1",$L134=Basisblatt!$A$94),IF(OR($M134=Basisblatt!$A$38,$M134=Basisblatt!$A$42,$M134=Basisblatt!$A$43,AND($N134&lt;&gt;"",$N134&lt;=$AF134),$O134=Basisblatt!$A$48,AND($J134&lt;=$E$9,$P134=Basisblatt!$A$52))=TRUE,"ja","nein"),"")</f>
        <v/>
      </c>
      <c r="Z134" s="48"/>
      <c r="AA134" s="199" t="str">
        <f>IF(AND($AC134="x1",$R134=Basisblatt!$A$94),IF(OR(OR($S134=Basisblatt!$A$56,$S134=Basisblatt!$A$57,$S134=Basisblatt!$A$58,$S134=Basisblatt!$A$59,$S134=Basisblatt!$A$60,$S134=Basisblatt!$A$61,$S134=Basisblatt!$A$62,$S134=Basisblatt!$A$63),AND($T134&lt;&gt;"",$T134&lt;=AG134),AND($U134&lt;&gt;"",$U134&lt;=AH134),$V134=Basisblatt!$A$48,$W134=Basisblatt!$A$52)=TRUE,"ja","nein"),"")</f>
        <v/>
      </c>
      <c r="AB134" s="9"/>
      <c r="AC134" s="9" t="str">
        <f t="shared" si="1"/>
        <v>x2</v>
      </c>
      <c r="AD134" s="26"/>
      <c r="AF134" s="15" t="str">
        <f>IF(AND($AC134="x1",$L134=Basisblatt!$A$94),VLOOKUP($G134,Basisblatt!$A$2:$B$5,2,FALSE),"")</f>
        <v/>
      </c>
      <c r="AG134" s="136" t="str">
        <f>IF(AND($AC134="x1",$R134=Basisblatt!$A$94),Basisblatt!$B$76,"")</f>
        <v/>
      </c>
      <c r="AH134" s="26" t="str">
        <f>IF(AND($AC134="x1",$R134=Basisblatt!$A$94),Basisblatt!$B$77,"")</f>
        <v/>
      </c>
    </row>
    <row r="135" spans="1:34" ht="13.5" thickBot="1" x14ac:dyDescent="0.25">
      <c r="A135" s="16" t="str">
        <f>IF($AC135="x2","",IF($AC135="x1",IF(OR($L135=Basisblatt!$A$93,$Y135="ja"),"ja","nein"),"N/A"))</f>
        <v/>
      </c>
      <c r="B135" s="26" t="str">
        <f>IF($AC135="x2","",IF($AC135="x1",IF(OR($R135=Basisblatt!$A$93,$AA135="ja"),"ja","nein"),"N/A"))</f>
        <v/>
      </c>
      <c r="D135" s="112"/>
      <c r="E135" s="113"/>
      <c r="F135" s="113"/>
      <c r="G135" s="114"/>
      <c r="H135" s="114"/>
      <c r="I135" s="114"/>
      <c r="J135" s="115"/>
      <c r="K135" s="4"/>
      <c r="L135" s="15" t="str">
        <f>IF($AC135="x1",IF(AND($H135=Basisblatt!$A$11,$J135&gt;=$E$8),Basisblatt!$A$94,Basisblatt!$A$93),"")</f>
        <v/>
      </c>
      <c r="M135" s="114"/>
      <c r="N135" s="114"/>
      <c r="O135" s="114"/>
      <c r="P135" s="117"/>
      <c r="Q135" s="4"/>
      <c r="R135" s="15" t="str">
        <f>IF($AC135="x1",IF(AND($H135=Basisblatt!$A$10,OR($J135&gt;=$E$8,$J135&gt;$E$10)),Basisblatt!$A$94,Basisblatt!$A$93),"")</f>
        <v/>
      </c>
      <c r="S135" s="114"/>
      <c r="T135" s="114"/>
      <c r="U135" s="114"/>
      <c r="V135" s="114"/>
      <c r="W135" s="117"/>
      <c r="X135" s="4"/>
      <c r="Y135" s="200" t="str">
        <f>IF(AND($AC135="x1",$L135=Basisblatt!$A$94),IF(OR($M135=Basisblatt!$A$38,$M135=Basisblatt!$A$42,$M135=Basisblatt!$A$43,AND($N135&lt;&gt;"",$N135&lt;=$AF135),$O135=Basisblatt!$A$48,AND($J135&lt;=$E$9,$P135=Basisblatt!$A$52))=TRUE,"ja","nein"),"")</f>
        <v/>
      </c>
      <c r="Z135" s="48"/>
      <c r="AA135" s="199" t="str">
        <f>IF(AND($AC135="x1",$R135=Basisblatt!$A$94),IF(OR(OR($S135=Basisblatt!$A$56,$S135=Basisblatt!$A$57,$S135=Basisblatt!$A$58,$S135=Basisblatt!$A$59,$S135=Basisblatt!$A$60,$S135=Basisblatt!$A$61,$S135=Basisblatt!$A$62,$S135=Basisblatt!$A$63),AND($T135&lt;&gt;"",$T135&lt;=AG135),AND($U135&lt;&gt;"",$U135&lt;=AH135),$V135=Basisblatt!$A$48,$W135=Basisblatt!$A$52)=TRUE,"ja","nein"),"")</f>
        <v/>
      </c>
      <c r="AB135" s="9"/>
      <c r="AC135" s="9" t="str">
        <f t="shared" si="1"/>
        <v>x2</v>
      </c>
      <c r="AD135" s="26"/>
      <c r="AF135" s="15" t="str">
        <f>IF(AND($AC135="x1",$L135=Basisblatt!$A$94),VLOOKUP($G135,Basisblatt!$A$2:$B$5,2,FALSE),"")</f>
        <v/>
      </c>
      <c r="AG135" s="136" t="str">
        <f>IF(AND($AC135="x1",$R135=Basisblatt!$A$94),Basisblatt!$B$76,"")</f>
        <v/>
      </c>
      <c r="AH135" s="26" t="str">
        <f>IF(AND($AC135="x1",$R135=Basisblatt!$A$94),Basisblatt!$B$77,"")</f>
        <v/>
      </c>
    </row>
    <row r="136" spans="1:34" ht="13.5" thickBot="1" x14ac:dyDescent="0.25">
      <c r="A136" s="16" t="str">
        <f>IF($AC136="x2","",IF($AC136="x1",IF(OR($L136=Basisblatt!$A$93,$Y136="ja"),"ja","nein"),"N/A"))</f>
        <v/>
      </c>
      <c r="B136" s="26" t="str">
        <f>IF($AC136="x2","",IF($AC136="x1",IF(OR($R136=Basisblatt!$A$93,$AA136="ja"),"ja","nein"),"N/A"))</f>
        <v/>
      </c>
      <c r="D136" s="112"/>
      <c r="E136" s="113"/>
      <c r="F136" s="113"/>
      <c r="G136" s="114"/>
      <c r="H136" s="114"/>
      <c r="I136" s="114"/>
      <c r="J136" s="115"/>
      <c r="K136" s="4"/>
      <c r="L136" s="15" t="str">
        <f>IF($AC136="x1",IF(AND($H136=Basisblatt!$A$11,$J136&gt;=$E$8),Basisblatt!$A$94,Basisblatt!$A$93),"")</f>
        <v/>
      </c>
      <c r="M136" s="114"/>
      <c r="N136" s="114"/>
      <c r="O136" s="114"/>
      <c r="P136" s="117"/>
      <c r="Q136" s="4"/>
      <c r="R136" s="15" t="str">
        <f>IF($AC136="x1",IF(AND($H136=Basisblatt!$A$10,OR($J136&gt;=$E$8,$J136&gt;$E$10)),Basisblatt!$A$94,Basisblatt!$A$93),"")</f>
        <v/>
      </c>
      <c r="S136" s="114"/>
      <c r="T136" s="114"/>
      <c r="U136" s="114"/>
      <c r="V136" s="114"/>
      <c r="W136" s="117"/>
      <c r="X136" s="4"/>
      <c r="Y136" s="200" t="str">
        <f>IF(AND($AC136="x1",$L136=Basisblatt!$A$94),IF(OR($M136=Basisblatt!$A$38,$M136=Basisblatt!$A$42,$M136=Basisblatt!$A$43,AND($N136&lt;&gt;"",$N136&lt;=$AF136),$O136=Basisblatt!$A$48,AND($J136&lt;=$E$9,$P136=Basisblatt!$A$52))=TRUE,"ja","nein"),"")</f>
        <v/>
      </c>
      <c r="Z136" s="48"/>
      <c r="AA136" s="199" t="str">
        <f>IF(AND($AC136="x1",$R136=Basisblatt!$A$94),IF(OR(OR($S136=Basisblatt!$A$56,$S136=Basisblatt!$A$57,$S136=Basisblatt!$A$58,$S136=Basisblatt!$A$59,$S136=Basisblatt!$A$60,$S136=Basisblatt!$A$61,$S136=Basisblatt!$A$62,$S136=Basisblatt!$A$63),AND($T136&lt;&gt;"",$T136&lt;=AG136),AND($U136&lt;&gt;"",$U136&lt;=AH136),$V136=Basisblatt!$A$48,$W136=Basisblatt!$A$52)=TRUE,"ja","nein"),"")</f>
        <v/>
      </c>
      <c r="AB136" s="9"/>
      <c r="AC136" s="9" t="str">
        <f t="shared" si="1"/>
        <v>x2</v>
      </c>
      <c r="AD136" s="26"/>
      <c r="AF136" s="15" t="str">
        <f>IF(AND($AC136="x1",$L136=Basisblatt!$A$94),VLOOKUP($G136,Basisblatt!$A$2:$B$5,2,FALSE),"")</f>
        <v/>
      </c>
      <c r="AG136" s="136" t="str">
        <f>IF(AND($AC136="x1",$R136=Basisblatt!$A$94),Basisblatt!$B$76,"")</f>
        <v/>
      </c>
      <c r="AH136" s="26" t="str">
        <f>IF(AND($AC136="x1",$R136=Basisblatt!$A$94),Basisblatt!$B$77,"")</f>
        <v/>
      </c>
    </row>
    <row r="137" spans="1:34" ht="13.5" thickBot="1" x14ac:dyDescent="0.25">
      <c r="A137" s="16" t="str">
        <f>IF($AC137="x2","",IF($AC137="x1",IF(OR($L137=Basisblatt!$A$93,$Y137="ja"),"ja","nein"),"N/A"))</f>
        <v/>
      </c>
      <c r="B137" s="26" t="str">
        <f>IF($AC137="x2","",IF($AC137="x1",IF(OR($R137=Basisblatt!$A$93,$AA137="ja"),"ja","nein"),"N/A"))</f>
        <v/>
      </c>
      <c r="D137" s="112"/>
      <c r="E137" s="113"/>
      <c r="F137" s="113"/>
      <c r="G137" s="114"/>
      <c r="H137" s="114"/>
      <c r="I137" s="114"/>
      <c r="J137" s="115"/>
      <c r="K137" s="4"/>
      <c r="L137" s="15" t="str">
        <f>IF($AC137="x1",IF(AND($H137=Basisblatt!$A$11,$J137&gt;=$E$8),Basisblatt!$A$94,Basisblatt!$A$93),"")</f>
        <v/>
      </c>
      <c r="M137" s="114"/>
      <c r="N137" s="114"/>
      <c r="O137" s="114"/>
      <c r="P137" s="117"/>
      <c r="Q137" s="4"/>
      <c r="R137" s="15" t="str">
        <f>IF($AC137="x1",IF(AND($H137=Basisblatt!$A$10,OR($J137&gt;=$E$8,$J137&gt;$E$10)),Basisblatt!$A$94,Basisblatt!$A$93),"")</f>
        <v/>
      </c>
      <c r="S137" s="114"/>
      <c r="T137" s="114"/>
      <c r="U137" s="114"/>
      <c r="V137" s="114"/>
      <c r="W137" s="117"/>
      <c r="X137" s="4"/>
      <c r="Y137" s="200" t="str">
        <f>IF(AND($AC137="x1",$L137=Basisblatt!$A$94),IF(OR($M137=Basisblatt!$A$38,$M137=Basisblatt!$A$42,$M137=Basisblatt!$A$43,AND($N137&lt;&gt;"",$N137&lt;=$AF137),$O137=Basisblatt!$A$48,AND($J137&lt;=$E$9,$P137=Basisblatt!$A$52))=TRUE,"ja","nein"),"")</f>
        <v/>
      </c>
      <c r="Z137" s="48"/>
      <c r="AA137" s="199" t="str">
        <f>IF(AND($AC137="x1",$R137=Basisblatt!$A$94),IF(OR(OR($S137=Basisblatt!$A$56,$S137=Basisblatt!$A$57,$S137=Basisblatt!$A$58,$S137=Basisblatt!$A$59,$S137=Basisblatt!$A$60,$S137=Basisblatt!$A$61,$S137=Basisblatt!$A$62,$S137=Basisblatt!$A$63),AND($T137&lt;&gt;"",$T137&lt;=AG137),AND($U137&lt;&gt;"",$U137&lt;=AH137),$V137=Basisblatt!$A$48,$W137=Basisblatt!$A$52)=TRUE,"ja","nein"),"")</f>
        <v/>
      </c>
      <c r="AB137" s="9"/>
      <c r="AC137" s="9" t="str">
        <f t="shared" si="1"/>
        <v>x2</v>
      </c>
      <c r="AD137" s="26"/>
      <c r="AF137" s="15" t="str">
        <f>IF(AND($AC137="x1",$L137=Basisblatt!$A$94),VLOOKUP($G137,Basisblatt!$A$2:$B$5,2,FALSE),"")</f>
        <v/>
      </c>
      <c r="AG137" s="136" t="str">
        <f>IF(AND($AC137="x1",$R137=Basisblatt!$A$94),Basisblatt!$B$76,"")</f>
        <v/>
      </c>
      <c r="AH137" s="26" t="str">
        <f>IF(AND($AC137="x1",$R137=Basisblatt!$A$94),Basisblatt!$B$77,"")</f>
        <v/>
      </c>
    </row>
    <row r="138" spans="1:34" ht="13.5" thickBot="1" x14ac:dyDescent="0.25">
      <c r="A138" s="16" t="str">
        <f>IF($AC138="x2","",IF($AC138="x1",IF(OR($L138=Basisblatt!$A$93,$Y138="ja"),"ja","nein"),"N/A"))</f>
        <v/>
      </c>
      <c r="B138" s="26" t="str">
        <f>IF($AC138="x2","",IF($AC138="x1",IF(OR($R138=Basisblatt!$A$93,$AA138="ja"),"ja","nein"),"N/A"))</f>
        <v/>
      </c>
      <c r="D138" s="112"/>
      <c r="E138" s="113"/>
      <c r="F138" s="113"/>
      <c r="G138" s="114"/>
      <c r="H138" s="114"/>
      <c r="I138" s="114"/>
      <c r="J138" s="115"/>
      <c r="K138" s="4"/>
      <c r="L138" s="15" t="str">
        <f>IF($AC138="x1",IF(AND($H138=Basisblatt!$A$11,$J138&gt;=$E$8),Basisblatt!$A$94,Basisblatt!$A$93),"")</f>
        <v/>
      </c>
      <c r="M138" s="114"/>
      <c r="N138" s="114"/>
      <c r="O138" s="114"/>
      <c r="P138" s="117"/>
      <c r="Q138" s="4"/>
      <c r="R138" s="15" t="str">
        <f>IF($AC138="x1",IF(AND($H138=Basisblatt!$A$10,OR($J138&gt;=$E$8,$J138&gt;$E$10)),Basisblatt!$A$94,Basisblatt!$A$93),"")</f>
        <v/>
      </c>
      <c r="S138" s="114"/>
      <c r="T138" s="114"/>
      <c r="U138" s="114"/>
      <c r="V138" s="114"/>
      <c r="W138" s="117"/>
      <c r="X138" s="4"/>
      <c r="Y138" s="200" t="str">
        <f>IF(AND($AC138="x1",$L138=Basisblatt!$A$94),IF(OR($M138=Basisblatt!$A$38,$M138=Basisblatt!$A$42,$M138=Basisblatt!$A$43,AND($N138&lt;&gt;"",$N138&lt;=$AF138),$O138=Basisblatt!$A$48,AND($J138&lt;=$E$9,$P138=Basisblatt!$A$52))=TRUE,"ja","nein"),"")</f>
        <v/>
      </c>
      <c r="Z138" s="48"/>
      <c r="AA138" s="199" t="str">
        <f>IF(AND($AC138="x1",$R138=Basisblatt!$A$94),IF(OR(OR($S138=Basisblatt!$A$56,$S138=Basisblatt!$A$57,$S138=Basisblatt!$A$58,$S138=Basisblatt!$A$59,$S138=Basisblatt!$A$60,$S138=Basisblatt!$A$61,$S138=Basisblatt!$A$62,$S138=Basisblatt!$A$63),AND($T138&lt;&gt;"",$T138&lt;=AG138),AND($U138&lt;&gt;"",$U138&lt;=AH138),$V138=Basisblatt!$A$48,$W138=Basisblatt!$A$52)=TRUE,"ja","nein"),"")</f>
        <v/>
      </c>
      <c r="AB138" s="9"/>
      <c r="AC138" s="9" t="str">
        <f t="shared" si="1"/>
        <v>x2</v>
      </c>
      <c r="AD138" s="26"/>
      <c r="AF138" s="15" t="str">
        <f>IF(AND($AC138="x1",$L138=Basisblatt!$A$94),VLOOKUP($G138,Basisblatt!$A$2:$B$5,2,FALSE),"")</f>
        <v/>
      </c>
      <c r="AG138" s="136" t="str">
        <f>IF(AND($AC138="x1",$R138=Basisblatt!$A$94),Basisblatt!$B$76,"")</f>
        <v/>
      </c>
      <c r="AH138" s="26" t="str">
        <f>IF(AND($AC138="x1",$R138=Basisblatt!$A$94),Basisblatt!$B$77,"")</f>
        <v/>
      </c>
    </row>
    <row r="139" spans="1:34" ht="13.5" thickBot="1" x14ac:dyDescent="0.25">
      <c r="A139" s="16" t="str">
        <f>IF($AC139="x2","",IF($AC139="x1",IF(OR($L139=Basisblatt!$A$93,$Y139="ja"),"ja","nein"),"N/A"))</f>
        <v/>
      </c>
      <c r="B139" s="26" t="str">
        <f>IF($AC139="x2","",IF($AC139="x1",IF(OR($R139=Basisblatt!$A$93,$AA139="ja"),"ja","nein"),"N/A"))</f>
        <v/>
      </c>
      <c r="D139" s="112"/>
      <c r="E139" s="113"/>
      <c r="F139" s="113"/>
      <c r="G139" s="114"/>
      <c r="H139" s="114"/>
      <c r="I139" s="114"/>
      <c r="J139" s="115"/>
      <c r="K139" s="4"/>
      <c r="L139" s="15" t="str">
        <f>IF($AC139="x1",IF(AND($H139=Basisblatt!$A$11,$J139&gt;=$E$8),Basisblatt!$A$94,Basisblatt!$A$93),"")</f>
        <v/>
      </c>
      <c r="M139" s="114"/>
      <c r="N139" s="114"/>
      <c r="O139" s="114"/>
      <c r="P139" s="117"/>
      <c r="Q139" s="4"/>
      <c r="R139" s="15" t="str">
        <f>IF($AC139="x1",IF(AND($H139=Basisblatt!$A$10,OR($J139&gt;=$E$8,$J139&gt;$E$10)),Basisblatt!$A$94,Basisblatt!$A$93),"")</f>
        <v/>
      </c>
      <c r="S139" s="114"/>
      <c r="T139" s="114"/>
      <c r="U139" s="114"/>
      <c r="V139" s="114"/>
      <c r="W139" s="117"/>
      <c r="X139" s="4"/>
      <c r="Y139" s="200" t="str">
        <f>IF(AND($AC139="x1",$L139=Basisblatt!$A$94),IF(OR($M139=Basisblatt!$A$38,$M139=Basisblatt!$A$42,$M139=Basisblatt!$A$43,AND($N139&lt;&gt;"",$N139&lt;=$AF139),$O139=Basisblatt!$A$48,AND($J139&lt;=$E$9,$P139=Basisblatt!$A$52))=TRUE,"ja","nein"),"")</f>
        <v/>
      </c>
      <c r="Z139" s="48"/>
      <c r="AA139" s="199" t="str">
        <f>IF(AND($AC139="x1",$R139=Basisblatt!$A$94),IF(OR(OR($S139=Basisblatt!$A$56,$S139=Basisblatt!$A$57,$S139=Basisblatt!$A$58,$S139=Basisblatt!$A$59,$S139=Basisblatt!$A$60,$S139=Basisblatt!$A$61,$S139=Basisblatt!$A$62,$S139=Basisblatt!$A$63),AND($T139&lt;&gt;"",$T139&lt;=AG139),AND($U139&lt;&gt;"",$U139&lt;=AH139),$V139=Basisblatt!$A$48,$W139=Basisblatt!$A$52)=TRUE,"ja","nein"),"")</f>
        <v/>
      </c>
      <c r="AB139" s="9"/>
      <c r="AC139" s="9" t="str">
        <f t="shared" si="1"/>
        <v>x2</v>
      </c>
      <c r="AD139" s="26"/>
      <c r="AF139" s="15" t="str">
        <f>IF(AND($AC139="x1",$L139=Basisblatt!$A$94),VLOOKUP($G139,Basisblatt!$A$2:$B$5,2,FALSE),"")</f>
        <v/>
      </c>
      <c r="AG139" s="136" t="str">
        <f>IF(AND($AC139="x1",$R139=Basisblatt!$A$94),Basisblatt!$B$76,"")</f>
        <v/>
      </c>
      <c r="AH139" s="26" t="str">
        <f>IF(AND($AC139="x1",$R139=Basisblatt!$A$94),Basisblatt!$B$77,"")</f>
        <v/>
      </c>
    </row>
    <row r="140" spans="1:34" ht="13.5" thickBot="1" x14ac:dyDescent="0.25">
      <c r="A140" s="16" t="str">
        <f>IF($AC140="x2","",IF($AC140="x1",IF(OR($L140=Basisblatt!$A$93,$Y140="ja"),"ja","nein"),"N/A"))</f>
        <v/>
      </c>
      <c r="B140" s="26" t="str">
        <f>IF($AC140="x2","",IF($AC140="x1",IF(OR($R140=Basisblatt!$A$93,$AA140="ja"),"ja","nein"),"N/A"))</f>
        <v/>
      </c>
      <c r="D140" s="112"/>
      <c r="E140" s="113"/>
      <c r="F140" s="113"/>
      <c r="G140" s="114"/>
      <c r="H140" s="114"/>
      <c r="I140" s="114"/>
      <c r="J140" s="115"/>
      <c r="K140" s="4"/>
      <c r="L140" s="15" t="str">
        <f>IF($AC140="x1",IF(AND($H140=Basisblatt!$A$11,$J140&gt;=$E$8),Basisblatt!$A$94,Basisblatt!$A$93),"")</f>
        <v/>
      </c>
      <c r="M140" s="114"/>
      <c r="N140" s="114"/>
      <c r="O140" s="114"/>
      <c r="P140" s="117"/>
      <c r="Q140" s="4"/>
      <c r="R140" s="15" t="str">
        <f>IF($AC140="x1",IF(AND($H140=Basisblatt!$A$10,OR($J140&gt;=$E$8,$J140&gt;$E$10)),Basisblatt!$A$94,Basisblatt!$A$93),"")</f>
        <v/>
      </c>
      <c r="S140" s="114"/>
      <c r="T140" s="114"/>
      <c r="U140" s="114"/>
      <c r="V140" s="114"/>
      <c r="W140" s="117"/>
      <c r="X140" s="4"/>
      <c r="Y140" s="200" t="str">
        <f>IF(AND($AC140="x1",$L140=Basisblatt!$A$94),IF(OR($M140=Basisblatt!$A$38,$M140=Basisblatt!$A$42,$M140=Basisblatt!$A$43,AND($N140&lt;&gt;"",$N140&lt;=$AF140),$O140=Basisblatt!$A$48,AND($J140&lt;=$E$9,$P140=Basisblatt!$A$52))=TRUE,"ja","nein"),"")</f>
        <v/>
      </c>
      <c r="Z140" s="48"/>
      <c r="AA140" s="199" t="str">
        <f>IF(AND($AC140="x1",$R140=Basisblatt!$A$94),IF(OR(OR($S140=Basisblatt!$A$56,$S140=Basisblatt!$A$57,$S140=Basisblatt!$A$58,$S140=Basisblatt!$A$59,$S140=Basisblatt!$A$60,$S140=Basisblatt!$A$61,$S140=Basisblatt!$A$62,$S140=Basisblatt!$A$63),AND($T140&lt;&gt;"",$T140&lt;=AG140),AND($U140&lt;&gt;"",$U140&lt;=AH140),$V140=Basisblatt!$A$48,$W140=Basisblatt!$A$52)=TRUE,"ja","nein"),"")</f>
        <v/>
      </c>
      <c r="AB140" s="9"/>
      <c r="AC140" s="9" t="str">
        <f t="shared" si="1"/>
        <v>x2</v>
      </c>
      <c r="AD140" s="26"/>
      <c r="AF140" s="15" t="str">
        <f>IF(AND($AC140="x1",$L140=Basisblatt!$A$94),VLOOKUP($G140,Basisblatt!$A$2:$B$5,2,FALSE),"")</f>
        <v/>
      </c>
      <c r="AG140" s="136" t="str">
        <f>IF(AND($AC140="x1",$R140=Basisblatt!$A$94),Basisblatt!$B$76,"")</f>
        <v/>
      </c>
      <c r="AH140" s="26" t="str">
        <f>IF(AND($AC140="x1",$R140=Basisblatt!$A$94),Basisblatt!$B$77,"")</f>
        <v/>
      </c>
    </row>
    <row r="141" spans="1:34" ht="13.5" thickBot="1" x14ac:dyDescent="0.25">
      <c r="A141" s="16" t="str">
        <f>IF($AC141="x2","",IF($AC141="x1",IF(OR($L141=Basisblatt!$A$93,$Y141="ja"),"ja","nein"),"N/A"))</f>
        <v/>
      </c>
      <c r="B141" s="26" t="str">
        <f>IF($AC141="x2","",IF($AC141="x1",IF(OR($R141=Basisblatt!$A$93,$AA141="ja"),"ja","nein"),"N/A"))</f>
        <v/>
      </c>
      <c r="D141" s="112"/>
      <c r="E141" s="113"/>
      <c r="F141" s="113"/>
      <c r="G141" s="114"/>
      <c r="H141" s="114"/>
      <c r="I141" s="114"/>
      <c r="J141" s="115"/>
      <c r="K141" s="4"/>
      <c r="L141" s="15" t="str">
        <f>IF($AC141="x1",IF(AND($H141=Basisblatt!$A$11,$J141&gt;=$E$8),Basisblatt!$A$94,Basisblatt!$A$93),"")</f>
        <v/>
      </c>
      <c r="M141" s="114"/>
      <c r="N141" s="114"/>
      <c r="O141" s="114"/>
      <c r="P141" s="117"/>
      <c r="Q141" s="4"/>
      <c r="R141" s="15" t="str">
        <f>IF($AC141="x1",IF(AND($H141=Basisblatt!$A$10,OR($J141&gt;=$E$8,$J141&gt;$E$10)),Basisblatt!$A$94,Basisblatt!$A$93),"")</f>
        <v/>
      </c>
      <c r="S141" s="114"/>
      <c r="T141" s="114"/>
      <c r="U141" s="114"/>
      <c r="V141" s="114"/>
      <c r="W141" s="117"/>
      <c r="X141" s="4"/>
      <c r="Y141" s="200" t="str">
        <f>IF(AND($AC141="x1",$L141=Basisblatt!$A$94),IF(OR($M141=Basisblatt!$A$38,$M141=Basisblatt!$A$42,$M141=Basisblatt!$A$43,AND($N141&lt;&gt;"",$N141&lt;=$AF141),$O141=Basisblatt!$A$48,AND($J141&lt;=$E$9,$P141=Basisblatt!$A$52))=TRUE,"ja","nein"),"")</f>
        <v/>
      </c>
      <c r="Z141" s="48"/>
      <c r="AA141" s="199" t="str">
        <f>IF(AND($AC141="x1",$R141=Basisblatt!$A$94),IF(OR(OR($S141=Basisblatt!$A$56,$S141=Basisblatt!$A$57,$S141=Basisblatt!$A$58,$S141=Basisblatt!$A$59,$S141=Basisblatt!$A$60,$S141=Basisblatt!$A$61,$S141=Basisblatt!$A$62,$S141=Basisblatt!$A$63),AND($T141&lt;&gt;"",$T141&lt;=AG141),AND($U141&lt;&gt;"",$U141&lt;=AH141),$V141=Basisblatt!$A$48,$W141=Basisblatt!$A$52)=TRUE,"ja","nein"),"")</f>
        <v/>
      </c>
      <c r="AB141" s="9"/>
      <c r="AC141" s="9" t="str">
        <f t="shared" si="1"/>
        <v>x2</v>
      </c>
      <c r="AD141" s="26"/>
      <c r="AF141" s="15" t="str">
        <f>IF(AND($AC141="x1",$L141=Basisblatt!$A$94),VLOOKUP($G141,Basisblatt!$A$2:$B$5,2,FALSE),"")</f>
        <v/>
      </c>
      <c r="AG141" s="136" t="str">
        <f>IF(AND($AC141="x1",$R141=Basisblatt!$A$94),Basisblatt!$B$76,"")</f>
        <v/>
      </c>
      <c r="AH141" s="26" t="str">
        <f>IF(AND($AC141="x1",$R141=Basisblatt!$A$94),Basisblatt!$B$77,"")</f>
        <v/>
      </c>
    </row>
    <row r="142" spans="1:34" ht="13.5" thickBot="1" x14ac:dyDescent="0.25">
      <c r="A142" s="16" t="str">
        <f>IF($AC142="x2","",IF($AC142="x1",IF(OR($L142=Basisblatt!$A$93,$Y142="ja"),"ja","nein"),"N/A"))</f>
        <v/>
      </c>
      <c r="B142" s="26" t="str">
        <f>IF($AC142="x2","",IF($AC142="x1",IF(OR($R142=Basisblatt!$A$93,$AA142="ja"),"ja","nein"),"N/A"))</f>
        <v/>
      </c>
      <c r="D142" s="112"/>
      <c r="E142" s="113"/>
      <c r="F142" s="113"/>
      <c r="G142" s="114"/>
      <c r="H142" s="114"/>
      <c r="I142" s="114"/>
      <c r="J142" s="115"/>
      <c r="K142" s="4"/>
      <c r="L142" s="15" t="str">
        <f>IF($AC142="x1",IF(AND($H142=Basisblatt!$A$11,$J142&gt;=$E$8),Basisblatt!$A$94,Basisblatt!$A$93),"")</f>
        <v/>
      </c>
      <c r="M142" s="114"/>
      <c r="N142" s="114"/>
      <c r="O142" s="114"/>
      <c r="P142" s="117"/>
      <c r="Q142" s="4"/>
      <c r="R142" s="15" t="str">
        <f>IF($AC142="x1",IF(AND($H142=Basisblatt!$A$10,OR($J142&gt;=$E$8,$J142&gt;$E$10)),Basisblatt!$A$94,Basisblatt!$A$93),"")</f>
        <v/>
      </c>
      <c r="S142" s="114"/>
      <c r="T142" s="114"/>
      <c r="U142" s="114"/>
      <c r="V142" s="114"/>
      <c r="W142" s="117"/>
      <c r="X142" s="4"/>
      <c r="Y142" s="200" t="str">
        <f>IF(AND($AC142="x1",$L142=Basisblatt!$A$94),IF(OR($M142=Basisblatt!$A$38,$M142=Basisblatt!$A$42,$M142=Basisblatt!$A$43,AND($N142&lt;&gt;"",$N142&lt;=$AF142),$O142=Basisblatt!$A$48,AND($J142&lt;=$E$9,$P142=Basisblatt!$A$52))=TRUE,"ja","nein"),"")</f>
        <v/>
      </c>
      <c r="Z142" s="48"/>
      <c r="AA142" s="199" t="str">
        <f>IF(AND($AC142="x1",$R142=Basisblatt!$A$94),IF(OR(OR($S142=Basisblatt!$A$56,$S142=Basisblatt!$A$57,$S142=Basisblatt!$A$58,$S142=Basisblatt!$A$59,$S142=Basisblatt!$A$60,$S142=Basisblatt!$A$61,$S142=Basisblatt!$A$62,$S142=Basisblatt!$A$63),AND($T142&lt;&gt;"",$T142&lt;=AG142),AND($U142&lt;&gt;"",$U142&lt;=AH142),$V142=Basisblatt!$A$48,$W142=Basisblatt!$A$52)=TRUE,"ja","nein"),"")</f>
        <v/>
      </c>
      <c r="AB142" s="9"/>
      <c r="AC142" s="9" t="str">
        <f t="shared" si="1"/>
        <v>x2</v>
      </c>
      <c r="AD142" s="26"/>
      <c r="AF142" s="15" t="str">
        <f>IF(AND($AC142="x1",$L142=Basisblatt!$A$94),VLOOKUP($G142,Basisblatt!$A$2:$B$5,2,FALSE),"")</f>
        <v/>
      </c>
      <c r="AG142" s="136" t="str">
        <f>IF(AND($AC142="x1",$R142=Basisblatt!$A$94),Basisblatt!$B$76,"")</f>
        <v/>
      </c>
      <c r="AH142" s="26" t="str">
        <f>IF(AND($AC142="x1",$R142=Basisblatt!$A$94),Basisblatt!$B$77,"")</f>
        <v/>
      </c>
    </row>
    <row r="143" spans="1:34" ht="13.5" thickBot="1" x14ac:dyDescent="0.25">
      <c r="A143" s="16" t="str">
        <f>IF($AC143="x2","",IF($AC143="x1",IF(OR($L143=Basisblatt!$A$93,$Y143="ja"),"ja","nein"),"N/A"))</f>
        <v/>
      </c>
      <c r="B143" s="26" t="str">
        <f>IF($AC143="x2","",IF($AC143="x1",IF(OR($R143=Basisblatt!$A$93,$AA143="ja"),"ja","nein"),"N/A"))</f>
        <v/>
      </c>
      <c r="D143" s="112"/>
      <c r="E143" s="113"/>
      <c r="F143" s="113"/>
      <c r="G143" s="114"/>
      <c r="H143" s="114"/>
      <c r="I143" s="114"/>
      <c r="J143" s="115"/>
      <c r="K143" s="4"/>
      <c r="L143" s="15" t="str">
        <f>IF($AC143="x1",IF(AND($H143=Basisblatt!$A$11,$J143&gt;=$E$8),Basisblatt!$A$94,Basisblatt!$A$93),"")</f>
        <v/>
      </c>
      <c r="M143" s="114"/>
      <c r="N143" s="114"/>
      <c r="O143" s="114"/>
      <c r="P143" s="117"/>
      <c r="Q143" s="4"/>
      <c r="R143" s="15" t="str">
        <f>IF($AC143="x1",IF(AND($H143=Basisblatt!$A$10,OR($J143&gt;=$E$8,$J143&gt;$E$10)),Basisblatt!$A$94,Basisblatt!$A$93),"")</f>
        <v/>
      </c>
      <c r="S143" s="114"/>
      <c r="T143" s="114"/>
      <c r="U143" s="114"/>
      <c r="V143" s="114"/>
      <c r="W143" s="117"/>
      <c r="X143" s="4"/>
      <c r="Y143" s="200" t="str">
        <f>IF(AND($AC143="x1",$L143=Basisblatt!$A$94),IF(OR($M143=Basisblatt!$A$38,$M143=Basisblatt!$A$42,$M143=Basisblatt!$A$43,AND($N143&lt;&gt;"",$N143&lt;=$AF143),$O143=Basisblatt!$A$48,AND($J143&lt;=$E$9,$P143=Basisblatt!$A$52))=TRUE,"ja","nein"),"")</f>
        <v/>
      </c>
      <c r="Z143" s="48"/>
      <c r="AA143" s="199" t="str">
        <f>IF(AND($AC143="x1",$R143=Basisblatt!$A$94),IF(OR(OR($S143=Basisblatt!$A$56,$S143=Basisblatt!$A$57,$S143=Basisblatt!$A$58,$S143=Basisblatt!$A$59,$S143=Basisblatt!$A$60,$S143=Basisblatt!$A$61,$S143=Basisblatt!$A$62,$S143=Basisblatt!$A$63),AND($T143&lt;&gt;"",$T143&lt;=AG143),AND($U143&lt;&gt;"",$U143&lt;=AH143),$V143=Basisblatt!$A$48,$W143=Basisblatt!$A$52)=TRUE,"ja","nein"),"")</f>
        <v/>
      </c>
      <c r="AB143" s="9"/>
      <c r="AC143" s="9" t="str">
        <f t="shared" si="1"/>
        <v>x2</v>
      </c>
      <c r="AD143" s="26"/>
      <c r="AF143" s="15" t="str">
        <f>IF(AND($AC143="x1",$L143=Basisblatt!$A$94),VLOOKUP($G143,Basisblatt!$A$2:$B$5,2,FALSE),"")</f>
        <v/>
      </c>
      <c r="AG143" s="136" t="str">
        <f>IF(AND($AC143="x1",$R143=Basisblatt!$A$94),Basisblatt!$B$76,"")</f>
        <v/>
      </c>
      <c r="AH143" s="26" t="str">
        <f>IF(AND($AC143="x1",$R143=Basisblatt!$A$94),Basisblatt!$B$77,"")</f>
        <v/>
      </c>
    </row>
    <row r="144" spans="1:34" ht="13.5" thickBot="1" x14ac:dyDescent="0.25">
      <c r="A144" s="16" t="str">
        <f>IF($AC144="x2","",IF($AC144="x1",IF(OR($L144=Basisblatt!$A$93,$Y144="ja"),"ja","nein"),"N/A"))</f>
        <v/>
      </c>
      <c r="B144" s="26" t="str">
        <f>IF($AC144="x2","",IF($AC144="x1",IF(OR($R144=Basisblatt!$A$93,$AA144="ja"),"ja","nein"),"N/A"))</f>
        <v/>
      </c>
      <c r="D144" s="112"/>
      <c r="E144" s="113"/>
      <c r="F144" s="113"/>
      <c r="G144" s="114"/>
      <c r="H144" s="114"/>
      <c r="I144" s="114"/>
      <c r="J144" s="115"/>
      <c r="K144" s="4"/>
      <c r="L144" s="15" t="str">
        <f>IF($AC144="x1",IF(AND($H144=Basisblatt!$A$11,$J144&gt;=$E$8),Basisblatt!$A$94,Basisblatt!$A$93),"")</f>
        <v/>
      </c>
      <c r="M144" s="114"/>
      <c r="N144" s="114"/>
      <c r="O144" s="114"/>
      <c r="P144" s="117"/>
      <c r="Q144" s="4"/>
      <c r="R144" s="15" t="str">
        <f>IF($AC144="x1",IF(AND($H144=Basisblatt!$A$10,OR($J144&gt;=$E$8,$J144&gt;$E$10)),Basisblatt!$A$94,Basisblatt!$A$93),"")</f>
        <v/>
      </c>
      <c r="S144" s="114"/>
      <c r="T144" s="114"/>
      <c r="U144" s="114"/>
      <c r="V144" s="114"/>
      <c r="W144" s="117"/>
      <c r="X144" s="4"/>
      <c r="Y144" s="200" t="str">
        <f>IF(AND($AC144="x1",$L144=Basisblatt!$A$94),IF(OR($M144=Basisblatt!$A$38,$M144=Basisblatt!$A$42,$M144=Basisblatt!$A$43,AND($N144&lt;&gt;"",$N144&lt;=$AF144),$O144=Basisblatt!$A$48,AND($J144&lt;=$E$9,$P144=Basisblatt!$A$52))=TRUE,"ja","nein"),"")</f>
        <v/>
      </c>
      <c r="Z144" s="48"/>
      <c r="AA144" s="199" t="str">
        <f>IF(AND($AC144="x1",$R144=Basisblatt!$A$94),IF(OR(OR($S144=Basisblatt!$A$56,$S144=Basisblatt!$A$57,$S144=Basisblatt!$A$58,$S144=Basisblatt!$A$59,$S144=Basisblatt!$A$60,$S144=Basisblatt!$A$61,$S144=Basisblatt!$A$62,$S144=Basisblatt!$A$63),AND($T144&lt;&gt;"",$T144&lt;=AG144),AND($U144&lt;&gt;"",$U144&lt;=AH144),$V144=Basisblatt!$A$48,$W144=Basisblatt!$A$52)=TRUE,"ja","nein"),"")</f>
        <v/>
      </c>
      <c r="AB144" s="9"/>
      <c r="AC144" s="9" t="str">
        <f t="shared" ref="AC144:AC207" si="2">IF(COUNTA($D144:$J144)=7,"x1",IF(COUNTA($D144:$J144)=0,"x2","o"))</f>
        <v>x2</v>
      </c>
      <c r="AD144" s="26"/>
      <c r="AF144" s="15" t="str">
        <f>IF(AND($AC144="x1",$L144=Basisblatt!$A$94),VLOOKUP($G144,Basisblatt!$A$2:$B$5,2,FALSE),"")</f>
        <v/>
      </c>
      <c r="AG144" s="136" t="str">
        <f>IF(AND($AC144="x1",$R144=Basisblatt!$A$94),Basisblatt!$B$76,"")</f>
        <v/>
      </c>
      <c r="AH144" s="26" t="str">
        <f>IF(AND($AC144="x1",$R144=Basisblatt!$A$94),Basisblatt!$B$77,"")</f>
        <v/>
      </c>
    </row>
    <row r="145" spans="1:34" ht="13.5" thickBot="1" x14ac:dyDescent="0.25">
      <c r="A145" s="16" t="str">
        <f>IF($AC145="x2","",IF($AC145="x1",IF(OR($L145=Basisblatt!$A$93,$Y145="ja"),"ja","nein"),"N/A"))</f>
        <v/>
      </c>
      <c r="B145" s="26" t="str">
        <f>IF($AC145="x2","",IF($AC145="x1",IF(OR($R145=Basisblatt!$A$93,$AA145="ja"),"ja","nein"),"N/A"))</f>
        <v/>
      </c>
      <c r="D145" s="112"/>
      <c r="E145" s="113"/>
      <c r="F145" s="113"/>
      <c r="G145" s="114"/>
      <c r="H145" s="114"/>
      <c r="I145" s="114"/>
      <c r="J145" s="115"/>
      <c r="K145" s="4"/>
      <c r="L145" s="15" t="str">
        <f>IF($AC145="x1",IF(AND($H145=Basisblatt!$A$11,$J145&gt;=$E$8),Basisblatt!$A$94,Basisblatt!$A$93),"")</f>
        <v/>
      </c>
      <c r="M145" s="114"/>
      <c r="N145" s="114"/>
      <c r="O145" s="114"/>
      <c r="P145" s="117"/>
      <c r="Q145" s="4"/>
      <c r="R145" s="15" t="str">
        <f>IF($AC145="x1",IF(AND($H145=Basisblatt!$A$10,OR($J145&gt;=$E$8,$J145&gt;$E$10)),Basisblatt!$A$94,Basisblatt!$A$93),"")</f>
        <v/>
      </c>
      <c r="S145" s="114"/>
      <c r="T145" s="114"/>
      <c r="U145" s="114"/>
      <c r="V145" s="114"/>
      <c r="W145" s="117"/>
      <c r="X145" s="4"/>
      <c r="Y145" s="200" t="str">
        <f>IF(AND($AC145="x1",$L145=Basisblatt!$A$94),IF(OR($M145=Basisblatt!$A$38,$M145=Basisblatt!$A$42,$M145=Basisblatt!$A$43,AND($N145&lt;&gt;"",$N145&lt;=$AF145),$O145=Basisblatt!$A$48,AND($J145&lt;=$E$9,$P145=Basisblatt!$A$52))=TRUE,"ja","nein"),"")</f>
        <v/>
      </c>
      <c r="Z145" s="48"/>
      <c r="AA145" s="199" t="str">
        <f>IF(AND($AC145="x1",$R145=Basisblatt!$A$94),IF(OR(OR($S145=Basisblatt!$A$56,$S145=Basisblatt!$A$57,$S145=Basisblatt!$A$58,$S145=Basisblatt!$A$59,$S145=Basisblatt!$A$60,$S145=Basisblatt!$A$61,$S145=Basisblatt!$A$62,$S145=Basisblatt!$A$63),AND($T145&lt;&gt;"",$T145&lt;=AG145),AND($U145&lt;&gt;"",$U145&lt;=AH145),$V145=Basisblatt!$A$48,$W145=Basisblatt!$A$52)=TRUE,"ja","nein"),"")</f>
        <v/>
      </c>
      <c r="AB145" s="9"/>
      <c r="AC145" s="9" t="str">
        <f t="shared" si="2"/>
        <v>x2</v>
      </c>
      <c r="AD145" s="26"/>
      <c r="AF145" s="15" t="str">
        <f>IF(AND($AC145="x1",$L145=Basisblatt!$A$94),VLOOKUP($G145,Basisblatt!$A$2:$B$5,2,FALSE),"")</f>
        <v/>
      </c>
      <c r="AG145" s="136" t="str">
        <f>IF(AND($AC145="x1",$R145=Basisblatt!$A$94),Basisblatt!$B$76,"")</f>
        <v/>
      </c>
      <c r="AH145" s="26" t="str">
        <f>IF(AND($AC145="x1",$R145=Basisblatt!$A$94),Basisblatt!$B$77,"")</f>
        <v/>
      </c>
    </row>
    <row r="146" spans="1:34" ht="13.5" thickBot="1" x14ac:dyDescent="0.25">
      <c r="A146" s="16" t="str">
        <f>IF($AC146="x2","",IF($AC146="x1",IF(OR($L146=Basisblatt!$A$93,$Y146="ja"),"ja","nein"),"N/A"))</f>
        <v/>
      </c>
      <c r="B146" s="26" t="str">
        <f>IF($AC146="x2","",IF($AC146="x1",IF(OR($R146=Basisblatt!$A$93,$AA146="ja"),"ja","nein"),"N/A"))</f>
        <v/>
      </c>
      <c r="D146" s="112"/>
      <c r="E146" s="113"/>
      <c r="F146" s="113"/>
      <c r="G146" s="114"/>
      <c r="H146" s="114"/>
      <c r="I146" s="114"/>
      <c r="J146" s="115"/>
      <c r="K146" s="4"/>
      <c r="L146" s="15" t="str">
        <f>IF($AC146="x1",IF(AND($H146=Basisblatt!$A$11,$J146&gt;=$E$8),Basisblatt!$A$94,Basisblatt!$A$93),"")</f>
        <v/>
      </c>
      <c r="M146" s="114"/>
      <c r="N146" s="114"/>
      <c r="O146" s="114"/>
      <c r="P146" s="117"/>
      <c r="Q146" s="4"/>
      <c r="R146" s="15" t="str">
        <f>IF($AC146="x1",IF(AND($H146=Basisblatt!$A$10,OR($J146&gt;=$E$8,$J146&gt;$E$10)),Basisblatt!$A$94,Basisblatt!$A$93),"")</f>
        <v/>
      </c>
      <c r="S146" s="114"/>
      <c r="T146" s="114"/>
      <c r="U146" s="114"/>
      <c r="V146" s="114"/>
      <c r="W146" s="117"/>
      <c r="X146" s="4"/>
      <c r="Y146" s="200" t="str">
        <f>IF(AND($AC146="x1",$L146=Basisblatt!$A$94),IF(OR($M146=Basisblatt!$A$38,$M146=Basisblatt!$A$42,$M146=Basisblatt!$A$43,AND($N146&lt;&gt;"",$N146&lt;=$AF146),$O146=Basisblatt!$A$48,AND($J146&lt;=$E$9,$P146=Basisblatt!$A$52))=TRUE,"ja","nein"),"")</f>
        <v/>
      </c>
      <c r="Z146" s="48"/>
      <c r="AA146" s="199" t="str">
        <f>IF(AND($AC146="x1",$R146=Basisblatt!$A$94),IF(OR(OR($S146=Basisblatt!$A$56,$S146=Basisblatt!$A$57,$S146=Basisblatt!$A$58,$S146=Basisblatt!$A$59,$S146=Basisblatt!$A$60,$S146=Basisblatt!$A$61,$S146=Basisblatt!$A$62,$S146=Basisblatt!$A$63),AND($T146&lt;&gt;"",$T146&lt;=AG146),AND($U146&lt;&gt;"",$U146&lt;=AH146),$V146=Basisblatt!$A$48,$W146=Basisblatt!$A$52)=TRUE,"ja","nein"),"")</f>
        <v/>
      </c>
      <c r="AB146" s="9"/>
      <c r="AC146" s="9" t="str">
        <f t="shared" si="2"/>
        <v>x2</v>
      </c>
      <c r="AD146" s="26"/>
      <c r="AF146" s="15" t="str">
        <f>IF(AND($AC146="x1",$L146=Basisblatt!$A$94),VLOOKUP($G146,Basisblatt!$A$2:$B$5,2,FALSE),"")</f>
        <v/>
      </c>
      <c r="AG146" s="136" t="str">
        <f>IF(AND($AC146="x1",$R146=Basisblatt!$A$94),Basisblatt!$B$76,"")</f>
        <v/>
      </c>
      <c r="AH146" s="26" t="str">
        <f>IF(AND($AC146="x1",$R146=Basisblatt!$A$94),Basisblatt!$B$77,"")</f>
        <v/>
      </c>
    </row>
    <row r="147" spans="1:34" ht="13.5" thickBot="1" x14ac:dyDescent="0.25">
      <c r="A147" s="16" t="str">
        <f>IF($AC147="x2","",IF($AC147="x1",IF(OR($L147=Basisblatt!$A$93,$Y147="ja"),"ja","nein"),"N/A"))</f>
        <v/>
      </c>
      <c r="B147" s="26" t="str">
        <f>IF($AC147="x2","",IF($AC147="x1",IF(OR($R147=Basisblatt!$A$93,$AA147="ja"),"ja","nein"),"N/A"))</f>
        <v/>
      </c>
      <c r="D147" s="112"/>
      <c r="E147" s="113"/>
      <c r="F147" s="113"/>
      <c r="G147" s="114"/>
      <c r="H147" s="114"/>
      <c r="I147" s="114"/>
      <c r="J147" s="115"/>
      <c r="K147" s="4"/>
      <c r="L147" s="15" t="str">
        <f>IF($AC147="x1",IF(AND($H147=Basisblatt!$A$11,$J147&gt;=$E$8),Basisblatt!$A$94,Basisblatt!$A$93),"")</f>
        <v/>
      </c>
      <c r="M147" s="114"/>
      <c r="N147" s="114"/>
      <c r="O147" s="114"/>
      <c r="P147" s="117"/>
      <c r="Q147" s="4"/>
      <c r="R147" s="15" t="str">
        <f>IF($AC147="x1",IF(AND($H147=Basisblatt!$A$10,OR($J147&gt;=$E$8,$J147&gt;$E$10)),Basisblatt!$A$94,Basisblatt!$A$93),"")</f>
        <v/>
      </c>
      <c r="S147" s="114"/>
      <c r="T147" s="114"/>
      <c r="U147" s="114"/>
      <c r="V147" s="114"/>
      <c r="W147" s="117"/>
      <c r="X147" s="4"/>
      <c r="Y147" s="200" t="str">
        <f>IF(AND($AC147="x1",$L147=Basisblatt!$A$94),IF(OR($M147=Basisblatt!$A$38,$M147=Basisblatt!$A$42,$M147=Basisblatt!$A$43,AND($N147&lt;&gt;"",$N147&lt;=$AF147),$O147=Basisblatt!$A$48,AND($J147&lt;=$E$9,$P147=Basisblatt!$A$52))=TRUE,"ja","nein"),"")</f>
        <v/>
      </c>
      <c r="Z147" s="48"/>
      <c r="AA147" s="199" t="str">
        <f>IF(AND($AC147="x1",$R147=Basisblatt!$A$94),IF(OR(OR($S147=Basisblatt!$A$56,$S147=Basisblatt!$A$57,$S147=Basisblatt!$A$58,$S147=Basisblatt!$A$59,$S147=Basisblatt!$A$60,$S147=Basisblatt!$A$61,$S147=Basisblatt!$A$62,$S147=Basisblatt!$A$63),AND($T147&lt;&gt;"",$T147&lt;=AG147),AND($U147&lt;&gt;"",$U147&lt;=AH147),$V147=Basisblatt!$A$48,$W147=Basisblatt!$A$52)=TRUE,"ja","nein"),"")</f>
        <v/>
      </c>
      <c r="AB147" s="9"/>
      <c r="AC147" s="9" t="str">
        <f t="shared" si="2"/>
        <v>x2</v>
      </c>
      <c r="AD147" s="26"/>
      <c r="AF147" s="15" t="str">
        <f>IF(AND($AC147="x1",$L147=Basisblatt!$A$94),VLOOKUP($G147,Basisblatt!$A$2:$B$5,2,FALSE),"")</f>
        <v/>
      </c>
      <c r="AG147" s="136" t="str">
        <f>IF(AND($AC147="x1",$R147=Basisblatt!$A$94),Basisblatt!$B$76,"")</f>
        <v/>
      </c>
      <c r="AH147" s="26" t="str">
        <f>IF(AND($AC147="x1",$R147=Basisblatt!$A$94),Basisblatt!$B$77,"")</f>
        <v/>
      </c>
    </row>
    <row r="148" spans="1:34" ht="13.5" thickBot="1" x14ac:dyDescent="0.25">
      <c r="A148" s="16" t="str">
        <f>IF($AC148="x2","",IF($AC148="x1",IF(OR($L148=Basisblatt!$A$93,$Y148="ja"),"ja","nein"),"N/A"))</f>
        <v/>
      </c>
      <c r="B148" s="26" t="str">
        <f>IF($AC148="x2","",IF($AC148="x1",IF(OR($R148=Basisblatt!$A$93,$AA148="ja"),"ja","nein"),"N/A"))</f>
        <v/>
      </c>
      <c r="D148" s="112"/>
      <c r="E148" s="113"/>
      <c r="F148" s="113"/>
      <c r="G148" s="114"/>
      <c r="H148" s="114"/>
      <c r="I148" s="114"/>
      <c r="J148" s="115"/>
      <c r="K148" s="4"/>
      <c r="L148" s="15" t="str">
        <f>IF($AC148="x1",IF(AND($H148=Basisblatt!$A$11,$J148&gt;=$E$8),Basisblatt!$A$94,Basisblatt!$A$93),"")</f>
        <v/>
      </c>
      <c r="M148" s="114"/>
      <c r="N148" s="114"/>
      <c r="O148" s="114"/>
      <c r="P148" s="117"/>
      <c r="Q148" s="4"/>
      <c r="R148" s="15" t="str">
        <f>IF($AC148="x1",IF(AND($H148=Basisblatt!$A$10,OR($J148&gt;=$E$8,$J148&gt;$E$10)),Basisblatt!$A$94,Basisblatt!$A$93),"")</f>
        <v/>
      </c>
      <c r="S148" s="114"/>
      <c r="T148" s="114"/>
      <c r="U148" s="114"/>
      <c r="V148" s="114"/>
      <c r="W148" s="117"/>
      <c r="X148" s="4"/>
      <c r="Y148" s="200" t="str">
        <f>IF(AND($AC148="x1",$L148=Basisblatt!$A$94),IF(OR($M148=Basisblatt!$A$38,$M148=Basisblatt!$A$42,$M148=Basisblatt!$A$43,AND($N148&lt;&gt;"",$N148&lt;=$AF148),$O148=Basisblatt!$A$48,AND($J148&lt;=$E$9,$P148=Basisblatt!$A$52))=TRUE,"ja","nein"),"")</f>
        <v/>
      </c>
      <c r="Z148" s="48"/>
      <c r="AA148" s="199" t="str">
        <f>IF(AND($AC148="x1",$R148=Basisblatt!$A$94),IF(OR(OR($S148=Basisblatt!$A$56,$S148=Basisblatt!$A$57,$S148=Basisblatt!$A$58,$S148=Basisblatt!$A$59,$S148=Basisblatt!$A$60,$S148=Basisblatt!$A$61,$S148=Basisblatt!$A$62,$S148=Basisblatt!$A$63),AND($T148&lt;&gt;"",$T148&lt;=AG148),AND($U148&lt;&gt;"",$U148&lt;=AH148),$V148=Basisblatt!$A$48,$W148=Basisblatt!$A$52)=TRUE,"ja","nein"),"")</f>
        <v/>
      </c>
      <c r="AB148" s="9"/>
      <c r="AC148" s="9" t="str">
        <f t="shared" si="2"/>
        <v>x2</v>
      </c>
      <c r="AD148" s="26"/>
      <c r="AF148" s="15" t="str">
        <f>IF(AND($AC148="x1",$L148=Basisblatt!$A$94),VLOOKUP($G148,Basisblatt!$A$2:$B$5,2,FALSE),"")</f>
        <v/>
      </c>
      <c r="AG148" s="136" t="str">
        <f>IF(AND($AC148="x1",$R148=Basisblatt!$A$94),Basisblatt!$B$76,"")</f>
        <v/>
      </c>
      <c r="AH148" s="26" t="str">
        <f>IF(AND($AC148="x1",$R148=Basisblatt!$A$94),Basisblatt!$B$77,"")</f>
        <v/>
      </c>
    </row>
    <row r="149" spans="1:34" ht="13.5" thickBot="1" x14ac:dyDescent="0.25">
      <c r="A149" s="16" t="str">
        <f>IF($AC149="x2","",IF($AC149="x1",IF(OR($L149=Basisblatt!$A$93,$Y149="ja"),"ja","nein"),"N/A"))</f>
        <v/>
      </c>
      <c r="B149" s="26" t="str">
        <f>IF($AC149="x2","",IF($AC149="x1",IF(OR($R149=Basisblatt!$A$93,$AA149="ja"),"ja","nein"),"N/A"))</f>
        <v/>
      </c>
      <c r="D149" s="112"/>
      <c r="E149" s="113"/>
      <c r="F149" s="113"/>
      <c r="G149" s="114"/>
      <c r="H149" s="114"/>
      <c r="I149" s="114"/>
      <c r="J149" s="115"/>
      <c r="K149" s="4"/>
      <c r="L149" s="15" t="str">
        <f>IF($AC149="x1",IF(AND($H149=Basisblatt!$A$11,$J149&gt;=$E$8),Basisblatt!$A$94,Basisblatt!$A$93),"")</f>
        <v/>
      </c>
      <c r="M149" s="114"/>
      <c r="N149" s="114"/>
      <c r="O149" s="114"/>
      <c r="P149" s="117"/>
      <c r="Q149" s="4"/>
      <c r="R149" s="15" t="str">
        <f>IF($AC149="x1",IF(AND($H149=Basisblatt!$A$10,OR($J149&gt;=$E$8,$J149&gt;$E$10)),Basisblatt!$A$94,Basisblatt!$A$93),"")</f>
        <v/>
      </c>
      <c r="S149" s="114"/>
      <c r="T149" s="114"/>
      <c r="U149" s="114"/>
      <c r="V149" s="114"/>
      <c r="W149" s="117"/>
      <c r="X149" s="4"/>
      <c r="Y149" s="200" t="str">
        <f>IF(AND($AC149="x1",$L149=Basisblatt!$A$94),IF(OR($M149=Basisblatt!$A$38,$M149=Basisblatt!$A$42,$M149=Basisblatt!$A$43,AND($N149&lt;&gt;"",$N149&lt;=$AF149),$O149=Basisblatt!$A$48,AND($J149&lt;=$E$9,$P149=Basisblatt!$A$52))=TRUE,"ja","nein"),"")</f>
        <v/>
      </c>
      <c r="Z149" s="48"/>
      <c r="AA149" s="199" t="str">
        <f>IF(AND($AC149="x1",$R149=Basisblatt!$A$94),IF(OR(OR($S149=Basisblatt!$A$56,$S149=Basisblatt!$A$57,$S149=Basisblatt!$A$58,$S149=Basisblatt!$A$59,$S149=Basisblatt!$A$60,$S149=Basisblatt!$A$61,$S149=Basisblatt!$A$62,$S149=Basisblatt!$A$63),AND($T149&lt;&gt;"",$T149&lt;=AG149),AND($U149&lt;&gt;"",$U149&lt;=AH149),$V149=Basisblatt!$A$48,$W149=Basisblatt!$A$52)=TRUE,"ja","nein"),"")</f>
        <v/>
      </c>
      <c r="AB149" s="9"/>
      <c r="AC149" s="9" t="str">
        <f t="shared" si="2"/>
        <v>x2</v>
      </c>
      <c r="AD149" s="26"/>
      <c r="AF149" s="15" t="str">
        <f>IF(AND($AC149="x1",$L149=Basisblatt!$A$94),VLOOKUP($G149,Basisblatt!$A$2:$B$5,2,FALSE),"")</f>
        <v/>
      </c>
      <c r="AG149" s="136" t="str">
        <f>IF(AND($AC149="x1",$R149=Basisblatt!$A$94),Basisblatt!$B$76,"")</f>
        <v/>
      </c>
      <c r="AH149" s="26" t="str">
        <f>IF(AND($AC149="x1",$R149=Basisblatt!$A$94),Basisblatt!$B$77,"")</f>
        <v/>
      </c>
    </row>
    <row r="150" spans="1:34" ht="13.5" thickBot="1" x14ac:dyDescent="0.25">
      <c r="A150" s="16" t="str">
        <f>IF($AC150="x2","",IF($AC150="x1",IF(OR($L150=Basisblatt!$A$93,$Y150="ja"),"ja","nein"),"N/A"))</f>
        <v/>
      </c>
      <c r="B150" s="26" t="str">
        <f>IF($AC150="x2","",IF($AC150="x1",IF(OR($R150=Basisblatt!$A$93,$AA150="ja"),"ja","nein"),"N/A"))</f>
        <v/>
      </c>
      <c r="D150" s="112"/>
      <c r="E150" s="113"/>
      <c r="F150" s="113"/>
      <c r="G150" s="114"/>
      <c r="H150" s="114"/>
      <c r="I150" s="114"/>
      <c r="J150" s="115"/>
      <c r="K150" s="4"/>
      <c r="L150" s="15" t="str">
        <f>IF($AC150="x1",IF(AND($H150=Basisblatt!$A$11,$J150&gt;=$E$8),Basisblatt!$A$94,Basisblatt!$A$93),"")</f>
        <v/>
      </c>
      <c r="M150" s="114"/>
      <c r="N150" s="114"/>
      <c r="O150" s="114"/>
      <c r="P150" s="117"/>
      <c r="Q150" s="4"/>
      <c r="R150" s="15" t="str">
        <f>IF($AC150="x1",IF(AND($H150=Basisblatt!$A$10,OR($J150&gt;=$E$8,$J150&gt;$E$10)),Basisblatt!$A$94,Basisblatt!$A$93),"")</f>
        <v/>
      </c>
      <c r="S150" s="114"/>
      <c r="T150" s="114"/>
      <c r="U150" s="114"/>
      <c r="V150" s="114"/>
      <c r="W150" s="117"/>
      <c r="X150" s="4"/>
      <c r="Y150" s="200" t="str">
        <f>IF(AND($AC150="x1",$L150=Basisblatt!$A$94),IF(OR($M150=Basisblatt!$A$38,$M150=Basisblatt!$A$42,$M150=Basisblatt!$A$43,AND($N150&lt;&gt;"",$N150&lt;=$AF150),$O150=Basisblatt!$A$48,AND($J150&lt;=$E$9,$P150=Basisblatt!$A$52))=TRUE,"ja","nein"),"")</f>
        <v/>
      </c>
      <c r="Z150" s="48"/>
      <c r="AA150" s="199" t="str">
        <f>IF(AND($AC150="x1",$R150=Basisblatt!$A$94),IF(OR(OR($S150=Basisblatt!$A$56,$S150=Basisblatt!$A$57,$S150=Basisblatt!$A$58,$S150=Basisblatt!$A$59,$S150=Basisblatt!$A$60,$S150=Basisblatt!$A$61,$S150=Basisblatt!$A$62,$S150=Basisblatt!$A$63),AND($T150&lt;&gt;"",$T150&lt;=AG150),AND($U150&lt;&gt;"",$U150&lt;=AH150),$V150=Basisblatt!$A$48,$W150=Basisblatt!$A$52)=TRUE,"ja","nein"),"")</f>
        <v/>
      </c>
      <c r="AB150" s="9"/>
      <c r="AC150" s="9" t="str">
        <f t="shared" si="2"/>
        <v>x2</v>
      </c>
      <c r="AD150" s="26"/>
      <c r="AF150" s="15" t="str">
        <f>IF(AND($AC150="x1",$L150=Basisblatt!$A$94),VLOOKUP($G150,Basisblatt!$A$2:$B$5,2,FALSE),"")</f>
        <v/>
      </c>
      <c r="AG150" s="136" t="str">
        <f>IF(AND($AC150="x1",$R150=Basisblatt!$A$94),Basisblatt!$B$76,"")</f>
        <v/>
      </c>
      <c r="AH150" s="26" t="str">
        <f>IF(AND($AC150="x1",$R150=Basisblatt!$A$94),Basisblatt!$B$77,"")</f>
        <v/>
      </c>
    </row>
    <row r="151" spans="1:34" ht="13.5" thickBot="1" x14ac:dyDescent="0.25">
      <c r="A151" s="16" t="str">
        <f>IF($AC151="x2","",IF($AC151="x1",IF(OR($L151=Basisblatt!$A$93,$Y151="ja"),"ja","nein"),"N/A"))</f>
        <v/>
      </c>
      <c r="B151" s="26" t="str">
        <f>IF($AC151="x2","",IF($AC151="x1",IF(OR($R151=Basisblatt!$A$93,$AA151="ja"),"ja","nein"),"N/A"))</f>
        <v/>
      </c>
      <c r="D151" s="112"/>
      <c r="E151" s="113"/>
      <c r="F151" s="113"/>
      <c r="G151" s="114"/>
      <c r="H151" s="114"/>
      <c r="I151" s="114"/>
      <c r="J151" s="115"/>
      <c r="K151" s="4"/>
      <c r="L151" s="15" t="str">
        <f>IF($AC151="x1",IF(AND($H151=Basisblatt!$A$11,$J151&gt;=$E$8),Basisblatt!$A$94,Basisblatt!$A$93),"")</f>
        <v/>
      </c>
      <c r="M151" s="114"/>
      <c r="N151" s="114"/>
      <c r="O151" s="114"/>
      <c r="P151" s="117"/>
      <c r="Q151" s="4"/>
      <c r="R151" s="15" t="str">
        <f>IF($AC151="x1",IF(AND($H151=Basisblatt!$A$10,OR($J151&gt;=$E$8,$J151&gt;$E$10)),Basisblatt!$A$94,Basisblatt!$A$93),"")</f>
        <v/>
      </c>
      <c r="S151" s="114"/>
      <c r="T151" s="114"/>
      <c r="U151" s="114"/>
      <c r="V151" s="114"/>
      <c r="W151" s="117"/>
      <c r="X151" s="4"/>
      <c r="Y151" s="200" t="str">
        <f>IF(AND($AC151="x1",$L151=Basisblatt!$A$94),IF(OR($M151=Basisblatt!$A$38,$M151=Basisblatt!$A$42,$M151=Basisblatt!$A$43,AND($N151&lt;&gt;"",$N151&lt;=$AF151),$O151=Basisblatt!$A$48,AND($J151&lt;=$E$9,$P151=Basisblatt!$A$52))=TRUE,"ja","nein"),"")</f>
        <v/>
      </c>
      <c r="Z151" s="48"/>
      <c r="AA151" s="199" t="str">
        <f>IF(AND($AC151="x1",$R151=Basisblatt!$A$94),IF(OR(OR($S151=Basisblatt!$A$56,$S151=Basisblatt!$A$57,$S151=Basisblatt!$A$58,$S151=Basisblatt!$A$59,$S151=Basisblatt!$A$60,$S151=Basisblatt!$A$61,$S151=Basisblatt!$A$62,$S151=Basisblatt!$A$63),AND($T151&lt;&gt;"",$T151&lt;=AG151),AND($U151&lt;&gt;"",$U151&lt;=AH151),$V151=Basisblatt!$A$48,$W151=Basisblatt!$A$52)=TRUE,"ja","nein"),"")</f>
        <v/>
      </c>
      <c r="AB151" s="9"/>
      <c r="AC151" s="9" t="str">
        <f t="shared" si="2"/>
        <v>x2</v>
      </c>
      <c r="AD151" s="26"/>
      <c r="AF151" s="15" t="str">
        <f>IF(AND($AC151="x1",$L151=Basisblatt!$A$94),VLOOKUP($G151,Basisblatt!$A$2:$B$5,2,FALSE),"")</f>
        <v/>
      </c>
      <c r="AG151" s="136" t="str">
        <f>IF(AND($AC151="x1",$R151=Basisblatt!$A$94),Basisblatt!$B$76,"")</f>
        <v/>
      </c>
      <c r="AH151" s="26" t="str">
        <f>IF(AND($AC151="x1",$R151=Basisblatt!$A$94),Basisblatt!$B$77,"")</f>
        <v/>
      </c>
    </row>
    <row r="152" spans="1:34" ht="13.5" thickBot="1" x14ac:dyDescent="0.25">
      <c r="A152" s="16" t="str">
        <f>IF($AC152="x2","",IF($AC152="x1",IF(OR($L152=Basisblatt!$A$93,$Y152="ja"),"ja","nein"),"N/A"))</f>
        <v/>
      </c>
      <c r="B152" s="26" t="str">
        <f>IF($AC152="x2","",IF($AC152="x1",IF(OR($R152=Basisblatt!$A$93,$AA152="ja"),"ja","nein"),"N/A"))</f>
        <v/>
      </c>
      <c r="D152" s="112"/>
      <c r="E152" s="113"/>
      <c r="F152" s="113"/>
      <c r="G152" s="114"/>
      <c r="H152" s="114"/>
      <c r="I152" s="114"/>
      <c r="J152" s="115"/>
      <c r="K152" s="4"/>
      <c r="L152" s="15" t="str">
        <f>IF($AC152="x1",IF(AND($H152=Basisblatt!$A$11,$J152&gt;=$E$8),Basisblatt!$A$94,Basisblatt!$A$93),"")</f>
        <v/>
      </c>
      <c r="M152" s="114"/>
      <c r="N152" s="114"/>
      <c r="O152" s="114"/>
      <c r="P152" s="117"/>
      <c r="Q152" s="4"/>
      <c r="R152" s="15" t="str">
        <f>IF($AC152="x1",IF(AND($H152=Basisblatt!$A$10,OR($J152&gt;=$E$8,$J152&gt;$E$10)),Basisblatt!$A$94,Basisblatt!$A$93),"")</f>
        <v/>
      </c>
      <c r="S152" s="114"/>
      <c r="T152" s="114"/>
      <c r="U152" s="114"/>
      <c r="V152" s="114"/>
      <c r="W152" s="117"/>
      <c r="X152" s="4"/>
      <c r="Y152" s="200" t="str">
        <f>IF(AND($AC152="x1",$L152=Basisblatt!$A$94),IF(OR($M152=Basisblatt!$A$38,$M152=Basisblatt!$A$42,$M152=Basisblatt!$A$43,AND($N152&lt;&gt;"",$N152&lt;=$AF152),$O152=Basisblatt!$A$48,AND($J152&lt;=$E$9,$P152=Basisblatt!$A$52))=TRUE,"ja","nein"),"")</f>
        <v/>
      </c>
      <c r="Z152" s="48"/>
      <c r="AA152" s="199" t="str">
        <f>IF(AND($AC152="x1",$R152=Basisblatt!$A$94),IF(OR(OR($S152=Basisblatt!$A$56,$S152=Basisblatt!$A$57,$S152=Basisblatt!$A$58,$S152=Basisblatt!$A$59,$S152=Basisblatt!$A$60,$S152=Basisblatt!$A$61,$S152=Basisblatt!$A$62,$S152=Basisblatt!$A$63),AND($T152&lt;&gt;"",$T152&lt;=AG152),AND($U152&lt;&gt;"",$U152&lt;=AH152),$V152=Basisblatt!$A$48,$W152=Basisblatt!$A$52)=TRUE,"ja","nein"),"")</f>
        <v/>
      </c>
      <c r="AB152" s="9"/>
      <c r="AC152" s="9" t="str">
        <f t="shared" si="2"/>
        <v>x2</v>
      </c>
      <c r="AD152" s="26"/>
      <c r="AF152" s="15" t="str">
        <f>IF(AND($AC152="x1",$L152=Basisblatt!$A$94),VLOOKUP($G152,Basisblatt!$A$2:$B$5,2,FALSE),"")</f>
        <v/>
      </c>
      <c r="AG152" s="136" t="str">
        <f>IF(AND($AC152="x1",$R152=Basisblatt!$A$94),Basisblatt!$B$76,"")</f>
        <v/>
      </c>
      <c r="AH152" s="26" t="str">
        <f>IF(AND($AC152="x1",$R152=Basisblatt!$A$94),Basisblatt!$B$77,"")</f>
        <v/>
      </c>
    </row>
    <row r="153" spans="1:34" ht="13.5" thickBot="1" x14ac:dyDescent="0.25">
      <c r="A153" s="16" t="str">
        <f>IF($AC153="x2","",IF($AC153="x1",IF(OR($L153=Basisblatt!$A$93,$Y153="ja"),"ja","nein"),"N/A"))</f>
        <v/>
      </c>
      <c r="B153" s="26" t="str">
        <f>IF($AC153="x2","",IF($AC153="x1",IF(OR($R153=Basisblatt!$A$93,$AA153="ja"),"ja","nein"),"N/A"))</f>
        <v/>
      </c>
      <c r="D153" s="112"/>
      <c r="E153" s="113"/>
      <c r="F153" s="113"/>
      <c r="G153" s="114"/>
      <c r="H153" s="114"/>
      <c r="I153" s="114"/>
      <c r="J153" s="115"/>
      <c r="K153" s="4"/>
      <c r="L153" s="15" t="str">
        <f>IF($AC153="x1",IF(AND($H153=Basisblatt!$A$11,$J153&gt;=$E$8),Basisblatt!$A$94,Basisblatt!$A$93),"")</f>
        <v/>
      </c>
      <c r="M153" s="114"/>
      <c r="N153" s="114"/>
      <c r="O153" s="114"/>
      <c r="P153" s="117"/>
      <c r="Q153" s="4"/>
      <c r="R153" s="15" t="str">
        <f>IF($AC153="x1",IF(AND($H153=Basisblatt!$A$10,OR($J153&gt;=$E$8,$J153&gt;$E$10)),Basisblatt!$A$94,Basisblatt!$A$93),"")</f>
        <v/>
      </c>
      <c r="S153" s="114"/>
      <c r="T153" s="114"/>
      <c r="U153" s="114"/>
      <c r="V153" s="114"/>
      <c r="W153" s="117"/>
      <c r="X153" s="4"/>
      <c r="Y153" s="200" t="str">
        <f>IF(AND($AC153="x1",$L153=Basisblatt!$A$94),IF(OR($M153=Basisblatt!$A$38,$M153=Basisblatt!$A$42,$M153=Basisblatt!$A$43,AND($N153&lt;&gt;"",$N153&lt;=$AF153),$O153=Basisblatt!$A$48,AND($J153&lt;=$E$9,$P153=Basisblatt!$A$52))=TRUE,"ja","nein"),"")</f>
        <v/>
      </c>
      <c r="Z153" s="48"/>
      <c r="AA153" s="199" t="str">
        <f>IF(AND($AC153="x1",$R153=Basisblatt!$A$94),IF(OR(OR($S153=Basisblatt!$A$56,$S153=Basisblatt!$A$57,$S153=Basisblatt!$A$58,$S153=Basisblatt!$A$59,$S153=Basisblatt!$A$60,$S153=Basisblatt!$A$61,$S153=Basisblatt!$A$62,$S153=Basisblatt!$A$63),AND($T153&lt;&gt;"",$T153&lt;=AG153),AND($U153&lt;&gt;"",$U153&lt;=AH153),$V153=Basisblatt!$A$48,$W153=Basisblatt!$A$52)=TRUE,"ja","nein"),"")</f>
        <v/>
      </c>
      <c r="AB153" s="9"/>
      <c r="AC153" s="9" t="str">
        <f t="shared" si="2"/>
        <v>x2</v>
      </c>
      <c r="AD153" s="26"/>
      <c r="AF153" s="15" t="str">
        <f>IF(AND($AC153="x1",$L153=Basisblatt!$A$94),VLOOKUP($G153,Basisblatt!$A$2:$B$5,2,FALSE),"")</f>
        <v/>
      </c>
      <c r="AG153" s="136" t="str">
        <f>IF(AND($AC153="x1",$R153=Basisblatt!$A$94),Basisblatt!$B$76,"")</f>
        <v/>
      </c>
      <c r="AH153" s="26" t="str">
        <f>IF(AND($AC153="x1",$R153=Basisblatt!$A$94),Basisblatt!$B$77,"")</f>
        <v/>
      </c>
    </row>
    <row r="154" spans="1:34" ht="13.5" thickBot="1" x14ac:dyDescent="0.25">
      <c r="A154" s="16" t="str">
        <f>IF($AC154="x2","",IF($AC154="x1",IF(OR($L154=Basisblatt!$A$93,$Y154="ja"),"ja","nein"),"N/A"))</f>
        <v/>
      </c>
      <c r="B154" s="26" t="str">
        <f>IF($AC154="x2","",IF($AC154="x1",IF(OR($R154=Basisblatt!$A$93,$AA154="ja"),"ja","nein"),"N/A"))</f>
        <v/>
      </c>
      <c r="D154" s="112"/>
      <c r="E154" s="113"/>
      <c r="F154" s="113"/>
      <c r="G154" s="114"/>
      <c r="H154" s="114"/>
      <c r="I154" s="114"/>
      <c r="J154" s="115"/>
      <c r="K154" s="4"/>
      <c r="L154" s="15" t="str">
        <f>IF($AC154="x1",IF(AND($H154=Basisblatt!$A$11,$J154&gt;=$E$8),Basisblatt!$A$94,Basisblatt!$A$93),"")</f>
        <v/>
      </c>
      <c r="M154" s="114"/>
      <c r="N154" s="114"/>
      <c r="O154" s="114"/>
      <c r="P154" s="117"/>
      <c r="Q154" s="4"/>
      <c r="R154" s="15" t="str">
        <f>IF($AC154="x1",IF(AND($H154=Basisblatt!$A$10,OR($J154&gt;=$E$8,$J154&gt;$E$10)),Basisblatt!$A$94,Basisblatt!$A$93),"")</f>
        <v/>
      </c>
      <c r="S154" s="114"/>
      <c r="T154" s="114"/>
      <c r="U154" s="114"/>
      <c r="V154" s="114"/>
      <c r="W154" s="117"/>
      <c r="X154" s="4"/>
      <c r="Y154" s="200" t="str">
        <f>IF(AND($AC154="x1",$L154=Basisblatt!$A$94),IF(OR($M154=Basisblatt!$A$38,$M154=Basisblatt!$A$42,$M154=Basisblatt!$A$43,AND($N154&lt;&gt;"",$N154&lt;=$AF154),$O154=Basisblatt!$A$48,AND($J154&lt;=$E$9,$P154=Basisblatt!$A$52))=TRUE,"ja","nein"),"")</f>
        <v/>
      </c>
      <c r="Z154" s="48"/>
      <c r="AA154" s="199" t="str">
        <f>IF(AND($AC154="x1",$R154=Basisblatt!$A$94),IF(OR(OR($S154=Basisblatt!$A$56,$S154=Basisblatt!$A$57,$S154=Basisblatt!$A$58,$S154=Basisblatt!$A$59,$S154=Basisblatt!$A$60,$S154=Basisblatt!$A$61,$S154=Basisblatt!$A$62,$S154=Basisblatt!$A$63),AND($T154&lt;&gt;"",$T154&lt;=AG154),AND($U154&lt;&gt;"",$U154&lt;=AH154),$V154=Basisblatt!$A$48,$W154=Basisblatt!$A$52)=TRUE,"ja","nein"),"")</f>
        <v/>
      </c>
      <c r="AB154" s="9"/>
      <c r="AC154" s="9" t="str">
        <f t="shared" si="2"/>
        <v>x2</v>
      </c>
      <c r="AD154" s="26"/>
      <c r="AF154" s="15" t="str">
        <f>IF(AND($AC154="x1",$L154=Basisblatt!$A$94),VLOOKUP($G154,Basisblatt!$A$2:$B$5,2,FALSE),"")</f>
        <v/>
      </c>
      <c r="AG154" s="136" t="str">
        <f>IF(AND($AC154="x1",$R154=Basisblatt!$A$94),Basisblatt!$B$76,"")</f>
        <v/>
      </c>
      <c r="AH154" s="26" t="str">
        <f>IF(AND($AC154="x1",$R154=Basisblatt!$A$94),Basisblatt!$B$77,"")</f>
        <v/>
      </c>
    </row>
    <row r="155" spans="1:34" ht="13.5" thickBot="1" x14ac:dyDescent="0.25">
      <c r="A155" s="16" t="str">
        <f>IF($AC155="x2","",IF($AC155="x1",IF(OR($L155=Basisblatt!$A$93,$Y155="ja"),"ja","nein"),"N/A"))</f>
        <v/>
      </c>
      <c r="B155" s="26" t="str">
        <f>IF($AC155="x2","",IF($AC155="x1",IF(OR($R155=Basisblatt!$A$93,$AA155="ja"),"ja","nein"),"N/A"))</f>
        <v/>
      </c>
      <c r="D155" s="112"/>
      <c r="E155" s="113"/>
      <c r="F155" s="113"/>
      <c r="G155" s="114"/>
      <c r="H155" s="114"/>
      <c r="I155" s="114"/>
      <c r="J155" s="115"/>
      <c r="K155" s="4"/>
      <c r="L155" s="15" t="str">
        <f>IF($AC155="x1",IF(AND($H155=Basisblatt!$A$11,$J155&gt;=$E$8),Basisblatt!$A$94,Basisblatt!$A$93),"")</f>
        <v/>
      </c>
      <c r="M155" s="114"/>
      <c r="N155" s="114"/>
      <c r="O155" s="114"/>
      <c r="P155" s="117"/>
      <c r="Q155" s="4"/>
      <c r="R155" s="15" t="str">
        <f>IF($AC155="x1",IF(AND($H155=Basisblatt!$A$10,OR($J155&gt;=$E$8,$J155&gt;$E$10)),Basisblatt!$A$94,Basisblatt!$A$93),"")</f>
        <v/>
      </c>
      <c r="S155" s="114"/>
      <c r="T155" s="114"/>
      <c r="U155" s="114"/>
      <c r="V155" s="114"/>
      <c r="W155" s="117"/>
      <c r="X155" s="4"/>
      <c r="Y155" s="200" t="str">
        <f>IF(AND($AC155="x1",$L155=Basisblatt!$A$94),IF(OR($M155=Basisblatt!$A$38,$M155=Basisblatt!$A$42,$M155=Basisblatt!$A$43,AND($N155&lt;&gt;"",$N155&lt;=$AF155),$O155=Basisblatt!$A$48,AND($J155&lt;=$E$9,$P155=Basisblatt!$A$52))=TRUE,"ja","nein"),"")</f>
        <v/>
      </c>
      <c r="Z155" s="48"/>
      <c r="AA155" s="199" t="str">
        <f>IF(AND($AC155="x1",$R155=Basisblatt!$A$94),IF(OR(OR($S155=Basisblatt!$A$56,$S155=Basisblatt!$A$57,$S155=Basisblatt!$A$58,$S155=Basisblatt!$A$59,$S155=Basisblatt!$A$60,$S155=Basisblatt!$A$61,$S155=Basisblatt!$A$62,$S155=Basisblatt!$A$63),AND($T155&lt;&gt;"",$T155&lt;=AG155),AND($U155&lt;&gt;"",$U155&lt;=AH155),$V155=Basisblatt!$A$48,$W155=Basisblatt!$A$52)=TRUE,"ja","nein"),"")</f>
        <v/>
      </c>
      <c r="AB155" s="9"/>
      <c r="AC155" s="9" t="str">
        <f t="shared" si="2"/>
        <v>x2</v>
      </c>
      <c r="AD155" s="26"/>
      <c r="AF155" s="15" t="str">
        <f>IF(AND($AC155="x1",$L155=Basisblatt!$A$94),VLOOKUP($G155,Basisblatt!$A$2:$B$5,2,FALSE),"")</f>
        <v/>
      </c>
      <c r="AG155" s="136" t="str">
        <f>IF(AND($AC155="x1",$R155=Basisblatt!$A$94),Basisblatt!$B$76,"")</f>
        <v/>
      </c>
      <c r="AH155" s="26" t="str">
        <f>IF(AND($AC155="x1",$R155=Basisblatt!$A$94),Basisblatt!$B$77,"")</f>
        <v/>
      </c>
    </row>
    <row r="156" spans="1:34" ht="13.5" thickBot="1" x14ac:dyDescent="0.25">
      <c r="A156" s="16" t="str">
        <f>IF($AC156="x2","",IF($AC156="x1",IF(OR($L156=Basisblatt!$A$93,$Y156="ja"),"ja","nein"),"N/A"))</f>
        <v/>
      </c>
      <c r="B156" s="26" t="str">
        <f>IF($AC156="x2","",IF($AC156="x1",IF(OR($R156=Basisblatt!$A$93,$AA156="ja"),"ja","nein"),"N/A"))</f>
        <v/>
      </c>
      <c r="D156" s="112"/>
      <c r="E156" s="113"/>
      <c r="F156" s="113"/>
      <c r="G156" s="114"/>
      <c r="H156" s="114"/>
      <c r="I156" s="114"/>
      <c r="J156" s="115"/>
      <c r="K156" s="4"/>
      <c r="L156" s="15" t="str">
        <f>IF($AC156="x1",IF(AND($H156=Basisblatt!$A$11,$J156&gt;=$E$8),Basisblatt!$A$94,Basisblatt!$A$93),"")</f>
        <v/>
      </c>
      <c r="M156" s="114"/>
      <c r="N156" s="114"/>
      <c r="O156" s="114"/>
      <c r="P156" s="117"/>
      <c r="Q156" s="4"/>
      <c r="R156" s="15" t="str">
        <f>IF($AC156="x1",IF(AND($H156=Basisblatt!$A$10,OR($J156&gt;=$E$8,$J156&gt;$E$10)),Basisblatt!$A$94,Basisblatt!$A$93),"")</f>
        <v/>
      </c>
      <c r="S156" s="114"/>
      <c r="T156" s="114"/>
      <c r="U156" s="114"/>
      <c r="V156" s="114"/>
      <c r="W156" s="117"/>
      <c r="X156" s="4"/>
      <c r="Y156" s="200" t="str">
        <f>IF(AND($AC156="x1",$L156=Basisblatt!$A$94),IF(OR($M156=Basisblatt!$A$38,$M156=Basisblatt!$A$42,$M156=Basisblatt!$A$43,AND($N156&lt;&gt;"",$N156&lt;=$AF156),$O156=Basisblatt!$A$48,AND($J156&lt;=$E$9,$P156=Basisblatt!$A$52))=TRUE,"ja","nein"),"")</f>
        <v/>
      </c>
      <c r="Z156" s="48"/>
      <c r="AA156" s="199" t="str">
        <f>IF(AND($AC156="x1",$R156=Basisblatt!$A$94),IF(OR(OR($S156=Basisblatt!$A$56,$S156=Basisblatt!$A$57,$S156=Basisblatt!$A$58,$S156=Basisblatt!$A$59,$S156=Basisblatt!$A$60,$S156=Basisblatt!$A$61,$S156=Basisblatt!$A$62,$S156=Basisblatt!$A$63),AND($T156&lt;&gt;"",$T156&lt;=AG156),AND($U156&lt;&gt;"",$U156&lt;=AH156),$V156=Basisblatt!$A$48,$W156=Basisblatt!$A$52)=TRUE,"ja","nein"),"")</f>
        <v/>
      </c>
      <c r="AB156" s="9"/>
      <c r="AC156" s="9" t="str">
        <f t="shared" si="2"/>
        <v>x2</v>
      </c>
      <c r="AD156" s="26"/>
      <c r="AF156" s="15" t="str">
        <f>IF(AND($AC156="x1",$L156=Basisblatt!$A$94),VLOOKUP($G156,Basisblatt!$A$2:$B$5,2,FALSE),"")</f>
        <v/>
      </c>
      <c r="AG156" s="136" t="str">
        <f>IF(AND($AC156="x1",$R156=Basisblatt!$A$94),Basisblatt!$B$76,"")</f>
        <v/>
      </c>
      <c r="AH156" s="26" t="str">
        <f>IF(AND($AC156="x1",$R156=Basisblatt!$A$94),Basisblatt!$B$77,"")</f>
        <v/>
      </c>
    </row>
    <row r="157" spans="1:34" ht="13.5" thickBot="1" x14ac:dyDescent="0.25">
      <c r="A157" s="16" t="str">
        <f>IF($AC157="x2","",IF($AC157="x1",IF(OR($L157=Basisblatt!$A$93,$Y157="ja"),"ja","nein"),"N/A"))</f>
        <v/>
      </c>
      <c r="B157" s="26" t="str">
        <f>IF($AC157="x2","",IF($AC157="x1",IF(OR($R157=Basisblatt!$A$93,$AA157="ja"),"ja","nein"),"N/A"))</f>
        <v/>
      </c>
      <c r="D157" s="112"/>
      <c r="E157" s="113"/>
      <c r="F157" s="113"/>
      <c r="G157" s="114"/>
      <c r="H157" s="114"/>
      <c r="I157" s="114"/>
      <c r="J157" s="115"/>
      <c r="K157" s="4"/>
      <c r="L157" s="15" t="str">
        <f>IF($AC157="x1",IF(AND($H157=Basisblatt!$A$11,$J157&gt;=$E$8),Basisblatt!$A$94,Basisblatt!$A$93),"")</f>
        <v/>
      </c>
      <c r="M157" s="114"/>
      <c r="N157" s="114"/>
      <c r="O157" s="114"/>
      <c r="P157" s="117"/>
      <c r="Q157" s="4"/>
      <c r="R157" s="15" t="str">
        <f>IF($AC157="x1",IF(AND($H157=Basisblatt!$A$10,OR($J157&gt;=$E$8,$J157&gt;$E$10)),Basisblatt!$A$94,Basisblatt!$A$93),"")</f>
        <v/>
      </c>
      <c r="S157" s="114"/>
      <c r="T157" s="114"/>
      <c r="U157" s="114"/>
      <c r="V157" s="114"/>
      <c r="W157" s="117"/>
      <c r="X157" s="4"/>
      <c r="Y157" s="200" t="str">
        <f>IF(AND($AC157="x1",$L157=Basisblatt!$A$94),IF(OR($M157=Basisblatt!$A$38,$M157=Basisblatt!$A$42,$M157=Basisblatt!$A$43,AND($N157&lt;&gt;"",$N157&lt;=$AF157),$O157=Basisblatt!$A$48,AND($J157&lt;=$E$9,$P157=Basisblatt!$A$52))=TRUE,"ja","nein"),"")</f>
        <v/>
      </c>
      <c r="Z157" s="48"/>
      <c r="AA157" s="199" t="str">
        <f>IF(AND($AC157="x1",$R157=Basisblatt!$A$94),IF(OR(OR($S157=Basisblatt!$A$56,$S157=Basisblatt!$A$57,$S157=Basisblatt!$A$58,$S157=Basisblatt!$A$59,$S157=Basisblatt!$A$60,$S157=Basisblatt!$A$61,$S157=Basisblatt!$A$62,$S157=Basisblatt!$A$63),AND($T157&lt;&gt;"",$T157&lt;=AG157),AND($U157&lt;&gt;"",$U157&lt;=AH157),$V157=Basisblatt!$A$48,$W157=Basisblatt!$A$52)=TRUE,"ja","nein"),"")</f>
        <v/>
      </c>
      <c r="AB157" s="9"/>
      <c r="AC157" s="9" t="str">
        <f t="shared" si="2"/>
        <v>x2</v>
      </c>
      <c r="AD157" s="26"/>
      <c r="AF157" s="15" t="str">
        <f>IF(AND($AC157="x1",$L157=Basisblatt!$A$94),VLOOKUP($G157,Basisblatt!$A$2:$B$5,2,FALSE),"")</f>
        <v/>
      </c>
      <c r="AG157" s="136" t="str">
        <f>IF(AND($AC157="x1",$R157=Basisblatt!$A$94),Basisblatt!$B$76,"")</f>
        <v/>
      </c>
      <c r="AH157" s="26" t="str">
        <f>IF(AND($AC157="x1",$R157=Basisblatt!$A$94),Basisblatt!$B$77,"")</f>
        <v/>
      </c>
    </row>
    <row r="158" spans="1:34" ht="13.5" thickBot="1" x14ac:dyDescent="0.25">
      <c r="A158" s="16" t="str">
        <f>IF($AC158="x2","",IF($AC158="x1",IF(OR($L158=Basisblatt!$A$93,$Y158="ja"),"ja","nein"),"N/A"))</f>
        <v/>
      </c>
      <c r="B158" s="26" t="str">
        <f>IF($AC158="x2","",IF($AC158="x1",IF(OR($R158=Basisblatt!$A$93,$AA158="ja"),"ja","nein"),"N/A"))</f>
        <v/>
      </c>
      <c r="D158" s="112"/>
      <c r="E158" s="113"/>
      <c r="F158" s="113"/>
      <c r="G158" s="114"/>
      <c r="H158" s="114"/>
      <c r="I158" s="114"/>
      <c r="J158" s="115"/>
      <c r="K158" s="4"/>
      <c r="L158" s="15" t="str">
        <f>IF($AC158="x1",IF(AND($H158=Basisblatt!$A$11,$J158&gt;=$E$8),Basisblatt!$A$94,Basisblatt!$A$93),"")</f>
        <v/>
      </c>
      <c r="M158" s="114"/>
      <c r="N158" s="114"/>
      <c r="O158" s="114"/>
      <c r="P158" s="117"/>
      <c r="Q158" s="4"/>
      <c r="R158" s="15" t="str">
        <f>IF($AC158="x1",IF(AND($H158=Basisblatt!$A$10,OR($J158&gt;=$E$8,$J158&gt;$E$10)),Basisblatt!$A$94,Basisblatt!$A$93),"")</f>
        <v/>
      </c>
      <c r="S158" s="114"/>
      <c r="T158" s="114"/>
      <c r="U158" s="114"/>
      <c r="V158" s="114"/>
      <c r="W158" s="117"/>
      <c r="X158" s="4"/>
      <c r="Y158" s="200" t="str">
        <f>IF(AND($AC158="x1",$L158=Basisblatt!$A$94),IF(OR($M158=Basisblatt!$A$38,$M158=Basisblatt!$A$42,$M158=Basisblatt!$A$43,AND($N158&lt;&gt;"",$N158&lt;=$AF158),$O158=Basisblatt!$A$48,AND($J158&lt;=$E$9,$P158=Basisblatt!$A$52))=TRUE,"ja","nein"),"")</f>
        <v/>
      </c>
      <c r="Z158" s="48"/>
      <c r="AA158" s="199" t="str">
        <f>IF(AND($AC158="x1",$R158=Basisblatt!$A$94),IF(OR(OR($S158=Basisblatt!$A$56,$S158=Basisblatt!$A$57,$S158=Basisblatt!$A$58,$S158=Basisblatt!$A$59,$S158=Basisblatt!$A$60,$S158=Basisblatt!$A$61,$S158=Basisblatt!$A$62,$S158=Basisblatt!$A$63),AND($T158&lt;&gt;"",$T158&lt;=AG158),AND($U158&lt;&gt;"",$U158&lt;=AH158),$V158=Basisblatt!$A$48,$W158=Basisblatt!$A$52)=TRUE,"ja","nein"),"")</f>
        <v/>
      </c>
      <c r="AB158" s="9"/>
      <c r="AC158" s="9" t="str">
        <f t="shared" si="2"/>
        <v>x2</v>
      </c>
      <c r="AD158" s="26"/>
      <c r="AF158" s="15" t="str">
        <f>IF(AND($AC158="x1",$L158=Basisblatt!$A$94),VLOOKUP($G158,Basisblatt!$A$2:$B$5,2,FALSE),"")</f>
        <v/>
      </c>
      <c r="AG158" s="136" t="str">
        <f>IF(AND($AC158="x1",$R158=Basisblatt!$A$94),Basisblatt!$B$76,"")</f>
        <v/>
      </c>
      <c r="AH158" s="26" t="str">
        <f>IF(AND($AC158="x1",$R158=Basisblatt!$A$94),Basisblatt!$B$77,"")</f>
        <v/>
      </c>
    </row>
    <row r="159" spans="1:34" ht="13.5" thickBot="1" x14ac:dyDescent="0.25">
      <c r="A159" s="16" t="str">
        <f>IF($AC159="x2","",IF($AC159="x1",IF(OR($L159=Basisblatt!$A$93,$Y159="ja"),"ja","nein"),"N/A"))</f>
        <v/>
      </c>
      <c r="B159" s="26" t="str">
        <f>IF($AC159="x2","",IF($AC159="x1",IF(OR($R159=Basisblatt!$A$93,$AA159="ja"),"ja","nein"),"N/A"))</f>
        <v/>
      </c>
      <c r="D159" s="112"/>
      <c r="E159" s="113"/>
      <c r="F159" s="113"/>
      <c r="G159" s="114"/>
      <c r="H159" s="114"/>
      <c r="I159" s="114"/>
      <c r="J159" s="115"/>
      <c r="K159" s="4"/>
      <c r="L159" s="15" t="str">
        <f>IF($AC159="x1",IF(AND($H159=Basisblatt!$A$11,$J159&gt;=$E$8),Basisblatt!$A$94,Basisblatt!$A$93),"")</f>
        <v/>
      </c>
      <c r="M159" s="114"/>
      <c r="N159" s="114"/>
      <c r="O159" s="114"/>
      <c r="P159" s="117"/>
      <c r="Q159" s="4"/>
      <c r="R159" s="15" t="str">
        <f>IF($AC159="x1",IF(AND($H159=Basisblatt!$A$10,OR($J159&gt;=$E$8,$J159&gt;$E$10)),Basisblatt!$A$94,Basisblatt!$A$93),"")</f>
        <v/>
      </c>
      <c r="S159" s="114"/>
      <c r="T159" s="114"/>
      <c r="U159" s="114"/>
      <c r="V159" s="114"/>
      <c r="W159" s="117"/>
      <c r="X159" s="4"/>
      <c r="Y159" s="200" t="str">
        <f>IF(AND($AC159="x1",$L159=Basisblatt!$A$94),IF(OR($M159=Basisblatt!$A$38,$M159=Basisblatt!$A$42,$M159=Basisblatt!$A$43,AND($N159&lt;&gt;"",$N159&lt;=$AF159),$O159=Basisblatt!$A$48,AND($J159&lt;=$E$9,$P159=Basisblatt!$A$52))=TRUE,"ja","nein"),"")</f>
        <v/>
      </c>
      <c r="Z159" s="48"/>
      <c r="AA159" s="199" t="str">
        <f>IF(AND($AC159="x1",$R159=Basisblatt!$A$94),IF(OR(OR($S159=Basisblatt!$A$56,$S159=Basisblatt!$A$57,$S159=Basisblatt!$A$58,$S159=Basisblatt!$A$59,$S159=Basisblatt!$A$60,$S159=Basisblatt!$A$61,$S159=Basisblatt!$A$62,$S159=Basisblatt!$A$63),AND($T159&lt;&gt;"",$T159&lt;=AG159),AND($U159&lt;&gt;"",$U159&lt;=AH159),$V159=Basisblatt!$A$48,$W159=Basisblatt!$A$52)=TRUE,"ja","nein"),"")</f>
        <v/>
      </c>
      <c r="AB159" s="9"/>
      <c r="AC159" s="9" t="str">
        <f t="shared" si="2"/>
        <v>x2</v>
      </c>
      <c r="AD159" s="26"/>
      <c r="AF159" s="15" t="str">
        <f>IF(AND($AC159="x1",$L159=Basisblatt!$A$94),VLOOKUP($G159,Basisblatt!$A$2:$B$5,2,FALSE),"")</f>
        <v/>
      </c>
      <c r="AG159" s="136" t="str">
        <f>IF(AND($AC159="x1",$R159=Basisblatt!$A$94),Basisblatt!$B$76,"")</f>
        <v/>
      </c>
      <c r="AH159" s="26" t="str">
        <f>IF(AND($AC159="x1",$R159=Basisblatt!$A$94),Basisblatt!$B$77,"")</f>
        <v/>
      </c>
    </row>
    <row r="160" spans="1:34" ht="13.5" thickBot="1" x14ac:dyDescent="0.25">
      <c r="A160" s="16" t="str">
        <f>IF($AC160="x2","",IF($AC160="x1",IF(OR($L160=Basisblatt!$A$93,$Y160="ja"),"ja","nein"),"N/A"))</f>
        <v/>
      </c>
      <c r="B160" s="26" t="str">
        <f>IF($AC160="x2","",IF($AC160="x1",IF(OR($R160=Basisblatt!$A$93,$AA160="ja"),"ja","nein"),"N/A"))</f>
        <v/>
      </c>
      <c r="D160" s="112"/>
      <c r="E160" s="113"/>
      <c r="F160" s="113"/>
      <c r="G160" s="114"/>
      <c r="H160" s="114"/>
      <c r="I160" s="114"/>
      <c r="J160" s="115"/>
      <c r="K160" s="4"/>
      <c r="L160" s="15" t="str">
        <f>IF($AC160="x1",IF(AND($H160=Basisblatt!$A$11,$J160&gt;=$E$8),Basisblatt!$A$94,Basisblatt!$A$93),"")</f>
        <v/>
      </c>
      <c r="M160" s="114"/>
      <c r="N160" s="114"/>
      <c r="O160" s="114"/>
      <c r="P160" s="117"/>
      <c r="Q160" s="4"/>
      <c r="R160" s="15" t="str">
        <f>IF($AC160="x1",IF(AND($H160=Basisblatt!$A$10,OR($J160&gt;=$E$8,$J160&gt;$E$10)),Basisblatt!$A$94,Basisblatt!$A$93),"")</f>
        <v/>
      </c>
      <c r="S160" s="114"/>
      <c r="T160" s="114"/>
      <c r="U160" s="114"/>
      <c r="V160" s="114"/>
      <c r="W160" s="117"/>
      <c r="X160" s="4"/>
      <c r="Y160" s="200" t="str">
        <f>IF(AND($AC160="x1",$L160=Basisblatt!$A$94),IF(OR($M160=Basisblatt!$A$38,$M160=Basisblatt!$A$42,$M160=Basisblatt!$A$43,AND($N160&lt;&gt;"",$N160&lt;=$AF160),$O160=Basisblatt!$A$48,AND($J160&lt;=$E$9,$P160=Basisblatt!$A$52))=TRUE,"ja","nein"),"")</f>
        <v/>
      </c>
      <c r="Z160" s="48"/>
      <c r="AA160" s="199" t="str">
        <f>IF(AND($AC160="x1",$R160=Basisblatt!$A$94),IF(OR(OR($S160=Basisblatt!$A$56,$S160=Basisblatt!$A$57,$S160=Basisblatt!$A$58,$S160=Basisblatt!$A$59,$S160=Basisblatt!$A$60,$S160=Basisblatt!$A$61,$S160=Basisblatt!$A$62,$S160=Basisblatt!$A$63),AND($T160&lt;&gt;"",$T160&lt;=AG160),AND($U160&lt;&gt;"",$U160&lt;=AH160),$V160=Basisblatt!$A$48,$W160=Basisblatt!$A$52)=TRUE,"ja","nein"),"")</f>
        <v/>
      </c>
      <c r="AB160" s="9"/>
      <c r="AC160" s="9" t="str">
        <f t="shared" si="2"/>
        <v>x2</v>
      </c>
      <c r="AD160" s="26"/>
      <c r="AF160" s="15" t="str">
        <f>IF(AND($AC160="x1",$L160=Basisblatt!$A$94),VLOOKUP($G160,Basisblatt!$A$2:$B$5,2,FALSE),"")</f>
        <v/>
      </c>
      <c r="AG160" s="136" t="str">
        <f>IF(AND($AC160="x1",$R160=Basisblatt!$A$94),Basisblatt!$B$76,"")</f>
        <v/>
      </c>
      <c r="AH160" s="26" t="str">
        <f>IF(AND($AC160="x1",$R160=Basisblatt!$A$94),Basisblatt!$B$77,"")</f>
        <v/>
      </c>
    </row>
    <row r="161" spans="1:34" ht="13.5" thickBot="1" x14ac:dyDescent="0.25">
      <c r="A161" s="16" t="str">
        <f>IF($AC161="x2","",IF($AC161="x1",IF(OR($L161=Basisblatt!$A$93,$Y161="ja"),"ja","nein"),"N/A"))</f>
        <v/>
      </c>
      <c r="B161" s="26" t="str">
        <f>IF($AC161="x2","",IF($AC161="x1",IF(OR($R161=Basisblatt!$A$93,$AA161="ja"),"ja","nein"),"N/A"))</f>
        <v/>
      </c>
      <c r="D161" s="112"/>
      <c r="E161" s="113"/>
      <c r="F161" s="113"/>
      <c r="G161" s="114"/>
      <c r="H161" s="114"/>
      <c r="I161" s="114"/>
      <c r="J161" s="115"/>
      <c r="K161" s="4"/>
      <c r="L161" s="15" t="str">
        <f>IF($AC161="x1",IF(AND($H161=Basisblatt!$A$11,$J161&gt;=$E$8),Basisblatt!$A$94,Basisblatt!$A$93),"")</f>
        <v/>
      </c>
      <c r="M161" s="114"/>
      <c r="N161" s="114"/>
      <c r="O161" s="114"/>
      <c r="P161" s="117"/>
      <c r="Q161" s="4"/>
      <c r="R161" s="15" t="str">
        <f>IF($AC161="x1",IF(AND($H161=Basisblatt!$A$10,OR($J161&gt;=$E$8,$J161&gt;$E$10)),Basisblatt!$A$94,Basisblatt!$A$93),"")</f>
        <v/>
      </c>
      <c r="S161" s="114"/>
      <c r="T161" s="114"/>
      <c r="U161" s="114"/>
      <c r="V161" s="114"/>
      <c r="W161" s="117"/>
      <c r="X161" s="4"/>
      <c r="Y161" s="200" t="str">
        <f>IF(AND($AC161="x1",$L161=Basisblatt!$A$94),IF(OR($M161=Basisblatt!$A$38,$M161=Basisblatt!$A$42,$M161=Basisblatt!$A$43,AND($N161&lt;&gt;"",$N161&lt;=$AF161),$O161=Basisblatt!$A$48,AND($J161&lt;=$E$9,$P161=Basisblatt!$A$52))=TRUE,"ja","nein"),"")</f>
        <v/>
      </c>
      <c r="Z161" s="48"/>
      <c r="AA161" s="199" t="str">
        <f>IF(AND($AC161="x1",$R161=Basisblatt!$A$94),IF(OR(OR($S161=Basisblatt!$A$56,$S161=Basisblatt!$A$57,$S161=Basisblatt!$A$58,$S161=Basisblatt!$A$59,$S161=Basisblatt!$A$60,$S161=Basisblatt!$A$61,$S161=Basisblatt!$A$62,$S161=Basisblatt!$A$63),AND($T161&lt;&gt;"",$T161&lt;=AG161),AND($U161&lt;&gt;"",$U161&lt;=AH161),$V161=Basisblatt!$A$48,$W161=Basisblatt!$A$52)=TRUE,"ja","nein"),"")</f>
        <v/>
      </c>
      <c r="AB161" s="9"/>
      <c r="AC161" s="9" t="str">
        <f t="shared" si="2"/>
        <v>x2</v>
      </c>
      <c r="AD161" s="26"/>
      <c r="AF161" s="15" t="str">
        <f>IF(AND($AC161="x1",$L161=Basisblatt!$A$94),VLOOKUP($G161,Basisblatt!$A$2:$B$5,2,FALSE),"")</f>
        <v/>
      </c>
      <c r="AG161" s="136" t="str">
        <f>IF(AND($AC161="x1",$R161=Basisblatt!$A$94),Basisblatt!$B$76,"")</f>
        <v/>
      </c>
      <c r="AH161" s="26" t="str">
        <f>IF(AND($AC161="x1",$R161=Basisblatt!$A$94),Basisblatt!$B$77,"")</f>
        <v/>
      </c>
    </row>
    <row r="162" spans="1:34" ht="13.5" thickBot="1" x14ac:dyDescent="0.25">
      <c r="A162" s="16" t="str">
        <f>IF($AC162="x2","",IF($AC162="x1",IF(OR($L162=Basisblatt!$A$93,$Y162="ja"),"ja","nein"),"N/A"))</f>
        <v/>
      </c>
      <c r="B162" s="26" t="str">
        <f>IF($AC162="x2","",IF($AC162="x1",IF(OR($R162=Basisblatt!$A$93,$AA162="ja"),"ja","nein"),"N/A"))</f>
        <v/>
      </c>
      <c r="D162" s="112"/>
      <c r="E162" s="113"/>
      <c r="F162" s="113"/>
      <c r="G162" s="114"/>
      <c r="H162" s="114"/>
      <c r="I162" s="114"/>
      <c r="J162" s="115"/>
      <c r="K162" s="4"/>
      <c r="L162" s="15" t="str">
        <f>IF($AC162="x1",IF(AND($H162=Basisblatt!$A$11,$J162&gt;=$E$8),Basisblatt!$A$94,Basisblatt!$A$93),"")</f>
        <v/>
      </c>
      <c r="M162" s="114"/>
      <c r="N162" s="114"/>
      <c r="O162" s="114"/>
      <c r="P162" s="117"/>
      <c r="Q162" s="4"/>
      <c r="R162" s="15" t="str">
        <f>IF($AC162="x1",IF(AND($H162=Basisblatt!$A$10,OR($J162&gt;=$E$8,$J162&gt;$E$10)),Basisblatt!$A$94,Basisblatt!$A$93),"")</f>
        <v/>
      </c>
      <c r="S162" s="114"/>
      <c r="T162" s="114"/>
      <c r="U162" s="114"/>
      <c r="V162" s="114"/>
      <c r="W162" s="117"/>
      <c r="X162" s="4"/>
      <c r="Y162" s="200" t="str">
        <f>IF(AND($AC162="x1",$L162=Basisblatt!$A$94),IF(OR($M162=Basisblatt!$A$38,$M162=Basisblatt!$A$42,$M162=Basisblatt!$A$43,AND($N162&lt;&gt;"",$N162&lt;=$AF162),$O162=Basisblatt!$A$48,AND($J162&lt;=$E$9,$P162=Basisblatt!$A$52))=TRUE,"ja","nein"),"")</f>
        <v/>
      </c>
      <c r="Z162" s="48"/>
      <c r="AA162" s="199" t="str">
        <f>IF(AND($AC162="x1",$R162=Basisblatt!$A$94),IF(OR(OR($S162=Basisblatt!$A$56,$S162=Basisblatt!$A$57,$S162=Basisblatt!$A$58,$S162=Basisblatt!$A$59,$S162=Basisblatt!$A$60,$S162=Basisblatt!$A$61,$S162=Basisblatt!$A$62,$S162=Basisblatt!$A$63),AND($T162&lt;&gt;"",$T162&lt;=AG162),AND($U162&lt;&gt;"",$U162&lt;=AH162),$V162=Basisblatt!$A$48,$W162=Basisblatt!$A$52)=TRUE,"ja","nein"),"")</f>
        <v/>
      </c>
      <c r="AB162" s="9"/>
      <c r="AC162" s="9" t="str">
        <f t="shared" si="2"/>
        <v>x2</v>
      </c>
      <c r="AD162" s="26"/>
      <c r="AF162" s="15" t="str">
        <f>IF(AND($AC162="x1",$L162=Basisblatt!$A$94),VLOOKUP($G162,Basisblatt!$A$2:$B$5,2,FALSE),"")</f>
        <v/>
      </c>
      <c r="AG162" s="136" t="str">
        <f>IF(AND($AC162="x1",$R162=Basisblatt!$A$94),Basisblatt!$B$76,"")</f>
        <v/>
      </c>
      <c r="AH162" s="26" t="str">
        <f>IF(AND($AC162="x1",$R162=Basisblatt!$A$94),Basisblatt!$B$77,"")</f>
        <v/>
      </c>
    </row>
    <row r="163" spans="1:34" ht="13.5" thickBot="1" x14ac:dyDescent="0.25">
      <c r="A163" s="16" t="str">
        <f>IF($AC163="x2","",IF($AC163="x1",IF(OR($L163=Basisblatt!$A$93,$Y163="ja"),"ja","nein"),"N/A"))</f>
        <v/>
      </c>
      <c r="B163" s="26" t="str">
        <f>IF($AC163="x2","",IF($AC163="x1",IF(OR($R163=Basisblatt!$A$93,$AA163="ja"),"ja","nein"),"N/A"))</f>
        <v/>
      </c>
      <c r="D163" s="112"/>
      <c r="E163" s="113"/>
      <c r="F163" s="113"/>
      <c r="G163" s="114"/>
      <c r="H163" s="114"/>
      <c r="I163" s="114"/>
      <c r="J163" s="115"/>
      <c r="K163" s="4"/>
      <c r="L163" s="15" t="str">
        <f>IF($AC163="x1",IF(AND($H163=Basisblatt!$A$11,$J163&gt;=$E$8),Basisblatt!$A$94,Basisblatt!$A$93),"")</f>
        <v/>
      </c>
      <c r="M163" s="114"/>
      <c r="N163" s="114"/>
      <c r="O163" s="114"/>
      <c r="P163" s="117"/>
      <c r="Q163" s="4"/>
      <c r="R163" s="15" t="str">
        <f>IF($AC163="x1",IF(AND($H163=Basisblatt!$A$10,OR($J163&gt;=$E$8,$J163&gt;$E$10)),Basisblatt!$A$94,Basisblatt!$A$93),"")</f>
        <v/>
      </c>
      <c r="S163" s="114"/>
      <c r="T163" s="114"/>
      <c r="U163" s="114"/>
      <c r="V163" s="114"/>
      <c r="W163" s="117"/>
      <c r="X163" s="4"/>
      <c r="Y163" s="200" t="str">
        <f>IF(AND($AC163="x1",$L163=Basisblatt!$A$94),IF(OR($M163=Basisblatt!$A$38,$M163=Basisblatt!$A$42,$M163=Basisblatt!$A$43,AND($N163&lt;&gt;"",$N163&lt;=$AF163),$O163=Basisblatt!$A$48,AND($J163&lt;=$E$9,$P163=Basisblatt!$A$52))=TRUE,"ja","nein"),"")</f>
        <v/>
      </c>
      <c r="Z163" s="48"/>
      <c r="AA163" s="199" t="str">
        <f>IF(AND($AC163="x1",$R163=Basisblatt!$A$94),IF(OR(OR($S163=Basisblatt!$A$56,$S163=Basisblatt!$A$57,$S163=Basisblatt!$A$58,$S163=Basisblatt!$A$59,$S163=Basisblatt!$A$60,$S163=Basisblatt!$A$61,$S163=Basisblatt!$A$62,$S163=Basisblatt!$A$63),AND($T163&lt;&gt;"",$T163&lt;=AG163),AND($U163&lt;&gt;"",$U163&lt;=AH163),$V163=Basisblatt!$A$48,$W163=Basisblatt!$A$52)=TRUE,"ja","nein"),"")</f>
        <v/>
      </c>
      <c r="AB163" s="9"/>
      <c r="AC163" s="9" t="str">
        <f t="shared" si="2"/>
        <v>x2</v>
      </c>
      <c r="AD163" s="26"/>
      <c r="AF163" s="15" t="str">
        <f>IF(AND($AC163="x1",$L163=Basisblatt!$A$94),VLOOKUP($G163,Basisblatt!$A$2:$B$5,2,FALSE),"")</f>
        <v/>
      </c>
      <c r="AG163" s="136" t="str">
        <f>IF(AND($AC163="x1",$R163=Basisblatt!$A$94),Basisblatt!$B$76,"")</f>
        <v/>
      </c>
      <c r="AH163" s="26" t="str">
        <f>IF(AND($AC163="x1",$R163=Basisblatt!$A$94),Basisblatt!$B$77,"")</f>
        <v/>
      </c>
    </row>
    <row r="164" spans="1:34" ht="13.5" thickBot="1" x14ac:dyDescent="0.25">
      <c r="A164" s="16" t="str">
        <f>IF($AC164="x2","",IF($AC164="x1",IF(OR($L164=Basisblatt!$A$93,$Y164="ja"),"ja","nein"),"N/A"))</f>
        <v/>
      </c>
      <c r="B164" s="26" t="str">
        <f>IF($AC164="x2","",IF($AC164="x1",IF(OR($R164=Basisblatt!$A$93,$AA164="ja"),"ja","nein"),"N/A"))</f>
        <v/>
      </c>
      <c r="D164" s="112"/>
      <c r="E164" s="113"/>
      <c r="F164" s="113"/>
      <c r="G164" s="114"/>
      <c r="H164" s="114"/>
      <c r="I164" s="114"/>
      <c r="J164" s="115"/>
      <c r="K164" s="4"/>
      <c r="L164" s="15" t="str">
        <f>IF($AC164="x1",IF(AND($H164=Basisblatt!$A$11,$J164&gt;=$E$8),Basisblatt!$A$94,Basisblatt!$A$93),"")</f>
        <v/>
      </c>
      <c r="M164" s="114"/>
      <c r="N164" s="114"/>
      <c r="O164" s="114"/>
      <c r="P164" s="117"/>
      <c r="Q164" s="4"/>
      <c r="R164" s="15" t="str">
        <f>IF($AC164="x1",IF(AND($H164=Basisblatt!$A$10,OR($J164&gt;=$E$8,$J164&gt;$E$10)),Basisblatt!$A$94,Basisblatt!$A$93),"")</f>
        <v/>
      </c>
      <c r="S164" s="114"/>
      <c r="T164" s="114"/>
      <c r="U164" s="114"/>
      <c r="V164" s="114"/>
      <c r="W164" s="117"/>
      <c r="X164" s="4"/>
      <c r="Y164" s="200" t="str">
        <f>IF(AND($AC164="x1",$L164=Basisblatt!$A$94),IF(OR($M164=Basisblatt!$A$38,$M164=Basisblatt!$A$42,$M164=Basisblatt!$A$43,AND($N164&lt;&gt;"",$N164&lt;=$AF164),$O164=Basisblatt!$A$48,AND($J164&lt;=$E$9,$P164=Basisblatt!$A$52))=TRUE,"ja","nein"),"")</f>
        <v/>
      </c>
      <c r="Z164" s="48"/>
      <c r="AA164" s="199" t="str">
        <f>IF(AND($AC164="x1",$R164=Basisblatt!$A$94),IF(OR(OR($S164=Basisblatt!$A$56,$S164=Basisblatt!$A$57,$S164=Basisblatt!$A$58,$S164=Basisblatt!$A$59,$S164=Basisblatt!$A$60,$S164=Basisblatt!$A$61,$S164=Basisblatt!$A$62,$S164=Basisblatt!$A$63),AND($T164&lt;&gt;"",$T164&lt;=AG164),AND($U164&lt;&gt;"",$U164&lt;=AH164),$V164=Basisblatt!$A$48,$W164=Basisblatt!$A$52)=TRUE,"ja","nein"),"")</f>
        <v/>
      </c>
      <c r="AB164" s="9"/>
      <c r="AC164" s="9" t="str">
        <f t="shared" si="2"/>
        <v>x2</v>
      </c>
      <c r="AD164" s="26"/>
      <c r="AF164" s="15" t="str">
        <f>IF(AND($AC164="x1",$L164=Basisblatt!$A$94),VLOOKUP($G164,Basisblatt!$A$2:$B$5,2,FALSE),"")</f>
        <v/>
      </c>
      <c r="AG164" s="136" t="str">
        <f>IF(AND($AC164="x1",$R164=Basisblatt!$A$94),Basisblatt!$B$76,"")</f>
        <v/>
      </c>
      <c r="AH164" s="26" t="str">
        <f>IF(AND($AC164="x1",$R164=Basisblatt!$A$94),Basisblatt!$B$77,"")</f>
        <v/>
      </c>
    </row>
    <row r="165" spans="1:34" ht="13.5" thickBot="1" x14ac:dyDescent="0.25">
      <c r="A165" s="16" t="str">
        <f>IF($AC165="x2","",IF($AC165="x1",IF(OR($L165=Basisblatt!$A$93,$Y165="ja"),"ja","nein"),"N/A"))</f>
        <v/>
      </c>
      <c r="B165" s="26" t="str">
        <f>IF($AC165="x2","",IF($AC165="x1",IF(OR($R165=Basisblatt!$A$93,$AA165="ja"),"ja","nein"),"N/A"))</f>
        <v/>
      </c>
      <c r="D165" s="112"/>
      <c r="E165" s="113"/>
      <c r="F165" s="113"/>
      <c r="G165" s="114"/>
      <c r="H165" s="114"/>
      <c r="I165" s="114"/>
      <c r="J165" s="115"/>
      <c r="K165" s="4"/>
      <c r="L165" s="15" t="str">
        <f>IF($AC165="x1",IF(AND($H165=Basisblatt!$A$11,$J165&gt;=$E$8),Basisblatt!$A$94,Basisblatt!$A$93),"")</f>
        <v/>
      </c>
      <c r="M165" s="114"/>
      <c r="N165" s="114"/>
      <c r="O165" s="114"/>
      <c r="P165" s="117"/>
      <c r="Q165" s="4"/>
      <c r="R165" s="15" t="str">
        <f>IF($AC165="x1",IF(AND($H165=Basisblatt!$A$10,OR($J165&gt;=$E$8,$J165&gt;$E$10)),Basisblatt!$A$94,Basisblatt!$A$93),"")</f>
        <v/>
      </c>
      <c r="S165" s="114"/>
      <c r="T165" s="114"/>
      <c r="U165" s="114"/>
      <c r="V165" s="114"/>
      <c r="W165" s="117"/>
      <c r="X165" s="4"/>
      <c r="Y165" s="200" t="str">
        <f>IF(AND($AC165="x1",$L165=Basisblatt!$A$94),IF(OR($M165=Basisblatt!$A$38,$M165=Basisblatt!$A$42,$M165=Basisblatt!$A$43,AND($N165&lt;&gt;"",$N165&lt;=$AF165),$O165=Basisblatt!$A$48,AND($J165&lt;=$E$9,$P165=Basisblatt!$A$52))=TRUE,"ja","nein"),"")</f>
        <v/>
      </c>
      <c r="Z165" s="48"/>
      <c r="AA165" s="199" t="str">
        <f>IF(AND($AC165="x1",$R165=Basisblatt!$A$94),IF(OR(OR($S165=Basisblatt!$A$56,$S165=Basisblatt!$A$57,$S165=Basisblatt!$A$58,$S165=Basisblatt!$A$59,$S165=Basisblatt!$A$60,$S165=Basisblatt!$A$61,$S165=Basisblatt!$A$62,$S165=Basisblatt!$A$63),AND($T165&lt;&gt;"",$T165&lt;=AG165),AND($U165&lt;&gt;"",$U165&lt;=AH165),$V165=Basisblatt!$A$48,$W165=Basisblatt!$A$52)=TRUE,"ja","nein"),"")</f>
        <v/>
      </c>
      <c r="AB165" s="9"/>
      <c r="AC165" s="9" t="str">
        <f t="shared" si="2"/>
        <v>x2</v>
      </c>
      <c r="AD165" s="26"/>
      <c r="AF165" s="15" t="str">
        <f>IF(AND($AC165="x1",$L165=Basisblatt!$A$94),VLOOKUP($G165,Basisblatt!$A$2:$B$5,2,FALSE),"")</f>
        <v/>
      </c>
      <c r="AG165" s="136" t="str">
        <f>IF(AND($AC165="x1",$R165=Basisblatt!$A$94),Basisblatt!$B$76,"")</f>
        <v/>
      </c>
      <c r="AH165" s="26" t="str">
        <f>IF(AND($AC165="x1",$R165=Basisblatt!$A$94),Basisblatt!$B$77,"")</f>
        <v/>
      </c>
    </row>
    <row r="166" spans="1:34" ht="13.5" thickBot="1" x14ac:dyDescent="0.25">
      <c r="A166" s="16" t="str">
        <f>IF($AC166="x2","",IF($AC166="x1",IF(OR($L166=Basisblatt!$A$93,$Y166="ja"),"ja","nein"),"N/A"))</f>
        <v/>
      </c>
      <c r="B166" s="26" t="str">
        <f>IF($AC166="x2","",IF($AC166="x1",IF(OR($R166=Basisblatt!$A$93,$AA166="ja"),"ja","nein"),"N/A"))</f>
        <v/>
      </c>
      <c r="D166" s="112"/>
      <c r="E166" s="113"/>
      <c r="F166" s="113"/>
      <c r="G166" s="114"/>
      <c r="H166" s="114"/>
      <c r="I166" s="114"/>
      <c r="J166" s="115"/>
      <c r="K166" s="4"/>
      <c r="L166" s="15" t="str">
        <f>IF($AC166="x1",IF(AND($H166=Basisblatt!$A$11,$J166&gt;=$E$8),Basisblatt!$A$94,Basisblatt!$A$93),"")</f>
        <v/>
      </c>
      <c r="M166" s="114"/>
      <c r="N166" s="114"/>
      <c r="O166" s="114"/>
      <c r="P166" s="117"/>
      <c r="Q166" s="4"/>
      <c r="R166" s="15" t="str">
        <f>IF($AC166="x1",IF(AND($H166=Basisblatt!$A$10,OR($J166&gt;=$E$8,$J166&gt;$E$10)),Basisblatt!$A$94,Basisblatt!$A$93),"")</f>
        <v/>
      </c>
      <c r="S166" s="114"/>
      <c r="T166" s="114"/>
      <c r="U166" s="114"/>
      <c r="V166" s="114"/>
      <c r="W166" s="117"/>
      <c r="X166" s="4"/>
      <c r="Y166" s="200" t="str">
        <f>IF(AND($AC166="x1",$L166=Basisblatt!$A$94),IF(OR($M166=Basisblatt!$A$38,$M166=Basisblatt!$A$42,$M166=Basisblatt!$A$43,AND($N166&lt;&gt;"",$N166&lt;=$AF166),$O166=Basisblatt!$A$48,AND($J166&lt;=$E$9,$P166=Basisblatt!$A$52))=TRUE,"ja","nein"),"")</f>
        <v/>
      </c>
      <c r="Z166" s="48"/>
      <c r="AA166" s="199" t="str">
        <f>IF(AND($AC166="x1",$R166=Basisblatt!$A$94),IF(OR(OR($S166=Basisblatt!$A$56,$S166=Basisblatt!$A$57,$S166=Basisblatt!$A$58,$S166=Basisblatt!$A$59,$S166=Basisblatt!$A$60,$S166=Basisblatt!$A$61,$S166=Basisblatt!$A$62,$S166=Basisblatt!$A$63),AND($T166&lt;&gt;"",$T166&lt;=AG166),AND($U166&lt;&gt;"",$U166&lt;=AH166),$V166=Basisblatt!$A$48,$W166=Basisblatt!$A$52)=TRUE,"ja","nein"),"")</f>
        <v/>
      </c>
      <c r="AB166" s="9"/>
      <c r="AC166" s="9" t="str">
        <f t="shared" si="2"/>
        <v>x2</v>
      </c>
      <c r="AD166" s="26"/>
      <c r="AF166" s="15" t="str">
        <f>IF(AND($AC166="x1",$L166=Basisblatt!$A$94),VLOOKUP($G166,Basisblatt!$A$2:$B$5,2,FALSE),"")</f>
        <v/>
      </c>
      <c r="AG166" s="136" t="str">
        <f>IF(AND($AC166="x1",$R166=Basisblatt!$A$94),Basisblatt!$B$76,"")</f>
        <v/>
      </c>
      <c r="AH166" s="26" t="str">
        <f>IF(AND($AC166="x1",$R166=Basisblatt!$A$94),Basisblatt!$B$77,"")</f>
        <v/>
      </c>
    </row>
    <row r="167" spans="1:34" ht="13.5" thickBot="1" x14ac:dyDescent="0.25">
      <c r="A167" s="16" t="str">
        <f>IF($AC167="x2","",IF($AC167="x1",IF(OR($L167=Basisblatt!$A$93,$Y167="ja"),"ja","nein"),"N/A"))</f>
        <v/>
      </c>
      <c r="B167" s="26" t="str">
        <f>IF($AC167="x2","",IF($AC167="x1",IF(OR($R167=Basisblatt!$A$93,$AA167="ja"),"ja","nein"),"N/A"))</f>
        <v/>
      </c>
      <c r="D167" s="112"/>
      <c r="E167" s="113"/>
      <c r="F167" s="113"/>
      <c r="G167" s="114"/>
      <c r="H167" s="114"/>
      <c r="I167" s="114"/>
      <c r="J167" s="115"/>
      <c r="K167" s="4"/>
      <c r="L167" s="15" t="str">
        <f>IF($AC167="x1",IF(AND($H167=Basisblatt!$A$11,$J167&gt;=$E$8),Basisblatt!$A$94,Basisblatt!$A$93),"")</f>
        <v/>
      </c>
      <c r="M167" s="114"/>
      <c r="N167" s="114"/>
      <c r="O167" s="114"/>
      <c r="P167" s="117"/>
      <c r="Q167" s="4"/>
      <c r="R167" s="15" t="str">
        <f>IF($AC167="x1",IF(AND($H167=Basisblatt!$A$10,OR($J167&gt;=$E$8,$J167&gt;$E$10)),Basisblatt!$A$94,Basisblatt!$A$93),"")</f>
        <v/>
      </c>
      <c r="S167" s="114"/>
      <c r="T167" s="114"/>
      <c r="U167" s="114"/>
      <c r="V167" s="114"/>
      <c r="W167" s="117"/>
      <c r="X167" s="4"/>
      <c r="Y167" s="200" t="str">
        <f>IF(AND($AC167="x1",$L167=Basisblatt!$A$94),IF(OR($M167=Basisblatt!$A$38,$M167=Basisblatt!$A$42,$M167=Basisblatt!$A$43,AND($N167&lt;&gt;"",$N167&lt;=$AF167),$O167=Basisblatt!$A$48,AND($J167&lt;=$E$9,$P167=Basisblatt!$A$52))=TRUE,"ja","nein"),"")</f>
        <v/>
      </c>
      <c r="Z167" s="48"/>
      <c r="AA167" s="199" t="str">
        <f>IF(AND($AC167="x1",$R167=Basisblatt!$A$94),IF(OR(OR($S167=Basisblatt!$A$56,$S167=Basisblatt!$A$57,$S167=Basisblatt!$A$58,$S167=Basisblatt!$A$59,$S167=Basisblatt!$A$60,$S167=Basisblatt!$A$61,$S167=Basisblatt!$A$62,$S167=Basisblatt!$A$63),AND($T167&lt;&gt;"",$T167&lt;=AG167),AND($U167&lt;&gt;"",$U167&lt;=AH167),$V167=Basisblatt!$A$48,$W167=Basisblatt!$A$52)=TRUE,"ja","nein"),"")</f>
        <v/>
      </c>
      <c r="AB167" s="9"/>
      <c r="AC167" s="9" t="str">
        <f t="shared" si="2"/>
        <v>x2</v>
      </c>
      <c r="AD167" s="26"/>
      <c r="AF167" s="15" t="str">
        <f>IF(AND($AC167="x1",$L167=Basisblatt!$A$94),VLOOKUP($G167,Basisblatt!$A$2:$B$5,2,FALSE),"")</f>
        <v/>
      </c>
      <c r="AG167" s="136" t="str">
        <f>IF(AND($AC167="x1",$R167=Basisblatt!$A$94),Basisblatt!$B$76,"")</f>
        <v/>
      </c>
      <c r="AH167" s="26" t="str">
        <f>IF(AND($AC167="x1",$R167=Basisblatt!$A$94),Basisblatt!$B$77,"")</f>
        <v/>
      </c>
    </row>
    <row r="168" spans="1:34" ht="13.5" thickBot="1" x14ac:dyDescent="0.25">
      <c r="A168" s="16" t="str">
        <f>IF($AC168="x2","",IF($AC168="x1",IF(OR($L168=Basisblatt!$A$93,$Y168="ja"),"ja","nein"),"N/A"))</f>
        <v/>
      </c>
      <c r="B168" s="26" t="str">
        <f>IF($AC168="x2","",IF($AC168="x1",IF(OR($R168=Basisblatt!$A$93,$AA168="ja"),"ja","nein"),"N/A"))</f>
        <v/>
      </c>
      <c r="D168" s="112"/>
      <c r="E168" s="113"/>
      <c r="F168" s="113"/>
      <c r="G168" s="114"/>
      <c r="H168" s="114"/>
      <c r="I168" s="114"/>
      <c r="J168" s="115"/>
      <c r="K168" s="4"/>
      <c r="L168" s="15" t="str">
        <f>IF($AC168="x1",IF(AND($H168=Basisblatt!$A$11,$J168&gt;=$E$8),Basisblatt!$A$94,Basisblatt!$A$93),"")</f>
        <v/>
      </c>
      <c r="M168" s="114"/>
      <c r="N168" s="114"/>
      <c r="O168" s="114"/>
      <c r="P168" s="117"/>
      <c r="Q168" s="4"/>
      <c r="R168" s="15" t="str">
        <f>IF($AC168="x1",IF(AND($H168=Basisblatt!$A$10,OR($J168&gt;=$E$8,$J168&gt;$E$10)),Basisblatt!$A$94,Basisblatt!$A$93),"")</f>
        <v/>
      </c>
      <c r="S168" s="114"/>
      <c r="T168" s="114"/>
      <c r="U168" s="114"/>
      <c r="V168" s="114"/>
      <c r="W168" s="117"/>
      <c r="X168" s="4"/>
      <c r="Y168" s="200" t="str">
        <f>IF(AND($AC168="x1",$L168=Basisblatt!$A$94),IF(OR($M168=Basisblatt!$A$38,$M168=Basisblatt!$A$42,$M168=Basisblatt!$A$43,AND($N168&lt;&gt;"",$N168&lt;=$AF168),$O168=Basisblatt!$A$48,AND($J168&lt;=$E$9,$P168=Basisblatt!$A$52))=TRUE,"ja","nein"),"")</f>
        <v/>
      </c>
      <c r="Z168" s="48"/>
      <c r="AA168" s="199" t="str">
        <f>IF(AND($AC168="x1",$R168=Basisblatt!$A$94),IF(OR(OR($S168=Basisblatt!$A$56,$S168=Basisblatt!$A$57,$S168=Basisblatt!$A$58,$S168=Basisblatt!$A$59,$S168=Basisblatt!$A$60,$S168=Basisblatt!$A$61,$S168=Basisblatt!$A$62,$S168=Basisblatt!$A$63),AND($T168&lt;&gt;"",$T168&lt;=AG168),AND($U168&lt;&gt;"",$U168&lt;=AH168),$V168=Basisblatt!$A$48,$W168=Basisblatt!$A$52)=TRUE,"ja","nein"),"")</f>
        <v/>
      </c>
      <c r="AB168" s="9"/>
      <c r="AC168" s="9" t="str">
        <f t="shared" si="2"/>
        <v>x2</v>
      </c>
      <c r="AD168" s="26"/>
      <c r="AF168" s="15" t="str">
        <f>IF(AND($AC168="x1",$L168=Basisblatt!$A$94),VLOOKUP($G168,Basisblatt!$A$2:$B$5,2,FALSE),"")</f>
        <v/>
      </c>
      <c r="AG168" s="136" t="str">
        <f>IF(AND($AC168="x1",$R168=Basisblatt!$A$94),Basisblatt!$B$76,"")</f>
        <v/>
      </c>
      <c r="AH168" s="26" t="str">
        <f>IF(AND($AC168="x1",$R168=Basisblatt!$A$94),Basisblatt!$B$77,"")</f>
        <v/>
      </c>
    </row>
    <row r="169" spans="1:34" ht="13.5" thickBot="1" x14ac:dyDescent="0.25">
      <c r="A169" s="16" t="str">
        <f>IF($AC169="x2","",IF($AC169="x1",IF(OR($L169=Basisblatt!$A$93,$Y169="ja"),"ja","nein"),"N/A"))</f>
        <v/>
      </c>
      <c r="B169" s="26" t="str">
        <f>IF($AC169="x2","",IF($AC169="x1",IF(OR($R169=Basisblatt!$A$93,$AA169="ja"),"ja","nein"),"N/A"))</f>
        <v/>
      </c>
      <c r="D169" s="112"/>
      <c r="E169" s="113"/>
      <c r="F169" s="113"/>
      <c r="G169" s="114"/>
      <c r="H169" s="114"/>
      <c r="I169" s="114"/>
      <c r="J169" s="115"/>
      <c r="K169" s="4"/>
      <c r="L169" s="15" t="str">
        <f>IF($AC169="x1",IF(AND($H169=Basisblatt!$A$11,$J169&gt;=$E$8),Basisblatt!$A$94,Basisblatt!$A$93),"")</f>
        <v/>
      </c>
      <c r="M169" s="114"/>
      <c r="N169" s="114"/>
      <c r="O169" s="114"/>
      <c r="P169" s="117"/>
      <c r="Q169" s="4"/>
      <c r="R169" s="15" t="str">
        <f>IF($AC169="x1",IF(AND($H169=Basisblatt!$A$10,OR($J169&gt;=$E$8,$J169&gt;$E$10)),Basisblatt!$A$94,Basisblatt!$A$93),"")</f>
        <v/>
      </c>
      <c r="S169" s="114"/>
      <c r="T169" s="114"/>
      <c r="U169" s="114"/>
      <c r="V169" s="114"/>
      <c r="W169" s="117"/>
      <c r="X169" s="4"/>
      <c r="Y169" s="200" t="str">
        <f>IF(AND($AC169="x1",$L169=Basisblatt!$A$94),IF(OR($M169=Basisblatt!$A$38,$M169=Basisblatt!$A$42,$M169=Basisblatt!$A$43,AND($N169&lt;&gt;"",$N169&lt;=$AF169),$O169=Basisblatt!$A$48,AND($J169&lt;=$E$9,$P169=Basisblatt!$A$52))=TRUE,"ja","nein"),"")</f>
        <v/>
      </c>
      <c r="Z169" s="48"/>
      <c r="AA169" s="199" t="str">
        <f>IF(AND($AC169="x1",$R169=Basisblatt!$A$94),IF(OR(OR($S169=Basisblatt!$A$56,$S169=Basisblatt!$A$57,$S169=Basisblatt!$A$58,$S169=Basisblatt!$A$59,$S169=Basisblatt!$A$60,$S169=Basisblatt!$A$61,$S169=Basisblatt!$A$62,$S169=Basisblatt!$A$63),AND($T169&lt;&gt;"",$T169&lt;=AG169),AND($U169&lt;&gt;"",$U169&lt;=AH169),$V169=Basisblatt!$A$48,$W169=Basisblatt!$A$52)=TRUE,"ja","nein"),"")</f>
        <v/>
      </c>
      <c r="AB169" s="9"/>
      <c r="AC169" s="9" t="str">
        <f t="shared" si="2"/>
        <v>x2</v>
      </c>
      <c r="AD169" s="26"/>
      <c r="AF169" s="15" t="str">
        <f>IF(AND($AC169="x1",$L169=Basisblatt!$A$94),VLOOKUP($G169,Basisblatt!$A$2:$B$5,2,FALSE),"")</f>
        <v/>
      </c>
      <c r="AG169" s="136" t="str">
        <f>IF(AND($AC169="x1",$R169=Basisblatt!$A$94),Basisblatt!$B$76,"")</f>
        <v/>
      </c>
      <c r="AH169" s="26" t="str">
        <f>IF(AND($AC169="x1",$R169=Basisblatt!$A$94),Basisblatt!$B$77,"")</f>
        <v/>
      </c>
    </row>
    <row r="170" spans="1:34" ht="13.5" thickBot="1" x14ac:dyDescent="0.25">
      <c r="A170" s="16" t="str">
        <f>IF($AC170="x2","",IF($AC170="x1",IF(OR($L170=Basisblatt!$A$93,$Y170="ja"),"ja","nein"),"N/A"))</f>
        <v/>
      </c>
      <c r="B170" s="26" t="str">
        <f>IF($AC170="x2","",IF($AC170="x1",IF(OR($R170=Basisblatt!$A$93,$AA170="ja"),"ja","nein"),"N/A"))</f>
        <v/>
      </c>
      <c r="D170" s="112"/>
      <c r="E170" s="113"/>
      <c r="F170" s="113"/>
      <c r="G170" s="114"/>
      <c r="H170" s="114"/>
      <c r="I170" s="114"/>
      <c r="J170" s="115"/>
      <c r="K170" s="4"/>
      <c r="L170" s="15" t="str">
        <f>IF($AC170="x1",IF(AND($H170=Basisblatt!$A$11,$J170&gt;=$E$8),Basisblatt!$A$94,Basisblatt!$A$93),"")</f>
        <v/>
      </c>
      <c r="M170" s="114"/>
      <c r="N170" s="114"/>
      <c r="O170" s="114"/>
      <c r="P170" s="117"/>
      <c r="Q170" s="4"/>
      <c r="R170" s="15" t="str">
        <f>IF($AC170="x1",IF(AND($H170=Basisblatt!$A$10,OR($J170&gt;=$E$8,$J170&gt;$E$10)),Basisblatt!$A$94,Basisblatt!$A$93),"")</f>
        <v/>
      </c>
      <c r="S170" s="114"/>
      <c r="T170" s="114"/>
      <c r="U170" s="114"/>
      <c r="V170" s="114"/>
      <c r="W170" s="117"/>
      <c r="X170" s="4"/>
      <c r="Y170" s="200" t="str">
        <f>IF(AND($AC170="x1",$L170=Basisblatt!$A$94),IF(OR($M170=Basisblatt!$A$38,$M170=Basisblatt!$A$42,$M170=Basisblatt!$A$43,AND($N170&lt;&gt;"",$N170&lt;=$AF170),$O170=Basisblatt!$A$48,AND($J170&lt;=$E$9,$P170=Basisblatt!$A$52))=TRUE,"ja","nein"),"")</f>
        <v/>
      </c>
      <c r="Z170" s="48"/>
      <c r="AA170" s="199" t="str">
        <f>IF(AND($AC170="x1",$R170=Basisblatt!$A$94),IF(OR(OR($S170=Basisblatt!$A$56,$S170=Basisblatt!$A$57,$S170=Basisblatt!$A$58,$S170=Basisblatt!$A$59,$S170=Basisblatt!$A$60,$S170=Basisblatt!$A$61,$S170=Basisblatt!$A$62,$S170=Basisblatt!$A$63),AND($T170&lt;&gt;"",$T170&lt;=AG170),AND($U170&lt;&gt;"",$U170&lt;=AH170),$V170=Basisblatt!$A$48,$W170=Basisblatt!$A$52)=TRUE,"ja","nein"),"")</f>
        <v/>
      </c>
      <c r="AB170" s="9"/>
      <c r="AC170" s="9" t="str">
        <f t="shared" si="2"/>
        <v>x2</v>
      </c>
      <c r="AD170" s="26"/>
      <c r="AF170" s="15" t="str">
        <f>IF(AND($AC170="x1",$L170=Basisblatt!$A$94),VLOOKUP($G170,Basisblatt!$A$2:$B$5,2,FALSE),"")</f>
        <v/>
      </c>
      <c r="AG170" s="136" t="str">
        <f>IF(AND($AC170="x1",$R170=Basisblatt!$A$94),Basisblatt!$B$76,"")</f>
        <v/>
      </c>
      <c r="AH170" s="26" t="str">
        <f>IF(AND($AC170="x1",$R170=Basisblatt!$A$94),Basisblatt!$B$77,"")</f>
        <v/>
      </c>
    </row>
    <row r="171" spans="1:34" ht="13.5" thickBot="1" x14ac:dyDescent="0.25">
      <c r="A171" s="16" t="str">
        <f>IF($AC171="x2","",IF($AC171="x1",IF(OR($L171=Basisblatt!$A$93,$Y171="ja"),"ja","nein"),"N/A"))</f>
        <v/>
      </c>
      <c r="B171" s="26" t="str">
        <f>IF($AC171="x2","",IF($AC171="x1",IF(OR($R171=Basisblatt!$A$93,$AA171="ja"),"ja","nein"),"N/A"))</f>
        <v/>
      </c>
      <c r="D171" s="112"/>
      <c r="E171" s="113"/>
      <c r="F171" s="113"/>
      <c r="G171" s="114"/>
      <c r="H171" s="114"/>
      <c r="I171" s="114"/>
      <c r="J171" s="115"/>
      <c r="K171" s="4"/>
      <c r="L171" s="15" t="str">
        <f>IF($AC171="x1",IF(AND($H171=Basisblatt!$A$11,$J171&gt;=$E$8),Basisblatt!$A$94,Basisblatt!$A$93),"")</f>
        <v/>
      </c>
      <c r="M171" s="114"/>
      <c r="N171" s="114"/>
      <c r="O171" s="114"/>
      <c r="P171" s="117"/>
      <c r="Q171" s="4"/>
      <c r="R171" s="15" t="str">
        <f>IF($AC171="x1",IF(AND($H171=Basisblatt!$A$10,OR($J171&gt;=$E$8,$J171&gt;$E$10)),Basisblatt!$A$94,Basisblatt!$A$93),"")</f>
        <v/>
      </c>
      <c r="S171" s="114"/>
      <c r="T171" s="114"/>
      <c r="U171" s="114"/>
      <c r="V171" s="114"/>
      <c r="W171" s="117"/>
      <c r="X171" s="4"/>
      <c r="Y171" s="200" t="str">
        <f>IF(AND($AC171="x1",$L171=Basisblatt!$A$94),IF(OR($M171=Basisblatt!$A$38,$M171=Basisblatt!$A$42,$M171=Basisblatt!$A$43,AND($N171&lt;&gt;"",$N171&lt;=$AF171),$O171=Basisblatt!$A$48,AND($J171&lt;=$E$9,$P171=Basisblatt!$A$52))=TRUE,"ja","nein"),"")</f>
        <v/>
      </c>
      <c r="Z171" s="48"/>
      <c r="AA171" s="199" t="str">
        <f>IF(AND($AC171="x1",$R171=Basisblatt!$A$94),IF(OR(OR($S171=Basisblatt!$A$56,$S171=Basisblatt!$A$57,$S171=Basisblatt!$A$58,$S171=Basisblatt!$A$59,$S171=Basisblatt!$A$60,$S171=Basisblatt!$A$61,$S171=Basisblatt!$A$62,$S171=Basisblatt!$A$63),AND($T171&lt;&gt;"",$T171&lt;=AG171),AND($U171&lt;&gt;"",$U171&lt;=AH171),$V171=Basisblatt!$A$48,$W171=Basisblatt!$A$52)=TRUE,"ja","nein"),"")</f>
        <v/>
      </c>
      <c r="AB171" s="9"/>
      <c r="AC171" s="9" t="str">
        <f t="shared" si="2"/>
        <v>x2</v>
      </c>
      <c r="AD171" s="26"/>
      <c r="AF171" s="15" t="str">
        <f>IF(AND($AC171="x1",$L171=Basisblatt!$A$94),VLOOKUP($G171,Basisblatt!$A$2:$B$5,2,FALSE),"")</f>
        <v/>
      </c>
      <c r="AG171" s="136" t="str">
        <f>IF(AND($AC171="x1",$R171=Basisblatt!$A$94),Basisblatt!$B$76,"")</f>
        <v/>
      </c>
      <c r="AH171" s="26" t="str">
        <f>IF(AND($AC171="x1",$R171=Basisblatt!$A$94),Basisblatt!$B$77,"")</f>
        <v/>
      </c>
    </row>
    <row r="172" spans="1:34" ht="13.5" thickBot="1" x14ac:dyDescent="0.25">
      <c r="A172" s="16" t="str">
        <f>IF($AC172="x2","",IF($AC172="x1",IF(OR($L172=Basisblatt!$A$93,$Y172="ja"),"ja","nein"),"N/A"))</f>
        <v/>
      </c>
      <c r="B172" s="26" t="str">
        <f>IF($AC172="x2","",IF($AC172="x1",IF(OR($R172=Basisblatt!$A$93,$AA172="ja"),"ja","nein"),"N/A"))</f>
        <v/>
      </c>
      <c r="D172" s="112"/>
      <c r="E172" s="113"/>
      <c r="F172" s="113"/>
      <c r="G172" s="114"/>
      <c r="H172" s="114"/>
      <c r="I172" s="114"/>
      <c r="J172" s="115"/>
      <c r="K172" s="4"/>
      <c r="L172" s="15" t="str">
        <f>IF($AC172="x1",IF(AND($H172=Basisblatt!$A$11,$J172&gt;=$E$8),Basisblatt!$A$94,Basisblatt!$A$93),"")</f>
        <v/>
      </c>
      <c r="M172" s="114"/>
      <c r="N172" s="114"/>
      <c r="O172" s="114"/>
      <c r="P172" s="117"/>
      <c r="Q172" s="4"/>
      <c r="R172" s="15" t="str">
        <f>IF($AC172="x1",IF(AND($H172=Basisblatt!$A$10,OR($J172&gt;=$E$8,$J172&gt;$E$10)),Basisblatt!$A$94,Basisblatt!$A$93),"")</f>
        <v/>
      </c>
      <c r="S172" s="114"/>
      <c r="T172" s="114"/>
      <c r="U172" s="114"/>
      <c r="V172" s="114"/>
      <c r="W172" s="117"/>
      <c r="X172" s="4"/>
      <c r="Y172" s="200" t="str">
        <f>IF(AND($AC172="x1",$L172=Basisblatt!$A$94),IF(OR($M172=Basisblatt!$A$38,$M172=Basisblatt!$A$42,$M172=Basisblatt!$A$43,AND($N172&lt;&gt;"",$N172&lt;=$AF172),$O172=Basisblatt!$A$48,AND($J172&lt;=$E$9,$P172=Basisblatt!$A$52))=TRUE,"ja","nein"),"")</f>
        <v/>
      </c>
      <c r="Z172" s="48"/>
      <c r="AA172" s="199" t="str">
        <f>IF(AND($AC172="x1",$R172=Basisblatt!$A$94),IF(OR(OR($S172=Basisblatt!$A$56,$S172=Basisblatt!$A$57,$S172=Basisblatt!$A$58,$S172=Basisblatt!$A$59,$S172=Basisblatt!$A$60,$S172=Basisblatt!$A$61,$S172=Basisblatt!$A$62,$S172=Basisblatt!$A$63),AND($T172&lt;&gt;"",$T172&lt;=AG172),AND($U172&lt;&gt;"",$U172&lt;=AH172),$V172=Basisblatt!$A$48,$W172=Basisblatt!$A$52)=TRUE,"ja","nein"),"")</f>
        <v/>
      </c>
      <c r="AB172" s="9"/>
      <c r="AC172" s="9" t="str">
        <f t="shared" si="2"/>
        <v>x2</v>
      </c>
      <c r="AD172" s="26"/>
      <c r="AF172" s="15" t="str">
        <f>IF(AND($AC172="x1",$L172=Basisblatt!$A$94),VLOOKUP($G172,Basisblatt!$A$2:$B$5,2,FALSE),"")</f>
        <v/>
      </c>
      <c r="AG172" s="136" t="str">
        <f>IF(AND($AC172="x1",$R172=Basisblatt!$A$94),Basisblatt!$B$76,"")</f>
        <v/>
      </c>
      <c r="AH172" s="26" t="str">
        <f>IF(AND($AC172="x1",$R172=Basisblatt!$A$94),Basisblatt!$B$77,"")</f>
        <v/>
      </c>
    </row>
    <row r="173" spans="1:34" ht="13.5" thickBot="1" x14ac:dyDescent="0.25">
      <c r="A173" s="16" t="str">
        <f>IF($AC173="x2","",IF($AC173="x1",IF(OR($L173=Basisblatt!$A$93,$Y173="ja"),"ja","nein"),"N/A"))</f>
        <v/>
      </c>
      <c r="B173" s="26" t="str">
        <f>IF($AC173="x2","",IF($AC173="x1",IF(OR($R173=Basisblatt!$A$93,$AA173="ja"),"ja","nein"),"N/A"))</f>
        <v/>
      </c>
      <c r="D173" s="112"/>
      <c r="E173" s="113"/>
      <c r="F173" s="113"/>
      <c r="G173" s="114"/>
      <c r="H173" s="114"/>
      <c r="I173" s="114"/>
      <c r="J173" s="115"/>
      <c r="K173" s="4"/>
      <c r="L173" s="15" t="str">
        <f>IF($AC173="x1",IF(AND($H173=Basisblatt!$A$11,$J173&gt;=$E$8),Basisblatt!$A$94,Basisblatt!$A$93),"")</f>
        <v/>
      </c>
      <c r="M173" s="114"/>
      <c r="N173" s="114"/>
      <c r="O173" s="114"/>
      <c r="P173" s="117"/>
      <c r="Q173" s="4"/>
      <c r="R173" s="15" t="str">
        <f>IF($AC173="x1",IF(AND($H173=Basisblatt!$A$10,OR($J173&gt;=$E$8,$J173&gt;$E$10)),Basisblatt!$A$94,Basisblatt!$A$93),"")</f>
        <v/>
      </c>
      <c r="S173" s="114"/>
      <c r="T173" s="114"/>
      <c r="U173" s="114"/>
      <c r="V173" s="114"/>
      <c r="W173" s="117"/>
      <c r="X173" s="4"/>
      <c r="Y173" s="200" t="str">
        <f>IF(AND($AC173="x1",$L173=Basisblatt!$A$94),IF(OR($M173=Basisblatt!$A$38,$M173=Basisblatt!$A$42,$M173=Basisblatt!$A$43,AND($N173&lt;&gt;"",$N173&lt;=$AF173),$O173=Basisblatt!$A$48,AND($J173&lt;=$E$9,$P173=Basisblatt!$A$52))=TRUE,"ja","nein"),"")</f>
        <v/>
      </c>
      <c r="Z173" s="48"/>
      <c r="AA173" s="199" t="str">
        <f>IF(AND($AC173="x1",$R173=Basisblatt!$A$94),IF(OR(OR($S173=Basisblatt!$A$56,$S173=Basisblatt!$A$57,$S173=Basisblatt!$A$58,$S173=Basisblatt!$A$59,$S173=Basisblatt!$A$60,$S173=Basisblatt!$A$61,$S173=Basisblatt!$A$62,$S173=Basisblatt!$A$63),AND($T173&lt;&gt;"",$T173&lt;=AG173),AND($U173&lt;&gt;"",$U173&lt;=AH173),$V173=Basisblatt!$A$48,$W173=Basisblatt!$A$52)=TRUE,"ja","nein"),"")</f>
        <v/>
      </c>
      <c r="AB173" s="9"/>
      <c r="AC173" s="9" t="str">
        <f t="shared" si="2"/>
        <v>x2</v>
      </c>
      <c r="AD173" s="26"/>
      <c r="AF173" s="15" t="str">
        <f>IF(AND($AC173="x1",$L173=Basisblatt!$A$94),VLOOKUP($G173,Basisblatt!$A$2:$B$5,2,FALSE),"")</f>
        <v/>
      </c>
      <c r="AG173" s="136" t="str">
        <f>IF(AND($AC173="x1",$R173=Basisblatt!$A$94),Basisblatt!$B$76,"")</f>
        <v/>
      </c>
      <c r="AH173" s="26" t="str">
        <f>IF(AND($AC173="x1",$R173=Basisblatt!$A$94),Basisblatt!$B$77,"")</f>
        <v/>
      </c>
    </row>
    <row r="174" spans="1:34" ht="13.5" thickBot="1" x14ac:dyDescent="0.25">
      <c r="A174" s="16" t="str">
        <f>IF($AC174="x2","",IF($AC174="x1",IF(OR($L174=Basisblatt!$A$93,$Y174="ja"),"ja","nein"),"N/A"))</f>
        <v/>
      </c>
      <c r="B174" s="26" t="str">
        <f>IF($AC174="x2","",IF($AC174="x1",IF(OR($R174=Basisblatt!$A$93,$AA174="ja"),"ja","nein"),"N/A"))</f>
        <v/>
      </c>
      <c r="D174" s="112"/>
      <c r="E174" s="113"/>
      <c r="F174" s="113"/>
      <c r="G174" s="114"/>
      <c r="H174" s="114"/>
      <c r="I174" s="114"/>
      <c r="J174" s="115"/>
      <c r="K174" s="4"/>
      <c r="L174" s="15" t="str">
        <f>IF($AC174="x1",IF(AND($H174=Basisblatt!$A$11,$J174&gt;=$E$8),Basisblatt!$A$94,Basisblatt!$A$93),"")</f>
        <v/>
      </c>
      <c r="M174" s="114"/>
      <c r="N174" s="114"/>
      <c r="O174" s="114"/>
      <c r="P174" s="117"/>
      <c r="Q174" s="4"/>
      <c r="R174" s="15" t="str">
        <f>IF($AC174="x1",IF(AND($H174=Basisblatt!$A$10,OR($J174&gt;=$E$8,$J174&gt;$E$10)),Basisblatt!$A$94,Basisblatt!$A$93),"")</f>
        <v/>
      </c>
      <c r="S174" s="114"/>
      <c r="T174" s="114"/>
      <c r="U174" s="114"/>
      <c r="V174" s="114"/>
      <c r="W174" s="117"/>
      <c r="X174" s="4"/>
      <c r="Y174" s="200" t="str">
        <f>IF(AND($AC174="x1",$L174=Basisblatt!$A$94),IF(OR($M174=Basisblatt!$A$38,$M174=Basisblatt!$A$42,$M174=Basisblatt!$A$43,AND($N174&lt;&gt;"",$N174&lt;=$AF174),$O174=Basisblatt!$A$48,AND($J174&lt;=$E$9,$P174=Basisblatt!$A$52))=TRUE,"ja","nein"),"")</f>
        <v/>
      </c>
      <c r="Z174" s="48"/>
      <c r="AA174" s="199" t="str">
        <f>IF(AND($AC174="x1",$R174=Basisblatt!$A$94),IF(OR(OR($S174=Basisblatt!$A$56,$S174=Basisblatt!$A$57,$S174=Basisblatt!$A$58,$S174=Basisblatt!$A$59,$S174=Basisblatt!$A$60,$S174=Basisblatt!$A$61,$S174=Basisblatt!$A$62,$S174=Basisblatt!$A$63),AND($T174&lt;&gt;"",$T174&lt;=AG174),AND($U174&lt;&gt;"",$U174&lt;=AH174),$V174=Basisblatt!$A$48,$W174=Basisblatt!$A$52)=TRUE,"ja","nein"),"")</f>
        <v/>
      </c>
      <c r="AB174" s="9"/>
      <c r="AC174" s="9" t="str">
        <f t="shared" si="2"/>
        <v>x2</v>
      </c>
      <c r="AD174" s="26"/>
      <c r="AF174" s="15" t="str">
        <f>IF(AND($AC174="x1",$L174=Basisblatt!$A$94),VLOOKUP($G174,Basisblatt!$A$2:$B$5,2,FALSE),"")</f>
        <v/>
      </c>
      <c r="AG174" s="136" t="str">
        <f>IF(AND($AC174="x1",$R174=Basisblatt!$A$94),Basisblatt!$B$76,"")</f>
        <v/>
      </c>
      <c r="AH174" s="26" t="str">
        <f>IF(AND($AC174="x1",$R174=Basisblatt!$A$94),Basisblatt!$B$77,"")</f>
        <v/>
      </c>
    </row>
    <row r="175" spans="1:34" ht="13.5" thickBot="1" x14ac:dyDescent="0.25">
      <c r="A175" s="16" t="str">
        <f>IF($AC175="x2","",IF($AC175="x1",IF(OR($L175=Basisblatt!$A$93,$Y175="ja"),"ja","nein"),"N/A"))</f>
        <v/>
      </c>
      <c r="B175" s="26" t="str">
        <f>IF($AC175="x2","",IF($AC175="x1",IF(OR($R175=Basisblatt!$A$93,$AA175="ja"),"ja","nein"),"N/A"))</f>
        <v/>
      </c>
      <c r="D175" s="112"/>
      <c r="E175" s="113"/>
      <c r="F175" s="113"/>
      <c r="G175" s="114"/>
      <c r="H175" s="114"/>
      <c r="I175" s="114"/>
      <c r="J175" s="115"/>
      <c r="K175" s="4"/>
      <c r="L175" s="15" t="str">
        <f>IF($AC175="x1",IF(AND($H175=Basisblatt!$A$11,$J175&gt;=$E$8),Basisblatt!$A$94,Basisblatt!$A$93),"")</f>
        <v/>
      </c>
      <c r="M175" s="114"/>
      <c r="N175" s="114"/>
      <c r="O175" s="114"/>
      <c r="P175" s="117"/>
      <c r="Q175" s="4"/>
      <c r="R175" s="15" t="str">
        <f>IF($AC175="x1",IF(AND($H175=Basisblatt!$A$10,OR($J175&gt;=$E$8,$J175&gt;$E$10)),Basisblatt!$A$94,Basisblatt!$A$93),"")</f>
        <v/>
      </c>
      <c r="S175" s="114"/>
      <c r="T175" s="114"/>
      <c r="U175" s="114"/>
      <c r="V175" s="114"/>
      <c r="W175" s="117"/>
      <c r="X175" s="4"/>
      <c r="Y175" s="200" t="str">
        <f>IF(AND($AC175="x1",$L175=Basisblatt!$A$94),IF(OR($M175=Basisblatt!$A$38,$M175=Basisblatt!$A$42,$M175=Basisblatt!$A$43,AND($N175&lt;&gt;"",$N175&lt;=$AF175),$O175=Basisblatt!$A$48,AND($J175&lt;=$E$9,$P175=Basisblatt!$A$52))=TRUE,"ja","nein"),"")</f>
        <v/>
      </c>
      <c r="Z175" s="48"/>
      <c r="AA175" s="199" t="str">
        <f>IF(AND($AC175="x1",$R175=Basisblatt!$A$94),IF(OR(OR($S175=Basisblatt!$A$56,$S175=Basisblatt!$A$57,$S175=Basisblatt!$A$58,$S175=Basisblatt!$A$59,$S175=Basisblatt!$A$60,$S175=Basisblatt!$A$61,$S175=Basisblatt!$A$62,$S175=Basisblatt!$A$63),AND($T175&lt;&gt;"",$T175&lt;=AG175),AND($U175&lt;&gt;"",$U175&lt;=AH175),$V175=Basisblatt!$A$48,$W175=Basisblatt!$A$52)=TRUE,"ja","nein"),"")</f>
        <v/>
      </c>
      <c r="AB175" s="9"/>
      <c r="AC175" s="9" t="str">
        <f t="shared" si="2"/>
        <v>x2</v>
      </c>
      <c r="AD175" s="26"/>
      <c r="AF175" s="15" t="str">
        <f>IF(AND($AC175="x1",$L175=Basisblatt!$A$94),VLOOKUP($G175,Basisblatt!$A$2:$B$5,2,FALSE),"")</f>
        <v/>
      </c>
      <c r="AG175" s="136" t="str">
        <f>IF(AND($AC175="x1",$R175=Basisblatt!$A$94),Basisblatt!$B$76,"")</f>
        <v/>
      </c>
      <c r="AH175" s="26" t="str">
        <f>IF(AND($AC175="x1",$R175=Basisblatt!$A$94),Basisblatt!$B$77,"")</f>
        <v/>
      </c>
    </row>
    <row r="176" spans="1:34" ht="13.5" thickBot="1" x14ac:dyDescent="0.25">
      <c r="A176" s="16" t="str">
        <f>IF($AC176="x2","",IF($AC176="x1",IF(OR($L176=Basisblatt!$A$93,$Y176="ja"),"ja","nein"),"N/A"))</f>
        <v/>
      </c>
      <c r="B176" s="26" t="str">
        <f>IF($AC176="x2","",IF($AC176="x1",IF(OR($R176=Basisblatt!$A$93,$AA176="ja"),"ja","nein"),"N/A"))</f>
        <v/>
      </c>
      <c r="D176" s="112"/>
      <c r="E176" s="113"/>
      <c r="F176" s="113"/>
      <c r="G176" s="114"/>
      <c r="H176" s="114"/>
      <c r="I176" s="114"/>
      <c r="J176" s="115"/>
      <c r="K176" s="4"/>
      <c r="L176" s="15" t="str">
        <f>IF($AC176="x1",IF(AND($H176=Basisblatt!$A$11,$J176&gt;=$E$8),Basisblatt!$A$94,Basisblatt!$A$93),"")</f>
        <v/>
      </c>
      <c r="M176" s="114"/>
      <c r="N176" s="114"/>
      <c r="O176" s="114"/>
      <c r="P176" s="117"/>
      <c r="Q176" s="4"/>
      <c r="R176" s="15" t="str">
        <f>IF($AC176="x1",IF(AND($H176=Basisblatt!$A$10,OR($J176&gt;=$E$8,$J176&gt;$E$10)),Basisblatt!$A$94,Basisblatt!$A$93),"")</f>
        <v/>
      </c>
      <c r="S176" s="114"/>
      <c r="T176" s="114"/>
      <c r="U176" s="114"/>
      <c r="V176" s="114"/>
      <c r="W176" s="117"/>
      <c r="X176" s="4"/>
      <c r="Y176" s="200" t="str">
        <f>IF(AND($AC176="x1",$L176=Basisblatt!$A$94),IF(OR($M176=Basisblatt!$A$38,$M176=Basisblatt!$A$42,$M176=Basisblatt!$A$43,AND($N176&lt;&gt;"",$N176&lt;=$AF176),$O176=Basisblatt!$A$48,AND($J176&lt;=$E$9,$P176=Basisblatt!$A$52))=TRUE,"ja","nein"),"")</f>
        <v/>
      </c>
      <c r="Z176" s="48"/>
      <c r="AA176" s="199" t="str">
        <f>IF(AND($AC176="x1",$R176=Basisblatt!$A$94),IF(OR(OR($S176=Basisblatt!$A$56,$S176=Basisblatt!$A$57,$S176=Basisblatt!$A$58,$S176=Basisblatt!$A$59,$S176=Basisblatt!$A$60,$S176=Basisblatt!$A$61,$S176=Basisblatt!$A$62,$S176=Basisblatt!$A$63),AND($T176&lt;&gt;"",$T176&lt;=AG176),AND($U176&lt;&gt;"",$U176&lt;=AH176),$V176=Basisblatt!$A$48,$W176=Basisblatt!$A$52)=TRUE,"ja","nein"),"")</f>
        <v/>
      </c>
      <c r="AB176" s="9"/>
      <c r="AC176" s="9" t="str">
        <f t="shared" si="2"/>
        <v>x2</v>
      </c>
      <c r="AD176" s="26"/>
      <c r="AF176" s="15" t="str">
        <f>IF(AND($AC176="x1",$L176=Basisblatt!$A$94),VLOOKUP($G176,Basisblatt!$A$2:$B$5,2,FALSE),"")</f>
        <v/>
      </c>
      <c r="AG176" s="136" t="str">
        <f>IF(AND($AC176="x1",$R176=Basisblatt!$A$94),Basisblatt!$B$76,"")</f>
        <v/>
      </c>
      <c r="AH176" s="26" t="str">
        <f>IF(AND($AC176="x1",$R176=Basisblatt!$A$94),Basisblatt!$B$77,"")</f>
        <v/>
      </c>
    </row>
    <row r="177" spans="1:34" ht="13.5" thickBot="1" x14ac:dyDescent="0.25">
      <c r="A177" s="16" t="str">
        <f>IF($AC177="x2","",IF($AC177="x1",IF(OR($L177=Basisblatt!$A$93,$Y177="ja"),"ja","nein"),"N/A"))</f>
        <v/>
      </c>
      <c r="B177" s="26" t="str">
        <f>IF($AC177="x2","",IF($AC177="x1",IF(OR($R177=Basisblatt!$A$93,$AA177="ja"),"ja","nein"),"N/A"))</f>
        <v/>
      </c>
      <c r="D177" s="112"/>
      <c r="E177" s="113"/>
      <c r="F177" s="113"/>
      <c r="G177" s="114"/>
      <c r="H177" s="114"/>
      <c r="I177" s="114"/>
      <c r="J177" s="115"/>
      <c r="K177" s="4"/>
      <c r="L177" s="15" t="str">
        <f>IF($AC177="x1",IF(AND($H177=Basisblatt!$A$11,$J177&gt;=$E$8),Basisblatt!$A$94,Basisblatt!$A$93),"")</f>
        <v/>
      </c>
      <c r="M177" s="114"/>
      <c r="N177" s="114"/>
      <c r="O177" s="114"/>
      <c r="P177" s="117"/>
      <c r="Q177" s="4"/>
      <c r="R177" s="15" t="str">
        <f>IF($AC177="x1",IF(AND($H177=Basisblatt!$A$10,OR($J177&gt;=$E$8,$J177&gt;$E$10)),Basisblatt!$A$94,Basisblatt!$A$93),"")</f>
        <v/>
      </c>
      <c r="S177" s="114"/>
      <c r="T177" s="114"/>
      <c r="U177" s="114"/>
      <c r="V177" s="114"/>
      <c r="W177" s="117"/>
      <c r="X177" s="4"/>
      <c r="Y177" s="200" t="str">
        <f>IF(AND($AC177="x1",$L177=Basisblatt!$A$94),IF(OR($M177=Basisblatt!$A$38,$M177=Basisblatt!$A$42,$M177=Basisblatt!$A$43,AND($N177&lt;&gt;"",$N177&lt;=$AF177),$O177=Basisblatt!$A$48,AND($J177&lt;=$E$9,$P177=Basisblatt!$A$52))=TRUE,"ja","nein"),"")</f>
        <v/>
      </c>
      <c r="Z177" s="48"/>
      <c r="AA177" s="199" t="str">
        <f>IF(AND($AC177="x1",$R177=Basisblatt!$A$94),IF(OR(OR($S177=Basisblatt!$A$56,$S177=Basisblatt!$A$57,$S177=Basisblatt!$A$58,$S177=Basisblatt!$A$59,$S177=Basisblatt!$A$60,$S177=Basisblatt!$A$61,$S177=Basisblatt!$A$62,$S177=Basisblatt!$A$63),AND($T177&lt;&gt;"",$T177&lt;=AG177),AND($U177&lt;&gt;"",$U177&lt;=AH177),$V177=Basisblatt!$A$48,$W177=Basisblatt!$A$52)=TRUE,"ja","nein"),"")</f>
        <v/>
      </c>
      <c r="AB177" s="9"/>
      <c r="AC177" s="9" t="str">
        <f t="shared" si="2"/>
        <v>x2</v>
      </c>
      <c r="AD177" s="26"/>
      <c r="AF177" s="15" t="str">
        <f>IF(AND($AC177="x1",$L177=Basisblatt!$A$94),VLOOKUP($G177,Basisblatt!$A$2:$B$5,2,FALSE),"")</f>
        <v/>
      </c>
      <c r="AG177" s="136" t="str">
        <f>IF(AND($AC177="x1",$R177=Basisblatt!$A$94),Basisblatt!$B$76,"")</f>
        <v/>
      </c>
      <c r="AH177" s="26" t="str">
        <f>IF(AND($AC177="x1",$R177=Basisblatt!$A$94),Basisblatt!$B$77,"")</f>
        <v/>
      </c>
    </row>
    <row r="178" spans="1:34" ht="13.5" thickBot="1" x14ac:dyDescent="0.25">
      <c r="A178" s="16" t="str">
        <f>IF($AC178="x2","",IF($AC178="x1",IF(OR($L178=Basisblatt!$A$93,$Y178="ja"),"ja","nein"),"N/A"))</f>
        <v/>
      </c>
      <c r="B178" s="26" t="str">
        <f>IF($AC178="x2","",IF($AC178="x1",IF(OR($R178=Basisblatt!$A$93,$AA178="ja"),"ja","nein"),"N/A"))</f>
        <v/>
      </c>
      <c r="D178" s="112"/>
      <c r="E178" s="113"/>
      <c r="F178" s="113"/>
      <c r="G178" s="114"/>
      <c r="H178" s="114"/>
      <c r="I178" s="114"/>
      <c r="J178" s="115"/>
      <c r="K178" s="4"/>
      <c r="L178" s="15" t="str">
        <f>IF($AC178="x1",IF(AND($H178=Basisblatt!$A$11,$J178&gt;=$E$8),Basisblatt!$A$94,Basisblatt!$A$93),"")</f>
        <v/>
      </c>
      <c r="M178" s="114"/>
      <c r="N178" s="114"/>
      <c r="O178" s="114"/>
      <c r="P178" s="117"/>
      <c r="Q178" s="4"/>
      <c r="R178" s="15" t="str">
        <f>IF($AC178="x1",IF(AND($H178=Basisblatt!$A$10,OR($J178&gt;=$E$8,$J178&gt;$E$10)),Basisblatt!$A$94,Basisblatt!$A$93),"")</f>
        <v/>
      </c>
      <c r="S178" s="114"/>
      <c r="T178" s="114"/>
      <c r="U178" s="114"/>
      <c r="V178" s="114"/>
      <c r="W178" s="117"/>
      <c r="X178" s="4"/>
      <c r="Y178" s="200" t="str">
        <f>IF(AND($AC178="x1",$L178=Basisblatt!$A$94),IF(OR($M178=Basisblatt!$A$38,$M178=Basisblatt!$A$42,$M178=Basisblatt!$A$43,AND($N178&lt;&gt;"",$N178&lt;=$AF178),$O178=Basisblatt!$A$48,AND($J178&lt;=$E$9,$P178=Basisblatt!$A$52))=TRUE,"ja","nein"),"")</f>
        <v/>
      </c>
      <c r="Z178" s="48"/>
      <c r="AA178" s="199" t="str">
        <f>IF(AND($AC178="x1",$R178=Basisblatt!$A$94),IF(OR(OR($S178=Basisblatt!$A$56,$S178=Basisblatt!$A$57,$S178=Basisblatt!$A$58,$S178=Basisblatt!$A$59,$S178=Basisblatt!$A$60,$S178=Basisblatt!$A$61,$S178=Basisblatt!$A$62,$S178=Basisblatt!$A$63),AND($T178&lt;&gt;"",$T178&lt;=AG178),AND($U178&lt;&gt;"",$U178&lt;=AH178),$V178=Basisblatt!$A$48,$W178=Basisblatt!$A$52)=TRUE,"ja","nein"),"")</f>
        <v/>
      </c>
      <c r="AB178" s="9"/>
      <c r="AC178" s="9" t="str">
        <f t="shared" si="2"/>
        <v>x2</v>
      </c>
      <c r="AD178" s="26"/>
      <c r="AF178" s="15" t="str">
        <f>IF(AND($AC178="x1",$L178=Basisblatt!$A$94),VLOOKUP($G178,Basisblatt!$A$2:$B$5,2,FALSE),"")</f>
        <v/>
      </c>
      <c r="AG178" s="136" t="str">
        <f>IF(AND($AC178="x1",$R178=Basisblatt!$A$94),Basisblatt!$B$76,"")</f>
        <v/>
      </c>
      <c r="AH178" s="26" t="str">
        <f>IF(AND($AC178="x1",$R178=Basisblatt!$A$94),Basisblatt!$B$77,"")</f>
        <v/>
      </c>
    </row>
    <row r="179" spans="1:34" ht="13.5" thickBot="1" x14ac:dyDescent="0.25">
      <c r="A179" s="16" t="str">
        <f>IF($AC179="x2","",IF($AC179="x1",IF(OR($L179=Basisblatt!$A$93,$Y179="ja"),"ja","nein"),"N/A"))</f>
        <v/>
      </c>
      <c r="B179" s="26" t="str">
        <f>IF($AC179="x2","",IF($AC179="x1",IF(OR($R179=Basisblatt!$A$93,$AA179="ja"),"ja","nein"),"N/A"))</f>
        <v/>
      </c>
      <c r="D179" s="112"/>
      <c r="E179" s="113"/>
      <c r="F179" s="113"/>
      <c r="G179" s="114"/>
      <c r="H179" s="114"/>
      <c r="I179" s="114"/>
      <c r="J179" s="115"/>
      <c r="K179" s="4"/>
      <c r="L179" s="15" t="str">
        <f>IF($AC179="x1",IF(AND($H179=Basisblatt!$A$11,$J179&gt;=$E$8),Basisblatt!$A$94,Basisblatt!$A$93),"")</f>
        <v/>
      </c>
      <c r="M179" s="114"/>
      <c r="N179" s="114"/>
      <c r="O179" s="114"/>
      <c r="P179" s="117"/>
      <c r="Q179" s="4"/>
      <c r="R179" s="15" t="str">
        <f>IF($AC179="x1",IF(AND($H179=Basisblatt!$A$10,OR($J179&gt;=$E$8,$J179&gt;$E$10)),Basisblatt!$A$94,Basisblatt!$A$93),"")</f>
        <v/>
      </c>
      <c r="S179" s="114"/>
      <c r="T179" s="114"/>
      <c r="U179" s="114"/>
      <c r="V179" s="114"/>
      <c r="W179" s="117"/>
      <c r="X179" s="4"/>
      <c r="Y179" s="200" t="str">
        <f>IF(AND($AC179="x1",$L179=Basisblatt!$A$94),IF(OR($M179=Basisblatt!$A$38,$M179=Basisblatt!$A$42,$M179=Basisblatt!$A$43,AND($N179&lt;&gt;"",$N179&lt;=$AF179),$O179=Basisblatt!$A$48,AND($J179&lt;=$E$9,$P179=Basisblatt!$A$52))=TRUE,"ja","nein"),"")</f>
        <v/>
      </c>
      <c r="Z179" s="48"/>
      <c r="AA179" s="199" t="str">
        <f>IF(AND($AC179="x1",$R179=Basisblatt!$A$94),IF(OR(OR($S179=Basisblatt!$A$56,$S179=Basisblatt!$A$57,$S179=Basisblatt!$A$58,$S179=Basisblatt!$A$59,$S179=Basisblatt!$A$60,$S179=Basisblatt!$A$61,$S179=Basisblatt!$A$62,$S179=Basisblatt!$A$63),AND($T179&lt;&gt;"",$T179&lt;=AG179),AND($U179&lt;&gt;"",$U179&lt;=AH179),$V179=Basisblatt!$A$48,$W179=Basisblatt!$A$52)=TRUE,"ja","nein"),"")</f>
        <v/>
      </c>
      <c r="AB179" s="9"/>
      <c r="AC179" s="9" t="str">
        <f t="shared" si="2"/>
        <v>x2</v>
      </c>
      <c r="AD179" s="26"/>
      <c r="AF179" s="15" t="str">
        <f>IF(AND($AC179="x1",$L179=Basisblatt!$A$94),VLOOKUP($G179,Basisblatt!$A$2:$B$5,2,FALSE),"")</f>
        <v/>
      </c>
      <c r="AG179" s="136" t="str">
        <f>IF(AND($AC179="x1",$R179=Basisblatt!$A$94),Basisblatt!$B$76,"")</f>
        <v/>
      </c>
      <c r="AH179" s="26" t="str">
        <f>IF(AND($AC179="x1",$R179=Basisblatt!$A$94),Basisblatt!$B$77,"")</f>
        <v/>
      </c>
    </row>
    <row r="180" spans="1:34" ht="13.5" thickBot="1" x14ac:dyDescent="0.25">
      <c r="A180" s="16" t="str">
        <f>IF($AC180="x2","",IF($AC180="x1",IF(OR($L180=Basisblatt!$A$93,$Y180="ja"),"ja","nein"),"N/A"))</f>
        <v/>
      </c>
      <c r="B180" s="26" t="str">
        <f>IF($AC180="x2","",IF($AC180="x1",IF(OR($R180=Basisblatt!$A$93,$AA180="ja"),"ja","nein"),"N/A"))</f>
        <v/>
      </c>
      <c r="D180" s="112"/>
      <c r="E180" s="113"/>
      <c r="F180" s="113"/>
      <c r="G180" s="114"/>
      <c r="H180" s="114"/>
      <c r="I180" s="114"/>
      <c r="J180" s="115"/>
      <c r="K180" s="4"/>
      <c r="L180" s="15" t="str">
        <f>IF($AC180="x1",IF(AND($H180=Basisblatt!$A$11,$J180&gt;=$E$8),Basisblatt!$A$94,Basisblatt!$A$93),"")</f>
        <v/>
      </c>
      <c r="M180" s="114"/>
      <c r="N180" s="114"/>
      <c r="O180" s="114"/>
      <c r="P180" s="117"/>
      <c r="Q180" s="4"/>
      <c r="R180" s="15" t="str">
        <f>IF($AC180="x1",IF(AND($H180=Basisblatt!$A$10,OR($J180&gt;=$E$8,$J180&gt;$E$10)),Basisblatt!$A$94,Basisblatt!$A$93),"")</f>
        <v/>
      </c>
      <c r="S180" s="114"/>
      <c r="T180" s="114"/>
      <c r="U180" s="114"/>
      <c r="V180" s="114"/>
      <c r="W180" s="117"/>
      <c r="X180" s="4"/>
      <c r="Y180" s="200" t="str">
        <f>IF(AND($AC180="x1",$L180=Basisblatt!$A$94),IF(OR($M180=Basisblatt!$A$38,$M180=Basisblatt!$A$42,$M180=Basisblatt!$A$43,AND($N180&lt;&gt;"",$N180&lt;=$AF180),$O180=Basisblatt!$A$48,AND($J180&lt;=$E$9,$P180=Basisblatt!$A$52))=TRUE,"ja","nein"),"")</f>
        <v/>
      </c>
      <c r="Z180" s="48"/>
      <c r="AA180" s="199" t="str">
        <f>IF(AND($AC180="x1",$R180=Basisblatt!$A$94),IF(OR(OR($S180=Basisblatt!$A$56,$S180=Basisblatt!$A$57,$S180=Basisblatt!$A$58,$S180=Basisblatt!$A$59,$S180=Basisblatt!$A$60,$S180=Basisblatt!$A$61,$S180=Basisblatt!$A$62,$S180=Basisblatt!$A$63),AND($T180&lt;&gt;"",$T180&lt;=AG180),AND($U180&lt;&gt;"",$U180&lt;=AH180),$V180=Basisblatt!$A$48,$W180=Basisblatt!$A$52)=TRUE,"ja","nein"),"")</f>
        <v/>
      </c>
      <c r="AB180" s="9"/>
      <c r="AC180" s="9" t="str">
        <f t="shared" si="2"/>
        <v>x2</v>
      </c>
      <c r="AD180" s="26"/>
      <c r="AF180" s="15" t="str">
        <f>IF(AND($AC180="x1",$L180=Basisblatt!$A$94),VLOOKUP($G180,Basisblatt!$A$2:$B$5,2,FALSE),"")</f>
        <v/>
      </c>
      <c r="AG180" s="136" t="str">
        <f>IF(AND($AC180="x1",$R180=Basisblatt!$A$94),Basisblatt!$B$76,"")</f>
        <v/>
      </c>
      <c r="AH180" s="26" t="str">
        <f>IF(AND($AC180="x1",$R180=Basisblatt!$A$94),Basisblatt!$B$77,"")</f>
        <v/>
      </c>
    </row>
    <row r="181" spans="1:34" ht="13.5" thickBot="1" x14ac:dyDescent="0.25">
      <c r="A181" s="16" t="str">
        <f>IF($AC181="x2","",IF($AC181="x1",IF(OR($L181=Basisblatt!$A$93,$Y181="ja"),"ja","nein"),"N/A"))</f>
        <v/>
      </c>
      <c r="B181" s="26" t="str">
        <f>IF($AC181="x2","",IF($AC181="x1",IF(OR($R181=Basisblatt!$A$93,$AA181="ja"),"ja","nein"),"N/A"))</f>
        <v/>
      </c>
      <c r="D181" s="112"/>
      <c r="E181" s="113"/>
      <c r="F181" s="113"/>
      <c r="G181" s="114"/>
      <c r="H181" s="114"/>
      <c r="I181" s="114"/>
      <c r="J181" s="115"/>
      <c r="K181" s="4"/>
      <c r="L181" s="15" t="str">
        <f>IF($AC181="x1",IF(AND($H181=Basisblatt!$A$11,$J181&gt;=$E$8),Basisblatt!$A$94,Basisblatt!$A$93),"")</f>
        <v/>
      </c>
      <c r="M181" s="114"/>
      <c r="N181" s="114"/>
      <c r="O181" s="114"/>
      <c r="P181" s="117"/>
      <c r="Q181" s="4"/>
      <c r="R181" s="15" t="str">
        <f>IF($AC181="x1",IF(AND($H181=Basisblatt!$A$10,OR($J181&gt;=$E$8,$J181&gt;$E$10)),Basisblatt!$A$94,Basisblatt!$A$93),"")</f>
        <v/>
      </c>
      <c r="S181" s="114"/>
      <c r="T181" s="114"/>
      <c r="U181" s="114"/>
      <c r="V181" s="114"/>
      <c r="W181" s="117"/>
      <c r="X181" s="4"/>
      <c r="Y181" s="200" t="str">
        <f>IF(AND($AC181="x1",$L181=Basisblatt!$A$94),IF(OR($M181=Basisblatt!$A$38,$M181=Basisblatt!$A$42,$M181=Basisblatt!$A$43,AND($N181&lt;&gt;"",$N181&lt;=$AF181),$O181=Basisblatt!$A$48,AND($J181&lt;=$E$9,$P181=Basisblatt!$A$52))=TRUE,"ja","nein"),"")</f>
        <v/>
      </c>
      <c r="Z181" s="48"/>
      <c r="AA181" s="199" t="str">
        <f>IF(AND($AC181="x1",$R181=Basisblatt!$A$94),IF(OR(OR($S181=Basisblatt!$A$56,$S181=Basisblatt!$A$57,$S181=Basisblatt!$A$58,$S181=Basisblatt!$A$59,$S181=Basisblatt!$A$60,$S181=Basisblatt!$A$61,$S181=Basisblatt!$A$62,$S181=Basisblatt!$A$63),AND($T181&lt;&gt;"",$T181&lt;=AG181),AND($U181&lt;&gt;"",$U181&lt;=AH181),$V181=Basisblatt!$A$48,$W181=Basisblatt!$A$52)=TRUE,"ja","nein"),"")</f>
        <v/>
      </c>
      <c r="AB181" s="9"/>
      <c r="AC181" s="9" t="str">
        <f t="shared" si="2"/>
        <v>x2</v>
      </c>
      <c r="AD181" s="26"/>
      <c r="AF181" s="15" t="str">
        <f>IF(AND($AC181="x1",$L181=Basisblatt!$A$94),VLOOKUP($G181,Basisblatt!$A$2:$B$5,2,FALSE),"")</f>
        <v/>
      </c>
      <c r="AG181" s="136" t="str">
        <f>IF(AND($AC181="x1",$R181=Basisblatt!$A$94),Basisblatt!$B$76,"")</f>
        <v/>
      </c>
      <c r="AH181" s="26" t="str">
        <f>IF(AND($AC181="x1",$R181=Basisblatt!$A$94),Basisblatt!$B$77,"")</f>
        <v/>
      </c>
    </row>
    <row r="182" spans="1:34" ht="13.5" thickBot="1" x14ac:dyDescent="0.25">
      <c r="A182" s="16" t="str">
        <f>IF($AC182="x2","",IF($AC182="x1",IF(OR($L182=Basisblatt!$A$93,$Y182="ja"),"ja","nein"),"N/A"))</f>
        <v/>
      </c>
      <c r="B182" s="26" t="str">
        <f>IF($AC182="x2","",IF($AC182="x1",IF(OR($R182=Basisblatt!$A$93,$AA182="ja"),"ja","nein"),"N/A"))</f>
        <v/>
      </c>
      <c r="D182" s="112"/>
      <c r="E182" s="113"/>
      <c r="F182" s="113"/>
      <c r="G182" s="114"/>
      <c r="H182" s="114"/>
      <c r="I182" s="114"/>
      <c r="J182" s="115"/>
      <c r="K182" s="4"/>
      <c r="L182" s="15" t="str">
        <f>IF($AC182="x1",IF(AND($H182=Basisblatt!$A$11,$J182&gt;=$E$8),Basisblatt!$A$94,Basisblatt!$A$93),"")</f>
        <v/>
      </c>
      <c r="M182" s="114"/>
      <c r="N182" s="114"/>
      <c r="O182" s="114"/>
      <c r="P182" s="117"/>
      <c r="Q182" s="4"/>
      <c r="R182" s="15" t="str">
        <f>IF($AC182="x1",IF(AND($H182=Basisblatt!$A$10,OR($J182&gt;=$E$8,$J182&gt;$E$10)),Basisblatt!$A$94,Basisblatt!$A$93),"")</f>
        <v/>
      </c>
      <c r="S182" s="114"/>
      <c r="T182" s="114"/>
      <c r="U182" s="114"/>
      <c r="V182" s="114"/>
      <c r="W182" s="117"/>
      <c r="X182" s="4"/>
      <c r="Y182" s="200" t="str">
        <f>IF(AND($AC182="x1",$L182=Basisblatt!$A$94),IF(OR($M182=Basisblatt!$A$38,$M182=Basisblatt!$A$42,$M182=Basisblatt!$A$43,AND($N182&lt;&gt;"",$N182&lt;=$AF182),$O182=Basisblatt!$A$48,AND($J182&lt;=$E$9,$P182=Basisblatt!$A$52))=TRUE,"ja","nein"),"")</f>
        <v/>
      </c>
      <c r="Z182" s="48"/>
      <c r="AA182" s="199" t="str">
        <f>IF(AND($AC182="x1",$R182=Basisblatt!$A$94),IF(OR(OR($S182=Basisblatt!$A$56,$S182=Basisblatt!$A$57,$S182=Basisblatt!$A$58,$S182=Basisblatt!$A$59,$S182=Basisblatt!$A$60,$S182=Basisblatt!$A$61,$S182=Basisblatt!$A$62,$S182=Basisblatt!$A$63),AND($T182&lt;&gt;"",$T182&lt;=AG182),AND($U182&lt;&gt;"",$U182&lt;=AH182),$V182=Basisblatt!$A$48,$W182=Basisblatt!$A$52)=TRUE,"ja","nein"),"")</f>
        <v/>
      </c>
      <c r="AB182" s="9"/>
      <c r="AC182" s="9" t="str">
        <f t="shared" si="2"/>
        <v>x2</v>
      </c>
      <c r="AD182" s="26"/>
      <c r="AF182" s="15" t="str">
        <f>IF(AND($AC182="x1",$L182=Basisblatt!$A$94),VLOOKUP($G182,Basisblatt!$A$2:$B$5,2,FALSE),"")</f>
        <v/>
      </c>
      <c r="AG182" s="136" t="str">
        <f>IF(AND($AC182="x1",$R182=Basisblatt!$A$94),Basisblatt!$B$76,"")</f>
        <v/>
      </c>
      <c r="AH182" s="26" t="str">
        <f>IF(AND($AC182="x1",$R182=Basisblatt!$A$94),Basisblatt!$B$77,"")</f>
        <v/>
      </c>
    </row>
    <row r="183" spans="1:34" ht="13.5" thickBot="1" x14ac:dyDescent="0.25">
      <c r="A183" s="16" t="str">
        <f>IF($AC183="x2","",IF($AC183="x1",IF(OR($L183=Basisblatt!$A$93,$Y183="ja"),"ja","nein"),"N/A"))</f>
        <v/>
      </c>
      <c r="B183" s="26" t="str">
        <f>IF($AC183="x2","",IF($AC183="x1",IF(OR($R183=Basisblatt!$A$93,$AA183="ja"),"ja","nein"),"N/A"))</f>
        <v/>
      </c>
      <c r="D183" s="112"/>
      <c r="E183" s="113"/>
      <c r="F183" s="113"/>
      <c r="G183" s="114"/>
      <c r="H183" s="114"/>
      <c r="I183" s="114"/>
      <c r="J183" s="115"/>
      <c r="K183" s="4"/>
      <c r="L183" s="15" t="str">
        <f>IF($AC183="x1",IF(AND($H183=Basisblatt!$A$11,$J183&gt;=$E$8),Basisblatt!$A$94,Basisblatt!$A$93),"")</f>
        <v/>
      </c>
      <c r="M183" s="114"/>
      <c r="N183" s="114"/>
      <c r="O183" s="114"/>
      <c r="P183" s="117"/>
      <c r="Q183" s="4"/>
      <c r="R183" s="15" t="str">
        <f>IF($AC183="x1",IF(AND($H183=Basisblatt!$A$10,OR($J183&gt;=$E$8,$J183&gt;$E$10)),Basisblatt!$A$94,Basisblatt!$A$93),"")</f>
        <v/>
      </c>
      <c r="S183" s="114"/>
      <c r="T183" s="114"/>
      <c r="U183" s="114"/>
      <c r="V183" s="114"/>
      <c r="W183" s="117"/>
      <c r="X183" s="4"/>
      <c r="Y183" s="200" t="str">
        <f>IF(AND($AC183="x1",$L183=Basisblatt!$A$94),IF(OR($M183=Basisblatt!$A$38,$M183=Basisblatt!$A$42,$M183=Basisblatt!$A$43,AND($N183&lt;&gt;"",$N183&lt;=$AF183),$O183=Basisblatt!$A$48,AND($J183&lt;=$E$9,$P183=Basisblatt!$A$52))=TRUE,"ja","nein"),"")</f>
        <v/>
      </c>
      <c r="Z183" s="48"/>
      <c r="AA183" s="199" t="str">
        <f>IF(AND($AC183="x1",$R183=Basisblatt!$A$94),IF(OR(OR($S183=Basisblatt!$A$56,$S183=Basisblatt!$A$57,$S183=Basisblatt!$A$58,$S183=Basisblatt!$A$59,$S183=Basisblatt!$A$60,$S183=Basisblatt!$A$61,$S183=Basisblatt!$A$62,$S183=Basisblatt!$A$63),AND($T183&lt;&gt;"",$T183&lt;=AG183),AND($U183&lt;&gt;"",$U183&lt;=AH183),$V183=Basisblatt!$A$48,$W183=Basisblatt!$A$52)=TRUE,"ja","nein"),"")</f>
        <v/>
      </c>
      <c r="AB183" s="9"/>
      <c r="AC183" s="9" t="str">
        <f t="shared" si="2"/>
        <v>x2</v>
      </c>
      <c r="AD183" s="26"/>
      <c r="AF183" s="15" t="str">
        <f>IF(AND($AC183="x1",$L183=Basisblatt!$A$94),VLOOKUP($G183,Basisblatt!$A$2:$B$5,2,FALSE),"")</f>
        <v/>
      </c>
      <c r="AG183" s="136" t="str">
        <f>IF(AND($AC183="x1",$R183=Basisblatt!$A$94),Basisblatt!$B$76,"")</f>
        <v/>
      </c>
      <c r="AH183" s="26" t="str">
        <f>IF(AND($AC183="x1",$R183=Basisblatt!$A$94),Basisblatt!$B$77,"")</f>
        <v/>
      </c>
    </row>
    <row r="184" spans="1:34" ht="13.5" thickBot="1" x14ac:dyDescent="0.25">
      <c r="A184" s="16" t="str">
        <f>IF($AC184="x2","",IF($AC184="x1",IF(OR($L184=Basisblatt!$A$93,$Y184="ja"),"ja","nein"),"N/A"))</f>
        <v/>
      </c>
      <c r="B184" s="26" t="str">
        <f>IF($AC184="x2","",IF($AC184="x1",IF(OR($R184=Basisblatt!$A$93,$AA184="ja"),"ja","nein"),"N/A"))</f>
        <v/>
      </c>
      <c r="D184" s="112"/>
      <c r="E184" s="113"/>
      <c r="F184" s="113"/>
      <c r="G184" s="114"/>
      <c r="H184" s="114"/>
      <c r="I184" s="114"/>
      <c r="J184" s="115"/>
      <c r="K184" s="4"/>
      <c r="L184" s="15" t="str">
        <f>IF($AC184="x1",IF(AND($H184=Basisblatt!$A$11,$J184&gt;=$E$8),Basisblatt!$A$94,Basisblatt!$A$93),"")</f>
        <v/>
      </c>
      <c r="M184" s="114"/>
      <c r="N184" s="114"/>
      <c r="O184" s="114"/>
      <c r="P184" s="117"/>
      <c r="Q184" s="4"/>
      <c r="R184" s="15" t="str">
        <f>IF($AC184="x1",IF(AND($H184=Basisblatt!$A$10,OR($J184&gt;=$E$8,$J184&gt;$E$10)),Basisblatt!$A$94,Basisblatt!$A$93),"")</f>
        <v/>
      </c>
      <c r="S184" s="114"/>
      <c r="T184" s="114"/>
      <c r="U184" s="114"/>
      <c r="V184" s="114"/>
      <c r="W184" s="117"/>
      <c r="X184" s="4"/>
      <c r="Y184" s="200" t="str">
        <f>IF(AND($AC184="x1",$L184=Basisblatt!$A$94),IF(OR($M184=Basisblatt!$A$38,$M184=Basisblatt!$A$42,$M184=Basisblatt!$A$43,AND($N184&lt;&gt;"",$N184&lt;=$AF184),$O184=Basisblatt!$A$48,AND($J184&lt;=$E$9,$P184=Basisblatt!$A$52))=TRUE,"ja","nein"),"")</f>
        <v/>
      </c>
      <c r="Z184" s="48"/>
      <c r="AA184" s="199" t="str">
        <f>IF(AND($AC184="x1",$R184=Basisblatt!$A$94),IF(OR(OR($S184=Basisblatt!$A$56,$S184=Basisblatt!$A$57,$S184=Basisblatt!$A$58,$S184=Basisblatt!$A$59,$S184=Basisblatt!$A$60,$S184=Basisblatt!$A$61,$S184=Basisblatt!$A$62,$S184=Basisblatt!$A$63),AND($T184&lt;&gt;"",$T184&lt;=AG184),AND($U184&lt;&gt;"",$U184&lt;=AH184),$V184=Basisblatt!$A$48,$W184=Basisblatt!$A$52)=TRUE,"ja","nein"),"")</f>
        <v/>
      </c>
      <c r="AB184" s="9"/>
      <c r="AC184" s="9" t="str">
        <f t="shared" si="2"/>
        <v>x2</v>
      </c>
      <c r="AD184" s="26"/>
      <c r="AF184" s="15" t="str">
        <f>IF(AND($AC184="x1",$L184=Basisblatt!$A$94),VLOOKUP($G184,Basisblatt!$A$2:$B$5,2,FALSE),"")</f>
        <v/>
      </c>
      <c r="AG184" s="136" t="str">
        <f>IF(AND($AC184="x1",$R184=Basisblatt!$A$94),Basisblatt!$B$76,"")</f>
        <v/>
      </c>
      <c r="AH184" s="26" t="str">
        <f>IF(AND($AC184="x1",$R184=Basisblatt!$A$94),Basisblatt!$B$77,"")</f>
        <v/>
      </c>
    </row>
    <row r="185" spans="1:34" ht="13.5" thickBot="1" x14ac:dyDescent="0.25">
      <c r="A185" s="16" t="str">
        <f>IF($AC185="x2","",IF($AC185="x1",IF(OR($L185=Basisblatt!$A$93,$Y185="ja"),"ja","nein"),"N/A"))</f>
        <v/>
      </c>
      <c r="B185" s="26" t="str">
        <f>IF($AC185="x2","",IF($AC185="x1",IF(OR($R185=Basisblatt!$A$93,$AA185="ja"),"ja","nein"),"N/A"))</f>
        <v/>
      </c>
      <c r="D185" s="112"/>
      <c r="E185" s="113"/>
      <c r="F185" s="113"/>
      <c r="G185" s="114"/>
      <c r="H185" s="114"/>
      <c r="I185" s="114"/>
      <c r="J185" s="115"/>
      <c r="K185" s="4"/>
      <c r="L185" s="15" t="str">
        <f>IF($AC185="x1",IF(AND($H185=Basisblatt!$A$11,$J185&gt;=$E$8),Basisblatt!$A$94,Basisblatt!$A$93),"")</f>
        <v/>
      </c>
      <c r="M185" s="114"/>
      <c r="N185" s="114"/>
      <c r="O185" s="114"/>
      <c r="P185" s="117"/>
      <c r="Q185" s="4"/>
      <c r="R185" s="15" t="str">
        <f>IF($AC185="x1",IF(AND($H185=Basisblatt!$A$10,OR($J185&gt;=$E$8,$J185&gt;$E$10)),Basisblatt!$A$94,Basisblatt!$A$93),"")</f>
        <v/>
      </c>
      <c r="S185" s="114"/>
      <c r="T185" s="114"/>
      <c r="U185" s="114"/>
      <c r="V185" s="114"/>
      <c r="W185" s="117"/>
      <c r="X185" s="4"/>
      <c r="Y185" s="200" t="str">
        <f>IF(AND($AC185="x1",$L185=Basisblatt!$A$94),IF(OR($M185=Basisblatt!$A$38,$M185=Basisblatt!$A$42,$M185=Basisblatt!$A$43,AND($N185&lt;&gt;"",$N185&lt;=$AF185),$O185=Basisblatt!$A$48,AND($J185&lt;=$E$9,$P185=Basisblatt!$A$52))=TRUE,"ja","nein"),"")</f>
        <v/>
      </c>
      <c r="Z185" s="48"/>
      <c r="AA185" s="199" t="str">
        <f>IF(AND($AC185="x1",$R185=Basisblatt!$A$94),IF(OR(OR($S185=Basisblatt!$A$56,$S185=Basisblatt!$A$57,$S185=Basisblatt!$A$58,$S185=Basisblatt!$A$59,$S185=Basisblatt!$A$60,$S185=Basisblatt!$A$61,$S185=Basisblatt!$A$62,$S185=Basisblatt!$A$63),AND($T185&lt;&gt;"",$T185&lt;=AG185),AND($U185&lt;&gt;"",$U185&lt;=AH185),$V185=Basisblatt!$A$48,$W185=Basisblatt!$A$52)=TRUE,"ja","nein"),"")</f>
        <v/>
      </c>
      <c r="AB185" s="9"/>
      <c r="AC185" s="9" t="str">
        <f t="shared" si="2"/>
        <v>x2</v>
      </c>
      <c r="AD185" s="26"/>
      <c r="AF185" s="15" t="str">
        <f>IF(AND($AC185="x1",$L185=Basisblatt!$A$94),VLOOKUP($G185,Basisblatt!$A$2:$B$5,2,FALSE),"")</f>
        <v/>
      </c>
      <c r="AG185" s="136" t="str">
        <f>IF(AND($AC185="x1",$R185=Basisblatt!$A$94),Basisblatt!$B$76,"")</f>
        <v/>
      </c>
      <c r="AH185" s="26" t="str">
        <f>IF(AND($AC185="x1",$R185=Basisblatt!$A$94),Basisblatt!$B$77,"")</f>
        <v/>
      </c>
    </row>
    <row r="186" spans="1:34" ht="13.5" thickBot="1" x14ac:dyDescent="0.25">
      <c r="A186" s="16" t="str">
        <f>IF($AC186="x2","",IF($AC186="x1",IF(OR($L186=Basisblatt!$A$93,$Y186="ja"),"ja","nein"),"N/A"))</f>
        <v/>
      </c>
      <c r="B186" s="26" t="str">
        <f>IF($AC186="x2","",IF($AC186="x1",IF(OR($R186=Basisblatt!$A$93,$AA186="ja"),"ja","nein"),"N/A"))</f>
        <v/>
      </c>
      <c r="D186" s="112"/>
      <c r="E186" s="113"/>
      <c r="F186" s="113"/>
      <c r="G186" s="114"/>
      <c r="H186" s="114"/>
      <c r="I186" s="114"/>
      <c r="J186" s="115"/>
      <c r="K186" s="4"/>
      <c r="L186" s="15" t="str">
        <f>IF($AC186="x1",IF(AND($H186=Basisblatt!$A$11,$J186&gt;=$E$8),Basisblatt!$A$94,Basisblatt!$A$93),"")</f>
        <v/>
      </c>
      <c r="M186" s="114"/>
      <c r="N186" s="114"/>
      <c r="O186" s="114"/>
      <c r="P186" s="117"/>
      <c r="Q186" s="4"/>
      <c r="R186" s="15" t="str">
        <f>IF($AC186="x1",IF(AND($H186=Basisblatt!$A$10,OR($J186&gt;=$E$8,$J186&gt;$E$10)),Basisblatt!$A$94,Basisblatt!$A$93),"")</f>
        <v/>
      </c>
      <c r="S186" s="114"/>
      <c r="T186" s="114"/>
      <c r="U186" s="114"/>
      <c r="V186" s="114"/>
      <c r="W186" s="117"/>
      <c r="X186" s="4"/>
      <c r="Y186" s="200" t="str">
        <f>IF(AND($AC186="x1",$L186=Basisblatt!$A$94),IF(OR($M186=Basisblatt!$A$38,$M186=Basisblatt!$A$42,$M186=Basisblatt!$A$43,AND($N186&lt;&gt;"",$N186&lt;=$AF186),$O186=Basisblatt!$A$48,AND($J186&lt;=$E$9,$P186=Basisblatt!$A$52))=TRUE,"ja","nein"),"")</f>
        <v/>
      </c>
      <c r="Z186" s="48"/>
      <c r="AA186" s="199" t="str">
        <f>IF(AND($AC186="x1",$R186=Basisblatt!$A$94),IF(OR(OR($S186=Basisblatt!$A$56,$S186=Basisblatt!$A$57,$S186=Basisblatt!$A$58,$S186=Basisblatt!$A$59,$S186=Basisblatt!$A$60,$S186=Basisblatt!$A$61,$S186=Basisblatt!$A$62,$S186=Basisblatt!$A$63),AND($T186&lt;&gt;"",$T186&lt;=AG186),AND($U186&lt;&gt;"",$U186&lt;=AH186),$V186=Basisblatt!$A$48,$W186=Basisblatt!$A$52)=TRUE,"ja","nein"),"")</f>
        <v/>
      </c>
      <c r="AB186" s="9"/>
      <c r="AC186" s="9" t="str">
        <f t="shared" si="2"/>
        <v>x2</v>
      </c>
      <c r="AD186" s="26"/>
      <c r="AF186" s="15" t="str">
        <f>IF(AND($AC186="x1",$L186=Basisblatt!$A$94),VLOOKUP($G186,Basisblatt!$A$2:$B$5,2,FALSE),"")</f>
        <v/>
      </c>
      <c r="AG186" s="136" t="str">
        <f>IF(AND($AC186="x1",$R186=Basisblatt!$A$94),Basisblatt!$B$76,"")</f>
        <v/>
      </c>
      <c r="AH186" s="26" t="str">
        <f>IF(AND($AC186="x1",$R186=Basisblatt!$A$94),Basisblatt!$B$77,"")</f>
        <v/>
      </c>
    </row>
    <row r="187" spans="1:34" ht="13.5" thickBot="1" x14ac:dyDescent="0.25">
      <c r="A187" s="16" t="str">
        <f>IF($AC187="x2","",IF($AC187="x1",IF(OR($L187=Basisblatt!$A$93,$Y187="ja"),"ja","nein"),"N/A"))</f>
        <v/>
      </c>
      <c r="B187" s="26" t="str">
        <f>IF($AC187="x2","",IF($AC187="x1",IF(OR($R187=Basisblatt!$A$93,$AA187="ja"),"ja","nein"),"N/A"))</f>
        <v/>
      </c>
      <c r="D187" s="112"/>
      <c r="E187" s="113"/>
      <c r="F187" s="113"/>
      <c r="G187" s="114"/>
      <c r="H187" s="114"/>
      <c r="I187" s="114"/>
      <c r="J187" s="115"/>
      <c r="K187" s="4"/>
      <c r="L187" s="15" t="str">
        <f>IF($AC187="x1",IF(AND($H187=Basisblatt!$A$11,$J187&gt;=$E$8),Basisblatt!$A$94,Basisblatt!$A$93),"")</f>
        <v/>
      </c>
      <c r="M187" s="114"/>
      <c r="N187" s="114"/>
      <c r="O187" s="114"/>
      <c r="P187" s="117"/>
      <c r="Q187" s="4"/>
      <c r="R187" s="15" t="str">
        <f>IF($AC187="x1",IF(AND($H187=Basisblatt!$A$10,OR($J187&gt;=$E$8,$J187&gt;$E$10)),Basisblatt!$A$94,Basisblatt!$A$93),"")</f>
        <v/>
      </c>
      <c r="S187" s="114"/>
      <c r="T187" s="114"/>
      <c r="U187" s="114"/>
      <c r="V187" s="114"/>
      <c r="W187" s="117"/>
      <c r="X187" s="4"/>
      <c r="Y187" s="200" t="str">
        <f>IF(AND($AC187="x1",$L187=Basisblatt!$A$94),IF(OR($M187=Basisblatt!$A$38,$M187=Basisblatt!$A$42,$M187=Basisblatt!$A$43,AND($N187&lt;&gt;"",$N187&lt;=$AF187),$O187=Basisblatt!$A$48,AND($J187&lt;=$E$9,$P187=Basisblatt!$A$52))=TRUE,"ja","nein"),"")</f>
        <v/>
      </c>
      <c r="Z187" s="48"/>
      <c r="AA187" s="199" t="str">
        <f>IF(AND($AC187="x1",$R187=Basisblatt!$A$94),IF(OR(OR($S187=Basisblatt!$A$56,$S187=Basisblatt!$A$57,$S187=Basisblatt!$A$58,$S187=Basisblatt!$A$59,$S187=Basisblatt!$A$60,$S187=Basisblatt!$A$61,$S187=Basisblatt!$A$62,$S187=Basisblatt!$A$63),AND($T187&lt;&gt;"",$T187&lt;=AG187),AND($U187&lt;&gt;"",$U187&lt;=AH187),$V187=Basisblatt!$A$48,$W187=Basisblatt!$A$52)=TRUE,"ja","nein"),"")</f>
        <v/>
      </c>
      <c r="AB187" s="9"/>
      <c r="AC187" s="9" t="str">
        <f t="shared" si="2"/>
        <v>x2</v>
      </c>
      <c r="AD187" s="26"/>
      <c r="AF187" s="15" t="str">
        <f>IF(AND($AC187="x1",$L187=Basisblatt!$A$94),VLOOKUP($G187,Basisblatt!$A$2:$B$5,2,FALSE),"")</f>
        <v/>
      </c>
      <c r="AG187" s="136" t="str">
        <f>IF(AND($AC187="x1",$R187=Basisblatt!$A$94),Basisblatt!$B$76,"")</f>
        <v/>
      </c>
      <c r="AH187" s="26" t="str">
        <f>IF(AND($AC187="x1",$R187=Basisblatt!$A$94),Basisblatt!$B$77,"")</f>
        <v/>
      </c>
    </row>
    <row r="188" spans="1:34" ht="13.5" thickBot="1" x14ac:dyDescent="0.25">
      <c r="A188" s="16" t="str">
        <f>IF($AC188="x2","",IF($AC188="x1",IF(OR($L188=Basisblatt!$A$93,$Y188="ja"),"ja","nein"),"N/A"))</f>
        <v/>
      </c>
      <c r="B188" s="26" t="str">
        <f>IF($AC188="x2","",IF($AC188="x1",IF(OR($R188=Basisblatt!$A$93,$AA188="ja"),"ja","nein"),"N/A"))</f>
        <v/>
      </c>
      <c r="D188" s="112"/>
      <c r="E188" s="113"/>
      <c r="F188" s="113"/>
      <c r="G188" s="114"/>
      <c r="H188" s="114"/>
      <c r="I188" s="114"/>
      <c r="J188" s="115"/>
      <c r="K188" s="4"/>
      <c r="L188" s="15" t="str">
        <f>IF($AC188="x1",IF(AND($H188=Basisblatt!$A$11,$J188&gt;=$E$8),Basisblatt!$A$94,Basisblatt!$A$93),"")</f>
        <v/>
      </c>
      <c r="M188" s="114"/>
      <c r="N188" s="114"/>
      <c r="O188" s="114"/>
      <c r="P188" s="117"/>
      <c r="Q188" s="4"/>
      <c r="R188" s="15" t="str">
        <f>IF($AC188="x1",IF(AND($H188=Basisblatt!$A$10,OR($J188&gt;=$E$8,$J188&gt;$E$10)),Basisblatt!$A$94,Basisblatt!$A$93),"")</f>
        <v/>
      </c>
      <c r="S188" s="114"/>
      <c r="T188" s="114"/>
      <c r="U188" s="114"/>
      <c r="V188" s="114"/>
      <c r="W188" s="117"/>
      <c r="X188" s="4"/>
      <c r="Y188" s="200" t="str">
        <f>IF(AND($AC188="x1",$L188=Basisblatt!$A$94),IF(OR($M188=Basisblatt!$A$38,$M188=Basisblatt!$A$42,$M188=Basisblatt!$A$43,AND($N188&lt;&gt;"",$N188&lt;=$AF188),$O188=Basisblatt!$A$48,AND($J188&lt;=$E$9,$P188=Basisblatt!$A$52))=TRUE,"ja","nein"),"")</f>
        <v/>
      </c>
      <c r="Z188" s="48"/>
      <c r="AA188" s="199" t="str">
        <f>IF(AND($AC188="x1",$R188=Basisblatt!$A$94),IF(OR(OR($S188=Basisblatt!$A$56,$S188=Basisblatt!$A$57,$S188=Basisblatt!$A$58,$S188=Basisblatt!$A$59,$S188=Basisblatt!$A$60,$S188=Basisblatt!$A$61,$S188=Basisblatt!$A$62,$S188=Basisblatt!$A$63),AND($T188&lt;&gt;"",$T188&lt;=AG188),AND($U188&lt;&gt;"",$U188&lt;=AH188),$V188=Basisblatt!$A$48,$W188=Basisblatt!$A$52)=TRUE,"ja","nein"),"")</f>
        <v/>
      </c>
      <c r="AB188" s="9"/>
      <c r="AC188" s="9" t="str">
        <f t="shared" si="2"/>
        <v>x2</v>
      </c>
      <c r="AD188" s="26"/>
      <c r="AF188" s="15" t="str">
        <f>IF(AND($AC188="x1",$L188=Basisblatt!$A$94),VLOOKUP($G188,Basisblatt!$A$2:$B$5,2,FALSE),"")</f>
        <v/>
      </c>
      <c r="AG188" s="136" t="str">
        <f>IF(AND($AC188="x1",$R188=Basisblatt!$A$94),Basisblatt!$B$76,"")</f>
        <v/>
      </c>
      <c r="AH188" s="26" t="str">
        <f>IF(AND($AC188="x1",$R188=Basisblatt!$A$94),Basisblatt!$B$77,"")</f>
        <v/>
      </c>
    </row>
    <row r="189" spans="1:34" ht="13.5" thickBot="1" x14ac:dyDescent="0.25">
      <c r="A189" s="16" t="str">
        <f>IF($AC189="x2","",IF($AC189="x1",IF(OR($L189=Basisblatt!$A$93,$Y189="ja"),"ja","nein"),"N/A"))</f>
        <v/>
      </c>
      <c r="B189" s="26" t="str">
        <f>IF($AC189="x2","",IF($AC189="x1",IF(OR($R189=Basisblatt!$A$93,$AA189="ja"),"ja","nein"),"N/A"))</f>
        <v/>
      </c>
      <c r="D189" s="112"/>
      <c r="E189" s="113"/>
      <c r="F189" s="113"/>
      <c r="G189" s="114"/>
      <c r="H189" s="114"/>
      <c r="I189" s="114"/>
      <c r="J189" s="115"/>
      <c r="K189" s="4"/>
      <c r="L189" s="15" t="str">
        <f>IF($AC189="x1",IF(AND($H189=Basisblatt!$A$11,$J189&gt;=$E$8),Basisblatt!$A$94,Basisblatt!$A$93),"")</f>
        <v/>
      </c>
      <c r="M189" s="114"/>
      <c r="N189" s="114"/>
      <c r="O189" s="114"/>
      <c r="P189" s="117"/>
      <c r="Q189" s="4"/>
      <c r="R189" s="15" t="str">
        <f>IF($AC189="x1",IF(AND($H189=Basisblatt!$A$10,OR($J189&gt;=$E$8,$J189&gt;$E$10)),Basisblatt!$A$94,Basisblatt!$A$93),"")</f>
        <v/>
      </c>
      <c r="S189" s="114"/>
      <c r="T189" s="114"/>
      <c r="U189" s="114"/>
      <c r="V189" s="114"/>
      <c r="W189" s="117"/>
      <c r="X189" s="4"/>
      <c r="Y189" s="200" t="str">
        <f>IF(AND($AC189="x1",$L189=Basisblatt!$A$94),IF(OR($M189=Basisblatt!$A$38,$M189=Basisblatt!$A$42,$M189=Basisblatt!$A$43,AND($N189&lt;&gt;"",$N189&lt;=$AF189),$O189=Basisblatt!$A$48,AND($J189&lt;=$E$9,$P189=Basisblatt!$A$52))=TRUE,"ja","nein"),"")</f>
        <v/>
      </c>
      <c r="Z189" s="48"/>
      <c r="AA189" s="199" t="str">
        <f>IF(AND($AC189="x1",$R189=Basisblatt!$A$94),IF(OR(OR($S189=Basisblatt!$A$56,$S189=Basisblatt!$A$57,$S189=Basisblatt!$A$58,$S189=Basisblatt!$A$59,$S189=Basisblatt!$A$60,$S189=Basisblatt!$A$61,$S189=Basisblatt!$A$62,$S189=Basisblatt!$A$63),AND($T189&lt;&gt;"",$T189&lt;=AG189),AND($U189&lt;&gt;"",$U189&lt;=AH189),$V189=Basisblatt!$A$48,$W189=Basisblatt!$A$52)=TRUE,"ja","nein"),"")</f>
        <v/>
      </c>
      <c r="AB189" s="9"/>
      <c r="AC189" s="9" t="str">
        <f t="shared" si="2"/>
        <v>x2</v>
      </c>
      <c r="AD189" s="26"/>
      <c r="AF189" s="15" t="str">
        <f>IF(AND($AC189="x1",$L189=Basisblatt!$A$94),VLOOKUP($G189,Basisblatt!$A$2:$B$5,2,FALSE),"")</f>
        <v/>
      </c>
      <c r="AG189" s="136" t="str">
        <f>IF(AND($AC189="x1",$R189=Basisblatt!$A$94),Basisblatt!$B$76,"")</f>
        <v/>
      </c>
      <c r="AH189" s="26" t="str">
        <f>IF(AND($AC189="x1",$R189=Basisblatt!$A$94),Basisblatt!$B$77,"")</f>
        <v/>
      </c>
    </row>
    <row r="190" spans="1:34" ht="13.5" thickBot="1" x14ac:dyDescent="0.25">
      <c r="A190" s="16" t="str">
        <f>IF($AC190="x2","",IF($AC190="x1",IF(OR($L190=Basisblatt!$A$93,$Y190="ja"),"ja","nein"),"N/A"))</f>
        <v/>
      </c>
      <c r="B190" s="26" t="str">
        <f>IF($AC190="x2","",IF($AC190="x1",IF(OR($R190=Basisblatt!$A$93,$AA190="ja"),"ja","nein"),"N/A"))</f>
        <v/>
      </c>
      <c r="D190" s="112"/>
      <c r="E190" s="113"/>
      <c r="F190" s="113"/>
      <c r="G190" s="114"/>
      <c r="H190" s="114"/>
      <c r="I190" s="114"/>
      <c r="J190" s="115"/>
      <c r="K190" s="4"/>
      <c r="L190" s="15" t="str">
        <f>IF($AC190="x1",IF(AND($H190=Basisblatt!$A$11,$J190&gt;=$E$8),Basisblatt!$A$94,Basisblatt!$A$93),"")</f>
        <v/>
      </c>
      <c r="M190" s="114"/>
      <c r="N190" s="114"/>
      <c r="O190" s="114"/>
      <c r="P190" s="117"/>
      <c r="Q190" s="4"/>
      <c r="R190" s="15" t="str">
        <f>IF($AC190="x1",IF(AND($H190=Basisblatt!$A$10,OR($J190&gt;=$E$8,$J190&gt;$E$10)),Basisblatt!$A$94,Basisblatt!$A$93),"")</f>
        <v/>
      </c>
      <c r="S190" s="114"/>
      <c r="T190" s="114"/>
      <c r="U190" s="114"/>
      <c r="V190" s="114"/>
      <c r="W190" s="117"/>
      <c r="X190" s="4"/>
      <c r="Y190" s="200" t="str">
        <f>IF(AND($AC190="x1",$L190=Basisblatt!$A$94),IF(OR($M190=Basisblatt!$A$38,$M190=Basisblatt!$A$42,$M190=Basisblatt!$A$43,AND($N190&lt;&gt;"",$N190&lt;=$AF190),$O190=Basisblatt!$A$48,AND($J190&lt;=$E$9,$P190=Basisblatt!$A$52))=TRUE,"ja","nein"),"")</f>
        <v/>
      </c>
      <c r="Z190" s="48"/>
      <c r="AA190" s="199" t="str">
        <f>IF(AND($AC190="x1",$R190=Basisblatt!$A$94),IF(OR(OR($S190=Basisblatt!$A$56,$S190=Basisblatt!$A$57,$S190=Basisblatt!$A$58,$S190=Basisblatt!$A$59,$S190=Basisblatt!$A$60,$S190=Basisblatt!$A$61,$S190=Basisblatt!$A$62,$S190=Basisblatt!$A$63),AND($T190&lt;&gt;"",$T190&lt;=AG190),AND($U190&lt;&gt;"",$U190&lt;=AH190),$V190=Basisblatt!$A$48,$W190=Basisblatt!$A$52)=TRUE,"ja","nein"),"")</f>
        <v/>
      </c>
      <c r="AB190" s="9"/>
      <c r="AC190" s="9" t="str">
        <f t="shared" si="2"/>
        <v>x2</v>
      </c>
      <c r="AD190" s="26"/>
      <c r="AF190" s="15" t="str">
        <f>IF(AND($AC190="x1",$L190=Basisblatt!$A$94),VLOOKUP($G190,Basisblatt!$A$2:$B$5,2,FALSE),"")</f>
        <v/>
      </c>
      <c r="AG190" s="136" t="str">
        <f>IF(AND($AC190="x1",$R190=Basisblatt!$A$94),Basisblatt!$B$76,"")</f>
        <v/>
      </c>
      <c r="AH190" s="26" t="str">
        <f>IF(AND($AC190="x1",$R190=Basisblatt!$A$94),Basisblatt!$B$77,"")</f>
        <v/>
      </c>
    </row>
    <row r="191" spans="1:34" ht="13.5" thickBot="1" x14ac:dyDescent="0.25">
      <c r="A191" s="16" t="str">
        <f>IF($AC191="x2","",IF($AC191="x1",IF(OR($L191=Basisblatt!$A$93,$Y191="ja"),"ja","nein"),"N/A"))</f>
        <v/>
      </c>
      <c r="B191" s="26" t="str">
        <f>IF($AC191="x2","",IF($AC191="x1",IF(OR($R191=Basisblatt!$A$93,$AA191="ja"),"ja","nein"),"N/A"))</f>
        <v/>
      </c>
      <c r="D191" s="112"/>
      <c r="E191" s="113"/>
      <c r="F191" s="113"/>
      <c r="G191" s="114"/>
      <c r="H191" s="114"/>
      <c r="I191" s="114"/>
      <c r="J191" s="115"/>
      <c r="K191" s="4"/>
      <c r="L191" s="15" t="str">
        <f>IF($AC191="x1",IF(AND($H191=Basisblatt!$A$11,$J191&gt;=$E$8),Basisblatt!$A$94,Basisblatt!$A$93),"")</f>
        <v/>
      </c>
      <c r="M191" s="114"/>
      <c r="N191" s="114"/>
      <c r="O191" s="114"/>
      <c r="P191" s="117"/>
      <c r="Q191" s="4"/>
      <c r="R191" s="15" t="str">
        <f>IF($AC191="x1",IF(AND($H191=Basisblatt!$A$10,OR($J191&gt;=$E$8,$J191&gt;$E$10)),Basisblatt!$A$94,Basisblatt!$A$93),"")</f>
        <v/>
      </c>
      <c r="S191" s="114"/>
      <c r="T191" s="114"/>
      <c r="U191" s="114"/>
      <c r="V191" s="114"/>
      <c r="W191" s="117"/>
      <c r="X191" s="4"/>
      <c r="Y191" s="200" t="str">
        <f>IF(AND($AC191="x1",$L191=Basisblatt!$A$94),IF(OR($M191=Basisblatt!$A$38,$M191=Basisblatt!$A$42,$M191=Basisblatt!$A$43,AND($N191&lt;&gt;"",$N191&lt;=$AF191),$O191=Basisblatt!$A$48,AND($J191&lt;=$E$9,$P191=Basisblatt!$A$52))=TRUE,"ja","nein"),"")</f>
        <v/>
      </c>
      <c r="Z191" s="48"/>
      <c r="AA191" s="199" t="str">
        <f>IF(AND($AC191="x1",$R191=Basisblatt!$A$94),IF(OR(OR($S191=Basisblatt!$A$56,$S191=Basisblatt!$A$57,$S191=Basisblatt!$A$58,$S191=Basisblatt!$A$59,$S191=Basisblatt!$A$60,$S191=Basisblatt!$A$61,$S191=Basisblatt!$A$62,$S191=Basisblatt!$A$63),AND($T191&lt;&gt;"",$T191&lt;=AG191),AND($U191&lt;&gt;"",$U191&lt;=AH191),$V191=Basisblatt!$A$48,$W191=Basisblatt!$A$52)=TRUE,"ja","nein"),"")</f>
        <v/>
      </c>
      <c r="AB191" s="9"/>
      <c r="AC191" s="9" t="str">
        <f t="shared" si="2"/>
        <v>x2</v>
      </c>
      <c r="AD191" s="26"/>
      <c r="AF191" s="15" t="str">
        <f>IF(AND($AC191="x1",$L191=Basisblatt!$A$94),VLOOKUP($G191,Basisblatt!$A$2:$B$5,2,FALSE),"")</f>
        <v/>
      </c>
      <c r="AG191" s="136" t="str">
        <f>IF(AND($AC191="x1",$R191=Basisblatt!$A$94),Basisblatt!$B$76,"")</f>
        <v/>
      </c>
      <c r="AH191" s="26" t="str">
        <f>IF(AND($AC191="x1",$R191=Basisblatt!$A$94),Basisblatt!$B$77,"")</f>
        <v/>
      </c>
    </row>
    <row r="192" spans="1:34" ht="13.5" thickBot="1" x14ac:dyDescent="0.25">
      <c r="A192" s="16" t="str">
        <f>IF($AC192="x2","",IF($AC192="x1",IF(OR($L192=Basisblatt!$A$93,$Y192="ja"),"ja","nein"),"N/A"))</f>
        <v/>
      </c>
      <c r="B192" s="26" t="str">
        <f>IF($AC192="x2","",IF($AC192="x1",IF(OR($R192=Basisblatt!$A$93,$AA192="ja"),"ja","nein"),"N/A"))</f>
        <v/>
      </c>
      <c r="D192" s="112"/>
      <c r="E192" s="113"/>
      <c r="F192" s="113"/>
      <c r="G192" s="114"/>
      <c r="H192" s="114"/>
      <c r="I192" s="114"/>
      <c r="J192" s="115"/>
      <c r="K192" s="4"/>
      <c r="L192" s="15" t="str">
        <f>IF($AC192="x1",IF(AND($H192=Basisblatt!$A$11,$J192&gt;=$E$8),Basisblatt!$A$94,Basisblatt!$A$93),"")</f>
        <v/>
      </c>
      <c r="M192" s="114"/>
      <c r="N192" s="114"/>
      <c r="O192" s="114"/>
      <c r="P192" s="117"/>
      <c r="Q192" s="4"/>
      <c r="R192" s="15" t="str">
        <f>IF($AC192="x1",IF(AND($H192=Basisblatt!$A$10,OR($J192&gt;=$E$8,$J192&gt;$E$10)),Basisblatt!$A$94,Basisblatt!$A$93),"")</f>
        <v/>
      </c>
      <c r="S192" s="114"/>
      <c r="T192" s="114"/>
      <c r="U192" s="114"/>
      <c r="V192" s="114"/>
      <c r="W192" s="117"/>
      <c r="X192" s="4"/>
      <c r="Y192" s="200" t="str">
        <f>IF(AND($AC192="x1",$L192=Basisblatt!$A$94),IF(OR($M192=Basisblatt!$A$38,$M192=Basisblatt!$A$42,$M192=Basisblatt!$A$43,AND($N192&lt;&gt;"",$N192&lt;=$AF192),$O192=Basisblatt!$A$48,AND($J192&lt;=$E$9,$P192=Basisblatt!$A$52))=TRUE,"ja","nein"),"")</f>
        <v/>
      </c>
      <c r="Z192" s="48"/>
      <c r="AA192" s="199" t="str">
        <f>IF(AND($AC192="x1",$R192=Basisblatt!$A$94),IF(OR(OR($S192=Basisblatt!$A$56,$S192=Basisblatt!$A$57,$S192=Basisblatt!$A$58,$S192=Basisblatt!$A$59,$S192=Basisblatt!$A$60,$S192=Basisblatt!$A$61,$S192=Basisblatt!$A$62,$S192=Basisblatt!$A$63),AND($T192&lt;&gt;"",$T192&lt;=AG192),AND($U192&lt;&gt;"",$U192&lt;=AH192),$V192=Basisblatt!$A$48,$W192=Basisblatt!$A$52)=TRUE,"ja","nein"),"")</f>
        <v/>
      </c>
      <c r="AB192" s="9"/>
      <c r="AC192" s="9" t="str">
        <f t="shared" si="2"/>
        <v>x2</v>
      </c>
      <c r="AD192" s="26"/>
      <c r="AF192" s="15" t="str">
        <f>IF(AND($AC192="x1",$L192=Basisblatt!$A$94),VLOOKUP($G192,Basisblatt!$A$2:$B$5,2,FALSE),"")</f>
        <v/>
      </c>
      <c r="AG192" s="136" t="str">
        <f>IF(AND($AC192="x1",$R192=Basisblatt!$A$94),Basisblatt!$B$76,"")</f>
        <v/>
      </c>
      <c r="AH192" s="26" t="str">
        <f>IF(AND($AC192="x1",$R192=Basisblatt!$A$94),Basisblatt!$B$77,"")</f>
        <v/>
      </c>
    </row>
    <row r="193" spans="1:34" ht="13.5" thickBot="1" x14ac:dyDescent="0.25">
      <c r="A193" s="16" t="str">
        <f>IF($AC193="x2","",IF($AC193="x1",IF(OR($L193=Basisblatt!$A$93,$Y193="ja"),"ja","nein"),"N/A"))</f>
        <v/>
      </c>
      <c r="B193" s="26" t="str">
        <f>IF($AC193="x2","",IF($AC193="x1",IF(OR($R193=Basisblatt!$A$93,$AA193="ja"),"ja","nein"),"N/A"))</f>
        <v/>
      </c>
      <c r="D193" s="112"/>
      <c r="E193" s="113"/>
      <c r="F193" s="113"/>
      <c r="G193" s="114"/>
      <c r="H193" s="114"/>
      <c r="I193" s="114"/>
      <c r="J193" s="115"/>
      <c r="K193" s="4"/>
      <c r="L193" s="15" t="str">
        <f>IF($AC193="x1",IF(AND($H193=Basisblatt!$A$11,$J193&gt;=$E$8),Basisblatt!$A$94,Basisblatt!$A$93),"")</f>
        <v/>
      </c>
      <c r="M193" s="114"/>
      <c r="N193" s="114"/>
      <c r="O193" s="114"/>
      <c r="P193" s="117"/>
      <c r="Q193" s="4"/>
      <c r="R193" s="15" t="str">
        <f>IF($AC193="x1",IF(AND($H193=Basisblatt!$A$10,OR($J193&gt;=$E$8,$J193&gt;$E$10)),Basisblatt!$A$94,Basisblatt!$A$93),"")</f>
        <v/>
      </c>
      <c r="S193" s="114"/>
      <c r="T193" s="114"/>
      <c r="U193" s="114"/>
      <c r="V193" s="114"/>
      <c r="W193" s="117"/>
      <c r="X193" s="4"/>
      <c r="Y193" s="200" t="str">
        <f>IF(AND($AC193="x1",$L193=Basisblatt!$A$94),IF(OR($M193=Basisblatt!$A$38,$M193=Basisblatt!$A$42,$M193=Basisblatt!$A$43,AND($N193&lt;&gt;"",$N193&lt;=$AF193),$O193=Basisblatt!$A$48,AND($J193&lt;=$E$9,$P193=Basisblatt!$A$52))=TRUE,"ja","nein"),"")</f>
        <v/>
      </c>
      <c r="Z193" s="48"/>
      <c r="AA193" s="199" t="str">
        <f>IF(AND($AC193="x1",$R193=Basisblatt!$A$94),IF(OR(OR($S193=Basisblatt!$A$56,$S193=Basisblatt!$A$57,$S193=Basisblatt!$A$58,$S193=Basisblatt!$A$59,$S193=Basisblatt!$A$60,$S193=Basisblatt!$A$61,$S193=Basisblatt!$A$62,$S193=Basisblatt!$A$63),AND($T193&lt;&gt;"",$T193&lt;=AG193),AND($U193&lt;&gt;"",$U193&lt;=AH193),$V193=Basisblatt!$A$48,$W193=Basisblatt!$A$52)=TRUE,"ja","nein"),"")</f>
        <v/>
      </c>
      <c r="AB193" s="9"/>
      <c r="AC193" s="9" t="str">
        <f t="shared" si="2"/>
        <v>x2</v>
      </c>
      <c r="AD193" s="26"/>
      <c r="AF193" s="15" t="str">
        <f>IF(AND($AC193="x1",$L193=Basisblatt!$A$94),VLOOKUP($G193,Basisblatt!$A$2:$B$5,2,FALSE),"")</f>
        <v/>
      </c>
      <c r="AG193" s="136" t="str">
        <f>IF(AND($AC193="x1",$R193=Basisblatt!$A$94),Basisblatt!$B$76,"")</f>
        <v/>
      </c>
      <c r="AH193" s="26" t="str">
        <f>IF(AND($AC193="x1",$R193=Basisblatt!$A$94),Basisblatt!$B$77,"")</f>
        <v/>
      </c>
    </row>
    <row r="194" spans="1:34" ht="13.5" thickBot="1" x14ac:dyDescent="0.25">
      <c r="A194" s="16" t="str">
        <f>IF($AC194="x2","",IF($AC194="x1",IF(OR($L194=Basisblatt!$A$93,$Y194="ja"),"ja","nein"),"N/A"))</f>
        <v/>
      </c>
      <c r="B194" s="26" t="str">
        <f>IF($AC194="x2","",IF($AC194="x1",IF(OR($R194=Basisblatt!$A$93,$AA194="ja"),"ja","nein"),"N/A"))</f>
        <v/>
      </c>
      <c r="D194" s="112"/>
      <c r="E194" s="113"/>
      <c r="F194" s="113"/>
      <c r="G194" s="114"/>
      <c r="H194" s="114"/>
      <c r="I194" s="114"/>
      <c r="J194" s="115"/>
      <c r="K194" s="4"/>
      <c r="L194" s="15" t="str">
        <f>IF($AC194="x1",IF(AND($H194=Basisblatt!$A$11,$J194&gt;=$E$8),Basisblatt!$A$94,Basisblatt!$A$93),"")</f>
        <v/>
      </c>
      <c r="M194" s="114"/>
      <c r="N194" s="114"/>
      <c r="O194" s="114"/>
      <c r="P194" s="117"/>
      <c r="Q194" s="4"/>
      <c r="R194" s="15" t="str">
        <f>IF($AC194="x1",IF(AND($H194=Basisblatt!$A$10,OR($J194&gt;=$E$8,$J194&gt;$E$10)),Basisblatt!$A$94,Basisblatt!$A$93),"")</f>
        <v/>
      </c>
      <c r="S194" s="114"/>
      <c r="T194" s="114"/>
      <c r="U194" s="114"/>
      <c r="V194" s="114"/>
      <c r="W194" s="117"/>
      <c r="X194" s="4"/>
      <c r="Y194" s="200" t="str">
        <f>IF(AND($AC194="x1",$L194=Basisblatt!$A$94),IF(OR($M194=Basisblatt!$A$38,$M194=Basisblatt!$A$42,$M194=Basisblatt!$A$43,AND($N194&lt;&gt;"",$N194&lt;=$AF194),$O194=Basisblatt!$A$48,AND($J194&lt;=$E$9,$P194=Basisblatt!$A$52))=TRUE,"ja","nein"),"")</f>
        <v/>
      </c>
      <c r="Z194" s="48"/>
      <c r="AA194" s="199" t="str">
        <f>IF(AND($AC194="x1",$R194=Basisblatt!$A$94),IF(OR(OR($S194=Basisblatt!$A$56,$S194=Basisblatt!$A$57,$S194=Basisblatt!$A$58,$S194=Basisblatt!$A$59,$S194=Basisblatt!$A$60,$S194=Basisblatt!$A$61,$S194=Basisblatt!$A$62,$S194=Basisblatt!$A$63),AND($T194&lt;&gt;"",$T194&lt;=AG194),AND($U194&lt;&gt;"",$U194&lt;=AH194),$V194=Basisblatt!$A$48,$W194=Basisblatt!$A$52)=TRUE,"ja","nein"),"")</f>
        <v/>
      </c>
      <c r="AB194" s="9"/>
      <c r="AC194" s="9" t="str">
        <f t="shared" si="2"/>
        <v>x2</v>
      </c>
      <c r="AD194" s="26"/>
      <c r="AF194" s="15" t="str">
        <f>IF(AND($AC194="x1",$L194=Basisblatt!$A$94),VLOOKUP($G194,Basisblatt!$A$2:$B$5,2,FALSE),"")</f>
        <v/>
      </c>
      <c r="AG194" s="136" t="str">
        <f>IF(AND($AC194="x1",$R194=Basisblatt!$A$94),Basisblatt!$B$76,"")</f>
        <v/>
      </c>
      <c r="AH194" s="26" t="str">
        <f>IF(AND($AC194="x1",$R194=Basisblatt!$A$94),Basisblatt!$B$77,"")</f>
        <v/>
      </c>
    </row>
    <row r="195" spans="1:34" ht="13.5" thickBot="1" x14ac:dyDescent="0.25">
      <c r="A195" s="16" t="str">
        <f>IF($AC195="x2","",IF($AC195="x1",IF(OR($L195=Basisblatt!$A$93,$Y195="ja"),"ja","nein"),"N/A"))</f>
        <v/>
      </c>
      <c r="B195" s="26" t="str">
        <f>IF($AC195="x2","",IF($AC195="x1",IF(OR($R195=Basisblatt!$A$93,$AA195="ja"),"ja","nein"),"N/A"))</f>
        <v/>
      </c>
      <c r="D195" s="112"/>
      <c r="E195" s="113"/>
      <c r="F195" s="113"/>
      <c r="G195" s="114"/>
      <c r="H195" s="114"/>
      <c r="I195" s="114"/>
      <c r="J195" s="115"/>
      <c r="K195" s="4"/>
      <c r="L195" s="15" t="str">
        <f>IF($AC195="x1",IF(AND($H195=Basisblatt!$A$11,$J195&gt;=$E$8),Basisblatt!$A$94,Basisblatt!$A$93),"")</f>
        <v/>
      </c>
      <c r="M195" s="114"/>
      <c r="N195" s="114"/>
      <c r="O195" s="114"/>
      <c r="P195" s="117"/>
      <c r="Q195" s="4"/>
      <c r="R195" s="15" t="str">
        <f>IF($AC195="x1",IF(AND($H195=Basisblatt!$A$10,OR($J195&gt;=$E$8,$J195&gt;$E$10)),Basisblatt!$A$94,Basisblatt!$A$93),"")</f>
        <v/>
      </c>
      <c r="S195" s="114"/>
      <c r="T195" s="114"/>
      <c r="U195" s="114"/>
      <c r="V195" s="114"/>
      <c r="W195" s="117"/>
      <c r="X195" s="4"/>
      <c r="Y195" s="200" t="str">
        <f>IF(AND($AC195="x1",$L195=Basisblatt!$A$94),IF(OR($M195=Basisblatt!$A$38,$M195=Basisblatt!$A$42,$M195=Basisblatt!$A$43,AND($N195&lt;&gt;"",$N195&lt;=$AF195),$O195=Basisblatt!$A$48,AND($J195&lt;=$E$9,$P195=Basisblatt!$A$52))=TRUE,"ja","nein"),"")</f>
        <v/>
      </c>
      <c r="Z195" s="48"/>
      <c r="AA195" s="199" t="str">
        <f>IF(AND($AC195="x1",$R195=Basisblatt!$A$94),IF(OR(OR($S195=Basisblatt!$A$56,$S195=Basisblatt!$A$57,$S195=Basisblatt!$A$58,$S195=Basisblatt!$A$59,$S195=Basisblatt!$A$60,$S195=Basisblatt!$A$61,$S195=Basisblatt!$A$62,$S195=Basisblatt!$A$63),AND($T195&lt;&gt;"",$T195&lt;=AG195),AND($U195&lt;&gt;"",$U195&lt;=AH195),$V195=Basisblatt!$A$48,$W195=Basisblatt!$A$52)=TRUE,"ja","nein"),"")</f>
        <v/>
      </c>
      <c r="AB195" s="9"/>
      <c r="AC195" s="9" t="str">
        <f t="shared" si="2"/>
        <v>x2</v>
      </c>
      <c r="AD195" s="26"/>
      <c r="AF195" s="15" t="str">
        <f>IF(AND($AC195="x1",$L195=Basisblatt!$A$94),VLOOKUP($G195,Basisblatt!$A$2:$B$5,2,FALSE),"")</f>
        <v/>
      </c>
      <c r="AG195" s="136" t="str">
        <f>IF(AND($AC195="x1",$R195=Basisblatt!$A$94),Basisblatt!$B$76,"")</f>
        <v/>
      </c>
      <c r="AH195" s="26" t="str">
        <f>IF(AND($AC195="x1",$R195=Basisblatt!$A$94),Basisblatt!$B$77,"")</f>
        <v/>
      </c>
    </row>
    <row r="196" spans="1:34" ht="13.5" thickBot="1" x14ac:dyDescent="0.25">
      <c r="A196" s="16" t="str">
        <f>IF($AC196="x2","",IF($AC196="x1",IF(OR($L196=Basisblatt!$A$93,$Y196="ja"),"ja","nein"),"N/A"))</f>
        <v/>
      </c>
      <c r="B196" s="26" t="str">
        <f>IF($AC196="x2","",IF($AC196="x1",IF(OR($R196=Basisblatt!$A$93,$AA196="ja"),"ja","nein"),"N/A"))</f>
        <v/>
      </c>
      <c r="D196" s="112"/>
      <c r="E196" s="113"/>
      <c r="F196" s="113"/>
      <c r="G196" s="114"/>
      <c r="H196" s="114"/>
      <c r="I196" s="114"/>
      <c r="J196" s="115"/>
      <c r="K196" s="4"/>
      <c r="L196" s="15" t="str">
        <f>IF($AC196="x1",IF(AND($H196=Basisblatt!$A$11,$J196&gt;=$E$8),Basisblatt!$A$94,Basisblatt!$A$93),"")</f>
        <v/>
      </c>
      <c r="M196" s="114"/>
      <c r="N196" s="114"/>
      <c r="O196" s="114"/>
      <c r="P196" s="117"/>
      <c r="Q196" s="4"/>
      <c r="R196" s="15" t="str">
        <f>IF($AC196="x1",IF(AND($H196=Basisblatt!$A$10,OR($J196&gt;=$E$8,$J196&gt;$E$10)),Basisblatt!$A$94,Basisblatt!$A$93),"")</f>
        <v/>
      </c>
      <c r="S196" s="114"/>
      <c r="T196" s="114"/>
      <c r="U196" s="114"/>
      <c r="V196" s="114"/>
      <c r="W196" s="117"/>
      <c r="X196" s="4"/>
      <c r="Y196" s="200" t="str">
        <f>IF(AND($AC196="x1",$L196=Basisblatt!$A$94),IF(OR($M196=Basisblatt!$A$38,$M196=Basisblatt!$A$42,$M196=Basisblatt!$A$43,AND($N196&lt;&gt;"",$N196&lt;=$AF196),$O196=Basisblatt!$A$48,AND($J196&lt;=$E$9,$P196=Basisblatt!$A$52))=TRUE,"ja","nein"),"")</f>
        <v/>
      </c>
      <c r="Z196" s="48"/>
      <c r="AA196" s="199" t="str">
        <f>IF(AND($AC196="x1",$R196=Basisblatt!$A$94),IF(OR(OR($S196=Basisblatt!$A$56,$S196=Basisblatt!$A$57,$S196=Basisblatt!$A$58,$S196=Basisblatt!$A$59,$S196=Basisblatt!$A$60,$S196=Basisblatt!$A$61,$S196=Basisblatt!$A$62,$S196=Basisblatt!$A$63),AND($T196&lt;&gt;"",$T196&lt;=AG196),AND($U196&lt;&gt;"",$U196&lt;=AH196),$V196=Basisblatt!$A$48,$W196=Basisblatt!$A$52)=TRUE,"ja","nein"),"")</f>
        <v/>
      </c>
      <c r="AB196" s="9"/>
      <c r="AC196" s="9" t="str">
        <f t="shared" si="2"/>
        <v>x2</v>
      </c>
      <c r="AD196" s="26"/>
      <c r="AF196" s="15" t="str">
        <f>IF(AND($AC196="x1",$L196=Basisblatt!$A$94),VLOOKUP($G196,Basisblatt!$A$2:$B$5,2,FALSE),"")</f>
        <v/>
      </c>
      <c r="AG196" s="136" t="str">
        <f>IF(AND($AC196="x1",$R196=Basisblatt!$A$94),Basisblatt!$B$76,"")</f>
        <v/>
      </c>
      <c r="AH196" s="26" t="str">
        <f>IF(AND($AC196="x1",$R196=Basisblatt!$A$94),Basisblatt!$B$77,"")</f>
        <v/>
      </c>
    </row>
    <row r="197" spans="1:34" ht="13.5" thickBot="1" x14ac:dyDescent="0.25">
      <c r="A197" s="16" t="str">
        <f>IF($AC197="x2","",IF($AC197="x1",IF(OR($L197=Basisblatt!$A$93,$Y197="ja"),"ja","nein"),"N/A"))</f>
        <v/>
      </c>
      <c r="B197" s="26" t="str">
        <f>IF($AC197="x2","",IF($AC197="x1",IF(OR($R197=Basisblatt!$A$93,$AA197="ja"),"ja","nein"),"N/A"))</f>
        <v/>
      </c>
      <c r="D197" s="112"/>
      <c r="E197" s="113"/>
      <c r="F197" s="113"/>
      <c r="G197" s="114"/>
      <c r="H197" s="114"/>
      <c r="I197" s="114"/>
      <c r="J197" s="115"/>
      <c r="K197" s="4"/>
      <c r="L197" s="15" t="str">
        <f>IF($AC197="x1",IF(AND($H197=Basisblatt!$A$11,$J197&gt;=$E$8),Basisblatt!$A$94,Basisblatt!$A$93),"")</f>
        <v/>
      </c>
      <c r="M197" s="114"/>
      <c r="N197" s="114"/>
      <c r="O197" s="114"/>
      <c r="P197" s="117"/>
      <c r="Q197" s="4"/>
      <c r="R197" s="15" t="str">
        <f>IF($AC197="x1",IF(AND($H197=Basisblatt!$A$10,OR($J197&gt;=$E$8,$J197&gt;$E$10)),Basisblatt!$A$94,Basisblatt!$A$93),"")</f>
        <v/>
      </c>
      <c r="S197" s="114"/>
      <c r="T197" s="114"/>
      <c r="U197" s="114"/>
      <c r="V197" s="114"/>
      <c r="W197" s="117"/>
      <c r="X197" s="4"/>
      <c r="Y197" s="200" t="str">
        <f>IF(AND($AC197="x1",$L197=Basisblatt!$A$94),IF(OR($M197=Basisblatt!$A$38,$M197=Basisblatt!$A$42,$M197=Basisblatt!$A$43,AND($N197&lt;&gt;"",$N197&lt;=$AF197),$O197=Basisblatt!$A$48,AND($J197&lt;=$E$9,$P197=Basisblatt!$A$52))=TRUE,"ja","nein"),"")</f>
        <v/>
      </c>
      <c r="Z197" s="48"/>
      <c r="AA197" s="199" t="str">
        <f>IF(AND($AC197="x1",$R197=Basisblatt!$A$94),IF(OR(OR($S197=Basisblatt!$A$56,$S197=Basisblatt!$A$57,$S197=Basisblatt!$A$58,$S197=Basisblatt!$A$59,$S197=Basisblatt!$A$60,$S197=Basisblatt!$A$61,$S197=Basisblatt!$A$62,$S197=Basisblatt!$A$63),AND($T197&lt;&gt;"",$T197&lt;=AG197),AND($U197&lt;&gt;"",$U197&lt;=AH197),$V197=Basisblatt!$A$48,$W197=Basisblatt!$A$52)=TRUE,"ja","nein"),"")</f>
        <v/>
      </c>
      <c r="AB197" s="9"/>
      <c r="AC197" s="9" t="str">
        <f t="shared" si="2"/>
        <v>x2</v>
      </c>
      <c r="AD197" s="26"/>
      <c r="AF197" s="15" t="str">
        <f>IF(AND($AC197="x1",$L197=Basisblatt!$A$94),VLOOKUP($G197,Basisblatt!$A$2:$B$5,2,FALSE),"")</f>
        <v/>
      </c>
      <c r="AG197" s="136" t="str">
        <f>IF(AND($AC197="x1",$R197=Basisblatt!$A$94),Basisblatt!$B$76,"")</f>
        <v/>
      </c>
      <c r="AH197" s="26" t="str">
        <f>IF(AND($AC197="x1",$R197=Basisblatt!$A$94),Basisblatt!$B$77,"")</f>
        <v/>
      </c>
    </row>
    <row r="198" spans="1:34" ht="13.5" thickBot="1" x14ac:dyDescent="0.25">
      <c r="A198" s="16" t="str">
        <f>IF($AC198="x2","",IF($AC198="x1",IF(OR($L198=Basisblatt!$A$93,$Y198="ja"),"ja","nein"),"N/A"))</f>
        <v/>
      </c>
      <c r="B198" s="26" t="str">
        <f>IF($AC198="x2","",IF($AC198="x1",IF(OR($R198=Basisblatt!$A$93,$AA198="ja"),"ja","nein"),"N/A"))</f>
        <v/>
      </c>
      <c r="D198" s="112"/>
      <c r="E198" s="113"/>
      <c r="F198" s="113"/>
      <c r="G198" s="114"/>
      <c r="H198" s="114"/>
      <c r="I198" s="114"/>
      <c r="J198" s="115"/>
      <c r="K198" s="4"/>
      <c r="L198" s="15" t="str">
        <f>IF($AC198="x1",IF(AND($H198=Basisblatt!$A$11,$J198&gt;=$E$8),Basisblatt!$A$94,Basisblatt!$A$93),"")</f>
        <v/>
      </c>
      <c r="M198" s="114"/>
      <c r="N198" s="114"/>
      <c r="O198" s="114"/>
      <c r="P198" s="117"/>
      <c r="Q198" s="4"/>
      <c r="R198" s="15" t="str">
        <f>IF($AC198="x1",IF(AND($H198=Basisblatt!$A$10,OR($J198&gt;=$E$8,$J198&gt;$E$10)),Basisblatt!$A$94,Basisblatt!$A$93),"")</f>
        <v/>
      </c>
      <c r="S198" s="114"/>
      <c r="T198" s="114"/>
      <c r="U198" s="114"/>
      <c r="V198" s="114"/>
      <c r="W198" s="117"/>
      <c r="X198" s="4"/>
      <c r="Y198" s="200" t="str">
        <f>IF(AND($AC198="x1",$L198=Basisblatt!$A$94),IF(OR($M198=Basisblatt!$A$38,$M198=Basisblatt!$A$42,$M198=Basisblatt!$A$43,AND($N198&lt;&gt;"",$N198&lt;=$AF198),$O198=Basisblatt!$A$48,AND($J198&lt;=$E$9,$P198=Basisblatt!$A$52))=TRUE,"ja","nein"),"")</f>
        <v/>
      </c>
      <c r="Z198" s="48"/>
      <c r="AA198" s="199" t="str">
        <f>IF(AND($AC198="x1",$R198=Basisblatt!$A$94),IF(OR(OR($S198=Basisblatt!$A$56,$S198=Basisblatt!$A$57,$S198=Basisblatt!$A$58,$S198=Basisblatt!$A$59,$S198=Basisblatt!$A$60,$S198=Basisblatt!$A$61,$S198=Basisblatt!$A$62,$S198=Basisblatt!$A$63),AND($T198&lt;&gt;"",$T198&lt;=AG198),AND($U198&lt;&gt;"",$U198&lt;=AH198),$V198=Basisblatt!$A$48,$W198=Basisblatt!$A$52)=TRUE,"ja","nein"),"")</f>
        <v/>
      </c>
      <c r="AB198" s="9"/>
      <c r="AC198" s="9" t="str">
        <f t="shared" si="2"/>
        <v>x2</v>
      </c>
      <c r="AD198" s="26"/>
      <c r="AF198" s="15" t="str">
        <f>IF(AND($AC198="x1",$L198=Basisblatt!$A$94),VLOOKUP($G198,Basisblatt!$A$2:$B$5,2,FALSE),"")</f>
        <v/>
      </c>
      <c r="AG198" s="136" t="str">
        <f>IF(AND($AC198="x1",$R198=Basisblatt!$A$94),Basisblatt!$B$76,"")</f>
        <v/>
      </c>
      <c r="AH198" s="26" t="str">
        <f>IF(AND($AC198="x1",$R198=Basisblatt!$A$94),Basisblatt!$B$77,"")</f>
        <v/>
      </c>
    </row>
    <row r="199" spans="1:34" ht="13.5" thickBot="1" x14ac:dyDescent="0.25">
      <c r="A199" s="16" t="str">
        <f>IF($AC199="x2","",IF($AC199="x1",IF(OR($L199=Basisblatt!$A$93,$Y199="ja"),"ja","nein"),"N/A"))</f>
        <v/>
      </c>
      <c r="B199" s="26" t="str">
        <f>IF($AC199="x2","",IF($AC199="x1",IF(OR($R199=Basisblatt!$A$93,$AA199="ja"),"ja","nein"),"N/A"))</f>
        <v/>
      </c>
      <c r="D199" s="112"/>
      <c r="E199" s="113"/>
      <c r="F199" s="113"/>
      <c r="G199" s="114"/>
      <c r="H199" s="114"/>
      <c r="I199" s="114"/>
      <c r="J199" s="115"/>
      <c r="K199" s="4"/>
      <c r="L199" s="15" t="str">
        <f>IF($AC199="x1",IF(AND($H199=Basisblatt!$A$11,$J199&gt;=$E$8),Basisblatt!$A$94,Basisblatt!$A$93),"")</f>
        <v/>
      </c>
      <c r="M199" s="114"/>
      <c r="N199" s="114"/>
      <c r="O199" s="114"/>
      <c r="P199" s="117"/>
      <c r="Q199" s="4"/>
      <c r="R199" s="15" t="str">
        <f>IF($AC199="x1",IF(AND($H199=Basisblatt!$A$10,OR($J199&gt;=$E$8,$J199&gt;$E$10)),Basisblatt!$A$94,Basisblatt!$A$93),"")</f>
        <v/>
      </c>
      <c r="S199" s="114"/>
      <c r="T199" s="114"/>
      <c r="U199" s="114"/>
      <c r="V199" s="114"/>
      <c r="W199" s="117"/>
      <c r="X199" s="4"/>
      <c r="Y199" s="200" t="str">
        <f>IF(AND($AC199="x1",$L199=Basisblatt!$A$94),IF(OR($M199=Basisblatt!$A$38,$M199=Basisblatt!$A$42,$M199=Basisblatt!$A$43,AND($N199&lt;&gt;"",$N199&lt;=$AF199),$O199=Basisblatt!$A$48,AND($J199&lt;=$E$9,$P199=Basisblatt!$A$52))=TRUE,"ja","nein"),"")</f>
        <v/>
      </c>
      <c r="Z199" s="48"/>
      <c r="AA199" s="199" t="str">
        <f>IF(AND($AC199="x1",$R199=Basisblatt!$A$94),IF(OR(OR($S199=Basisblatt!$A$56,$S199=Basisblatt!$A$57,$S199=Basisblatt!$A$58,$S199=Basisblatt!$A$59,$S199=Basisblatt!$A$60,$S199=Basisblatt!$A$61,$S199=Basisblatt!$A$62,$S199=Basisblatt!$A$63),AND($T199&lt;&gt;"",$T199&lt;=AG199),AND($U199&lt;&gt;"",$U199&lt;=AH199),$V199=Basisblatt!$A$48,$W199=Basisblatt!$A$52)=TRUE,"ja","nein"),"")</f>
        <v/>
      </c>
      <c r="AB199" s="9"/>
      <c r="AC199" s="9" t="str">
        <f t="shared" si="2"/>
        <v>x2</v>
      </c>
      <c r="AD199" s="26"/>
      <c r="AF199" s="15" t="str">
        <f>IF(AND($AC199="x1",$L199=Basisblatt!$A$94),VLOOKUP($G199,Basisblatt!$A$2:$B$5,2,FALSE),"")</f>
        <v/>
      </c>
      <c r="AG199" s="136" t="str">
        <f>IF(AND($AC199="x1",$R199=Basisblatt!$A$94),Basisblatt!$B$76,"")</f>
        <v/>
      </c>
      <c r="AH199" s="26" t="str">
        <f>IF(AND($AC199="x1",$R199=Basisblatt!$A$94),Basisblatt!$B$77,"")</f>
        <v/>
      </c>
    </row>
    <row r="200" spans="1:34" ht="13.5" thickBot="1" x14ac:dyDescent="0.25">
      <c r="A200" s="16" t="str">
        <f>IF($AC200="x2","",IF($AC200="x1",IF(OR($L200=Basisblatt!$A$93,$Y200="ja"),"ja","nein"),"N/A"))</f>
        <v/>
      </c>
      <c r="B200" s="26" t="str">
        <f>IF($AC200="x2","",IF($AC200="x1",IF(OR($R200=Basisblatt!$A$93,$AA200="ja"),"ja","nein"),"N/A"))</f>
        <v/>
      </c>
      <c r="D200" s="112"/>
      <c r="E200" s="113"/>
      <c r="F200" s="113"/>
      <c r="G200" s="114"/>
      <c r="H200" s="114"/>
      <c r="I200" s="114"/>
      <c r="J200" s="115"/>
      <c r="K200" s="4"/>
      <c r="L200" s="15" t="str">
        <f>IF($AC200="x1",IF(AND($H200=Basisblatt!$A$11,$J200&gt;=$E$8),Basisblatt!$A$94,Basisblatt!$A$93),"")</f>
        <v/>
      </c>
      <c r="M200" s="114"/>
      <c r="N200" s="114"/>
      <c r="O200" s="114"/>
      <c r="P200" s="117"/>
      <c r="Q200" s="4"/>
      <c r="R200" s="15" t="str">
        <f>IF($AC200="x1",IF(AND($H200=Basisblatt!$A$10,OR($J200&gt;=$E$8,$J200&gt;$E$10)),Basisblatt!$A$94,Basisblatt!$A$93),"")</f>
        <v/>
      </c>
      <c r="S200" s="114"/>
      <c r="T200" s="114"/>
      <c r="U200" s="114"/>
      <c r="V200" s="114"/>
      <c r="W200" s="117"/>
      <c r="X200" s="4"/>
      <c r="Y200" s="200" t="str">
        <f>IF(AND($AC200="x1",$L200=Basisblatt!$A$94),IF(OR($M200=Basisblatt!$A$38,$M200=Basisblatt!$A$42,$M200=Basisblatt!$A$43,AND($N200&lt;&gt;"",$N200&lt;=$AF200),$O200=Basisblatt!$A$48,AND($J200&lt;=$E$9,$P200=Basisblatt!$A$52))=TRUE,"ja","nein"),"")</f>
        <v/>
      </c>
      <c r="Z200" s="48"/>
      <c r="AA200" s="199" t="str">
        <f>IF(AND($AC200="x1",$R200=Basisblatt!$A$94),IF(OR(OR($S200=Basisblatt!$A$56,$S200=Basisblatt!$A$57,$S200=Basisblatt!$A$58,$S200=Basisblatt!$A$59,$S200=Basisblatt!$A$60,$S200=Basisblatt!$A$61,$S200=Basisblatt!$A$62,$S200=Basisblatt!$A$63),AND($T200&lt;&gt;"",$T200&lt;=AG200),AND($U200&lt;&gt;"",$U200&lt;=AH200),$V200=Basisblatt!$A$48,$W200=Basisblatt!$A$52)=TRUE,"ja","nein"),"")</f>
        <v/>
      </c>
      <c r="AB200" s="9"/>
      <c r="AC200" s="9" t="str">
        <f t="shared" si="2"/>
        <v>x2</v>
      </c>
      <c r="AD200" s="26"/>
      <c r="AF200" s="15" t="str">
        <f>IF(AND($AC200="x1",$L200=Basisblatt!$A$94),VLOOKUP($G200,Basisblatt!$A$2:$B$5,2,FALSE),"")</f>
        <v/>
      </c>
      <c r="AG200" s="136" t="str">
        <f>IF(AND($AC200="x1",$R200=Basisblatt!$A$94),Basisblatt!$B$76,"")</f>
        <v/>
      </c>
      <c r="AH200" s="26" t="str">
        <f>IF(AND($AC200="x1",$R200=Basisblatt!$A$94),Basisblatt!$B$77,"")</f>
        <v/>
      </c>
    </row>
    <row r="201" spans="1:34" ht="13.5" thickBot="1" x14ac:dyDescent="0.25">
      <c r="A201" s="16" t="str">
        <f>IF($AC201="x2","",IF($AC201="x1",IF(OR($L201=Basisblatt!$A$93,$Y201="ja"),"ja","nein"),"N/A"))</f>
        <v/>
      </c>
      <c r="B201" s="26" t="str">
        <f>IF($AC201="x2","",IF($AC201="x1",IF(OR($R201=Basisblatt!$A$93,$AA201="ja"),"ja","nein"),"N/A"))</f>
        <v/>
      </c>
      <c r="D201" s="112"/>
      <c r="E201" s="113"/>
      <c r="F201" s="113"/>
      <c r="G201" s="114"/>
      <c r="H201" s="114"/>
      <c r="I201" s="114"/>
      <c r="J201" s="115"/>
      <c r="K201" s="4"/>
      <c r="L201" s="15" t="str">
        <f>IF($AC201="x1",IF(AND($H201=Basisblatt!$A$11,$J201&gt;=$E$8),Basisblatt!$A$94,Basisblatt!$A$93),"")</f>
        <v/>
      </c>
      <c r="M201" s="114"/>
      <c r="N201" s="114"/>
      <c r="O201" s="114"/>
      <c r="P201" s="117"/>
      <c r="Q201" s="4"/>
      <c r="R201" s="15" t="str">
        <f>IF($AC201="x1",IF(AND($H201=Basisblatt!$A$10,OR($J201&gt;=$E$8,$J201&gt;$E$10)),Basisblatt!$A$94,Basisblatt!$A$93),"")</f>
        <v/>
      </c>
      <c r="S201" s="114"/>
      <c r="T201" s="114"/>
      <c r="U201" s="114"/>
      <c r="V201" s="114"/>
      <c r="W201" s="117"/>
      <c r="X201" s="4"/>
      <c r="Y201" s="200" t="str">
        <f>IF(AND($AC201="x1",$L201=Basisblatt!$A$94),IF(OR($M201=Basisblatt!$A$38,$M201=Basisblatt!$A$42,$M201=Basisblatt!$A$43,AND($N201&lt;&gt;"",$N201&lt;=$AF201),$O201=Basisblatt!$A$48,AND($J201&lt;=$E$9,$P201=Basisblatt!$A$52))=TRUE,"ja","nein"),"")</f>
        <v/>
      </c>
      <c r="Z201" s="48"/>
      <c r="AA201" s="199" t="str">
        <f>IF(AND($AC201="x1",$R201=Basisblatt!$A$94),IF(OR(OR($S201=Basisblatt!$A$56,$S201=Basisblatt!$A$57,$S201=Basisblatt!$A$58,$S201=Basisblatt!$A$59,$S201=Basisblatt!$A$60,$S201=Basisblatt!$A$61,$S201=Basisblatt!$A$62,$S201=Basisblatt!$A$63),AND($T201&lt;&gt;"",$T201&lt;=AG201),AND($U201&lt;&gt;"",$U201&lt;=AH201),$V201=Basisblatt!$A$48,$W201=Basisblatt!$A$52)=TRUE,"ja","nein"),"")</f>
        <v/>
      </c>
      <c r="AB201" s="9"/>
      <c r="AC201" s="9" t="str">
        <f t="shared" si="2"/>
        <v>x2</v>
      </c>
      <c r="AD201" s="26"/>
      <c r="AF201" s="15" t="str">
        <f>IF(AND($AC201="x1",$L201=Basisblatt!$A$94),VLOOKUP($G201,Basisblatt!$A$2:$B$5,2,FALSE),"")</f>
        <v/>
      </c>
      <c r="AG201" s="136" t="str">
        <f>IF(AND($AC201="x1",$R201=Basisblatt!$A$94),Basisblatt!$B$76,"")</f>
        <v/>
      </c>
      <c r="AH201" s="26" t="str">
        <f>IF(AND($AC201="x1",$R201=Basisblatt!$A$94),Basisblatt!$B$77,"")</f>
        <v/>
      </c>
    </row>
    <row r="202" spans="1:34" ht="13.5" thickBot="1" x14ac:dyDescent="0.25">
      <c r="A202" s="16" t="str">
        <f>IF($AC202="x2","",IF($AC202="x1",IF(OR($L202=Basisblatt!$A$93,$Y202="ja"),"ja","nein"),"N/A"))</f>
        <v/>
      </c>
      <c r="B202" s="26" t="str">
        <f>IF($AC202="x2","",IF($AC202="x1",IF(OR($R202=Basisblatt!$A$93,$AA202="ja"),"ja","nein"),"N/A"))</f>
        <v/>
      </c>
      <c r="D202" s="112"/>
      <c r="E202" s="113"/>
      <c r="F202" s="113"/>
      <c r="G202" s="114"/>
      <c r="H202" s="114"/>
      <c r="I202" s="114"/>
      <c r="J202" s="115"/>
      <c r="K202" s="4"/>
      <c r="L202" s="15" t="str">
        <f>IF($AC202="x1",IF(AND($H202=Basisblatt!$A$11,$J202&gt;=$E$8),Basisblatt!$A$94,Basisblatt!$A$93),"")</f>
        <v/>
      </c>
      <c r="M202" s="114"/>
      <c r="N202" s="114"/>
      <c r="O202" s="114"/>
      <c r="P202" s="117"/>
      <c r="Q202" s="4"/>
      <c r="R202" s="15" t="str">
        <f>IF($AC202="x1",IF(AND($H202=Basisblatt!$A$10,OR($J202&gt;=$E$8,$J202&gt;$E$10)),Basisblatt!$A$94,Basisblatt!$A$93),"")</f>
        <v/>
      </c>
      <c r="S202" s="114"/>
      <c r="T202" s="114"/>
      <c r="U202" s="114"/>
      <c r="V202" s="114"/>
      <c r="W202" s="117"/>
      <c r="X202" s="4"/>
      <c r="Y202" s="200" t="str">
        <f>IF(AND($AC202="x1",$L202=Basisblatt!$A$94),IF(OR($M202=Basisblatt!$A$38,$M202=Basisblatt!$A$42,$M202=Basisblatt!$A$43,AND($N202&lt;&gt;"",$N202&lt;=$AF202),$O202=Basisblatt!$A$48,AND($J202&lt;=$E$9,$P202=Basisblatt!$A$52))=TRUE,"ja","nein"),"")</f>
        <v/>
      </c>
      <c r="Z202" s="48"/>
      <c r="AA202" s="199" t="str">
        <f>IF(AND($AC202="x1",$R202=Basisblatt!$A$94),IF(OR(OR($S202=Basisblatt!$A$56,$S202=Basisblatt!$A$57,$S202=Basisblatt!$A$58,$S202=Basisblatt!$A$59,$S202=Basisblatt!$A$60,$S202=Basisblatt!$A$61,$S202=Basisblatt!$A$62,$S202=Basisblatt!$A$63),AND($T202&lt;&gt;"",$T202&lt;=AG202),AND($U202&lt;&gt;"",$U202&lt;=AH202),$V202=Basisblatt!$A$48,$W202=Basisblatt!$A$52)=TRUE,"ja","nein"),"")</f>
        <v/>
      </c>
      <c r="AB202" s="9"/>
      <c r="AC202" s="9" t="str">
        <f t="shared" si="2"/>
        <v>x2</v>
      </c>
      <c r="AD202" s="26"/>
      <c r="AF202" s="15" t="str">
        <f>IF(AND($AC202="x1",$L202=Basisblatt!$A$94),VLOOKUP($G202,Basisblatt!$A$2:$B$5,2,FALSE),"")</f>
        <v/>
      </c>
      <c r="AG202" s="136" t="str">
        <f>IF(AND($AC202="x1",$R202=Basisblatt!$A$94),Basisblatt!$B$76,"")</f>
        <v/>
      </c>
      <c r="AH202" s="26" t="str">
        <f>IF(AND($AC202="x1",$R202=Basisblatt!$A$94),Basisblatt!$B$77,"")</f>
        <v/>
      </c>
    </row>
    <row r="203" spans="1:34" ht="13.5" thickBot="1" x14ac:dyDescent="0.25">
      <c r="A203" s="16" t="str">
        <f>IF($AC203="x2","",IF($AC203="x1",IF(OR($L203=Basisblatt!$A$93,$Y203="ja"),"ja","nein"),"N/A"))</f>
        <v/>
      </c>
      <c r="B203" s="26" t="str">
        <f>IF($AC203="x2","",IF($AC203="x1",IF(OR($R203=Basisblatt!$A$93,$AA203="ja"),"ja","nein"),"N/A"))</f>
        <v/>
      </c>
      <c r="D203" s="112"/>
      <c r="E203" s="113"/>
      <c r="F203" s="113"/>
      <c r="G203" s="114"/>
      <c r="H203" s="114"/>
      <c r="I203" s="114"/>
      <c r="J203" s="115"/>
      <c r="K203" s="4"/>
      <c r="L203" s="15" t="str">
        <f>IF($AC203="x1",IF(AND($H203=Basisblatt!$A$11,$J203&gt;=$E$8),Basisblatt!$A$94,Basisblatt!$A$93),"")</f>
        <v/>
      </c>
      <c r="M203" s="114"/>
      <c r="N203" s="114"/>
      <c r="O203" s="114"/>
      <c r="P203" s="117"/>
      <c r="Q203" s="4"/>
      <c r="R203" s="15" t="str">
        <f>IF($AC203="x1",IF(AND($H203=Basisblatt!$A$10,OR($J203&gt;=$E$8,$J203&gt;$E$10)),Basisblatt!$A$94,Basisblatt!$A$93),"")</f>
        <v/>
      </c>
      <c r="S203" s="114"/>
      <c r="T203" s="114"/>
      <c r="U203" s="114"/>
      <c r="V203" s="114"/>
      <c r="W203" s="117"/>
      <c r="X203" s="4"/>
      <c r="Y203" s="200" t="str">
        <f>IF(AND($AC203="x1",$L203=Basisblatt!$A$94),IF(OR($M203=Basisblatt!$A$38,$M203=Basisblatt!$A$42,$M203=Basisblatt!$A$43,AND($N203&lt;&gt;"",$N203&lt;=$AF203),$O203=Basisblatt!$A$48,AND($J203&lt;=$E$9,$P203=Basisblatt!$A$52))=TRUE,"ja","nein"),"")</f>
        <v/>
      </c>
      <c r="Z203" s="48"/>
      <c r="AA203" s="199" t="str">
        <f>IF(AND($AC203="x1",$R203=Basisblatt!$A$94),IF(OR(OR($S203=Basisblatt!$A$56,$S203=Basisblatt!$A$57,$S203=Basisblatt!$A$58,$S203=Basisblatt!$A$59,$S203=Basisblatt!$A$60,$S203=Basisblatt!$A$61,$S203=Basisblatt!$A$62,$S203=Basisblatt!$A$63),AND($T203&lt;&gt;"",$T203&lt;=AG203),AND($U203&lt;&gt;"",$U203&lt;=AH203),$V203=Basisblatt!$A$48,$W203=Basisblatt!$A$52)=TRUE,"ja","nein"),"")</f>
        <v/>
      </c>
      <c r="AB203" s="9"/>
      <c r="AC203" s="9" t="str">
        <f t="shared" si="2"/>
        <v>x2</v>
      </c>
      <c r="AD203" s="26"/>
      <c r="AF203" s="15" t="str">
        <f>IF(AND($AC203="x1",$L203=Basisblatt!$A$94),VLOOKUP($G203,Basisblatt!$A$2:$B$5,2,FALSE),"")</f>
        <v/>
      </c>
      <c r="AG203" s="136" t="str">
        <f>IF(AND($AC203="x1",$R203=Basisblatt!$A$94),Basisblatt!$B$76,"")</f>
        <v/>
      </c>
      <c r="AH203" s="26" t="str">
        <f>IF(AND($AC203="x1",$R203=Basisblatt!$A$94),Basisblatt!$B$77,"")</f>
        <v/>
      </c>
    </row>
    <row r="204" spans="1:34" ht="13.5" thickBot="1" x14ac:dyDescent="0.25">
      <c r="A204" s="16" t="str">
        <f>IF($AC204="x2","",IF($AC204="x1",IF(OR($L204=Basisblatt!$A$93,$Y204="ja"),"ja","nein"),"N/A"))</f>
        <v/>
      </c>
      <c r="B204" s="26" t="str">
        <f>IF($AC204="x2","",IF($AC204="x1",IF(OR($R204=Basisblatt!$A$93,$AA204="ja"),"ja","nein"),"N/A"))</f>
        <v/>
      </c>
      <c r="D204" s="112"/>
      <c r="E204" s="113"/>
      <c r="F204" s="113"/>
      <c r="G204" s="114"/>
      <c r="H204" s="114"/>
      <c r="I204" s="114"/>
      <c r="J204" s="115"/>
      <c r="K204" s="4"/>
      <c r="L204" s="15" t="str">
        <f>IF($AC204="x1",IF(AND($H204=Basisblatt!$A$11,$J204&gt;=$E$8),Basisblatt!$A$94,Basisblatt!$A$93),"")</f>
        <v/>
      </c>
      <c r="M204" s="114"/>
      <c r="N204" s="114"/>
      <c r="O204" s="114"/>
      <c r="P204" s="117"/>
      <c r="Q204" s="4"/>
      <c r="R204" s="15" t="str">
        <f>IF($AC204="x1",IF(AND($H204=Basisblatt!$A$10,OR($J204&gt;=$E$8,$J204&gt;$E$10)),Basisblatt!$A$94,Basisblatt!$A$93),"")</f>
        <v/>
      </c>
      <c r="S204" s="114"/>
      <c r="T204" s="114"/>
      <c r="U204" s="114"/>
      <c r="V204" s="114"/>
      <c r="W204" s="117"/>
      <c r="X204" s="4"/>
      <c r="Y204" s="200" t="str">
        <f>IF(AND($AC204="x1",$L204=Basisblatt!$A$94),IF(OR($M204=Basisblatt!$A$38,$M204=Basisblatt!$A$42,$M204=Basisblatt!$A$43,AND($N204&lt;&gt;"",$N204&lt;=$AF204),$O204=Basisblatt!$A$48,AND($J204&lt;=$E$9,$P204=Basisblatt!$A$52))=TRUE,"ja","nein"),"")</f>
        <v/>
      </c>
      <c r="Z204" s="48"/>
      <c r="AA204" s="199" t="str">
        <f>IF(AND($AC204="x1",$R204=Basisblatt!$A$94),IF(OR(OR($S204=Basisblatt!$A$56,$S204=Basisblatt!$A$57,$S204=Basisblatt!$A$58,$S204=Basisblatt!$A$59,$S204=Basisblatt!$A$60,$S204=Basisblatt!$A$61,$S204=Basisblatt!$A$62,$S204=Basisblatt!$A$63),AND($T204&lt;&gt;"",$T204&lt;=AG204),AND($U204&lt;&gt;"",$U204&lt;=AH204),$V204=Basisblatt!$A$48,$W204=Basisblatt!$A$52)=TRUE,"ja","nein"),"")</f>
        <v/>
      </c>
      <c r="AB204" s="9"/>
      <c r="AC204" s="9" t="str">
        <f t="shared" si="2"/>
        <v>x2</v>
      </c>
      <c r="AD204" s="26"/>
      <c r="AF204" s="15" t="str">
        <f>IF(AND($AC204="x1",$L204=Basisblatt!$A$94),VLOOKUP($G204,Basisblatt!$A$2:$B$5,2,FALSE),"")</f>
        <v/>
      </c>
      <c r="AG204" s="136" t="str">
        <f>IF(AND($AC204="x1",$R204=Basisblatt!$A$94),Basisblatt!$B$76,"")</f>
        <v/>
      </c>
      <c r="AH204" s="26" t="str">
        <f>IF(AND($AC204="x1",$R204=Basisblatt!$A$94),Basisblatt!$B$77,"")</f>
        <v/>
      </c>
    </row>
    <row r="205" spans="1:34" ht="13.5" thickBot="1" x14ac:dyDescent="0.25">
      <c r="A205" s="16" t="str">
        <f>IF($AC205="x2","",IF($AC205="x1",IF(OR($L205=Basisblatt!$A$93,$Y205="ja"),"ja","nein"),"N/A"))</f>
        <v/>
      </c>
      <c r="B205" s="26" t="str">
        <f>IF($AC205="x2","",IF($AC205="x1",IF(OR($R205=Basisblatt!$A$93,$AA205="ja"),"ja","nein"),"N/A"))</f>
        <v/>
      </c>
      <c r="D205" s="112"/>
      <c r="E205" s="113"/>
      <c r="F205" s="113"/>
      <c r="G205" s="114"/>
      <c r="H205" s="114"/>
      <c r="I205" s="114"/>
      <c r="J205" s="115"/>
      <c r="K205" s="4"/>
      <c r="L205" s="15" t="str">
        <f>IF($AC205="x1",IF(AND($H205=Basisblatt!$A$11,$J205&gt;=$E$8),Basisblatt!$A$94,Basisblatt!$A$93),"")</f>
        <v/>
      </c>
      <c r="M205" s="114"/>
      <c r="N205" s="114"/>
      <c r="O205" s="114"/>
      <c r="P205" s="117"/>
      <c r="Q205" s="4"/>
      <c r="R205" s="15" t="str">
        <f>IF($AC205="x1",IF(AND($H205=Basisblatt!$A$10,OR($J205&gt;=$E$8,$J205&gt;$E$10)),Basisblatt!$A$94,Basisblatt!$A$93),"")</f>
        <v/>
      </c>
      <c r="S205" s="114"/>
      <c r="T205" s="114"/>
      <c r="U205" s="114"/>
      <c r="V205" s="114"/>
      <c r="W205" s="117"/>
      <c r="X205" s="4"/>
      <c r="Y205" s="200" t="str">
        <f>IF(AND($AC205="x1",$L205=Basisblatt!$A$94),IF(OR($M205=Basisblatt!$A$38,$M205=Basisblatt!$A$42,$M205=Basisblatt!$A$43,AND($N205&lt;&gt;"",$N205&lt;=$AF205),$O205=Basisblatt!$A$48,AND($J205&lt;=$E$9,$P205=Basisblatt!$A$52))=TRUE,"ja","nein"),"")</f>
        <v/>
      </c>
      <c r="Z205" s="48"/>
      <c r="AA205" s="199" t="str">
        <f>IF(AND($AC205="x1",$R205=Basisblatt!$A$94),IF(OR(OR($S205=Basisblatt!$A$56,$S205=Basisblatt!$A$57,$S205=Basisblatt!$A$58,$S205=Basisblatt!$A$59,$S205=Basisblatt!$A$60,$S205=Basisblatt!$A$61,$S205=Basisblatt!$A$62,$S205=Basisblatt!$A$63),AND($T205&lt;&gt;"",$T205&lt;=AG205),AND($U205&lt;&gt;"",$U205&lt;=AH205),$V205=Basisblatt!$A$48,$W205=Basisblatt!$A$52)=TRUE,"ja","nein"),"")</f>
        <v/>
      </c>
      <c r="AB205" s="9"/>
      <c r="AC205" s="9" t="str">
        <f t="shared" si="2"/>
        <v>x2</v>
      </c>
      <c r="AD205" s="26"/>
      <c r="AF205" s="15" t="str">
        <f>IF(AND($AC205="x1",$L205=Basisblatt!$A$94),VLOOKUP($G205,Basisblatt!$A$2:$B$5,2,FALSE),"")</f>
        <v/>
      </c>
      <c r="AG205" s="136" t="str">
        <f>IF(AND($AC205="x1",$R205=Basisblatt!$A$94),Basisblatt!$B$76,"")</f>
        <v/>
      </c>
      <c r="AH205" s="26" t="str">
        <f>IF(AND($AC205="x1",$R205=Basisblatt!$A$94),Basisblatt!$B$77,"")</f>
        <v/>
      </c>
    </row>
    <row r="206" spans="1:34" ht="13.5" thickBot="1" x14ac:dyDescent="0.25">
      <c r="A206" s="16" t="str">
        <f>IF($AC206="x2","",IF($AC206="x1",IF(OR($L206=Basisblatt!$A$93,$Y206="ja"),"ja","nein"),"N/A"))</f>
        <v/>
      </c>
      <c r="B206" s="26" t="str">
        <f>IF($AC206="x2","",IF($AC206="x1",IF(OR($R206=Basisblatt!$A$93,$AA206="ja"),"ja","nein"),"N/A"))</f>
        <v/>
      </c>
      <c r="D206" s="112"/>
      <c r="E206" s="113"/>
      <c r="F206" s="113"/>
      <c r="G206" s="114"/>
      <c r="H206" s="114"/>
      <c r="I206" s="114"/>
      <c r="J206" s="115"/>
      <c r="K206" s="4"/>
      <c r="L206" s="15" t="str">
        <f>IF($AC206="x1",IF(AND($H206=Basisblatt!$A$11,$J206&gt;=$E$8),Basisblatt!$A$94,Basisblatt!$A$93),"")</f>
        <v/>
      </c>
      <c r="M206" s="114"/>
      <c r="N206" s="114"/>
      <c r="O206" s="114"/>
      <c r="P206" s="117"/>
      <c r="Q206" s="4"/>
      <c r="R206" s="15" t="str">
        <f>IF($AC206="x1",IF(AND($H206=Basisblatt!$A$10,OR($J206&gt;=$E$8,$J206&gt;$E$10)),Basisblatt!$A$94,Basisblatt!$A$93),"")</f>
        <v/>
      </c>
      <c r="S206" s="114"/>
      <c r="T206" s="114"/>
      <c r="U206" s="114"/>
      <c r="V206" s="114"/>
      <c r="W206" s="117"/>
      <c r="X206" s="4"/>
      <c r="Y206" s="200" t="str">
        <f>IF(AND($AC206="x1",$L206=Basisblatt!$A$94),IF(OR($M206=Basisblatt!$A$38,$M206=Basisblatt!$A$42,$M206=Basisblatt!$A$43,AND($N206&lt;&gt;"",$N206&lt;=$AF206),$O206=Basisblatt!$A$48,AND($J206&lt;=$E$9,$P206=Basisblatt!$A$52))=TRUE,"ja","nein"),"")</f>
        <v/>
      </c>
      <c r="Z206" s="48"/>
      <c r="AA206" s="199" t="str">
        <f>IF(AND($AC206="x1",$R206=Basisblatt!$A$94),IF(OR(OR($S206=Basisblatt!$A$56,$S206=Basisblatt!$A$57,$S206=Basisblatt!$A$58,$S206=Basisblatt!$A$59,$S206=Basisblatt!$A$60,$S206=Basisblatt!$A$61,$S206=Basisblatt!$A$62,$S206=Basisblatt!$A$63),AND($T206&lt;&gt;"",$T206&lt;=AG206),AND($U206&lt;&gt;"",$U206&lt;=AH206),$V206=Basisblatt!$A$48,$W206=Basisblatt!$A$52)=TRUE,"ja","nein"),"")</f>
        <v/>
      </c>
      <c r="AB206" s="9"/>
      <c r="AC206" s="9" t="str">
        <f t="shared" si="2"/>
        <v>x2</v>
      </c>
      <c r="AD206" s="26"/>
      <c r="AF206" s="15" t="str">
        <f>IF(AND($AC206="x1",$L206=Basisblatt!$A$94),VLOOKUP($G206,Basisblatt!$A$2:$B$5,2,FALSE),"")</f>
        <v/>
      </c>
      <c r="AG206" s="136" t="str">
        <f>IF(AND($AC206="x1",$R206=Basisblatt!$A$94),Basisblatt!$B$76,"")</f>
        <v/>
      </c>
      <c r="AH206" s="26" t="str">
        <f>IF(AND($AC206="x1",$R206=Basisblatt!$A$94),Basisblatt!$B$77,"")</f>
        <v/>
      </c>
    </row>
    <row r="207" spans="1:34" ht="13.5" thickBot="1" x14ac:dyDescent="0.25">
      <c r="A207" s="16" t="str">
        <f>IF($AC207="x2","",IF($AC207="x1",IF(OR($L207=Basisblatt!$A$93,$Y207="ja"),"ja","nein"),"N/A"))</f>
        <v/>
      </c>
      <c r="B207" s="26" t="str">
        <f>IF($AC207="x2","",IF($AC207="x1",IF(OR($R207=Basisblatt!$A$93,$AA207="ja"),"ja","nein"),"N/A"))</f>
        <v/>
      </c>
      <c r="D207" s="112"/>
      <c r="E207" s="113"/>
      <c r="F207" s="113"/>
      <c r="G207" s="114"/>
      <c r="H207" s="114"/>
      <c r="I207" s="114"/>
      <c r="J207" s="115"/>
      <c r="K207" s="4"/>
      <c r="L207" s="15" t="str">
        <f>IF($AC207="x1",IF(AND($H207=Basisblatt!$A$11,$J207&gt;=$E$8),Basisblatt!$A$94,Basisblatt!$A$93),"")</f>
        <v/>
      </c>
      <c r="M207" s="114"/>
      <c r="N207" s="114"/>
      <c r="O207" s="114"/>
      <c r="P207" s="117"/>
      <c r="Q207" s="4"/>
      <c r="R207" s="15" t="str">
        <f>IF($AC207="x1",IF(AND($H207=Basisblatt!$A$10,OR($J207&gt;=$E$8,$J207&gt;$E$10)),Basisblatt!$A$94,Basisblatt!$A$93),"")</f>
        <v/>
      </c>
      <c r="S207" s="114"/>
      <c r="T207" s="114"/>
      <c r="U207" s="114"/>
      <c r="V207" s="114"/>
      <c r="W207" s="117"/>
      <c r="X207" s="4"/>
      <c r="Y207" s="200" t="str">
        <f>IF(AND($AC207="x1",$L207=Basisblatt!$A$94),IF(OR($M207=Basisblatt!$A$38,$M207=Basisblatt!$A$42,$M207=Basisblatt!$A$43,AND($N207&lt;&gt;"",$N207&lt;=$AF207),$O207=Basisblatt!$A$48,AND($J207&lt;=$E$9,$P207=Basisblatt!$A$52))=TRUE,"ja","nein"),"")</f>
        <v/>
      </c>
      <c r="Z207" s="48"/>
      <c r="AA207" s="199" t="str">
        <f>IF(AND($AC207="x1",$R207=Basisblatt!$A$94),IF(OR(OR($S207=Basisblatt!$A$56,$S207=Basisblatt!$A$57,$S207=Basisblatt!$A$58,$S207=Basisblatt!$A$59,$S207=Basisblatt!$A$60,$S207=Basisblatt!$A$61,$S207=Basisblatt!$A$62,$S207=Basisblatt!$A$63),AND($T207&lt;&gt;"",$T207&lt;=AG207),AND($U207&lt;&gt;"",$U207&lt;=AH207),$V207=Basisblatt!$A$48,$W207=Basisblatt!$A$52)=TRUE,"ja","nein"),"")</f>
        <v/>
      </c>
      <c r="AB207" s="9"/>
      <c r="AC207" s="9" t="str">
        <f t="shared" si="2"/>
        <v>x2</v>
      </c>
      <c r="AD207" s="26"/>
      <c r="AF207" s="15" t="str">
        <f>IF(AND($AC207="x1",$L207=Basisblatt!$A$94),VLOOKUP($G207,Basisblatt!$A$2:$B$5,2,FALSE),"")</f>
        <v/>
      </c>
      <c r="AG207" s="136" t="str">
        <f>IF(AND($AC207="x1",$R207=Basisblatt!$A$94),Basisblatt!$B$76,"")</f>
        <v/>
      </c>
      <c r="AH207" s="26" t="str">
        <f>IF(AND($AC207="x1",$R207=Basisblatt!$A$94),Basisblatt!$B$77,"")</f>
        <v/>
      </c>
    </row>
    <row r="208" spans="1:34" ht="13.5" thickBot="1" x14ac:dyDescent="0.25">
      <c r="A208" s="16" t="str">
        <f>IF($AC208="x2","",IF($AC208="x1",IF(OR($L208=Basisblatt!$A$93,$Y208="ja"),"ja","nein"),"N/A"))</f>
        <v/>
      </c>
      <c r="B208" s="26" t="str">
        <f>IF($AC208="x2","",IF($AC208="x1",IF(OR($R208=Basisblatt!$A$93,$AA208="ja"),"ja","nein"),"N/A"))</f>
        <v/>
      </c>
      <c r="D208" s="112"/>
      <c r="E208" s="113"/>
      <c r="F208" s="113"/>
      <c r="G208" s="114"/>
      <c r="H208" s="114"/>
      <c r="I208" s="114"/>
      <c r="J208" s="115"/>
      <c r="K208" s="4"/>
      <c r="L208" s="15" t="str">
        <f>IF($AC208="x1",IF(AND($H208=Basisblatt!$A$11,$J208&gt;=$E$8),Basisblatt!$A$94,Basisblatt!$A$93),"")</f>
        <v/>
      </c>
      <c r="M208" s="114"/>
      <c r="N208" s="114"/>
      <c r="O208" s="114"/>
      <c r="P208" s="117"/>
      <c r="Q208" s="4"/>
      <c r="R208" s="15" t="str">
        <f>IF($AC208="x1",IF(AND($H208=Basisblatt!$A$10,OR($J208&gt;=$E$8,$J208&gt;$E$10)),Basisblatt!$A$94,Basisblatt!$A$93),"")</f>
        <v/>
      </c>
      <c r="S208" s="114"/>
      <c r="T208" s="114"/>
      <c r="U208" s="114"/>
      <c r="V208" s="114"/>
      <c r="W208" s="117"/>
      <c r="X208" s="4"/>
      <c r="Y208" s="200" t="str">
        <f>IF(AND($AC208="x1",$L208=Basisblatt!$A$94),IF(OR($M208=Basisblatt!$A$38,$M208=Basisblatt!$A$42,$M208=Basisblatt!$A$43,AND($N208&lt;&gt;"",$N208&lt;=$AF208),$O208=Basisblatt!$A$48,AND($J208&lt;=$E$9,$P208=Basisblatt!$A$52))=TRUE,"ja","nein"),"")</f>
        <v/>
      </c>
      <c r="Z208" s="48"/>
      <c r="AA208" s="199" t="str">
        <f>IF(AND($AC208="x1",$R208=Basisblatt!$A$94),IF(OR(OR($S208=Basisblatt!$A$56,$S208=Basisblatt!$A$57,$S208=Basisblatt!$A$58,$S208=Basisblatt!$A$59,$S208=Basisblatt!$A$60,$S208=Basisblatt!$A$61,$S208=Basisblatt!$A$62,$S208=Basisblatt!$A$63),AND($T208&lt;&gt;"",$T208&lt;=AG208),AND($U208&lt;&gt;"",$U208&lt;=AH208),$V208=Basisblatt!$A$48,$W208=Basisblatt!$A$52)=TRUE,"ja","nein"),"")</f>
        <v/>
      </c>
      <c r="AB208" s="9"/>
      <c r="AC208" s="9" t="str">
        <f t="shared" ref="AC208:AC271" si="3">IF(COUNTA($D208:$J208)=7,"x1",IF(COUNTA($D208:$J208)=0,"x2","o"))</f>
        <v>x2</v>
      </c>
      <c r="AD208" s="26"/>
      <c r="AF208" s="15" t="str">
        <f>IF(AND($AC208="x1",$L208=Basisblatt!$A$94),VLOOKUP($G208,Basisblatt!$A$2:$B$5,2,FALSE),"")</f>
        <v/>
      </c>
      <c r="AG208" s="136" t="str">
        <f>IF(AND($AC208="x1",$R208=Basisblatt!$A$94),Basisblatt!$B$76,"")</f>
        <v/>
      </c>
      <c r="AH208" s="26" t="str">
        <f>IF(AND($AC208="x1",$R208=Basisblatt!$A$94),Basisblatt!$B$77,"")</f>
        <v/>
      </c>
    </row>
    <row r="209" spans="1:34" ht="13.5" thickBot="1" x14ac:dyDescent="0.25">
      <c r="A209" s="16" t="str">
        <f>IF($AC209="x2","",IF($AC209="x1",IF(OR($L209=Basisblatt!$A$93,$Y209="ja"),"ja","nein"),"N/A"))</f>
        <v/>
      </c>
      <c r="B209" s="26" t="str">
        <f>IF($AC209="x2","",IF($AC209="x1",IF(OR($R209=Basisblatt!$A$93,$AA209="ja"),"ja","nein"),"N/A"))</f>
        <v/>
      </c>
      <c r="D209" s="112"/>
      <c r="E209" s="113"/>
      <c r="F209" s="113"/>
      <c r="G209" s="114"/>
      <c r="H209" s="114"/>
      <c r="I209" s="114"/>
      <c r="J209" s="115"/>
      <c r="K209" s="4"/>
      <c r="L209" s="15" t="str">
        <f>IF($AC209="x1",IF(AND($H209=Basisblatt!$A$11,$J209&gt;=$E$8),Basisblatt!$A$94,Basisblatt!$A$93),"")</f>
        <v/>
      </c>
      <c r="M209" s="114"/>
      <c r="N209" s="114"/>
      <c r="O209" s="114"/>
      <c r="P209" s="117"/>
      <c r="Q209" s="4"/>
      <c r="R209" s="15" t="str">
        <f>IF($AC209="x1",IF(AND($H209=Basisblatt!$A$10,OR($J209&gt;=$E$8,$J209&gt;$E$10)),Basisblatt!$A$94,Basisblatt!$A$93),"")</f>
        <v/>
      </c>
      <c r="S209" s="114"/>
      <c r="T209" s="114"/>
      <c r="U209" s="114"/>
      <c r="V209" s="114"/>
      <c r="W209" s="117"/>
      <c r="X209" s="4"/>
      <c r="Y209" s="200" t="str">
        <f>IF(AND($AC209="x1",$L209=Basisblatt!$A$94),IF(OR($M209=Basisblatt!$A$38,$M209=Basisblatt!$A$42,$M209=Basisblatt!$A$43,AND($N209&lt;&gt;"",$N209&lt;=$AF209),$O209=Basisblatt!$A$48,AND($J209&lt;=$E$9,$P209=Basisblatt!$A$52))=TRUE,"ja","nein"),"")</f>
        <v/>
      </c>
      <c r="Z209" s="48"/>
      <c r="AA209" s="199" t="str">
        <f>IF(AND($AC209="x1",$R209=Basisblatt!$A$94),IF(OR(OR($S209=Basisblatt!$A$56,$S209=Basisblatt!$A$57,$S209=Basisblatt!$A$58,$S209=Basisblatt!$A$59,$S209=Basisblatt!$A$60,$S209=Basisblatt!$A$61,$S209=Basisblatt!$A$62,$S209=Basisblatt!$A$63),AND($T209&lt;&gt;"",$T209&lt;=AG209),AND($U209&lt;&gt;"",$U209&lt;=AH209),$V209=Basisblatt!$A$48,$W209=Basisblatt!$A$52)=TRUE,"ja","nein"),"")</f>
        <v/>
      </c>
      <c r="AB209" s="9"/>
      <c r="AC209" s="9" t="str">
        <f t="shared" si="3"/>
        <v>x2</v>
      </c>
      <c r="AD209" s="26"/>
      <c r="AF209" s="15" t="str">
        <f>IF(AND($AC209="x1",$L209=Basisblatt!$A$94),VLOOKUP($G209,Basisblatt!$A$2:$B$5,2,FALSE),"")</f>
        <v/>
      </c>
      <c r="AG209" s="136" t="str">
        <f>IF(AND($AC209="x1",$R209=Basisblatt!$A$94),Basisblatt!$B$76,"")</f>
        <v/>
      </c>
      <c r="AH209" s="26" t="str">
        <f>IF(AND($AC209="x1",$R209=Basisblatt!$A$94),Basisblatt!$B$77,"")</f>
        <v/>
      </c>
    </row>
    <row r="210" spans="1:34" ht="13.5" thickBot="1" x14ac:dyDescent="0.25">
      <c r="A210" s="16" t="str">
        <f>IF($AC210="x2","",IF($AC210="x1",IF(OR($L210=Basisblatt!$A$93,$Y210="ja"),"ja","nein"),"N/A"))</f>
        <v/>
      </c>
      <c r="B210" s="26" t="str">
        <f>IF($AC210="x2","",IF($AC210="x1",IF(OR($R210=Basisblatt!$A$93,$AA210="ja"),"ja","nein"),"N/A"))</f>
        <v/>
      </c>
      <c r="D210" s="112"/>
      <c r="E210" s="113"/>
      <c r="F210" s="113"/>
      <c r="G210" s="114"/>
      <c r="H210" s="114"/>
      <c r="I210" s="114"/>
      <c r="J210" s="115"/>
      <c r="K210" s="4"/>
      <c r="L210" s="15" t="str">
        <f>IF($AC210="x1",IF(AND($H210=Basisblatt!$A$11,$J210&gt;=$E$8),Basisblatt!$A$94,Basisblatt!$A$93),"")</f>
        <v/>
      </c>
      <c r="M210" s="114"/>
      <c r="N210" s="114"/>
      <c r="O210" s="114"/>
      <c r="P210" s="117"/>
      <c r="Q210" s="4"/>
      <c r="R210" s="15" t="str">
        <f>IF($AC210="x1",IF(AND($H210=Basisblatt!$A$10,OR($J210&gt;=$E$8,$J210&gt;$E$10)),Basisblatt!$A$94,Basisblatt!$A$93),"")</f>
        <v/>
      </c>
      <c r="S210" s="114"/>
      <c r="T210" s="114"/>
      <c r="U210" s="114"/>
      <c r="V210" s="114"/>
      <c r="W210" s="117"/>
      <c r="X210" s="4"/>
      <c r="Y210" s="200" t="str">
        <f>IF(AND($AC210="x1",$L210=Basisblatt!$A$94),IF(OR($M210=Basisblatt!$A$38,$M210=Basisblatt!$A$42,$M210=Basisblatt!$A$43,AND($N210&lt;&gt;"",$N210&lt;=$AF210),$O210=Basisblatt!$A$48,AND($J210&lt;=$E$9,$P210=Basisblatt!$A$52))=TRUE,"ja","nein"),"")</f>
        <v/>
      </c>
      <c r="Z210" s="48"/>
      <c r="AA210" s="199" t="str">
        <f>IF(AND($AC210="x1",$R210=Basisblatt!$A$94),IF(OR(OR($S210=Basisblatt!$A$56,$S210=Basisblatt!$A$57,$S210=Basisblatt!$A$58,$S210=Basisblatt!$A$59,$S210=Basisblatt!$A$60,$S210=Basisblatt!$A$61,$S210=Basisblatt!$A$62,$S210=Basisblatt!$A$63),AND($T210&lt;&gt;"",$T210&lt;=AG210),AND($U210&lt;&gt;"",$U210&lt;=AH210),$V210=Basisblatt!$A$48,$W210=Basisblatt!$A$52)=TRUE,"ja","nein"),"")</f>
        <v/>
      </c>
      <c r="AB210" s="9"/>
      <c r="AC210" s="9" t="str">
        <f t="shared" si="3"/>
        <v>x2</v>
      </c>
      <c r="AD210" s="26"/>
      <c r="AF210" s="15" t="str">
        <f>IF(AND($AC210="x1",$L210=Basisblatt!$A$94),VLOOKUP($G210,Basisblatt!$A$2:$B$5,2,FALSE),"")</f>
        <v/>
      </c>
      <c r="AG210" s="136" t="str">
        <f>IF(AND($AC210="x1",$R210=Basisblatt!$A$94),Basisblatt!$B$76,"")</f>
        <v/>
      </c>
      <c r="AH210" s="26" t="str">
        <f>IF(AND($AC210="x1",$R210=Basisblatt!$A$94),Basisblatt!$B$77,"")</f>
        <v/>
      </c>
    </row>
    <row r="211" spans="1:34" ht="13.5" thickBot="1" x14ac:dyDescent="0.25">
      <c r="A211" s="16" t="str">
        <f>IF($AC211="x2","",IF($AC211="x1",IF(OR($L211=Basisblatt!$A$93,$Y211="ja"),"ja","nein"),"N/A"))</f>
        <v/>
      </c>
      <c r="B211" s="26" t="str">
        <f>IF($AC211="x2","",IF($AC211="x1",IF(OR($R211=Basisblatt!$A$93,$AA211="ja"),"ja","nein"),"N/A"))</f>
        <v/>
      </c>
      <c r="D211" s="112"/>
      <c r="E211" s="113"/>
      <c r="F211" s="113"/>
      <c r="G211" s="114"/>
      <c r="H211" s="114"/>
      <c r="I211" s="114"/>
      <c r="J211" s="115"/>
      <c r="K211" s="4"/>
      <c r="L211" s="15" t="str">
        <f>IF($AC211="x1",IF(AND($H211=Basisblatt!$A$11,$J211&gt;=$E$8),Basisblatt!$A$94,Basisblatt!$A$93),"")</f>
        <v/>
      </c>
      <c r="M211" s="114"/>
      <c r="N211" s="114"/>
      <c r="O211" s="114"/>
      <c r="P211" s="117"/>
      <c r="Q211" s="4"/>
      <c r="R211" s="15" t="str">
        <f>IF($AC211="x1",IF(AND($H211=Basisblatt!$A$10,OR($J211&gt;=$E$8,$J211&gt;$E$10)),Basisblatt!$A$94,Basisblatt!$A$93),"")</f>
        <v/>
      </c>
      <c r="S211" s="114"/>
      <c r="T211" s="114"/>
      <c r="U211" s="114"/>
      <c r="V211" s="114"/>
      <c r="W211" s="117"/>
      <c r="X211" s="4"/>
      <c r="Y211" s="200" t="str">
        <f>IF(AND($AC211="x1",$L211=Basisblatt!$A$94),IF(OR($M211=Basisblatt!$A$38,$M211=Basisblatt!$A$42,$M211=Basisblatt!$A$43,AND($N211&lt;&gt;"",$N211&lt;=$AF211),$O211=Basisblatt!$A$48,AND($J211&lt;=$E$9,$P211=Basisblatt!$A$52))=TRUE,"ja","nein"),"")</f>
        <v/>
      </c>
      <c r="Z211" s="48"/>
      <c r="AA211" s="199" t="str">
        <f>IF(AND($AC211="x1",$R211=Basisblatt!$A$94),IF(OR(OR($S211=Basisblatt!$A$56,$S211=Basisblatt!$A$57,$S211=Basisblatt!$A$58,$S211=Basisblatt!$A$59,$S211=Basisblatt!$A$60,$S211=Basisblatt!$A$61,$S211=Basisblatt!$A$62,$S211=Basisblatt!$A$63),AND($T211&lt;&gt;"",$T211&lt;=AG211),AND($U211&lt;&gt;"",$U211&lt;=AH211),$V211=Basisblatt!$A$48,$W211=Basisblatt!$A$52)=TRUE,"ja","nein"),"")</f>
        <v/>
      </c>
      <c r="AB211" s="9"/>
      <c r="AC211" s="9" t="str">
        <f t="shared" si="3"/>
        <v>x2</v>
      </c>
      <c r="AD211" s="26"/>
      <c r="AF211" s="15" t="str">
        <f>IF(AND($AC211="x1",$L211=Basisblatt!$A$94),VLOOKUP($G211,Basisblatt!$A$2:$B$5,2,FALSE),"")</f>
        <v/>
      </c>
      <c r="AG211" s="136" t="str">
        <f>IF(AND($AC211="x1",$R211=Basisblatt!$A$94),Basisblatt!$B$76,"")</f>
        <v/>
      </c>
      <c r="AH211" s="26" t="str">
        <f>IF(AND($AC211="x1",$R211=Basisblatt!$A$94),Basisblatt!$B$77,"")</f>
        <v/>
      </c>
    </row>
    <row r="212" spans="1:34" ht="13.5" thickBot="1" x14ac:dyDescent="0.25">
      <c r="A212" s="16" t="str">
        <f>IF($AC212="x2","",IF($AC212="x1",IF(OR($L212=Basisblatt!$A$93,$Y212="ja"),"ja","nein"),"N/A"))</f>
        <v/>
      </c>
      <c r="B212" s="26" t="str">
        <f>IF($AC212="x2","",IF($AC212="x1",IF(OR($R212=Basisblatt!$A$93,$AA212="ja"),"ja","nein"),"N/A"))</f>
        <v/>
      </c>
      <c r="D212" s="112"/>
      <c r="E212" s="113"/>
      <c r="F212" s="113"/>
      <c r="G212" s="114"/>
      <c r="H212" s="114"/>
      <c r="I212" s="114"/>
      <c r="J212" s="115"/>
      <c r="K212" s="4"/>
      <c r="L212" s="15" t="str">
        <f>IF($AC212="x1",IF(AND($H212=Basisblatt!$A$11,$J212&gt;=$E$8),Basisblatt!$A$94,Basisblatt!$A$93),"")</f>
        <v/>
      </c>
      <c r="M212" s="114"/>
      <c r="N212" s="114"/>
      <c r="O212" s="114"/>
      <c r="P212" s="117"/>
      <c r="Q212" s="4"/>
      <c r="R212" s="15" t="str">
        <f>IF($AC212="x1",IF(AND($H212=Basisblatt!$A$10,OR($J212&gt;=$E$8,$J212&gt;$E$10)),Basisblatt!$A$94,Basisblatt!$A$93),"")</f>
        <v/>
      </c>
      <c r="S212" s="114"/>
      <c r="T212" s="114"/>
      <c r="U212" s="114"/>
      <c r="V212" s="114"/>
      <c r="W212" s="117"/>
      <c r="X212" s="4"/>
      <c r="Y212" s="200" t="str">
        <f>IF(AND($AC212="x1",$L212=Basisblatt!$A$94),IF(OR($M212=Basisblatt!$A$38,$M212=Basisblatt!$A$42,$M212=Basisblatt!$A$43,AND($N212&lt;&gt;"",$N212&lt;=$AF212),$O212=Basisblatt!$A$48,AND($J212&lt;=$E$9,$P212=Basisblatt!$A$52))=TRUE,"ja","nein"),"")</f>
        <v/>
      </c>
      <c r="Z212" s="48"/>
      <c r="AA212" s="199" t="str">
        <f>IF(AND($AC212="x1",$R212=Basisblatt!$A$94),IF(OR(OR($S212=Basisblatt!$A$56,$S212=Basisblatt!$A$57,$S212=Basisblatt!$A$58,$S212=Basisblatt!$A$59,$S212=Basisblatt!$A$60,$S212=Basisblatt!$A$61,$S212=Basisblatt!$A$62,$S212=Basisblatt!$A$63),AND($T212&lt;&gt;"",$T212&lt;=AG212),AND($U212&lt;&gt;"",$U212&lt;=AH212),$V212=Basisblatt!$A$48,$W212=Basisblatt!$A$52)=TRUE,"ja","nein"),"")</f>
        <v/>
      </c>
      <c r="AB212" s="9"/>
      <c r="AC212" s="9" t="str">
        <f t="shared" si="3"/>
        <v>x2</v>
      </c>
      <c r="AD212" s="26"/>
      <c r="AF212" s="15" t="str">
        <f>IF(AND($AC212="x1",$L212=Basisblatt!$A$94),VLOOKUP($G212,Basisblatt!$A$2:$B$5,2,FALSE),"")</f>
        <v/>
      </c>
      <c r="AG212" s="136" t="str">
        <f>IF(AND($AC212="x1",$R212=Basisblatt!$A$94),Basisblatt!$B$76,"")</f>
        <v/>
      </c>
      <c r="AH212" s="26" t="str">
        <f>IF(AND($AC212="x1",$R212=Basisblatt!$A$94),Basisblatt!$B$77,"")</f>
        <v/>
      </c>
    </row>
    <row r="213" spans="1:34" ht="13.5" thickBot="1" x14ac:dyDescent="0.25">
      <c r="A213" s="16" t="str">
        <f>IF($AC213="x2","",IF($AC213="x1",IF(OR($L213=Basisblatt!$A$93,$Y213="ja"),"ja","nein"),"N/A"))</f>
        <v/>
      </c>
      <c r="B213" s="26" t="str">
        <f>IF($AC213="x2","",IF($AC213="x1",IF(OR($R213=Basisblatt!$A$93,$AA213="ja"),"ja","nein"),"N/A"))</f>
        <v/>
      </c>
      <c r="D213" s="112"/>
      <c r="E213" s="113"/>
      <c r="F213" s="113"/>
      <c r="G213" s="114"/>
      <c r="H213" s="114"/>
      <c r="I213" s="114"/>
      <c r="J213" s="115"/>
      <c r="K213" s="4"/>
      <c r="L213" s="15" t="str">
        <f>IF($AC213="x1",IF(AND($H213=Basisblatt!$A$11,$J213&gt;=$E$8),Basisblatt!$A$94,Basisblatt!$A$93),"")</f>
        <v/>
      </c>
      <c r="M213" s="114"/>
      <c r="N213" s="114"/>
      <c r="O213" s="114"/>
      <c r="P213" s="117"/>
      <c r="Q213" s="4"/>
      <c r="R213" s="15" t="str">
        <f>IF($AC213="x1",IF(AND($H213=Basisblatt!$A$10,OR($J213&gt;=$E$8,$J213&gt;$E$10)),Basisblatt!$A$94,Basisblatt!$A$93),"")</f>
        <v/>
      </c>
      <c r="S213" s="114"/>
      <c r="T213" s="114"/>
      <c r="U213" s="114"/>
      <c r="V213" s="114"/>
      <c r="W213" s="117"/>
      <c r="X213" s="4"/>
      <c r="Y213" s="200" t="str">
        <f>IF(AND($AC213="x1",$L213=Basisblatt!$A$94),IF(OR($M213=Basisblatt!$A$38,$M213=Basisblatt!$A$42,$M213=Basisblatt!$A$43,AND($N213&lt;&gt;"",$N213&lt;=$AF213),$O213=Basisblatt!$A$48,AND($J213&lt;=$E$9,$P213=Basisblatt!$A$52))=TRUE,"ja","nein"),"")</f>
        <v/>
      </c>
      <c r="Z213" s="48"/>
      <c r="AA213" s="199" t="str">
        <f>IF(AND($AC213="x1",$R213=Basisblatt!$A$94),IF(OR(OR($S213=Basisblatt!$A$56,$S213=Basisblatt!$A$57,$S213=Basisblatt!$A$58,$S213=Basisblatt!$A$59,$S213=Basisblatt!$A$60,$S213=Basisblatt!$A$61,$S213=Basisblatt!$A$62,$S213=Basisblatt!$A$63),AND($T213&lt;&gt;"",$T213&lt;=AG213),AND($U213&lt;&gt;"",$U213&lt;=AH213),$V213=Basisblatt!$A$48,$W213=Basisblatt!$A$52)=TRUE,"ja","nein"),"")</f>
        <v/>
      </c>
      <c r="AB213" s="9"/>
      <c r="AC213" s="9" t="str">
        <f t="shared" si="3"/>
        <v>x2</v>
      </c>
      <c r="AD213" s="26"/>
      <c r="AF213" s="15" t="str">
        <f>IF(AND($AC213="x1",$L213=Basisblatt!$A$94),VLOOKUP($G213,Basisblatt!$A$2:$B$5,2,FALSE),"")</f>
        <v/>
      </c>
      <c r="AG213" s="136" t="str">
        <f>IF(AND($AC213="x1",$R213=Basisblatt!$A$94),Basisblatt!$B$76,"")</f>
        <v/>
      </c>
      <c r="AH213" s="26" t="str">
        <f>IF(AND($AC213="x1",$R213=Basisblatt!$A$94),Basisblatt!$B$77,"")</f>
        <v/>
      </c>
    </row>
    <row r="214" spans="1:34" ht="13.5" thickBot="1" x14ac:dyDescent="0.25">
      <c r="A214" s="16" t="str">
        <f>IF($AC214="x2","",IF($AC214="x1",IF(OR($L214=Basisblatt!$A$93,$Y214="ja"),"ja","nein"),"N/A"))</f>
        <v/>
      </c>
      <c r="B214" s="26" t="str">
        <f>IF($AC214="x2","",IF($AC214="x1",IF(OR($R214=Basisblatt!$A$93,$AA214="ja"),"ja","nein"),"N/A"))</f>
        <v/>
      </c>
      <c r="D214" s="112"/>
      <c r="E214" s="113"/>
      <c r="F214" s="113"/>
      <c r="G214" s="114"/>
      <c r="H214" s="114"/>
      <c r="I214" s="114"/>
      <c r="J214" s="115"/>
      <c r="K214" s="4"/>
      <c r="L214" s="15" t="str">
        <f>IF($AC214="x1",IF(AND($H214=Basisblatt!$A$11,$J214&gt;=$E$8),Basisblatt!$A$94,Basisblatt!$A$93),"")</f>
        <v/>
      </c>
      <c r="M214" s="114"/>
      <c r="N214" s="114"/>
      <c r="O214" s="114"/>
      <c r="P214" s="117"/>
      <c r="Q214" s="4"/>
      <c r="R214" s="15" t="str">
        <f>IF($AC214="x1",IF(AND($H214=Basisblatt!$A$10,OR($J214&gt;=$E$8,$J214&gt;$E$10)),Basisblatt!$A$94,Basisblatt!$A$93),"")</f>
        <v/>
      </c>
      <c r="S214" s="114"/>
      <c r="T214" s="114"/>
      <c r="U214" s="114"/>
      <c r="V214" s="114"/>
      <c r="W214" s="117"/>
      <c r="X214" s="4"/>
      <c r="Y214" s="200" t="str">
        <f>IF(AND($AC214="x1",$L214=Basisblatt!$A$94),IF(OR($M214=Basisblatt!$A$38,$M214=Basisblatt!$A$42,$M214=Basisblatt!$A$43,AND($N214&lt;&gt;"",$N214&lt;=$AF214),$O214=Basisblatt!$A$48,AND($J214&lt;=$E$9,$P214=Basisblatt!$A$52))=TRUE,"ja","nein"),"")</f>
        <v/>
      </c>
      <c r="Z214" s="48"/>
      <c r="AA214" s="199" t="str">
        <f>IF(AND($AC214="x1",$R214=Basisblatt!$A$94),IF(OR(OR($S214=Basisblatt!$A$56,$S214=Basisblatt!$A$57,$S214=Basisblatt!$A$58,$S214=Basisblatt!$A$59,$S214=Basisblatt!$A$60,$S214=Basisblatt!$A$61,$S214=Basisblatt!$A$62,$S214=Basisblatt!$A$63),AND($T214&lt;&gt;"",$T214&lt;=AG214),AND($U214&lt;&gt;"",$U214&lt;=AH214),$V214=Basisblatt!$A$48,$W214=Basisblatt!$A$52)=TRUE,"ja","nein"),"")</f>
        <v/>
      </c>
      <c r="AB214" s="9"/>
      <c r="AC214" s="9" t="str">
        <f t="shared" si="3"/>
        <v>x2</v>
      </c>
      <c r="AD214" s="26"/>
      <c r="AF214" s="15" t="str">
        <f>IF(AND($AC214="x1",$L214=Basisblatt!$A$94),VLOOKUP($G214,Basisblatt!$A$2:$B$5,2,FALSE),"")</f>
        <v/>
      </c>
      <c r="AG214" s="136" t="str">
        <f>IF(AND($AC214="x1",$R214=Basisblatt!$A$94),Basisblatt!$B$76,"")</f>
        <v/>
      </c>
      <c r="AH214" s="26" t="str">
        <f>IF(AND($AC214="x1",$R214=Basisblatt!$A$94),Basisblatt!$B$77,"")</f>
        <v/>
      </c>
    </row>
    <row r="215" spans="1:34" ht="13.5" thickBot="1" x14ac:dyDescent="0.25">
      <c r="A215" s="16" t="str">
        <f>IF($AC215="x2","",IF($AC215="x1",IF(OR($L215=Basisblatt!$A$93,$Y215="ja"),"ja","nein"),"N/A"))</f>
        <v/>
      </c>
      <c r="B215" s="26" t="str">
        <f>IF($AC215="x2","",IF($AC215="x1",IF(OR($R215=Basisblatt!$A$93,$AA215="ja"),"ja","nein"),"N/A"))</f>
        <v/>
      </c>
      <c r="D215" s="112"/>
      <c r="E215" s="113"/>
      <c r="F215" s="113"/>
      <c r="G215" s="114"/>
      <c r="H215" s="114"/>
      <c r="I215" s="114"/>
      <c r="J215" s="115"/>
      <c r="K215" s="4"/>
      <c r="L215" s="15" t="str">
        <f>IF($AC215="x1",IF(AND($H215=Basisblatt!$A$11,$J215&gt;=$E$8),Basisblatt!$A$94,Basisblatt!$A$93),"")</f>
        <v/>
      </c>
      <c r="M215" s="114"/>
      <c r="N215" s="114"/>
      <c r="O215" s="114"/>
      <c r="P215" s="117"/>
      <c r="Q215" s="4"/>
      <c r="R215" s="15" t="str">
        <f>IF($AC215="x1",IF(AND($H215=Basisblatt!$A$10,OR($J215&gt;=$E$8,$J215&gt;$E$10)),Basisblatt!$A$94,Basisblatt!$A$93),"")</f>
        <v/>
      </c>
      <c r="S215" s="114"/>
      <c r="T215" s="114"/>
      <c r="U215" s="114"/>
      <c r="V215" s="114"/>
      <c r="W215" s="117"/>
      <c r="X215" s="4"/>
      <c r="Y215" s="200" t="str">
        <f>IF(AND($AC215="x1",$L215=Basisblatt!$A$94),IF(OR($M215=Basisblatt!$A$38,$M215=Basisblatt!$A$42,$M215=Basisblatt!$A$43,AND($N215&lt;&gt;"",$N215&lt;=$AF215),$O215=Basisblatt!$A$48,AND($J215&lt;=$E$9,$P215=Basisblatt!$A$52))=TRUE,"ja","nein"),"")</f>
        <v/>
      </c>
      <c r="Z215" s="48"/>
      <c r="AA215" s="199" t="str">
        <f>IF(AND($AC215="x1",$R215=Basisblatt!$A$94),IF(OR(OR($S215=Basisblatt!$A$56,$S215=Basisblatt!$A$57,$S215=Basisblatt!$A$58,$S215=Basisblatt!$A$59,$S215=Basisblatt!$A$60,$S215=Basisblatt!$A$61,$S215=Basisblatt!$A$62,$S215=Basisblatt!$A$63),AND($T215&lt;&gt;"",$T215&lt;=AG215),AND($U215&lt;&gt;"",$U215&lt;=AH215),$V215=Basisblatt!$A$48,$W215=Basisblatt!$A$52)=TRUE,"ja","nein"),"")</f>
        <v/>
      </c>
      <c r="AB215" s="9"/>
      <c r="AC215" s="9" t="str">
        <f t="shared" si="3"/>
        <v>x2</v>
      </c>
      <c r="AD215" s="26"/>
      <c r="AF215" s="15" t="str">
        <f>IF(AND($AC215="x1",$L215=Basisblatt!$A$94),VLOOKUP($G215,Basisblatt!$A$2:$B$5,2,FALSE),"")</f>
        <v/>
      </c>
      <c r="AG215" s="136" t="str">
        <f>IF(AND($AC215="x1",$R215=Basisblatt!$A$94),Basisblatt!$B$76,"")</f>
        <v/>
      </c>
      <c r="AH215" s="26" t="str">
        <f>IF(AND($AC215="x1",$R215=Basisblatt!$A$94),Basisblatt!$B$77,"")</f>
        <v/>
      </c>
    </row>
    <row r="216" spans="1:34" ht="13.5" thickBot="1" x14ac:dyDescent="0.25">
      <c r="A216" s="16" t="str">
        <f>IF($AC216="x2","",IF($AC216="x1",IF(OR($L216=Basisblatt!$A$93,$Y216="ja"),"ja","nein"),"N/A"))</f>
        <v/>
      </c>
      <c r="B216" s="26" t="str">
        <f>IF($AC216="x2","",IF($AC216="x1",IF(OR($R216=Basisblatt!$A$93,$AA216="ja"),"ja","nein"),"N/A"))</f>
        <v/>
      </c>
      <c r="D216" s="112"/>
      <c r="E216" s="113"/>
      <c r="F216" s="113"/>
      <c r="G216" s="114"/>
      <c r="H216" s="114"/>
      <c r="I216" s="114"/>
      <c r="J216" s="115"/>
      <c r="K216" s="4"/>
      <c r="L216" s="15" t="str">
        <f>IF($AC216="x1",IF(AND($H216=Basisblatt!$A$11,$J216&gt;=$E$8),Basisblatt!$A$94,Basisblatt!$A$93),"")</f>
        <v/>
      </c>
      <c r="M216" s="114"/>
      <c r="N216" s="114"/>
      <c r="O216" s="114"/>
      <c r="P216" s="117"/>
      <c r="Q216" s="4"/>
      <c r="R216" s="15" t="str">
        <f>IF($AC216="x1",IF(AND($H216=Basisblatt!$A$10,OR($J216&gt;=$E$8,$J216&gt;$E$10)),Basisblatt!$A$94,Basisblatt!$A$93),"")</f>
        <v/>
      </c>
      <c r="S216" s="114"/>
      <c r="T216" s="114"/>
      <c r="U216" s="114"/>
      <c r="V216" s="114"/>
      <c r="W216" s="117"/>
      <c r="X216" s="4"/>
      <c r="Y216" s="200" t="str">
        <f>IF(AND($AC216="x1",$L216=Basisblatt!$A$94),IF(OR($M216=Basisblatt!$A$38,$M216=Basisblatt!$A$42,$M216=Basisblatt!$A$43,AND($N216&lt;&gt;"",$N216&lt;=$AF216),$O216=Basisblatt!$A$48,AND($J216&lt;=$E$9,$P216=Basisblatt!$A$52))=TRUE,"ja","nein"),"")</f>
        <v/>
      </c>
      <c r="Z216" s="48"/>
      <c r="AA216" s="199" t="str">
        <f>IF(AND($AC216="x1",$R216=Basisblatt!$A$94),IF(OR(OR($S216=Basisblatt!$A$56,$S216=Basisblatt!$A$57,$S216=Basisblatt!$A$58,$S216=Basisblatt!$A$59,$S216=Basisblatt!$A$60,$S216=Basisblatt!$A$61,$S216=Basisblatt!$A$62,$S216=Basisblatt!$A$63),AND($T216&lt;&gt;"",$T216&lt;=AG216),AND($U216&lt;&gt;"",$U216&lt;=AH216),$V216=Basisblatt!$A$48,$W216=Basisblatt!$A$52)=TRUE,"ja","nein"),"")</f>
        <v/>
      </c>
      <c r="AB216" s="9"/>
      <c r="AC216" s="9" t="str">
        <f t="shared" si="3"/>
        <v>x2</v>
      </c>
      <c r="AD216" s="26"/>
      <c r="AF216" s="15" t="str">
        <f>IF(AND($AC216="x1",$L216=Basisblatt!$A$94),VLOOKUP($G216,Basisblatt!$A$2:$B$5,2,FALSE),"")</f>
        <v/>
      </c>
      <c r="AG216" s="136" t="str">
        <f>IF(AND($AC216="x1",$R216=Basisblatt!$A$94),Basisblatt!$B$76,"")</f>
        <v/>
      </c>
      <c r="AH216" s="26" t="str">
        <f>IF(AND($AC216="x1",$R216=Basisblatt!$A$94),Basisblatt!$B$77,"")</f>
        <v/>
      </c>
    </row>
    <row r="217" spans="1:34" ht="13.5" thickBot="1" x14ac:dyDescent="0.25">
      <c r="A217" s="16" t="str">
        <f>IF($AC217="x2","",IF($AC217="x1",IF(OR($L217=Basisblatt!$A$93,$Y217="ja"),"ja","nein"),"N/A"))</f>
        <v/>
      </c>
      <c r="B217" s="26" t="str">
        <f>IF($AC217="x2","",IF($AC217="x1",IF(OR($R217=Basisblatt!$A$93,$AA217="ja"),"ja","nein"),"N/A"))</f>
        <v/>
      </c>
      <c r="D217" s="112"/>
      <c r="E217" s="113"/>
      <c r="F217" s="113"/>
      <c r="G217" s="114"/>
      <c r="H217" s="114"/>
      <c r="I217" s="114"/>
      <c r="J217" s="115"/>
      <c r="K217" s="4"/>
      <c r="L217" s="15" t="str">
        <f>IF($AC217="x1",IF(AND($H217=Basisblatt!$A$11,$J217&gt;=$E$8),Basisblatt!$A$94,Basisblatt!$A$93),"")</f>
        <v/>
      </c>
      <c r="M217" s="114"/>
      <c r="N217" s="114"/>
      <c r="O217" s="114"/>
      <c r="P217" s="117"/>
      <c r="Q217" s="4"/>
      <c r="R217" s="15" t="str">
        <f>IF($AC217="x1",IF(AND($H217=Basisblatt!$A$10,OR($J217&gt;=$E$8,$J217&gt;$E$10)),Basisblatt!$A$94,Basisblatt!$A$93),"")</f>
        <v/>
      </c>
      <c r="S217" s="114"/>
      <c r="T217" s="114"/>
      <c r="U217" s="114"/>
      <c r="V217" s="114"/>
      <c r="W217" s="117"/>
      <c r="X217" s="4"/>
      <c r="Y217" s="200" t="str">
        <f>IF(AND($AC217="x1",$L217=Basisblatt!$A$94),IF(OR($M217=Basisblatt!$A$38,$M217=Basisblatt!$A$42,$M217=Basisblatt!$A$43,AND($N217&lt;&gt;"",$N217&lt;=$AF217),$O217=Basisblatt!$A$48,AND($J217&lt;=$E$9,$P217=Basisblatt!$A$52))=TRUE,"ja","nein"),"")</f>
        <v/>
      </c>
      <c r="Z217" s="48"/>
      <c r="AA217" s="199" t="str">
        <f>IF(AND($AC217="x1",$R217=Basisblatt!$A$94),IF(OR(OR($S217=Basisblatt!$A$56,$S217=Basisblatt!$A$57,$S217=Basisblatt!$A$58,$S217=Basisblatt!$A$59,$S217=Basisblatt!$A$60,$S217=Basisblatt!$A$61,$S217=Basisblatt!$A$62,$S217=Basisblatt!$A$63),AND($T217&lt;&gt;"",$T217&lt;=AG217),AND($U217&lt;&gt;"",$U217&lt;=AH217),$V217=Basisblatt!$A$48,$W217=Basisblatt!$A$52)=TRUE,"ja","nein"),"")</f>
        <v/>
      </c>
      <c r="AB217" s="9"/>
      <c r="AC217" s="9" t="str">
        <f t="shared" si="3"/>
        <v>x2</v>
      </c>
      <c r="AD217" s="26"/>
      <c r="AF217" s="15" t="str">
        <f>IF(AND($AC217="x1",$L217=Basisblatt!$A$94),VLOOKUP($G217,Basisblatt!$A$2:$B$5,2,FALSE),"")</f>
        <v/>
      </c>
      <c r="AG217" s="136" t="str">
        <f>IF(AND($AC217="x1",$R217=Basisblatt!$A$94),Basisblatt!$B$76,"")</f>
        <v/>
      </c>
      <c r="AH217" s="26" t="str">
        <f>IF(AND($AC217="x1",$R217=Basisblatt!$A$94),Basisblatt!$B$77,"")</f>
        <v/>
      </c>
    </row>
    <row r="218" spans="1:34" ht="13.5" thickBot="1" x14ac:dyDescent="0.25">
      <c r="A218" s="16" t="str">
        <f>IF($AC218="x2","",IF($AC218="x1",IF(OR($L218=Basisblatt!$A$93,$Y218="ja"),"ja","nein"),"N/A"))</f>
        <v/>
      </c>
      <c r="B218" s="26" t="str">
        <f>IF($AC218="x2","",IF($AC218="x1",IF(OR($R218=Basisblatt!$A$93,$AA218="ja"),"ja","nein"),"N/A"))</f>
        <v/>
      </c>
      <c r="D218" s="112"/>
      <c r="E218" s="113"/>
      <c r="F218" s="113"/>
      <c r="G218" s="114"/>
      <c r="H218" s="114"/>
      <c r="I218" s="114"/>
      <c r="J218" s="115"/>
      <c r="K218" s="4"/>
      <c r="L218" s="15" t="str">
        <f>IF($AC218="x1",IF(AND($H218=Basisblatt!$A$11,$J218&gt;=$E$8),Basisblatt!$A$94,Basisblatt!$A$93),"")</f>
        <v/>
      </c>
      <c r="M218" s="114"/>
      <c r="N218" s="114"/>
      <c r="O218" s="114"/>
      <c r="P218" s="117"/>
      <c r="Q218" s="4"/>
      <c r="R218" s="15" t="str">
        <f>IF($AC218="x1",IF(AND($H218=Basisblatt!$A$10,OR($J218&gt;=$E$8,$J218&gt;$E$10)),Basisblatt!$A$94,Basisblatt!$A$93),"")</f>
        <v/>
      </c>
      <c r="S218" s="114"/>
      <c r="T218" s="114"/>
      <c r="U218" s="114"/>
      <c r="V218" s="114"/>
      <c r="W218" s="117"/>
      <c r="X218" s="4"/>
      <c r="Y218" s="200" t="str">
        <f>IF(AND($AC218="x1",$L218=Basisblatt!$A$94),IF(OR($M218=Basisblatt!$A$38,$M218=Basisblatt!$A$42,$M218=Basisblatt!$A$43,AND($N218&lt;&gt;"",$N218&lt;=$AF218),$O218=Basisblatt!$A$48,AND($J218&lt;=$E$9,$P218=Basisblatt!$A$52))=TRUE,"ja","nein"),"")</f>
        <v/>
      </c>
      <c r="Z218" s="48"/>
      <c r="AA218" s="199" t="str">
        <f>IF(AND($AC218="x1",$R218=Basisblatt!$A$94),IF(OR(OR($S218=Basisblatt!$A$56,$S218=Basisblatt!$A$57,$S218=Basisblatt!$A$58,$S218=Basisblatt!$A$59,$S218=Basisblatt!$A$60,$S218=Basisblatt!$A$61,$S218=Basisblatt!$A$62,$S218=Basisblatt!$A$63),AND($T218&lt;&gt;"",$T218&lt;=AG218),AND($U218&lt;&gt;"",$U218&lt;=AH218),$V218=Basisblatt!$A$48,$W218=Basisblatt!$A$52)=TRUE,"ja","nein"),"")</f>
        <v/>
      </c>
      <c r="AB218" s="9"/>
      <c r="AC218" s="9" t="str">
        <f t="shared" si="3"/>
        <v>x2</v>
      </c>
      <c r="AD218" s="26"/>
      <c r="AF218" s="15" t="str">
        <f>IF(AND($AC218="x1",$L218=Basisblatt!$A$94),VLOOKUP($G218,Basisblatt!$A$2:$B$5,2,FALSE),"")</f>
        <v/>
      </c>
      <c r="AG218" s="136" t="str">
        <f>IF(AND($AC218="x1",$R218=Basisblatt!$A$94),Basisblatt!$B$76,"")</f>
        <v/>
      </c>
      <c r="AH218" s="26" t="str">
        <f>IF(AND($AC218="x1",$R218=Basisblatt!$A$94),Basisblatt!$B$77,"")</f>
        <v/>
      </c>
    </row>
    <row r="219" spans="1:34" ht="13.5" thickBot="1" x14ac:dyDescent="0.25">
      <c r="A219" s="16" t="str">
        <f>IF($AC219="x2","",IF($AC219="x1",IF(OR($L219=Basisblatt!$A$93,$Y219="ja"),"ja","nein"),"N/A"))</f>
        <v/>
      </c>
      <c r="B219" s="26" t="str">
        <f>IF($AC219="x2","",IF($AC219="x1",IF(OR($R219=Basisblatt!$A$93,$AA219="ja"),"ja","nein"),"N/A"))</f>
        <v/>
      </c>
      <c r="D219" s="112"/>
      <c r="E219" s="113"/>
      <c r="F219" s="113"/>
      <c r="G219" s="114"/>
      <c r="H219" s="114"/>
      <c r="I219" s="114"/>
      <c r="J219" s="115"/>
      <c r="K219" s="4"/>
      <c r="L219" s="15" t="str">
        <f>IF($AC219="x1",IF(AND($H219=Basisblatt!$A$11,$J219&gt;=$E$8),Basisblatt!$A$94,Basisblatt!$A$93),"")</f>
        <v/>
      </c>
      <c r="M219" s="114"/>
      <c r="N219" s="114"/>
      <c r="O219" s="114"/>
      <c r="P219" s="117"/>
      <c r="Q219" s="4"/>
      <c r="R219" s="15" t="str">
        <f>IF($AC219="x1",IF(AND($H219=Basisblatt!$A$10,OR($J219&gt;=$E$8,$J219&gt;$E$10)),Basisblatt!$A$94,Basisblatt!$A$93),"")</f>
        <v/>
      </c>
      <c r="S219" s="114"/>
      <c r="T219" s="114"/>
      <c r="U219" s="114"/>
      <c r="V219" s="114"/>
      <c r="W219" s="117"/>
      <c r="X219" s="4"/>
      <c r="Y219" s="200" t="str">
        <f>IF(AND($AC219="x1",$L219=Basisblatt!$A$94),IF(OR($M219=Basisblatt!$A$38,$M219=Basisblatt!$A$42,$M219=Basisblatt!$A$43,AND($N219&lt;&gt;"",$N219&lt;=$AF219),$O219=Basisblatt!$A$48,AND($J219&lt;=$E$9,$P219=Basisblatt!$A$52))=TRUE,"ja","nein"),"")</f>
        <v/>
      </c>
      <c r="Z219" s="48"/>
      <c r="AA219" s="199" t="str">
        <f>IF(AND($AC219="x1",$R219=Basisblatt!$A$94),IF(OR(OR($S219=Basisblatt!$A$56,$S219=Basisblatt!$A$57,$S219=Basisblatt!$A$58,$S219=Basisblatt!$A$59,$S219=Basisblatt!$A$60,$S219=Basisblatt!$A$61,$S219=Basisblatt!$A$62,$S219=Basisblatt!$A$63),AND($T219&lt;&gt;"",$T219&lt;=AG219),AND($U219&lt;&gt;"",$U219&lt;=AH219),$V219=Basisblatt!$A$48,$W219=Basisblatt!$A$52)=TRUE,"ja","nein"),"")</f>
        <v/>
      </c>
      <c r="AB219" s="9"/>
      <c r="AC219" s="9" t="str">
        <f t="shared" si="3"/>
        <v>x2</v>
      </c>
      <c r="AD219" s="26"/>
      <c r="AF219" s="15" t="str">
        <f>IF(AND($AC219="x1",$L219=Basisblatt!$A$94),VLOOKUP($G219,Basisblatt!$A$2:$B$5,2,FALSE),"")</f>
        <v/>
      </c>
      <c r="AG219" s="136" t="str">
        <f>IF(AND($AC219="x1",$R219=Basisblatt!$A$94),Basisblatt!$B$76,"")</f>
        <v/>
      </c>
      <c r="AH219" s="26" t="str">
        <f>IF(AND($AC219="x1",$R219=Basisblatt!$A$94),Basisblatt!$B$77,"")</f>
        <v/>
      </c>
    </row>
    <row r="220" spans="1:34" ht="13.5" thickBot="1" x14ac:dyDescent="0.25">
      <c r="A220" s="16" t="str">
        <f>IF($AC220="x2","",IF($AC220="x1",IF(OR($L220=Basisblatt!$A$93,$Y220="ja"),"ja","nein"),"N/A"))</f>
        <v/>
      </c>
      <c r="B220" s="26" t="str">
        <f>IF($AC220="x2","",IF($AC220="x1",IF(OR($R220=Basisblatt!$A$93,$AA220="ja"),"ja","nein"),"N/A"))</f>
        <v/>
      </c>
      <c r="D220" s="112"/>
      <c r="E220" s="113"/>
      <c r="F220" s="113"/>
      <c r="G220" s="114"/>
      <c r="H220" s="114"/>
      <c r="I220" s="114"/>
      <c r="J220" s="115"/>
      <c r="K220" s="4"/>
      <c r="L220" s="15" t="str">
        <f>IF($AC220="x1",IF(AND($H220=Basisblatt!$A$11,$J220&gt;=$E$8),Basisblatt!$A$94,Basisblatt!$A$93),"")</f>
        <v/>
      </c>
      <c r="M220" s="114"/>
      <c r="N220" s="114"/>
      <c r="O220" s="114"/>
      <c r="P220" s="117"/>
      <c r="Q220" s="4"/>
      <c r="R220" s="15" t="str">
        <f>IF($AC220="x1",IF(AND($H220=Basisblatt!$A$10,OR($J220&gt;=$E$8,$J220&gt;$E$10)),Basisblatt!$A$94,Basisblatt!$A$93),"")</f>
        <v/>
      </c>
      <c r="S220" s="114"/>
      <c r="T220" s="114"/>
      <c r="U220" s="114"/>
      <c r="V220" s="114"/>
      <c r="W220" s="117"/>
      <c r="X220" s="4"/>
      <c r="Y220" s="200" t="str">
        <f>IF(AND($AC220="x1",$L220=Basisblatt!$A$94),IF(OR($M220=Basisblatt!$A$38,$M220=Basisblatt!$A$42,$M220=Basisblatt!$A$43,AND($N220&lt;&gt;"",$N220&lt;=$AF220),$O220=Basisblatt!$A$48,AND($J220&lt;=$E$9,$P220=Basisblatt!$A$52))=TRUE,"ja","nein"),"")</f>
        <v/>
      </c>
      <c r="Z220" s="48"/>
      <c r="AA220" s="199" t="str">
        <f>IF(AND($AC220="x1",$R220=Basisblatt!$A$94),IF(OR(OR($S220=Basisblatt!$A$56,$S220=Basisblatt!$A$57,$S220=Basisblatt!$A$58,$S220=Basisblatt!$A$59,$S220=Basisblatt!$A$60,$S220=Basisblatt!$A$61,$S220=Basisblatt!$A$62,$S220=Basisblatt!$A$63),AND($T220&lt;&gt;"",$T220&lt;=AG220),AND($U220&lt;&gt;"",$U220&lt;=AH220),$V220=Basisblatt!$A$48,$W220=Basisblatt!$A$52)=TRUE,"ja","nein"),"")</f>
        <v/>
      </c>
      <c r="AB220" s="9"/>
      <c r="AC220" s="9" t="str">
        <f t="shared" si="3"/>
        <v>x2</v>
      </c>
      <c r="AD220" s="26"/>
      <c r="AF220" s="15" t="str">
        <f>IF(AND($AC220="x1",$L220=Basisblatt!$A$94),VLOOKUP($G220,Basisblatt!$A$2:$B$5,2,FALSE),"")</f>
        <v/>
      </c>
      <c r="AG220" s="136" t="str">
        <f>IF(AND($AC220="x1",$R220=Basisblatt!$A$94),Basisblatt!$B$76,"")</f>
        <v/>
      </c>
      <c r="AH220" s="26" t="str">
        <f>IF(AND($AC220="x1",$R220=Basisblatt!$A$94),Basisblatt!$B$77,"")</f>
        <v/>
      </c>
    </row>
    <row r="221" spans="1:34" ht="13.5" thickBot="1" x14ac:dyDescent="0.25">
      <c r="A221" s="16" t="str">
        <f>IF($AC221="x2","",IF($AC221="x1",IF(OR($L221=Basisblatt!$A$93,$Y221="ja"),"ja","nein"),"N/A"))</f>
        <v/>
      </c>
      <c r="B221" s="26" t="str">
        <f>IF($AC221="x2","",IF($AC221="x1",IF(OR($R221=Basisblatt!$A$93,$AA221="ja"),"ja","nein"),"N/A"))</f>
        <v/>
      </c>
      <c r="D221" s="112"/>
      <c r="E221" s="113"/>
      <c r="F221" s="113"/>
      <c r="G221" s="114"/>
      <c r="H221" s="114"/>
      <c r="I221" s="114"/>
      <c r="J221" s="115"/>
      <c r="K221" s="4"/>
      <c r="L221" s="15" t="str">
        <f>IF($AC221="x1",IF(AND($H221=Basisblatt!$A$11,$J221&gt;=$E$8),Basisblatt!$A$94,Basisblatt!$A$93),"")</f>
        <v/>
      </c>
      <c r="M221" s="114"/>
      <c r="N221" s="114"/>
      <c r="O221" s="114"/>
      <c r="P221" s="117"/>
      <c r="Q221" s="4"/>
      <c r="R221" s="15" t="str">
        <f>IF($AC221="x1",IF(AND($H221=Basisblatt!$A$10,OR($J221&gt;=$E$8,$J221&gt;$E$10)),Basisblatt!$A$94,Basisblatt!$A$93),"")</f>
        <v/>
      </c>
      <c r="S221" s="114"/>
      <c r="T221" s="114"/>
      <c r="U221" s="114"/>
      <c r="V221" s="114"/>
      <c r="W221" s="117"/>
      <c r="X221" s="4"/>
      <c r="Y221" s="200" t="str">
        <f>IF(AND($AC221="x1",$L221=Basisblatt!$A$94),IF(OR($M221=Basisblatt!$A$38,$M221=Basisblatt!$A$42,$M221=Basisblatt!$A$43,AND($N221&lt;&gt;"",$N221&lt;=$AF221),$O221=Basisblatt!$A$48,AND($J221&lt;=$E$9,$P221=Basisblatt!$A$52))=TRUE,"ja","nein"),"")</f>
        <v/>
      </c>
      <c r="Z221" s="48"/>
      <c r="AA221" s="199" t="str">
        <f>IF(AND($AC221="x1",$R221=Basisblatt!$A$94),IF(OR(OR($S221=Basisblatt!$A$56,$S221=Basisblatt!$A$57,$S221=Basisblatt!$A$58,$S221=Basisblatt!$A$59,$S221=Basisblatt!$A$60,$S221=Basisblatt!$A$61,$S221=Basisblatt!$A$62,$S221=Basisblatt!$A$63),AND($T221&lt;&gt;"",$T221&lt;=AG221),AND($U221&lt;&gt;"",$U221&lt;=AH221),$V221=Basisblatt!$A$48,$W221=Basisblatt!$A$52)=TRUE,"ja","nein"),"")</f>
        <v/>
      </c>
      <c r="AB221" s="9"/>
      <c r="AC221" s="9" t="str">
        <f t="shared" si="3"/>
        <v>x2</v>
      </c>
      <c r="AD221" s="26"/>
      <c r="AF221" s="15" t="str">
        <f>IF(AND($AC221="x1",$L221=Basisblatt!$A$94),VLOOKUP($G221,Basisblatt!$A$2:$B$5,2,FALSE),"")</f>
        <v/>
      </c>
      <c r="AG221" s="136" t="str">
        <f>IF(AND($AC221="x1",$R221=Basisblatt!$A$94),Basisblatt!$B$76,"")</f>
        <v/>
      </c>
      <c r="AH221" s="26" t="str">
        <f>IF(AND($AC221="x1",$R221=Basisblatt!$A$94),Basisblatt!$B$77,"")</f>
        <v/>
      </c>
    </row>
    <row r="222" spans="1:34" ht="13.5" thickBot="1" x14ac:dyDescent="0.25">
      <c r="A222" s="16" t="str">
        <f>IF($AC222="x2","",IF($AC222="x1",IF(OR($L222=Basisblatt!$A$93,$Y222="ja"),"ja","nein"),"N/A"))</f>
        <v/>
      </c>
      <c r="B222" s="26" t="str">
        <f>IF($AC222="x2","",IF($AC222="x1",IF(OR($R222=Basisblatt!$A$93,$AA222="ja"),"ja","nein"),"N/A"))</f>
        <v/>
      </c>
      <c r="D222" s="112"/>
      <c r="E222" s="113"/>
      <c r="F222" s="113"/>
      <c r="G222" s="114"/>
      <c r="H222" s="114"/>
      <c r="I222" s="114"/>
      <c r="J222" s="115"/>
      <c r="K222" s="4"/>
      <c r="L222" s="15" t="str">
        <f>IF($AC222="x1",IF(AND($H222=Basisblatt!$A$11,$J222&gt;=$E$8),Basisblatt!$A$94,Basisblatt!$A$93),"")</f>
        <v/>
      </c>
      <c r="M222" s="114"/>
      <c r="N222" s="114"/>
      <c r="O222" s="114"/>
      <c r="P222" s="117"/>
      <c r="Q222" s="4"/>
      <c r="R222" s="15" t="str">
        <f>IF($AC222="x1",IF(AND($H222=Basisblatt!$A$10,OR($J222&gt;=$E$8,$J222&gt;$E$10)),Basisblatt!$A$94,Basisblatt!$A$93),"")</f>
        <v/>
      </c>
      <c r="S222" s="114"/>
      <c r="T222" s="114"/>
      <c r="U222" s="114"/>
      <c r="V222" s="114"/>
      <c r="W222" s="117"/>
      <c r="X222" s="4"/>
      <c r="Y222" s="200" t="str">
        <f>IF(AND($AC222="x1",$L222=Basisblatt!$A$94),IF(OR($M222=Basisblatt!$A$38,$M222=Basisblatt!$A$42,$M222=Basisblatt!$A$43,AND($N222&lt;&gt;"",$N222&lt;=$AF222),$O222=Basisblatt!$A$48,AND($J222&lt;=$E$9,$P222=Basisblatt!$A$52))=TRUE,"ja","nein"),"")</f>
        <v/>
      </c>
      <c r="Z222" s="48"/>
      <c r="AA222" s="199" t="str">
        <f>IF(AND($AC222="x1",$R222=Basisblatt!$A$94),IF(OR(OR($S222=Basisblatt!$A$56,$S222=Basisblatt!$A$57,$S222=Basisblatt!$A$58,$S222=Basisblatt!$A$59,$S222=Basisblatt!$A$60,$S222=Basisblatt!$A$61,$S222=Basisblatt!$A$62,$S222=Basisblatt!$A$63),AND($T222&lt;&gt;"",$T222&lt;=AG222),AND($U222&lt;&gt;"",$U222&lt;=AH222),$V222=Basisblatt!$A$48,$W222=Basisblatt!$A$52)=TRUE,"ja","nein"),"")</f>
        <v/>
      </c>
      <c r="AB222" s="9"/>
      <c r="AC222" s="9" t="str">
        <f t="shared" si="3"/>
        <v>x2</v>
      </c>
      <c r="AD222" s="26"/>
      <c r="AF222" s="15" t="str">
        <f>IF(AND($AC222="x1",$L222=Basisblatt!$A$94),VLOOKUP($G222,Basisblatt!$A$2:$B$5,2,FALSE),"")</f>
        <v/>
      </c>
      <c r="AG222" s="136" t="str">
        <f>IF(AND($AC222="x1",$R222=Basisblatt!$A$94),Basisblatt!$B$76,"")</f>
        <v/>
      </c>
      <c r="AH222" s="26" t="str">
        <f>IF(AND($AC222="x1",$R222=Basisblatt!$A$94),Basisblatt!$B$77,"")</f>
        <v/>
      </c>
    </row>
    <row r="223" spans="1:34" ht="13.5" thickBot="1" x14ac:dyDescent="0.25">
      <c r="A223" s="16" t="str">
        <f>IF($AC223="x2","",IF($AC223="x1",IF(OR($L223=Basisblatt!$A$93,$Y223="ja"),"ja","nein"),"N/A"))</f>
        <v/>
      </c>
      <c r="B223" s="26" t="str">
        <f>IF($AC223="x2","",IF($AC223="x1",IF(OR($R223=Basisblatt!$A$93,$AA223="ja"),"ja","nein"),"N/A"))</f>
        <v/>
      </c>
      <c r="D223" s="112"/>
      <c r="E223" s="113"/>
      <c r="F223" s="113"/>
      <c r="G223" s="114"/>
      <c r="H223" s="114"/>
      <c r="I223" s="114"/>
      <c r="J223" s="115"/>
      <c r="K223" s="4"/>
      <c r="L223" s="15" t="str">
        <f>IF($AC223="x1",IF(AND($H223=Basisblatt!$A$11,$J223&gt;=$E$8),Basisblatt!$A$94,Basisblatt!$A$93),"")</f>
        <v/>
      </c>
      <c r="M223" s="114"/>
      <c r="N223" s="114"/>
      <c r="O223" s="114"/>
      <c r="P223" s="117"/>
      <c r="Q223" s="4"/>
      <c r="R223" s="15" t="str">
        <f>IF($AC223="x1",IF(AND($H223=Basisblatt!$A$10,OR($J223&gt;=$E$8,$J223&gt;$E$10)),Basisblatt!$A$94,Basisblatt!$A$93),"")</f>
        <v/>
      </c>
      <c r="S223" s="114"/>
      <c r="T223" s="114"/>
      <c r="U223" s="114"/>
      <c r="V223" s="114"/>
      <c r="W223" s="117"/>
      <c r="X223" s="4"/>
      <c r="Y223" s="200" t="str">
        <f>IF(AND($AC223="x1",$L223=Basisblatt!$A$94),IF(OR($M223=Basisblatt!$A$38,$M223=Basisblatt!$A$42,$M223=Basisblatt!$A$43,AND($N223&lt;&gt;"",$N223&lt;=$AF223),$O223=Basisblatt!$A$48,AND($J223&lt;=$E$9,$P223=Basisblatt!$A$52))=TRUE,"ja","nein"),"")</f>
        <v/>
      </c>
      <c r="Z223" s="48"/>
      <c r="AA223" s="199" t="str">
        <f>IF(AND($AC223="x1",$R223=Basisblatt!$A$94),IF(OR(OR($S223=Basisblatt!$A$56,$S223=Basisblatt!$A$57,$S223=Basisblatt!$A$58,$S223=Basisblatt!$A$59,$S223=Basisblatt!$A$60,$S223=Basisblatt!$A$61,$S223=Basisblatt!$A$62,$S223=Basisblatt!$A$63),AND($T223&lt;&gt;"",$T223&lt;=AG223),AND($U223&lt;&gt;"",$U223&lt;=AH223),$V223=Basisblatt!$A$48,$W223=Basisblatt!$A$52)=TRUE,"ja","nein"),"")</f>
        <v/>
      </c>
      <c r="AB223" s="9"/>
      <c r="AC223" s="9" t="str">
        <f t="shared" si="3"/>
        <v>x2</v>
      </c>
      <c r="AD223" s="26"/>
      <c r="AF223" s="15" t="str">
        <f>IF(AND($AC223="x1",$L223=Basisblatt!$A$94),VLOOKUP($G223,Basisblatt!$A$2:$B$5,2,FALSE),"")</f>
        <v/>
      </c>
      <c r="AG223" s="136" t="str">
        <f>IF(AND($AC223="x1",$R223=Basisblatt!$A$94),Basisblatt!$B$76,"")</f>
        <v/>
      </c>
      <c r="AH223" s="26" t="str">
        <f>IF(AND($AC223="x1",$R223=Basisblatt!$A$94),Basisblatt!$B$77,"")</f>
        <v/>
      </c>
    </row>
    <row r="224" spans="1:34" ht="13.5" thickBot="1" x14ac:dyDescent="0.25">
      <c r="A224" s="16" t="str">
        <f>IF($AC224="x2","",IF($AC224="x1",IF(OR($L224=Basisblatt!$A$93,$Y224="ja"),"ja","nein"),"N/A"))</f>
        <v/>
      </c>
      <c r="B224" s="26" t="str">
        <f>IF($AC224="x2","",IF($AC224="x1",IF(OR($R224=Basisblatt!$A$93,$AA224="ja"),"ja","nein"),"N/A"))</f>
        <v/>
      </c>
      <c r="D224" s="112"/>
      <c r="E224" s="113"/>
      <c r="F224" s="113"/>
      <c r="G224" s="114"/>
      <c r="H224" s="114"/>
      <c r="I224" s="114"/>
      <c r="J224" s="115"/>
      <c r="K224" s="4"/>
      <c r="L224" s="15" t="str">
        <f>IF($AC224="x1",IF(AND($H224=Basisblatt!$A$11,$J224&gt;=$E$8),Basisblatt!$A$94,Basisblatt!$A$93),"")</f>
        <v/>
      </c>
      <c r="M224" s="114"/>
      <c r="N224" s="114"/>
      <c r="O224" s="114"/>
      <c r="P224" s="117"/>
      <c r="Q224" s="4"/>
      <c r="R224" s="15" t="str">
        <f>IF($AC224="x1",IF(AND($H224=Basisblatt!$A$10,OR($J224&gt;=$E$8,$J224&gt;$E$10)),Basisblatt!$A$94,Basisblatt!$A$93),"")</f>
        <v/>
      </c>
      <c r="S224" s="114"/>
      <c r="T224" s="114"/>
      <c r="U224" s="114"/>
      <c r="V224" s="114"/>
      <c r="W224" s="117"/>
      <c r="X224" s="4"/>
      <c r="Y224" s="200" t="str">
        <f>IF(AND($AC224="x1",$L224=Basisblatt!$A$94),IF(OR($M224=Basisblatt!$A$38,$M224=Basisblatt!$A$42,$M224=Basisblatt!$A$43,AND($N224&lt;&gt;"",$N224&lt;=$AF224),$O224=Basisblatt!$A$48,AND($J224&lt;=$E$9,$P224=Basisblatt!$A$52))=TRUE,"ja","nein"),"")</f>
        <v/>
      </c>
      <c r="Z224" s="48"/>
      <c r="AA224" s="199" t="str">
        <f>IF(AND($AC224="x1",$R224=Basisblatt!$A$94),IF(OR(OR($S224=Basisblatt!$A$56,$S224=Basisblatt!$A$57,$S224=Basisblatt!$A$58,$S224=Basisblatt!$A$59,$S224=Basisblatt!$A$60,$S224=Basisblatt!$A$61,$S224=Basisblatt!$A$62,$S224=Basisblatt!$A$63),AND($T224&lt;&gt;"",$T224&lt;=AG224),AND($U224&lt;&gt;"",$U224&lt;=AH224),$V224=Basisblatt!$A$48,$W224=Basisblatt!$A$52)=TRUE,"ja","nein"),"")</f>
        <v/>
      </c>
      <c r="AB224" s="9"/>
      <c r="AC224" s="9" t="str">
        <f t="shared" si="3"/>
        <v>x2</v>
      </c>
      <c r="AD224" s="26"/>
      <c r="AF224" s="15" t="str">
        <f>IF(AND($AC224="x1",$L224=Basisblatt!$A$94),VLOOKUP($G224,Basisblatt!$A$2:$B$5,2,FALSE),"")</f>
        <v/>
      </c>
      <c r="AG224" s="136" t="str">
        <f>IF(AND($AC224="x1",$R224=Basisblatt!$A$94),Basisblatt!$B$76,"")</f>
        <v/>
      </c>
      <c r="AH224" s="26" t="str">
        <f>IF(AND($AC224="x1",$R224=Basisblatt!$A$94),Basisblatt!$B$77,"")</f>
        <v/>
      </c>
    </row>
    <row r="225" spans="1:34" ht="13.5" thickBot="1" x14ac:dyDescent="0.25">
      <c r="A225" s="16" t="str">
        <f>IF($AC225="x2","",IF($AC225="x1",IF(OR($L225=Basisblatt!$A$93,$Y225="ja"),"ja","nein"),"N/A"))</f>
        <v/>
      </c>
      <c r="B225" s="26" t="str">
        <f>IF($AC225="x2","",IF($AC225="x1",IF(OR($R225=Basisblatt!$A$93,$AA225="ja"),"ja","nein"),"N/A"))</f>
        <v/>
      </c>
      <c r="D225" s="112"/>
      <c r="E225" s="113"/>
      <c r="F225" s="113"/>
      <c r="G225" s="114"/>
      <c r="H225" s="114"/>
      <c r="I225" s="114"/>
      <c r="J225" s="115"/>
      <c r="K225" s="4"/>
      <c r="L225" s="15" t="str">
        <f>IF($AC225="x1",IF(AND($H225=Basisblatt!$A$11,$J225&gt;=$E$8),Basisblatt!$A$94,Basisblatt!$A$93),"")</f>
        <v/>
      </c>
      <c r="M225" s="114"/>
      <c r="N225" s="114"/>
      <c r="O225" s="114"/>
      <c r="P225" s="117"/>
      <c r="Q225" s="4"/>
      <c r="R225" s="15" t="str">
        <f>IF($AC225="x1",IF(AND($H225=Basisblatt!$A$10,OR($J225&gt;=$E$8,$J225&gt;$E$10)),Basisblatt!$A$94,Basisblatt!$A$93),"")</f>
        <v/>
      </c>
      <c r="S225" s="114"/>
      <c r="T225" s="114"/>
      <c r="U225" s="114"/>
      <c r="V225" s="114"/>
      <c r="W225" s="117"/>
      <c r="X225" s="4"/>
      <c r="Y225" s="200" t="str">
        <f>IF(AND($AC225="x1",$L225=Basisblatt!$A$94),IF(OR($M225=Basisblatt!$A$38,$M225=Basisblatt!$A$42,$M225=Basisblatt!$A$43,AND($N225&lt;&gt;"",$N225&lt;=$AF225),$O225=Basisblatt!$A$48,AND($J225&lt;=$E$9,$P225=Basisblatt!$A$52))=TRUE,"ja","nein"),"")</f>
        <v/>
      </c>
      <c r="Z225" s="48"/>
      <c r="AA225" s="199" t="str">
        <f>IF(AND($AC225="x1",$R225=Basisblatt!$A$94),IF(OR(OR($S225=Basisblatt!$A$56,$S225=Basisblatt!$A$57,$S225=Basisblatt!$A$58,$S225=Basisblatt!$A$59,$S225=Basisblatt!$A$60,$S225=Basisblatt!$A$61,$S225=Basisblatt!$A$62,$S225=Basisblatt!$A$63),AND($T225&lt;&gt;"",$T225&lt;=AG225),AND($U225&lt;&gt;"",$U225&lt;=AH225),$V225=Basisblatt!$A$48,$W225=Basisblatt!$A$52)=TRUE,"ja","nein"),"")</f>
        <v/>
      </c>
      <c r="AB225" s="9"/>
      <c r="AC225" s="9" t="str">
        <f t="shared" si="3"/>
        <v>x2</v>
      </c>
      <c r="AD225" s="26"/>
      <c r="AF225" s="15" t="str">
        <f>IF(AND($AC225="x1",$L225=Basisblatt!$A$94),VLOOKUP($G225,Basisblatt!$A$2:$B$5,2,FALSE),"")</f>
        <v/>
      </c>
      <c r="AG225" s="136" t="str">
        <f>IF(AND($AC225="x1",$R225=Basisblatt!$A$94),Basisblatt!$B$76,"")</f>
        <v/>
      </c>
      <c r="AH225" s="26" t="str">
        <f>IF(AND($AC225="x1",$R225=Basisblatt!$A$94),Basisblatt!$B$77,"")</f>
        <v/>
      </c>
    </row>
    <row r="226" spans="1:34" ht="13.5" thickBot="1" x14ac:dyDescent="0.25">
      <c r="A226" s="16" t="str">
        <f>IF($AC226="x2","",IF($AC226="x1",IF(OR($L226=Basisblatt!$A$93,$Y226="ja"),"ja","nein"),"N/A"))</f>
        <v/>
      </c>
      <c r="B226" s="26" t="str">
        <f>IF($AC226="x2","",IF($AC226="x1",IF(OR($R226=Basisblatt!$A$93,$AA226="ja"),"ja","nein"),"N/A"))</f>
        <v/>
      </c>
      <c r="D226" s="112"/>
      <c r="E226" s="113"/>
      <c r="F226" s="113"/>
      <c r="G226" s="114"/>
      <c r="H226" s="114"/>
      <c r="I226" s="114"/>
      <c r="J226" s="115"/>
      <c r="K226" s="4"/>
      <c r="L226" s="15" t="str">
        <f>IF($AC226="x1",IF(AND($H226=Basisblatt!$A$11,$J226&gt;=$E$8),Basisblatt!$A$94,Basisblatt!$A$93),"")</f>
        <v/>
      </c>
      <c r="M226" s="114"/>
      <c r="N226" s="114"/>
      <c r="O226" s="114"/>
      <c r="P226" s="117"/>
      <c r="Q226" s="4"/>
      <c r="R226" s="15" t="str">
        <f>IF($AC226="x1",IF(AND($H226=Basisblatt!$A$10,OR($J226&gt;=$E$8,$J226&gt;$E$10)),Basisblatt!$A$94,Basisblatt!$A$93),"")</f>
        <v/>
      </c>
      <c r="S226" s="114"/>
      <c r="T226" s="114"/>
      <c r="U226" s="114"/>
      <c r="V226" s="114"/>
      <c r="W226" s="117"/>
      <c r="X226" s="4"/>
      <c r="Y226" s="200" t="str">
        <f>IF(AND($AC226="x1",$L226=Basisblatt!$A$94),IF(OR($M226=Basisblatt!$A$38,$M226=Basisblatt!$A$42,$M226=Basisblatt!$A$43,AND($N226&lt;&gt;"",$N226&lt;=$AF226),$O226=Basisblatt!$A$48,AND($J226&lt;=$E$9,$P226=Basisblatt!$A$52))=TRUE,"ja","nein"),"")</f>
        <v/>
      </c>
      <c r="Z226" s="48"/>
      <c r="AA226" s="199" t="str">
        <f>IF(AND($AC226="x1",$R226=Basisblatt!$A$94),IF(OR(OR($S226=Basisblatt!$A$56,$S226=Basisblatt!$A$57,$S226=Basisblatt!$A$58,$S226=Basisblatt!$A$59,$S226=Basisblatt!$A$60,$S226=Basisblatt!$A$61,$S226=Basisblatt!$A$62,$S226=Basisblatt!$A$63),AND($T226&lt;&gt;"",$T226&lt;=AG226),AND($U226&lt;&gt;"",$U226&lt;=AH226),$V226=Basisblatt!$A$48,$W226=Basisblatt!$A$52)=TRUE,"ja","nein"),"")</f>
        <v/>
      </c>
      <c r="AB226" s="9"/>
      <c r="AC226" s="9" t="str">
        <f t="shared" si="3"/>
        <v>x2</v>
      </c>
      <c r="AD226" s="26"/>
      <c r="AF226" s="15" t="str">
        <f>IF(AND($AC226="x1",$L226=Basisblatt!$A$94),VLOOKUP($G226,Basisblatt!$A$2:$B$5,2,FALSE),"")</f>
        <v/>
      </c>
      <c r="AG226" s="136" t="str">
        <f>IF(AND($AC226="x1",$R226=Basisblatt!$A$94),Basisblatt!$B$76,"")</f>
        <v/>
      </c>
      <c r="AH226" s="26" t="str">
        <f>IF(AND($AC226="x1",$R226=Basisblatt!$A$94),Basisblatt!$B$77,"")</f>
        <v/>
      </c>
    </row>
    <row r="227" spans="1:34" ht="13.5" thickBot="1" x14ac:dyDescent="0.25">
      <c r="A227" s="16" t="str">
        <f>IF($AC227="x2","",IF($AC227="x1",IF(OR($L227=Basisblatt!$A$93,$Y227="ja"),"ja","nein"),"N/A"))</f>
        <v/>
      </c>
      <c r="B227" s="26" t="str">
        <f>IF($AC227="x2","",IF($AC227="x1",IF(OR($R227=Basisblatt!$A$93,$AA227="ja"),"ja","nein"),"N/A"))</f>
        <v/>
      </c>
      <c r="D227" s="112"/>
      <c r="E227" s="113"/>
      <c r="F227" s="113"/>
      <c r="G227" s="114"/>
      <c r="H227" s="114"/>
      <c r="I227" s="114"/>
      <c r="J227" s="115"/>
      <c r="K227" s="4"/>
      <c r="L227" s="15" t="str">
        <f>IF($AC227="x1",IF(AND($H227=Basisblatt!$A$11,$J227&gt;=$E$8),Basisblatt!$A$94,Basisblatt!$A$93),"")</f>
        <v/>
      </c>
      <c r="M227" s="114"/>
      <c r="N227" s="114"/>
      <c r="O227" s="114"/>
      <c r="P227" s="117"/>
      <c r="Q227" s="4"/>
      <c r="R227" s="15" t="str">
        <f>IF($AC227="x1",IF(AND($H227=Basisblatt!$A$10,OR($J227&gt;=$E$8,$J227&gt;$E$10)),Basisblatt!$A$94,Basisblatt!$A$93),"")</f>
        <v/>
      </c>
      <c r="S227" s="114"/>
      <c r="T227" s="114"/>
      <c r="U227" s="114"/>
      <c r="V227" s="114"/>
      <c r="W227" s="117"/>
      <c r="X227" s="4"/>
      <c r="Y227" s="200" t="str">
        <f>IF(AND($AC227="x1",$L227=Basisblatt!$A$94),IF(OR($M227=Basisblatt!$A$38,$M227=Basisblatt!$A$42,$M227=Basisblatt!$A$43,AND($N227&lt;&gt;"",$N227&lt;=$AF227),$O227=Basisblatt!$A$48,AND($J227&lt;=$E$9,$P227=Basisblatt!$A$52))=TRUE,"ja","nein"),"")</f>
        <v/>
      </c>
      <c r="Z227" s="48"/>
      <c r="AA227" s="199" t="str">
        <f>IF(AND($AC227="x1",$R227=Basisblatt!$A$94),IF(OR(OR($S227=Basisblatt!$A$56,$S227=Basisblatt!$A$57,$S227=Basisblatt!$A$58,$S227=Basisblatt!$A$59,$S227=Basisblatt!$A$60,$S227=Basisblatt!$A$61,$S227=Basisblatt!$A$62,$S227=Basisblatt!$A$63),AND($T227&lt;&gt;"",$T227&lt;=AG227),AND($U227&lt;&gt;"",$U227&lt;=AH227),$V227=Basisblatt!$A$48,$W227=Basisblatt!$A$52)=TRUE,"ja","nein"),"")</f>
        <v/>
      </c>
      <c r="AB227" s="9"/>
      <c r="AC227" s="9" t="str">
        <f t="shared" si="3"/>
        <v>x2</v>
      </c>
      <c r="AD227" s="26"/>
      <c r="AF227" s="15" t="str">
        <f>IF(AND($AC227="x1",$L227=Basisblatt!$A$94),VLOOKUP($G227,Basisblatt!$A$2:$B$5,2,FALSE),"")</f>
        <v/>
      </c>
      <c r="AG227" s="136" t="str">
        <f>IF(AND($AC227="x1",$R227=Basisblatt!$A$94),Basisblatt!$B$76,"")</f>
        <v/>
      </c>
      <c r="AH227" s="26" t="str">
        <f>IF(AND($AC227="x1",$R227=Basisblatt!$A$94),Basisblatt!$B$77,"")</f>
        <v/>
      </c>
    </row>
    <row r="228" spans="1:34" ht="13.5" thickBot="1" x14ac:dyDescent="0.25">
      <c r="A228" s="16" t="str">
        <f>IF($AC228="x2","",IF($AC228="x1",IF(OR($L228=Basisblatt!$A$93,$Y228="ja"),"ja","nein"),"N/A"))</f>
        <v/>
      </c>
      <c r="B228" s="26" t="str">
        <f>IF($AC228="x2","",IF($AC228="x1",IF(OR($R228=Basisblatt!$A$93,$AA228="ja"),"ja","nein"),"N/A"))</f>
        <v/>
      </c>
      <c r="D228" s="112"/>
      <c r="E228" s="113"/>
      <c r="F228" s="113"/>
      <c r="G228" s="114"/>
      <c r="H228" s="114"/>
      <c r="I228" s="114"/>
      <c r="J228" s="115"/>
      <c r="K228" s="4"/>
      <c r="L228" s="15" t="str">
        <f>IF($AC228="x1",IF(AND($H228=Basisblatt!$A$11,$J228&gt;=$E$8),Basisblatt!$A$94,Basisblatt!$A$93),"")</f>
        <v/>
      </c>
      <c r="M228" s="114"/>
      <c r="N228" s="114"/>
      <c r="O228" s="114"/>
      <c r="P228" s="117"/>
      <c r="Q228" s="4"/>
      <c r="R228" s="15" t="str">
        <f>IF($AC228="x1",IF(AND($H228=Basisblatt!$A$10,OR($J228&gt;=$E$8,$J228&gt;$E$10)),Basisblatt!$A$94,Basisblatt!$A$93),"")</f>
        <v/>
      </c>
      <c r="S228" s="114"/>
      <c r="T228" s="114"/>
      <c r="U228" s="114"/>
      <c r="V228" s="114"/>
      <c r="W228" s="117"/>
      <c r="X228" s="4"/>
      <c r="Y228" s="200" t="str">
        <f>IF(AND($AC228="x1",$L228=Basisblatt!$A$94),IF(OR($M228=Basisblatt!$A$38,$M228=Basisblatt!$A$42,$M228=Basisblatt!$A$43,AND($N228&lt;&gt;"",$N228&lt;=$AF228),$O228=Basisblatt!$A$48,AND($J228&lt;=$E$9,$P228=Basisblatt!$A$52))=TRUE,"ja","nein"),"")</f>
        <v/>
      </c>
      <c r="Z228" s="48"/>
      <c r="AA228" s="199" t="str">
        <f>IF(AND($AC228="x1",$R228=Basisblatt!$A$94),IF(OR(OR($S228=Basisblatt!$A$56,$S228=Basisblatt!$A$57,$S228=Basisblatt!$A$58,$S228=Basisblatt!$A$59,$S228=Basisblatt!$A$60,$S228=Basisblatt!$A$61,$S228=Basisblatt!$A$62,$S228=Basisblatt!$A$63),AND($T228&lt;&gt;"",$T228&lt;=AG228),AND($U228&lt;&gt;"",$U228&lt;=AH228),$V228=Basisblatt!$A$48,$W228=Basisblatt!$A$52)=TRUE,"ja","nein"),"")</f>
        <v/>
      </c>
      <c r="AB228" s="9"/>
      <c r="AC228" s="9" t="str">
        <f t="shared" si="3"/>
        <v>x2</v>
      </c>
      <c r="AD228" s="26"/>
      <c r="AF228" s="15" t="str">
        <f>IF(AND($AC228="x1",$L228=Basisblatt!$A$94),VLOOKUP($G228,Basisblatt!$A$2:$B$5,2,FALSE),"")</f>
        <v/>
      </c>
      <c r="AG228" s="136" t="str">
        <f>IF(AND($AC228="x1",$R228=Basisblatt!$A$94),Basisblatt!$B$76,"")</f>
        <v/>
      </c>
      <c r="AH228" s="26" t="str">
        <f>IF(AND($AC228="x1",$R228=Basisblatt!$A$94),Basisblatt!$B$77,"")</f>
        <v/>
      </c>
    </row>
    <row r="229" spans="1:34" ht="13.5" thickBot="1" x14ac:dyDescent="0.25">
      <c r="A229" s="16" t="str">
        <f>IF($AC229="x2","",IF($AC229="x1",IF(OR($L229=Basisblatt!$A$93,$Y229="ja"),"ja","nein"),"N/A"))</f>
        <v/>
      </c>
      <c r="B229" s="26" t="str">
        <f>IF($AC229="x2","",IF($AC229="x1",IF(OR($R229=Basisblatt!$A$93,$AA229="ja"),"ja","nein"),"N/A"))</f>
        <v/>
      </c>
      <c r="D229" s="112"/>
      <c r="E229" s="113"/>
      <c r="F229" s="113"/>
      <c r="G229" s="114"/>
      <c r="H229" s="114"/>
      <c r="I229" s="114"/>
      <c r="J229" s="115"/>
      <c r="K229" s="4"/>
      <c r="L229" s="15" t="str">
        <f>IF($AC229="x1",IF(AND($H229=Basisblatt!$A$11,$J229&gt;=$E$8),Basisblatt!$A$94,Basisblatt!$A$93),"")</f>
        <v/>
      </c>
      <c r="M229" s="114"/>
      <c r="N229" s="114"/>
      <c r="O229" s="114"/>
      <c r="P229" s="117"/>
      <c r="Q229" s="4"/>
      <c r="R229" s="15" t="str">
        <f>IF($AC229="x1",IF(AND($H229=Basisblatt!$A$10,OR($J229&gt;=$E$8,$J229&gt;$E$10)),Basisblatt!$A$94,Basisblatt!$A$93),"")</f>
        <v/>
      </c>
      <c r="S229" s="114"/>
      <c r="T229" s="114"/>
      <c r="U229" s="114"/>
      <c r="V229" s="114"/>
      <c r="W229" s="117"/>
      <c r="X229" s="4"/>
      <c r="Y229" s="200" t="str">
        <f>IF(AND($AC229="x1",$L229=Basisblatt!$A$94),IF(OR($M229=Basisblatt!$A$38,$M229=Basisblatt!$A$42,$M229=Basisblatt!$A$43,AND($N229&lt;&gt;"",$N229&lt;=$AF229),$O229=Basisblatt!$A$48,AND($J229&lt;=$E$9,$P229=Basisblatt!$A$52))=TRUE,"ja","nein"),"")</f>
        <v/>
      </c>
      <c r="Z229" s="48"/>
      <c r="AA229" s="199" t="str">
        <f>IF(AND($AC229="x1",$R229=Basisblatt!$A$94),IF(OR(OR($S229=Basisblatt!$A$56,$S229=Basisblatt!$A$57,$S229=Basisblatt!$A$58,$S229=Basisblatt!$A$59,$S229=Basisblatt!$A$60,$S229=Basisblatt!$A$61,$S229=Basisblatt!$A$62,$S229=Basisblatt!$A$63),AND($T229&lt;&gt;"",$T229&lt;=AG229),AND($U229&lt;&gt;"",$U229&lt;=AH229),$V229=Basisblatt!$A$48,$W229=Basisblatt!$A$52)=TRUE,"ja","nein"),"")</f>
        <v/>
      </c>
      <c r="AB229" s="9"/>
      <c r="AC229" s="9" t="str">
        <f t="shared" si="3"/>
        <v>x2</v>
      </c>
      <c r="AD229" s="26"/>
      <c r="AF229" s="15" t="str">
        <f>IF(AND($AC229="x1",$L229=Basisblatt!$A$94),VLOOKUP($G229,Basisblatt!$A$2:$B$5,2,FALSE),"")</f>
        <v/>
      </c>
      <c r="AG229" s="136" t="str">
        <f>IF(AND($AC229="x1",$R229=Basisblatt!$A$94),Basisblatt!$B$76,"")</f>
        <v/>
      </c>
      <c r="AH229" s="26" t="str">
        <f>IF(AND($AC229="x1",$R229=Basisblatt!$A$94),Basisblatt!$B$77,"")</f>
        <v/>
      </c>
    </row>
    <row r="230" spans="1:34" ht="13.5" thickBot="1" x14ac:dyDescent="0.25">
      <c r="A230" s="16" t="str">
        <f>IF($AC230="x2","",IF($AC230="x1",IF(OR($L230=Basisblatt!$A$93,$Y230="ja"),"ja","nein"),"N/A"))</f>
        <v/>
      </c>
      <c r="B230" s="26" t="str">
        <f>IF($AC230="x2","",IF($AC230="x1",IF(OR($R230=Basisblatt!$A$93,$AA230="ja"),"ja","nein"),"N/A"))</f>
        <v/>
      </c>
      <c r="D230" s="112"/>
      <c r="E230" s="113"/>
      <c r="F230" s="113"/>
      <c r="G230" s="114"/>
      <c r="H230" s="114"/>
      <c r="I230" s="114"/>
      <c r="J230" s="115"/>
      <c r="K230" s="4"/>
      <c r="L230" s="15" t="str">
        <f>IF($AC230="x1",IF(AND($H230=Basisblatt!$A$11,$J230&gt;=$E$8),Basisblatt!$A$94,Basisblatt!$A$93),"")</f>
        <v/>
      </c>
      <c r="M230" s="114"/>
      <c r="N230" s="114"/>
      <c r="O230" s="114"/>
      <c r="P230" s="117"/>
      <c r="Q230" s="4"/>
      <c r="R230" s="15" t="str">
        <f>IF($AC230="x1",IF(AND($H230=Basisblatt!$A$10,OR($J230&gt;=$E$8,$J230&gt;$E$10)),Basisblatt!$A$94,Basisblatt!$A$93),"")</f>
        <v/>
      </c>
      <c r="S230" s="114"/>
      <c r="T230" s="114"/>
      <c r="U230" s="114"/>
      <c r="V230" s="114"/>
      <c r="W230" s="117"/>
      <c r="X230" s="4"/>
      <c r="Y230" s="200" t="str">
        <f>IF(AND($AC230="x1",$L230=Basisblatt!$A$94),IF(OR($M230=Basisblatt!$A$38,$M230=Basisblatt!$A$42,$M230=Basisblatt!$A$43,AND($N230&lt;&gt;"",$N230&lt;=$AF230),$O230=Basisblatt!$A$48,AND($J230&lt;=$E$9,$P230=Basisblatt!$A$52))=TRUE,"ja","nein"),"")</f>
        <v/>
      </c>
      <c r="Z230" s="48"/>
      <c r="AA230" s="199" t="str">
        <f>IF(AND($AC230="x1",$R230=Basisblatt!$A$94),IF(OR(OR($S230=Basisblatt!$A$56,$S230=Basisblatt!$A$57,$S230=Basisblatt!$A$58,$S230=Basisblatt!$A$59,$S230=Basisblatt!$A$60,$S230=Basisblatt!$A$61,$S230=Basisblatt!$A$62,$S230=Basisblatt!$A$63),AND($T230&lt;&gt;"",$T230&lt;=AG230),AND($U230&lt;&gt;"",$U230&lt;=AH230),$V230=Basisblatt!$A$48,$W230=Basisblatt!$A$52)=TRUE,"ja","nein"),"")</f>
        <v/>
      </c>
      <c r="AB230" s="9"/>
      <c r="AC230" s="9" t="str">
        <f t="shared" si="3"/>
        <v>x2</v>
      </c>
      <c r="AD230" s="26"/>
      <c r="AF230" s="15" t="str">
        <f>IF(AND($AC230="x1",$L230=Basisblatt!$A$94),VLOOKUP($G230,Basisblatt!$A$2:$B$5,2,FALSE),"")</f>
        <v/>
      </c>
      <c r="AG230" s="136" t="str">
        <f>IF(AND($AC230="x1",$R230=Basisblatt!$A$94),Basisblatt!$B$76,"")</f>
        <v/>
      </c>
      <c r="AH230" s="26" t="str">
        <f>IF(AND($AC230="x1",$R230=Basisblatt!$A$94),Basisblatt!$B$77,"")</f>
        <v/>
      </c>
    </row>
    <row r="231" spans="1:34" ht="13.5" thickBot="1" x14ac:dyDescent="0.25">
      <c r="A231" s="16" t="str">
        <f>IF($AC231="x2","",IF($AC231="x1",IF(OR($L231=Basisblatt!$A$93,$Y231="ja"),"ja","nein"),"N/A"))</f>
        <v/>
      </c>
      <c r="B231" s="26" t="str">
        <f>IF($AC231="x2","",IF($AC231="x1",IF(OR($R231=Basisblatt!$A$93,$AA231="ja"),"ja","nein"),"N/A"))</f>
        <v/>
      </c>
      <c r="D231" s="112"/>
      <c r="E231" s="113"/>
      <c r="F231" s="113"/>
      <c r="G231" s="114"/>
      <c r="H231" s="114"/>
      <c r="I231" s="114"/>
      <c r="J231" s="115"/>
      <c r="K231" s="4"/>
      <c r="L231" s="15" t="str">
        <f>IF($AC231="x1",IF(AND($H231=Basisblatt!$A$11,$J231&gt;=$E$8),Basisblatt!$A$94,Basisblatt!$A$93),"")</f>
        <v/>
      </c>
      <c r="M231" s="114"/>
      <c r="N231" s="114"/>
      <c r="O231" s="114"/>
      <c r="P231" s="117"/>
      <c r="Q231" s="4"/>
      <c r="R231" s="15" t="str">
        <f>IF($AC231="x1",IF(AND($H231=Basisblatt!$A$10,OR($J231&gt;=$E$8,$J231&gt;$E$10)),Basisblatt!$A$94,Basisblatt!$A$93),"")</f>
        <v/>
      </c>
      <c r="S231" s="114"/>
      <c r="T231" s="114"/>
      <c r="U231" s="114"/>
      <c r="V231" s="114"/>
      <c r="W231" s="117"/>
      <c r="X231" s="4"/>
      <c r="Y231" s="200" t="str">
        <f>IF(AND($AC231="x1",$L231=Basisblatt!$A$94),IF(OR($M231=Basisblatt!$A$38,$M231=Basisblatt!$A$42,$M231=Basisblatt!$A$43,AND($N231&lt;&gt;"",$N231&lt;=$AF231),$O231=Basisblatt!$A$48,AND($J231&lt;=$E$9,$P231=Basisblatt!$A$52))=TRUE,"ja","nein"),"")</f>
        <v/>
      </c>
      <c r="Z231" s="48"/>
      <c r="AA231" s="199" t="str">
        <f>IF(AND($AC231="x1",$R231=Basisblatt!$A$94),IF(OR(OR($S231=Basisblatt!$A$56,$S231=Basisblatt!$A$57,$S231=Basisblatt!$A$58,$S231=Basisblatt!$A$59,$S231=Basisblatt!$A$60,$S231=Basisblatt!$A$61,$S231=Basisblatt!$A$62,$S231=Basisblatt!$A$63),AND($T231&lt;&gt;"",$T231&lt;=AG231),AND($U231&lt;&gt;"",$U231&lt;=AH231),$V231=Basisblatt!$A$48,$W231=Basisblatt!$A$52)=TRUE,"ja","nein"),"")</f>
        <v/>
      </c>
      <c r="AB231" s="9"/>
      <c r="AC231" s="9" t="str">
        <f t="shared" si="3"/>
        <v>x2</v>
      </c>
      <c r="AD231" s="26"/>
      <c r="AF231" s="15" t="str">
        <f>IF(AND($AC231="x1",$L231=Basisblatt!$A$94),VLOOKUP($G231,Basisblatt!$A$2:$B$5,2,FALSE),"")</f>
        <v/>
      </c>
      <c r="AG231" s="136" t="str">
        <f>IF(AND($AC231="x1",$R231=Basisblatt!$A$94),Basisblatt!$B$76,"")</f>
        <v/>
      </c>
      <c r="AH231" s="26" t="str">
        <f>IF(AND($AC231="x1",$R231=Basisblatt!$A$94),Basisblatt!$B$77,"")</f>
        <v/>
      </c>
    </row>
    <row r="232" spans="1:34" ht="13.5" thickBot="1" x14ac:dyDescent="0.25">
      <c r="A232" s="16" t="str">
        <f>IF($AC232="x2","",IF($AC232="x1",IF(OR($L232=Basisblatt!$A$93,$Y232="ja"),"ja","nein"),"N/A"))</f>
        <v/>
      </c>
      <c r="B232" s="26" t="str">
        <f>IF($AC232="x2","",IF($AC232="x1",IF(OR($R232=Basisblatt!$A$93,$AA232="ja"),"ja","nein"),"N/A"))</f>
        <v/>
      </c>
      <c r="D232" s="112"/>
      <c r="E232" s="113"/>
      <c r="F232" s="113"/>
      <c r="G232" s="114"/>
      <c r="H232" s="114"/>
      <c r="I232" s="114"/>
      <c r="J232" s="115"/>
      <c r="K232" s="4"/>
      <c r="L232" s="15" t="str">
        <f>IF($AC232="x1",IF(AND($H232=Basisblatt!$A$11,$J232&gt;=$E$8),Basisblatt!$A$94,Basisblatt!$A$93),"")</f>
        <v/>
      </c>
      <c r="M232" s="114"/>
      <c r="N232" s="114"/>
      <c r="O232" s="114"/>
      <c r="P232" s="117"/>
      <c r="Q232" s="4"/>
      <c r="R232" s="15" t="str">
        <f>IF($AC232="x1",IF(AND($H232=Basisblatt!$A$10,OR($J232&gt;=$E$8,$J232&gt;$E$10)),Basisblatt!$A$94,Basisblatt!$A$93),"")</f>
        <v/>
      </c>
      <c r="S232" s="114"/>
      <c r="T232" s="114"/>
      <c r="U232" s="114"/>
      <c r="V232" s="114"/>
      <c r="W232" s="117"/>
      <c r="X232" s="4"/>
      <c r="Y232" s="200" t="str">
        <f>IF(AND($AC232="x1",$L232=Basisblatt!$A$94),IF(OR($M232=Basisblatt!$A$38,$M232=Basisblatt!$A$42,$M232=Basisblatt!$A$43,AND($N232&lt;&gt;"",$N232&lt;=$AF232),$O232=Basisblatt!$A$48,AND($J232&lt;=$E$9,$P232=Basisblatt!$A$52))=TRUE,"ja","nein"),"")</f>
        <v/>
      </c>
      <c r="Z232" s="48"/>
      <c r="AA232" s="199" t="str">
        <f>IF(AND($AC232="x1",$R232=Basisblatt!$A$94),IF(OR(OR($S232=Basisblatt!$A$56,$S232=Basisblatt!$A$57,$S232=Basisblatt!$A$58,$S232=Basisblatt!$A$59,$S232=Basisblatt!$A$60,$S232=Basisblatt!$A$61,$S232=Basisblatt!$A$62,$S232=Basisblatt!$A$63),AND($T232&lt;&gt;"",$T232&lt;=AG232),AND($U232&lt;&gt;"",$U232&lt;=AH232),$V232=Basisblatt!$A$48,$W232=Basisblatt!$A$52)=TRUE,"ja","nein"),"")</f>
        <v/>
      </c>
      <c r="AB232" s="9"/>
      <c r="AC232" s="9" t="str">
        <f t="shared" si="3"/>
        <v>x2</v>
      </c>
      <c r="AD232" s="26"/>
      <c r="AF232" s="15" t="str">
        <f>IF(AND($AC232="x1",$L232=Basisblatt!$A$94),VLOOKUP($G232,Basisblatt!$A$2:$B$5,2,FALSE),"")</f>
        <v/>
      </c>
      <c r="AG232" s="136" t="str">
        <f>IF(AND($AC232="x1",$R232=Basisblatt!$A$94),Basisblatt!$B$76,"")</f>
        <v/>
      </c>
      <c r="AH232" s="26" t="str">
        <f>IF(AND($AC232="x1",$R232=Basisblatt!$A$94),Basisblatt!$B$77,"")</f>
        <v/>
      </c>
    </row>
    <row r="233" spans="1:34" ht="13.5" thickBot="1" x14ac:dyDescent="0.25">
      <c r="A233" s="16" t="str">
        <f>IF($AC233="x2","",IF($AC233="x1",IF(OR($L233=Basisblatt!$A$93,$Y233="ja"),"ja","nein"),"N/A"))</f>
        <v/>
      </c>
      <c r="B233" s="26" t="str">
        <f>IF($AC233="x2","",IF($AC233="x1",IF(OR($R233=Basisblatt!$A$93,$AA233="ja"),"ja","nein"),"N/A"))</f>
        <v/>
      </c>
      <c r="D233" s="112"/>
      <c r="E233" s="113"/>
      <c r="F233" s="113"/>
      <c r="G233" s="114"/>
      <c r="H233" s="114"/>
      <c r="I233" s="114"/>
      <c r="J233" s="115"/>
      <c r="K233" s="4"/>
      <c r="L233" s="15" t="str">
        <f>IF($AC233="x1",IF(AND($H233=Basisblatt!$A$11,$J233&gt;=$E$8),Basisblatt!$A$94,Basisblatt!$A$93),"")</f>
        <v/>
      </c>
      <c r="M233" s="114"/>
      <c r="N233" s="114"/>
      <c r="O233" s="114"/>
      <c r="P233" s="117"/>
      <c r="Q233" s="4"/>
      <c r="R233" s="15" t="str">
        <f>IF($AC233="x1",IF(AND($H233=Basisblatt!$A$10,OR($J233&gt;=$E$8,$J233&gt;$E$10)),Basisblatt!$A$94,Basisblatt!$A$93),"")</f>
        <v/>
      </c>
      <c r="S233" s="114"/>
      <c r="T233" s="114"/>
      <c r="U233" s="114"/>
      <c r="V233" s="114"/>
      <c r="W233" s="117"/>
      <c r="X233" s="4"/>
      <c r="Y233" s="200" t="str">
        <f>IF(AND($AC233="x1",$L233=Basisblatt!$A$94),IF(OR($M233=Basisblatt!$A$38,$M233=Basisblatt!$A$42,$M233=Basisblatt!$A$43,AND($N233&lt;&gt;"",$N233&lt;=$AF233),$O233=Basisblatt!$A$48,AND($J233&lt;=$E$9,$P233=Basisblatt!$A$52))=TRUE,"ja","nein"),"")</f>
        <v/>
      </c>
      <c r="Z233" s="48"/>
      <c r="AA233" s="199" t="str">
        <f>IF(AND($AC233="x1",$R233=Basisblatt!$A$94),IF(OR(OR($S233=Basisblatt!$A$56,$S233=Basisblatt!$A$57,$S233=Basisblatt!$A$58,$S233=Basisblatt!$A$59,$S233=Basisblatt!$A$60,$S233=Basisblatt!$A$61,$S233=Basisblatt!$A$62,$S233=Basisblatt!$A$63),AND($T233&lt;&gt;"",$T233&lt;=AG233),AND($U233&lt;&gt;"",$U233&lt;=AH233),$V233=Basisblatt!$A$48,$W233=Basisblatt!$A$52)=TRUE,"ja","nein"),"")</f>
        <v/>
      </c>
      <c r="AB233" s="9"/>
      <c r="AC233" s="9" t="str">
        <f t="shared" si="3"/>
        <v>x2</v>
      </c>
      <c r="AD233" s="26"/>
      <c r="AF233" s="15" t="str">
        <f>IF(AND($AC233="x1",$L233=Basisblatt!$A$94),VLOOKUP($G233,Basisblatt!$A$2:$B$5,2,FALSE),"")</f>
        <v/>
      </c>
      <c r="AG233" s="136" t="str">
        <f>IF(AND($AC233="x1",$R233=Basisblatt!$A$94),Basisblatt!$B$76,"")</f>
        <v/>
      </c>
      <c r="AH233" s="26" t="str">
        <f>IF(AND($AC233="x1",$R233=Basisblatt!$A$94),Basisblatt!$B$77,"")</f>
        <v/>
      </c>
    </row>
    <row r="234" spans="1:34" ht="13.5" thickBot="1" x14ac:dyDescent="0.25">
      <c r="A234" s="16" t="str">
        <f>IF($AC234="x2","",IF($AC234="x1",IF(OR($L234=Basisblatt!$A$93,$Y234="ja"),"ja","nein"),"N/A"))</f>
        <v/>
      </c>
      <c r="B234" s="26" t="str">
        <f>IF($AC234="x2","",IF($AC234="x1",IF(OR($R234=Basisblatt!$A$93,$AA234="ja"),"ja","nein"),"N/A"))</f>
        <v/>
      </c>
      <c r="D234" s="112"/>
      <c r="E234" s="113"/>
      <c r="F234" s="113"/>
      <c r="G234" s="114"/>
      <c r="H234" s="114"/>
      <c r="I234" s="114"/>
      <c r="J234" s="115"/>
      <c r="K234" s="4"/>
      <c r="L234" s="15" t="str">
        <f>IF($AC234="x1",IF(AND($H234=Basisblatt!$A$11,$J234&gt;=$E$8),Basisblatt!$A$94,Basisblatt!$A$93),"")</f>
        <v/>
      </c>
      <c r="M234" s="114"/>
      <c r="N234" s="114"/>
      <c r="O234" s="114"/>
      <c r="P234" s="117"/>
      <c r="Q234" s="4"/>
      <c r="R234" s="15" t="str">
        <f>IF($AC234="x1",IF(AND($H234=Basisblatt!$A$10,OR($J234&gt;=$E$8,$J234&gt;$E$10)),Basisblatt!$A$94,Basisblatt!$A$93),"")</f>
        <v/>
      </c>
      <c r="S234" s="114"/>
      <c r="T234" s="114"/>
      <c r="U234" s="114"/>
      <c r="V234" s="114"/>
      <c r="W234" s="117"/>
      <c r="X234" s="4"/>
      <c r="Y234" s="200" t="str">
        <f>IF(AND($AC234="x1",$L234=Basisblatt!$A$94),IF(OR($M234=Basisblatt!$A$38,$M234=Basisblatt!$A$42,$M234=Basisblatt!$A$43,AND($N234&lt;&gt;"",$N234&lt;=$AF234),$O234=Basisblatt!$A$48,AND($J234&lt;=$E$9,$P234=Basisblatt!$A$52))=TRUE,"ja","nein"),"")</f>
        <v/>
      </c>
      <c r="Z234" s="48"/>
      <c r="AA234" s="199" t="str">
        <f>IF(AND($AC234="x1",$R234=Basisblatt!$A$94),IF(OR(OR($S234=Basisblatt!$A$56,$S234=Basisblatt!$A$57,$S234=Basisblatt!$A$58,$S234=Basisblatt!$A$59,$S234=Basisblatt!$A$60,$S234=Basisblatt!$A$61,$S234=Basisblatt!$A$62,$S234=Basisblatt!$A$63),AND($T234&lt;&gt;"",$T234&lt;=AG234),AND($U234&lt;&gt;"",$U234&lt;=AH234),$V234=Basisblatt!$A$48,$W234=Basisblatt!$A$52)=TRUE,"ja","nein"),"")</f>
        <v/>
      </c>
      <c r="AB234" s="9"/>
      <c r="AC234" s="9" t="str">
        <f t="shared" si="3"/>
        <v>x2</v>
      </c>
      <c r="AD234" s="26"/>
      <c r="AF234" s="15" t="str">
        <f>IF(AND($AC234="x1",$L234=Basisblatt!$A$94),VLOOKUP($G234,Basisblatt!$A$2:$B$5,2,FALSE),"")</f>
        <v/>
      </c>
      <c r="AG234" s="136" t="str">
        <f>IF(AND($AC234="x1",$R234=Basisblatt!$A$94),Basisblatt!$B$76,"")</f>
        <v/>
      </c>
      <c r="AH234" s="26" t="str">
        <f>IF(AND($AC234="x1",$R234=Basisblatt!$A$94),Basisblatt!$B$77,"")</f>
        <v/>
      </c>
    </row>
    <row r="235" spans="1:34" ht="13.5" thickBot="1" x14ac:dyDescent="0.25">
      <c r="A235" s="16" t="str">
        <f>IF($AC235="x2","",IF($AC235="x1",IF(OR($L235=Basisblatt!$A$93,$Y235="ja"),"ja","nein"),"N/A"))</f>
        <v/>
      </c>
      <c r="B235" s="26" t="str">
        <f>IF($AC235="x2","",IF($AC235="x1",IF(OR($R235=Basisblatt!$A$93,$AA235="ja"),"ja","nein"),"N/A"))</f>
        <v/>
      </c>
      <c r="D235" s="112"/>
      <c r="E235" s="113"/>
      <c r="F235" s="113"/>
      <c r="G235" s="114"/>
      <c r="H235" s="114"/>
      <c r="I235" s="114"/>
      <c r="J235" s="115"/>
      <c r="K235" s="4"/>
      <c r="L235" s="15" t="str">
        <f>IF($AC235="x1",IF(AND($H235=Basisblatt!$A$11,$J235&gt;=$E$8),Basisblatt!$A$94,Basisblatt!$A$93),"")</f>
        <v/>
      </c>
      <c r="M235" s="114"/>
      <c r="N235" s="114"/>
      <c r="O235" s="114"/>
      <c r="P235" s="117"/>
      <c r="Q235" s="4"/>
      <c r="R235" s="15" t="str">
        <f>IF($AC235="x1",IF(AND($H235=Basisblatt!$A$10,OR($J235&gt;=$E$8,$J235&gt;$E$10)),Basisblatt!$A$94,Basisblatt!$A$93),"")</f>
        <v/>
      </c>
      <c r="S235" s="114"/>
      <c r="T235" s="114"/>
      <c r="U235" s="114"/>
      <c r="V235" s="114"/>
      <c r="W235" s="117"/>
      <c r="X235" s="4"/>
      <c r="Y235" s="200" t="str">
        <f>IF(AND($AC235="x1",$L235=Basisblatt!$A$94),IF(OR($M235=Basisblatt!$A$38,$M235=Basisblatt!$A$42,$M235=Basisblatt!$A$43,AND($N235&lt;&gt;"",$N235&lt;=$AF235),$O235=Basisblatt!$A$48,AND($J235&lt;=$E$9,$P235=Basisblatt!$A$52))=TRUE,"ja","nein"),"")</f>
        <v/>
      </c>
      <c r="Z235" s="48"/>
      <c r="AA235" s="199" t="str">
        <f>IF(AND($AC235="x1",$R235=Basisblatt!$A$94),IF(OR(OR($S235=Basisblatt!$A$56,$S235=Basisblatt!$A$57,$S235=Basisblatt!$A$58,$S235=Basisblatt!$A$59,$S235=Basisblatt!$A$60,$S235=Basisblatt!$A$61,$S235=Basisblatt!$A$62,$S235=Basisblatt!$A$63),AND($T235&lt;&gt;"",$T235&lt;=AG235),AND($U235&lt;&gt;"",$U235&lt;=AH235),$V235=Basisblatt!$A$48,$W235=Basisblatt!$A$52)=TRUE,"ja","nein"),"")</f>
        <v/>
      </c>
      <c r="AB235" s="9"/>
      <c r="AC235" s="9" t="str">
        <f t="shared" si="3"/>
        <v>x2</v>
      </c>
      <c r="AD235" s="26"/>
      <c r="AF235" s="15" t="str">
        <f>IF(AND($AC235="x1",$L235=Basisblatt!$A$94),VLOOKUP($G235,Basisblatt!$A$2:$B$5,2,FALSE),"")</f>
        <v/>
      </c>
      <c r="AG235" s="136" t="str">
        <f>IF(AND($AC235="x1",$R235=Basisblatt!$A$94),Basisblatt!$B$76,"")</f>
        <v/>
      </c>
      <c r="AH235" s="26" t="str">
        <f>IF(AND($AC235="x1",$R235=Basisblatt!$A$94),Basisblatt!$B$77,"")</f>
        <v/>
      </c>
    </row>
    <row r="236" spans="1:34" ht="13.5" thickBot="1" x14ac:dyDescent="0.25">
      <c r="A236" s="16" t="str">
        <f>IF($AC236="x2","",IF($AC236="x1",IF(OR($L236=Basisblatt!$A$93,$Y236="ja"),"ja","nein"),"N/A"))</f>
        <v/>
      </c>
      <c r="B236" s="26" t="str">
        <f>IF($AC236="x2","",IF($AC236="x1",IF(OR($R236=Basisblatt!$A$93,$AA236="ja"),"ja","nein"),"N/A"))</f>
        <v/>
      </c>
      <c r="D236" s="112"/>
      <c r="E236" s="113"/>
      <c r="F236" s="113"/>
      <c r="G236" s="114"/>
      <c r="H236" s="114"/>
      <c r="I236" s="114"/>
      <c r="J236" s="115"/>
      <c r="K236" s="4"/>
      <c r="L236" s="15" t="str">
        <f>IF($AC236="x1",IF(AND($H236=Basisblatt!$A$11,$J236&gt;=$E$8),Basisblatt!$A$94,Basisblatt!$A$93),"")</f>
        <v/>
      </c>
      <c r="M236" s="114"/>
      <c r="N236" s="114"/>
      <c r="O236" s="114"/>
      <c r="P236" s="117"/>
      <c r="Q236" s="4"/>
      <c r="R236" s="15" t="str">
        <f>IF($AC236="x1",IF(AND($H236=Basisblatt!$A$10,OR($J236&gt;=$E$8,$J236&gt;$E$10)),Basisblatt!$A$94,Basisblatt!$A$93),"")</f>
        <v/>
      </c>
      <c r="S236" s="114"/>
      <c r="T236" s="114"/>
      <c r="U236" s="114"/>
      <c r="V236" s="114"/>
      <c r="W236" s="117"/>
      <c r="X236" s="4"/>
      <c r="Y236" s="200" t="str">
        <f>IF(AND($AC236="x1",$L236=Basisblatt!$A$94),IF(OR($M236=Basisblatt!$A$38,$M236=Basisblatt!$A$42,$M236=Basisblatt!$A$43,AND($N236&lt;&gt;"",$N236&lt;=$AF236),$O236=Basisblatt!$A$48,AND($J236&lt;=$E$9,$P236=Basisblatt!$A$52))=TRUE,"ja","nein"),"")</f>
        <v/>
      </c>
      <c r="Z236" s="48"/>
      <c r="AA236" s="199" t="str">
        <f>IF(AND($AC236="x1",$R236=Basisblatt!$A$94),IF(OR(OR($S236=Basisblatt!$A$56,$S236=Basisblatt!$A$57,$S236=Basisblatt!$A$58,$S236=Basisblatt!$A$59,$S236=Basisblatt!$A$60,$S236=Basisblatt!$A$61,$S236=Basisblatt!$A$62,$S236=Basisblatt!$A$63),AND($T236&lt;&gt;"",$T236&lt;=AG236),AND($U236&lt;&gt;"",$U236&lt;=AH236),$V236=Basisblatt!$A$48,$W236=Basisblatt!$A$52)=TRUE,"ja","nein"),"")</f>
        <v/>
      </c>
      <c r="AB236" s="9"/>
      <c r="AC236" s="9" t="str">
        <f t="shared" si="3"/>
        <v>x2</v>
      </c>
      <c r="AD236" s="26"/>
      <c r="AF236" s="15" t="str">
        <f>IF(AND($AC236="x1",$L236=Basisblatt!$A$94),VLOOKUP($G236,Basisblatt!$A$2:$B$5,2,FALSE),"")</f>
        <v/>
      </c>
      <c r="AG236" s="136" t="str">
        <f>IF(AND($AC236="x1",$R236=Basisblatt!$A$94),Basisblatt!$B$76,"")</f>
        <v/>
      </c>
      <c r="AH236" s="26" t="str">
        <f>IF(AND($AC236="x1",$R236=Basisblatt!$A$94),Basisblatt!$B$77,"")</f>
        <v/>
      </c>
    </row>
    <row r="237" spans="1:34" ht="13.5" thickBot="1" x14ac:dyDescent="0.25">
      <c r="A237" s="16" t="str">
        <f>IF($AC237="x2","",IF($AC237="x1",IF(OR($L237=Basisblatt!$A$93,$Y237="ja"),"ja","nein"),"N/A"))</f>
        <v/>
      </c>
      <c r="B237" s="26" t="str">
        <f>IF($AC237="x2","",IF($AC237="x1",IF(OR($R237=Basisblatt!$A$93,$AA237="ja"),"ja","nein"),"N/A"))</f>
        <v/>
      </c>
      <c r="D237" s="112"/>
      <c r="E237" s="113"/>
      <c r="F237" s="113"/>
      <c r="G237" s="114"/>
      <c r="H237" s="114"/>
      <c r="I237" s="114"/>
      <c r="J237" s="115"/>
      <c r="K237" s="4"/>
      <c r="L237" s="15" t="str">
        <f>IF($AC237="x1",IF(AND($H237=Basisblatt!$A$11,$J237&gt;=$E$8),Basisblatt!$A$94,Basisblatt!$A$93),"")</f>
        <v/>
      </c>
      <c r="M237" s="114"/>
      <c r="N237" s="114"/>
      <c r="O237" s="114"/>
      <c r="P237" s="117"/>
      <c r="Q237" s="4"/>
      <c r="R237" s="15" t="str">
        <f>IF($AC237="x1",IF(AND($H237=Basisblatt!$A$10,OR($J237&gt;=$E$8,$J237&gt;$E$10)),Basisblatt!$A$94,Basisblatt!$A$93),"")</f>
        <v/>
      </c>
      <c r="S237" s="114"/>
      <c r="T237" s="114"/>
      <c r="U237" s="114"/>
      <c r="V237" s="114"/>
      <c r="W237" s="117"/>
      <c r="X237" s="4"/>
      <c r="Y237" s="200" t="str">
        <f>IF(AND($AC237="x1",$L237=Basisblatt!$A$94),IF(OR($M237=Basisblatt!$A$38,$M237=Basisblatt!$A$42,$M237=Basisblatt!$A$43,AND($N237&lt;&gt;"",$N237&lt;=$AF237),$O237=Basisblatt!$A$48,AND($J237&lt;=$E$9,$P237=Basisblatt!$A$52))=TRUE,"ja","nein"),"")</f>
        <v/>
      </c>
      <c r="Z237" s="48"/>
      <c r="AA237" s="199" t="str">
        <f>IF(AND($AC237="x1",$R237=Basisblatt!$A$94),IF(OR(OR($S237=Basisblatt!$A$56,$S237=Basisblatt!$A$57,$S237=Basisblatt!$A$58,$S237=Basisblatt!$A$59,$S237=Basisblatt!$A$60,$S237=Basisblatt!$A$61,$S237=Basisblatt!$A$62,$S237=Basisblatt!$A$63),AND($T237&lt;&gt;"",$T237&lt;=AG237),AND($U237&lt;&gt;"",$U237&lt;=AH237),$V237=Basisblatt!$A$48,$W237=Basisblatt!$A$52)=TRUE,"ja","nein"),"")</f>
        <v/>
      </c>
      <c r="AB237" s="9"/>
      <c r="AC237" s="9" t="str">
        <f t="shared" si="3"/>
        <v>x2</v>
      </c>
      <c r="AD237" s="26"/>
      <c r="AF237" s="15" t="str">
        <f>IF(AND($AC237="x1",$L237=Basisblatt!$A$94),VLOOKUP($G237,Basisblatt!$A$2:$B$5,2,FALSE),"")</f>
        <v/>
      </c>
      <c r="AG237" s="136" t="str">
        <f>IF(AND($AC237="x1",$R237=Basisblatt!$A$94),Basisblatt!$B$76,"")</f>
        <v/>
      </c>
      <c r="AH237" s="26" t="str">
        <f>IF(AND($AC237="x1",$R237=Basisblatt!$A$94),Basisblatt!$B$77,"")</f>
        <v/>
      </c>
    </row>
    <row r="238" spans="1:34" ht="13.5" thickBot="1" x14ac:dyDescent="0.25">
      <c r="A238" s="16" t="str">
        <f>IF($AC238="x2","",IF($AC238="x1",IF(OR($L238=Basisblatt!$A$93,$Y238="ja"),"ja","nein"),"N/A"))</f>
        <v/>
      </c>
      <c r="B238" s="26" t="str">
        <f>IF($AC238="x2","",IF($AC238="x1",IF(OR($R238=Basisblatt!$A$93,$AA238="ja"),"ja","nein"),"N/A"))</f>
        <v/>
      </c>
      <c r="D238" s="112"/>
      <c r="E238" s="113"/>
      <c r="F238" s="113"/>
      <c r="G238" s="114"/>
      <c r="H238" s="114"/>
      <c r="I238" s="114"/>
      <c r="J238" s="115"/>
      <c r="K238" s="4"/>
      <c r="L238" s="15" t="str">
        <f>IF($AC238="x1",IF(AND($H238=Basisblatt!$A$11,$J238&gt;=$E$8),Basisblatt!$A$94,Basisblatt!$A$93),"")</f>
        <v/>
      </c>
      <c r="M238" s="114"/>
      <c r="N238" s="114"/>
      <c r="O238" s="114"/>
      <c r="P238" s="117"/>
      <c r="Q238" s="4"/>
      <c r="R238" s="15" t="str">
        <f>IF($AC238="x1",IF(AND($H238=Basisblatt!$A$10,OR($J238&gt;=$E$8,$J238&gt;$E$10)),Basisblatt!$A$94,Basisblatt!$A$93),"")</f>
        <v/>
      </c>
      <c r="S238" s="114"/>
      <c r="T238" s="114"/>
      <c r="U238" s="114"/>
      <c r="V238" s="114"/>
      <c r="W238" s="117"/>
      <c r="X238" s="4"/>
      <c r="Y238" s="200" t="str">
        <f>IF(AND($AC238="x1",$L238=Basisblatt!$A$94),IF(OR($M238=Basisblatt!$A$38,$M238=Basisblatt!$A$42,$M238=Basisblatt!$A$43,AND($N238&lt;&gt;"",$N238&lt;=$AF238),$O238=Basisblatt!$A$48,AND($J238&lt;=$E$9,$P238=Basisblatt!$A$52))=TRUE,"ja","nein"),"")</f>
        <v/>
      </c>
      <c r="Z238" s="48"/>
      <c r="AA238" s="199" t="str">
        <f>IF(AND($AC238="x1",$R238=Basisblatt!$A$94),IF(OR(OR($S238=Basisblatt!$A$56,$S238=Basisblatt!$A$57,$S238=Basisblatt!$A$58,$S238=Basisblatt!$A$59,$S238=Basisblatt!$A$60,$S238=Basisblatt!$A$61,$S238=Basisblatt!$A$62,$S238=Basisblatt!$A$63),AND($T238&lt;&gt;"",$T238&lt;=AG238),AND($U238&lt;&gt;"",$U238&lt;=AH238),$V238=Basisblatt!$A$48,$W238=Basisblatt!$A$52)=TRUE,"ja","nein"),"")</f>
        <v/>
      </c>
      <c r="AB238" s="9"/>
      <c r="AC238" s="9" t="str">
        <f t="shared" si="3"/>
        <v>x2</v>
      </c>
      <c r="AD238" s="26"/>
      <c r="AF238" s="15" t="str">
        <f>IF(AND($AC238="x1",$L238=Basisblatt!$A$94),VLOOKUP($G238,Basisblatt!$A$2:$B$5,2,FALSE),"")</f>
        <v/>
      </c>
      <c r="AG238" s="136" t="str">
        <f>IF(AND($AC238="x1",$R238=Basisblatt!$A$94),Basisblatt!$B$76,"")</f>
        <v/>
      </c>
      <c r="AH238" s="26" t="str">
        <f>IF(AND($AC238="x1",$R238=Basisblatt!$A$94),Basisblatt!$B$77,"")</f>
        <v/>
      </c>
    </row>
    <row r="239" spans="1:34" ht="13.5" thickBot="1" x14ac:dyDescent="0.25">
      <c r="A239" s="16" t="str">
        <f>IF($AC239="x2","",IF($AC239="x1",IF(OR($L239=Basisblatt!$A$93,$Y239="ja"),"ja","nein"),"N/A"))</f>
        <v/>
      </c>
      <c r="B239" s="26" t="str">
        <f>IF($AC239="x2","",IF($AC239="x1",IF(OR($R239=Basisblatt!$A$93,$AA239="ja"),"ja","nein"),"N/A"))</f>
        <v/>
      </c>
      <c r="D239" s="112"/>
      <c r="E239" s="113"/>
      <c r="F239" s="113"/>
      <c r="G239" s="114"/>
      <c r="H239" s="114"/>
      <c r="I239" s="114"/>
      <c r="J239" s="115"/>
      <c r="K239" s="4"/>
      <c r="L239" s="15" t="str">
        <f>IF($AC239="x1",IF(AND($H239=Basisblatt!$A$11,$J239&gt;=$E$8),Basisblatt!$A$94,Basisblatt!$A$93),"")</f>
        <v/>
      </c>
      <c r="M239" s="114"/>
      <c r="N239" s="114"/>
      <c r="O239" s="114"/>
      <c r="P239" s="117"/>
      <c r="Q239" s="4"/>
      <c r="R239" s="15" t="str">
        <f>IF($AC239="x1",IF(AND($H239=Basisblatt!$A$10,OR($J239&gt;=$E$8,$J239&gt;$E$10)),Basisblatt!$A$94,Basisblatt!$A$93),"")</f>
        <v/>
      </c>
      <c r="S239" s="114"/>
      <c r="T239" s="114"/>
      <c r="U239" s="114"/>
      <c r="V239" s="114"/>
      <c r="W239" s="117"/>
      <c r="X239" s="4"/>
      <c r="Y239" s="200" t="str">
        <f>IF(AND($AC239="x1",$L239=Basisblatt!$A$94),IF(OR($M239=Basisblatt!$A$38,$M239=Basisblatt!$A$42,$M239=Basisblatt!$A$43,AND($N239&lt;&gt;"",$N239&lt;=$AF239),$O239=Basisblatt!$A$48,AND($J239&lt;=$E$9,$P239=Basisblatt!$A$52))=TRUE,"ja","nein"),"")</f>
        <v/>
      </c>
      <c r="Z239" s="48"/>
      <c r="AA239" s="199" t="str">
        <f>IF(AND($AC239="x1",$R239=Basisblatt!$A$94),IF(OR(OR($S239=Basisblatt!$A$56,$S239=Basisblatt!$A$57,$S239=Basisblatt!$A$58,$S239=Basisblatt!$A$59,$S239=Basisblatt!$A$60,$S239=Basisblatt!$A$61,$S239=Basisblatt!$A$62,$S239=Basisblatt!$A$63),AND($T239&lt;&gt;"",$T239&lt;=AG239),AND($U239&lt;&gt;"",$U239&lt;=AH239),$V239=Basisblatt!$A$48,$W239=Basisblatt!$A$52)=TRUE,"ja","nein"),"")</f>
        <v/>
      </c>
      <c r="AB239" s="9"/>
      <c r="AC239" s="9" t="str">
        <f t="shared" si="3"/>
        <v>x2</v>
      </c>
      <c r="AD239" s="26"/>
      <c r="AF239" s="15" t="str">
        <f>IF(AND($AC239="x1",$L239=Basisblatt!$A$94),VLOOKUP($G239,Basisblatt!$A$2:$B$5,2,FALSE),"")</f>
        <v/>
      </c>
      <c r="AG239" s="136" t="str">
        <f>IF(AND($AC239="x1",$R239=Basisblatt!$A$94),Basisblatt!$B$76,"")</f>
        <v/>
      </c>
      <c r="AH239" s="26" t="str">
        <f>IF(AND($AC239="x1",$R239=Basisblatt!$A$94),Basisblatt!$B$77,"")</f>
        <v/>
      </c>
    </row>
    <row r="240" spans="1:34" ht="13.5" thickBot="1" x14ac:dyDescent="0.25">
      <c r="A240" s="16" t="str">
        <f>IF($AC240="x2","",IF($AC240="x1",IF(OR($L240=Basisblatt!$A$93,$Y240="ja"),"ja","nein"),"N/A"))</f>
        <v/>
      </c>
      <c r="B240" s="26" t="str">
        <f>IF($AC240="x2","",IF($AC240="x1",IF(OR($R240=Basisblatt!$A$93,$AA240="ja"),"ja","nein"),"N/A"))</f>
        <v/>
      </c>
      <c r="D240" s="112"/>
      <c r="E240" s="113"/>
      <c r="F240" s="113"/>
      <c r="G240" s="114"/>
      <c r="H240" s="114"/>
      <c r="I240" s="114"/>
      <c r="J240" s="115"/>
      <c r="K240" s="4"/>
      <c r="L240" s="15" t="str">
        <f>IF($AC240="x1",IF(AND($H240=Basisblatt!$A$11,$J240&gt;=$E$8),Basisblatt!$A$94,Basisblatt!$A$93),"")</f>
        <v/>
      </c>
      <c r="M240" s="114"/>
      <c r="N240" s="114"/>
      <c r="O240" s="114"/>
      <c r="P240" s="117"/>
      <c r="Q240" s="4"/>
      <c r="R240" s="15" t="str">
        <f>IF($AC240="x1",IF(AND($H240=Basisblatt!$A$10,OR($J240&gt;=$E$8,$J240&gt;$E$10)),Basisblatt!$A$94,Basisblatt!$A$93),"")</f>
        <v/>
      </c>
      <c r="S240" s="114"/>
      <c r="T240" s="114"/>
      <c r="U240" s="114"/>
      <c r="V240" s="114"/>
      <c r="W240" s="117"/>
      <c r="X240" s="4"/>
      <c r="Y240" s="200" t="str">
        <f>IF(AND($AC240="x1",$L240=Basisblatt!$A$94),IF(OR($M240=Basisblatt!$A$38,$M240=Basisblatt!$A$42,$M240=Basisblatt!$A$43,AND($N240&lt;&gt;"",$N240&lt;=$AF240),$O240=Basisblatt!$A$48,AND($J240&lt;=$E$9,$P240=Basisblatt!$A$52))=TRUE,"ja","nein"),"")</f>
        <v/>
      </c>
      <c r="Z240" s="48"/>
      <c r="AA240" s="199" t="str">
        <f>IF(AND($AC240="x1",$R240=Basisblatt!$A$94),IF(OR(OR($S240=Basisblatt!$A$56,$S240=Basisblatt!$A$57,$S240=Basisblatt!$A$58,$S240=Basisblatt!$A$59,$S240=Basisblatt!$A$60,$S240=Basisblatt!$A$61,$S240=Basisblatt!$A$62,$S240=Basisblatt!$A$63),AND($T240&lt;&gt;"",$T240&lt;=AG240),AND($U240&lt;&gt;"",$U240&lt;=AH240),$V240=Basisblatt!$A$48,$W240=Basisblatt!$A$52)=TRUE,"ja","nein"),"")</f>
        <v/>
      </c>
      <c r="AB240" s="9"/>
      <c r="AC240" s="9" t="str">
        <f t="shared" si="3"/>
        <v>x2</v>
      </c>
      <c r="AD240" s="26"/>
      <c r="AF240" s="15" t="str">
        <f>IF(AND($AC240="x1",$L240=Basisblatt!$A$94),VLOOKUP($G240,Basisblatt!$A$2:$B$5,2,FALSE),"")</f>
        <v/>
      </c>
      <c r="AG240" s="136" t="str">
        <f>IF(AND($AC240="x1",$R240=Basisblatt!$A$94),Basisblatt!$B$76,"")</f>
        <v/>
      </c>
      <c r="AH240" s="26" t="str">
        <f>IF(AND($AC240="x1",$R240=Basisblatt!$A$94),Basisblatt!$B$77,"")</f>
        <v/>
      </c>
    </row>
    <row r="241" spans="1:34" ht="13.5" thickBot="1" x14ac:dyDescent="0.25">
      <c r="A241" s="16" t="str">
        <f>IF($AC241="x2","",IF($AC241="x1",IF(OR($L241=Basisblatt!$A$93,$Y241="ja"),"ja","nein"),"N/A"))</f>
        <v/>
      </c>
      <c r="B241" s="26" t="str">
        <f>IF($AC241="x2","",IF($AC241="x1",IF(OR($R241=Basisblatt!$A$93,$AA241="ja"),"ja","nein"),"N/A"))</f>
        <v/>
      </c>
      <c r="D241" s="112"/>
      <c r="E241" s="113"/>
      <c r="F241" s="113"/>
      <c r="G241" s="114"/>
      <c r="H241" s="114"/>
      <c r="I241" s="114"/>
      <c r="J241" s="115"/>
      <c r="K241" s="4"/>
      <c r="L241" s="15" t="str">
        <f>IF($AC241="x1",IF(AND($H241=Basisblatt!$A$11,$J241&gt;=$E$8),Basisblatt!$A$94,Basisblatt!$A$93),"")</f>
        <v/>
      </c>
      <c r="M241" s="114"/>
      <c r="N241" s="114"/>
      <c r="O241" s="114"/>
      <c r="P241" s="117"/>
      <c r="Q241" s="4"/>
      <c r="R241" s="15" t="str">
        <f>IF($AC241="x1",IF(AND($H241=Basisblatt!$A$10,OR($J241&gt;=$E$8,$J241&gt;$E$10)),Basisblatt!$A$94,Basisblatt!$A$93),"")</f>
        <v/>
      </c>
      <c r="S241" s="114"/>
      <c r="T241" s="114"/>
      <c r="U241" s="114"/>
      <c r="V241" s="114"/>
      <c r="W241" s="117"/>
      <c r="X241" s="4"/>
      <c r="Y241" s="200" t="str">
        <f>IF(AND($AC241="x1",$L241=Basisblatt!$A$94),IF(OR($M241=Basisblatt!$A$38,$M241=Basisblatt!$A$42,$M241=Basisblatt!$A$43,AND($N241&lt;&gt;"",$N241&lt;=$AF241),$O241=Basisblatt!$A$48,AND($J241&lt;=$E$9,$P241=Basisblatt!$A$52))=TRUE,"ja","nein"),"")</f>
        <v/>
      </c>
      <c r="Z241" s="48"/>
      <c r="AA241" s="199" t="str">
        <f>IF(AND($AC241="x1",$R241=Basisblatt!$A$94),IF(OR(OR($S241=Basisblatt!$A$56,$S241=Basisblatt!$A$57,$S241=Basisblatt!$A$58,$S241=Basisblatt!$A$59,$S241=Basisblatt!$A$60,$S241=Basisblatt!$A$61,$S241=Basisblatt!$A$62,$S241=Basisblatt!$A$63),AND($T241&lt;&gt;"",$T241&lt;=AG241),AND($U241&lt;&gt;"",$U241&lt;=AH241),$V241=Basisblatt!$A$48,$W241=Basisblatt!$A$52)=TRUE,"ja","nein"),"")</f>
        <v/>
      </c>
      <c r="AB241" s="9"/>
      <c r="AC241" s="9" t="str">
        <f t="shared" si="3"/>
        <v>x2</v>
      </c>
      <c r="AD241" s="26"/>
      <c r="AF241" s="15" t="str">
        <f>IF(AND($AC241="x1",$L241=Basisblatt!$A$94),VLOOKUP($G241,Basisblatt!$A$2:$B$5,2,FALSE),"")</f>
        <v/>
      </c>
      <c r="AG241" s="136" t="str">
        <f>IF(AND($AC241="x1",$R241=Basisblatt!$A$94),Basisblatt!$B$76,"")</f>
        <v/>
      </c>
      <c r="AH241" s="26" t="str">
        <f>IF(AND($AC241="x1",$R241=Basisblatt!$A$94),Basisblatt!$B$77,"")</f>
        <v/>
      </c>
    </row>
    <row r="242" spans="1:34" ht="13.5" thickBot="1" x14ac:dyDescent="0.25">
      <c r="A242" s="16" t="str">
        <f>IF($AC242="x2","",IF($AC242="x1",IF(OR($L242=Basisblatt!$A$93,$Y242="ja"),"ja","nein"),"N/A"))</f>
        <v/>
      </c>
      <c r="B242" s="26" t="str">
        <f>IF($AC242="x2","",IF($AC242="x1",IF(OR($R242=Basisblatt!$A$93,$AA242="ja"),"ja","nein"),"N/A"))</f>
        <v/>
      </c>
      <c r="D242" s="112"/>
      <c r="E242" s="113"/>
      <c r="F242" s="113"/>
      <c r="G242" s="114"/>
      <c r="H242" s="114"/>
      <c r="I242" s="114"/>
      <c r="J242" s="115"/>
      <c r="K242" s="4"/>
      <c r="L242" s="15" t="str">
        <f>IF($AC242="x1",IF(AND($H242=Basisblatt!$A$11,$J242&gt;=$E$8),Basisblatt!$A$94,Basisblatt!$A$93),"")</f>
        <v/>
      </c>
      <c r="M242" s="114"/>
      <c r="N242" s="114"/>
      <c r="O242" s="114"/>
      <c r="P242" s="117"/>
      <c r="Q242" s="4"/>
      <c r="R242" s="15" t="str">
        <f>IF($AC242="x1",IF(AND($H242=Basisblatt!$A$10,OR($J242&gt;=$E$8,$J242&gt;$E$10)),Basisblatt!$A$94,Basisblatt!$A$93),"")</f>
        <v/>
      </c>
      <c r="S242" s="114"/>
      <c r="T242" s="114"/>
      <c r="U242" s="114"/>
      <c r="V242" s="114"/>
      <c r="W242" s="117"/>
      <c r="X242" s="4"/>
      <c r="Y242" s="200" t="str">
        <f>IF(AND($AC242="x1",$L242=Basisblatt!$A$94),IF(OR($M242=Basisblatt!$A$38,$M242=Basisblatt!$A$42,$M242=Basisblatt!$A$43,AND($N242&lt;&gt;"",$N242&lt;=$AF242),$O242=Basisblatt!$A$48,AND($J242&lt;=$E$9,$P242=Basisblatt!$A$52))=TRUE,"ja","nein"),"")</f>
        <v/>
      </c>
      <c r="Z242" s="48"/>
      <c r="AA242" s="199" t="str">
        <f>IF(AND($AC242="x1",$R242=Basisblatt!$A$94),IF(OR(OR($S242=Basisblatt!$A$56,$S242=Basisblatt!$A$57,$S242=Basisblatt!$A$58,$S242=Basisblatt!$A$59,$S242=Basisblatt!$A$60,$S242=Basisblatt!$A$61,$S242=Basisblatt!$A$62,$S242=Basisblatt!$A$63),AND($T242&lt;&gt;"",$T242&lt;=AG242),AND($U242&lt;&gt;"",$U242&lt;=AH242),$V242=Basisblatt!$A$48,$W242=Basisblatt!$A$52)=TRUE,"ja","nein"),"")</f>
        <v/>
      </c>
      <c r="AB242" s="9"/>
      <c r="AC242" s="9" t="str">
        <f t="shared" si="3"/>
        <v>x2</v>
      </c>
      <c r="AD242" s="26"/>
      <c r="AF242" s="15" t="str">
        <f>IF(AND($AC242="x1",$L242=Basisblatt!$A$94),VLOOKUP($G242,Basisblatt!$A$2:$B$5,2,FALSE),"")</f>
        <v/>
      </c>
      <c r="AG242" s="136" t="str">
        <f>IF(AND($AC242="x1",$R242=Basisblatt!$A$94),Basisblatt!$B$76,"")</f>
        <v/>
      </c>
      <c r="AH242" s="26" t="str">
        <f>IF(AND($AC242="x1",$R242=Basisblatt!$A$94),Basisblatt!$B$77,"")</f>
        <v/>
      </c>
    </row>
    <row r="243" spans="1:34" ht="13.5" thickBot="1" x14ac:dyDescent="0.25">
      <c r="A243" s="16" t="str">
        <f>IF($AC243="x2","",IF($AC243="x1",IF(OR($L243=Basisblatt!$A$93,$Y243="ja"),"ja","nein"),"N/A"))</f>
        <v/>
      </c>
      <c r="B243" s="26" t="str">
        <f>IF($AC243="x2","",IF($AC243="x1",IF(OR($R243=Basisblatt!$A$93,$AA243="ja"),"ja","nein"),"N/A"))</f>
        <v/>
      </c>
      <c r="D243" s="112"/>
      <c r="E243" s="113"/>
      <c r="F243" s="113"/>
      <c r="G243" s="114"/>
      <c r="H243" s="114"/>
      <c r="I243" s="114"/>
      <c r="J243" s="115"/>
      <c r="K243" s="4"/>
      <c r="L243" s="15" t="str">
        <f>IF($AC243="x1",IF(AND($H243=Basisblatt!$A$11,$J243&gt;=$E$8),Basisblatt!$A$94,Basisblatt!$A$93),"")</f>
        <v/>
      </c>
      <c r="M243" s="114"/>
      <c r="N243" s="114"/>
      <c r="O243" s="114"/>
      <c r="P243" s="117"/>
      <c r="Q243" s="4"/>
      <c r="R243" s="15" t="str">
        <f>IF($AC243="x1",IF(AND($H243=Basisblatt!$A$10,OR($J243&gt;=$E$8,$J243&gt;$E$10)),Basisblatt!$A$94,Basisblatt!$A$93),"")</f>
        <v/>
      </c>
      <c r="S243" s="114"/>
      <c r="T243" s="114"/>
      <c r="U243" s="114"/>
      <c r="V243" s="114"/>
      <c r="W243" s="117"/>
      <c r="X243" s="4"/>
      <c r="Y243" s="200" t="str">
        <f>IF(AND($AC243="x1",$L243=Basisblatt!$A$94),IF(OR($M243=Basisblatt!$A$38,$M243=Basisblatt!$A$42,$M243=Basisblatt!$A$43,AND($N243&lt;&gt;"",$N243&lt;=$AF243),$O243=Basisblatt!$A$48,AND($J243&lt;=$E$9,$P243=Basisblatt!$A$52))=TRUE,"ja","nein"),"")</f>
        <v/>
      </c>
      <c r="Z243" s="48"/>
      <c r="AA243" s="199" t="str">
        <f>IF(AND($AC243="x1",$R243=Basisblatt!$A$94),IF(OR(OR($S243=Basisblatt!$A$56,$S243=Basisblatt!$A$57,$S243=Basisblatt!$A$58,$S243=Basisblatt!$A$59,$S243=Basisblatt!$A$60,$S243=Basisblatt!$A$61,$S243=Basisblatt!$A$62,$S243=Basisblatt!$A$63),AND($T243&lt;&gt;"",$T243&lt;=AG243),AND($U243&lt;&gt;"",$U243&lt;=AH243),$V243=Basisblatt!$A$48,$W243=Basisblatt!$A$52)=TRUE,"ja","nein"),"")</f>
        <v/>
      </c>
      <c r="AB243" s="9"/>
      <c r="AC243" s="9" t="str">
        <f t="shared" si="3"/>
        <v>x2</v>
      </c>
      <c r="AD243" s="26"/>
      <c r="AF243" s="15" t="str">
        <f>IF(AND($AC243="x1",$L243=Basisblatt!$A$94),VLOOKUP($G243,Basisblatt!$A$2:$B$5,2,FALSE),"")</f>
        <v/>
      </c>
      <c r="AG243" s="136" t="str">
        <f>IF(AND($AC243="x1",$R243=Basisblatt!$A$94),Basisblatt!$B$76,"")</f>
        <v/>
      </c>
      <c r="AH243" s="26" t="str">
        <f>IF(AND($AC243="x1",$R243=Basisblatt!$A$94),Basisblatt!$B$77,"")</f>
        <v/>
      </c>
    </row>
    <row r="244" spans="1:34" ht="13.5" thickBot="1" x14ac:dyDescent="0.25">
      <c r="A244" s="16" t="str">
        <f>IF($AC244="x2","",IF($AC244="x1",IF(OR($L244=Basisblatt!$A$93,$Y244="ja"),"ja","nein"),"N/A"))</f>
        <v/>
      </c>
      <c r="B244" s="26" t="str">
        <f>IF($AC244="x2","",IF($AC244="x1",IF(OR($R244=Basisblatt!$A$93,$AA244="ja"),"ja","nein"),"N/A"))</f>
        <v/>
      </c>
      <c r="D244" s="112"/>
      <c r="E244" s="113"/>
      <c r="F244" s="113"/>
      <c r="G244" s="114"/>
      <c r="H244" s="114"/>
      <c r="I244" s="114"/>
      <c r="J244" s="115"/>
      <c r="K244" s="4"/>
      <c r="L244" s="15" t="str">
        <f>IF($AC244="x1",IF(AND($H244=Basisblatt!$A$11,$J244&gt;=$E$8),Basisblatt!$A$94,Basisblatt!$A$93),"")</f>
        <v/>
      </c>
      <c r="M244" s="114"/>
      <c r="N244" s="114"/>
      <c r="O244" s="114"/>
      <c r="P244" s="117"/>
      <c r="Q244" s="4"/>
      <c r="R244" s="15" t="str">
        <f>IF($AC244="x1",IF(AND($H244=Basisblatt!$A$10,OR($J244&gt;=$E$8,$J244&gt;$E$10)),Basisblatt!$A$94,Basisblatt!$A$93),"")</f>
        <v/>
      </c>
      <c r="S244" s="114"/>
      <c r="T244" s="114"/>
      <c r="U244" s="114"/>
      <c r="V244" s="114"/>
      <c r="W244" s="117"/>
      <c r="X244" s="4"/>
      <c r="Y244" s="200" t="str">
        <f>IF(AND($AC244="x1",$L244=Basisblatt!$A$94),IF(OR($M244=Basisblatt!$A$38,$M244=Basisblatt!$A$42,$M244=Basisblatt!$A$43,AND($N244&lt;&gt;"",$N244&lt;=$AF244),$O244=Basisblatt!$A$48,AND($J244&lt;=$E$9,$P244=Basisblatt!$A$52))=TRUE,"ja","nein"),"")</f>
        <v/>
      </c>
      <c r="Z244" s="48"/>
      <c r="AA244" s="199" t="str">
        <f>IF(AND($AC244="x1",$R244=Basisblatt!$A$94),IF(OR(OR($S244=Basisblatt!$A$56,$S244=Basisblatt!$A$57,$S244=Basisblatt!$A$58,$S244=Basisblatt!$A$59,$S244=Basisblatt!$A$60,$S244=Basisblatt!$A$61,$S244=Basisblatt!$A$62,$S244=Basisblatt!$A$63),AND($T244&lt;&gt;"",$T244&lt;=AG244),AND($U244&lt;&gt;"",$U244&lt;=AH244),$V244=Basisblatt!$A$48,$W244=Basisblatt!$A$52)=TRUE,"ja","nein"),"")</f>
        <v/>
      </c>
      <c r="AB244" s="9"/>
      <c r="AC244" s="9" t="str">
        <f t="shared" si="3"/>
        <v>x2</v>
      </c>
      <c r="AD244" s="26"/>
      <c r="AF244" s="15" t="str">
        <f>IF(AND($AC244="x1",$L244=Basisblatt!$A$94),VLOOKUP($G244,Basisblatt!$A$2:$B$5,2,FALSE),"")</f>
        <v/>
      </c>
      <c r="AG244" s="136" t="str">
        <f>IF(AND($AC244="x1",$R244=Basisblatt!$A$94),Basisblatt!$B$76,"")</f>
        <v/>
      </c>
      <c r="AH244" s="26" t="str">
        <f>IF(AND($AC244="x1",$R244=Basisblatt!$A$94),Basisblatt!$B$77,"")</f>
        <v/>
      </c>
    </row>
    <row r="245" spans="1:34" ht="13.5" thickBot="1" x14ac:dyDescent="0.25">
      <c r="A245" s="16" t="str">
        <f>IF($AC245="x2","",IF($AC245="x1",IF(OR($L245=Basisblatt!$A$93,$Y245="ja"),"ja","nein"),"N/A"))</f>
        <v/>
      </c>
      <c r="B245" s="26" t="str">
        <f>IF($AC245="x2","",IF($AC245="x1",IF(OR($R245=Basisblatt!$A$93,$AA245="ja"),"ja","nein"),"N/A"))</f>
        <v/>
      </c>
      <c r="D245" s="112"/>
      <c r="E245" s="113"/>
      <c r="F245" s="113"/>
      <c r="G245" s="114"/>
      <c r="H245" s="114"/>
      <c r="I245" s="114"/>
      <c r="J245" s="115"/>
      <c r="K245" s="4"/>
      <c r="L245" s="15" t="str">
        <f>IF($AC245="x1",IF(AND($H245=Basisblatt!$A$11,$J245&gt;=$E$8),Basisblatt!$A$94,Basisblatt!$A$93),"")</f>
        <v/>
      </c>
      <c r="M245" s="114"/>
      <c r="N245" s="114"/>
      <c r="O245" s="114"/>
      <c r="P245" s="117"/>
      <c r="Q245" s="4"/>
      <c r="R245" s="15" t="str">
        <f>IF($AC245="x1",IF(AND($H245=Basisblatt!$A$10,OR($J245&gt;=$E$8,$J245&gt;$E$10)),Basisblatt!$A$94,Basisblatt!$A$93),"")</f>
        <v/>
      </c>
      <c r="S245" s="114"/>
      <c r="T245" s="114"/>
      <c r="U245" s="114"/>
      <c r="V245" s="114"/>
      <c r="W245" s="117"/>
      <c r="X245" s="4"/>
      <c r="Y245" s="200" t="str">
        <f>IF(AND($AC245="x1",$L245=Basisblatt!$A$94),IF(OR($M245=Basisblatt!$A$38,$M245=Basisblatt!$A$42,$M245=Basisblatt!$A$43,AND($N245&lt;&gt;"",$N245&lt;=$AF245),$O245=Basisblatt!$A$48,AND($J245&lt;=$E$9,$P245=Basisblatt!$A$52))=TRUE,"ja","nein"),"")</f>
        <v/>
      </c>
      <c r="Z245" s="48"/>
      <c r="AA245" s="199" t="str">
        <f>IF(AND($AC245="x1",$R245=Basisblatt!$A$94),IF(OR(OR($S245=Basisblatt!$A$56,$S245=Basisblatt!$A$57,$S245=Basisblatt!$A$58,$S245=Basisblatt!$A$59,$S245=Basisblatt!$A$60,$S245=Basisblatt!$A$61,$S245=Basisblatt!$A$62,$S245=Basisblatt!$A$63),AND($T245&lt;&gt;"",$T245&lt;=AG245),AND($U245&lt;&gt;"",$U245&lt;=AH245),$V245=Basisblatt!$A$48,$W245=Basisblatt!$A$52)=TRUE,"ja","nein"),"")</f>
        <v/>
      </c>
      <c r="AB245" s="9"/>
      <c r="AC245" s="9" t="str">
        <f t="shared" si="3"/>
        <v>x2</v>
      </c>
      <c r="AD245" s="26"/>
      <c r="AF245" s="15" t="str">
        <f>IF(AND($AC245="x1",$L245=Basisblatt!$A$94),VLOOKUP($G245,Basisblatt!$A$2:$B$5,2,FALSE),"")</f>
        <v/>
      </c>
      <c r="AG245" s="136" t="str">
        <f>IF(AND($AC245="x1",$R245=Basisblatt!$A$94),Basisblatt!$B$76,"")</f>
        <v/>
      </c>
      <c r="AH245" s="26" t="str">
        <f>IF(AND($AC245="x1",$R245=Basisblatt!$A$94),Basisblatt!$B$77,"")</f>
        <v/>
      </c>
    </row>
    <row r="246" spans="1:34" ht="13.5" thickBot="1" x14ac:dyDescent="0.25">
      <c r="A246" s="16" t="str">
        <f>IF($AC246="x2","",IF($AC246="x1",IF(OR($L246=Basisblatt!$A$93,$Y246="ja"),"ja","nein"),"N/A"))</f>
        <v/>
      </c>
      <c r="B246" s="26" t="str">
        <f>IF($AC246="x2","",IF($AC246="x1",IF(OR($R246=Basisblatt!$A$93,$AA246="ja"),"ja","nein"),"N/A"))</f>
        <v/>
      </c>
      <c r="D246" s="112"/>
      <c r="E246" s="113"/>
      <c r="F246" s="113"/>
      <c r="G246" s="114"/>
      <c r="H246" s="114"/>
      <c r="I246" s="114"/>
      <c r="J246" s="115"/>
      <c r="K246" s="4"/>
      <c r="L246" s="15" t="str">
        <f>IF($AC246="x1",IF(AND($H246=Basisblatt!$A$11,$J246&gt;=$E$8),Basisblatt!$A$94,Basisblatt!$A$93),"")</f>
        <v/>
      </c>
      <c r="M246" s="114"/>
      <c r="N246" s="114"/>
      <c r="O246" s="114"/>
      <c r="P246" s="117"/>
      <c r="Q246" s="4"/>
      <c r="R246" s="15" t="str">
        <f>IF($AC246="x1",IF(AND($H246=Basisblatt!$A$10,OR($J246&gt;=$E$8,$J246&gt;$E$10)),Basisblatt!$A$94,Basisblatt!$A$93),"")</f>
        <v/>
      </c>
      <c r="S246" s="114"/>
      <c r="T246" s="114"/>
      <c r="U246" s="114"/>
      <c r="V246" s="114"/>
      <c r="W246" s="117"/>
      <c r="X246" s="4"/>
      <c r="Y246" s="200" t="str">
        <f>IF(AND($AC246="x1",$L246=Basisblatt!$A$94),IF(OR($M246=Basisblatt!$A$38,$M246=Basisblatt!$A$42,$M246=Basisblatt!$A$43,AND($N246&lt;&gt;"",$N246&lt;=$AF246),$O246=Basisblatt!$A$48,AND($J246&lt;=$E$9,$P246=Basisblatt!$A$52))=TRUE,"ja","nein"),"")</f>
        <v/>
      </c>
      <c r="Z246" s="48"/>
      <c r="AA246" s="199" t="str">
        <f>IF(AND($AC246="x1",$R246=Basisblatt!$A$94),IF(OR(OR($S246=Basisblatt!$A$56,$S246=Basisblatt!$A$57,$S246=Basisblatt!$A$58,$S246=Basisblatt!$A$59,$S246=Basisblatt!$A$60,$S246=Basisblatt!$A$61,$S246=Basisblatt!$A$62,$S246=Basisblatt!$A$63),AND($T246&lt;&gt;"",$T246&lt;=AG246),AND($U246&lt;&gt;"",$U246&lt;=AH246),$V246=Basisblatt!$A$48,$W246=Basisblatt!$A$52)=TRUE,"ja","nein"),"")</f>
        <v/>
      </c>
      <c r="AB246" s="9"/>
      <c r="AC246" s="9" t="str">
        <f t="shared" si="3"/>
        <v>x2</v>
      </c>
      <c r="AD246" s="26"/>
      <c r="AF246" s="15" t="str">
        <f>IF(AND($AC246="x1",$L246=Basisblatt!$A$94),VLOOKUP($G246,Basisblatt!$A$2:$B$5,2,FALSE),"")</f>
        <v/>
      </c>
      <c r="AG246" s="136" t="str">
        <f>IF(AND($AC246="x1",$R246=Basisblatt!$A$94),Basisblatt!$B$76,"")</f>
        <v/>
      </c>
      <c r="AH246" s="26" t="str">
        <f>IF(AND($AC246="x1",$R246=Basisblatt!$A$94),Basisblatt!$B$77,"")</f>
        <v/>
      </c>
    </row>
    <row r="247" spans="1:34" ht="13.5" thickBot="1" x14ac:dyDescent="0.25">
      <c r="A247" s="16" t="str">
        <f>IF($AC247="x2","",IF($AC247="x1",IF(OR($L247=Basisblatt!$A$93,$Y247="ja"),"ja","nein"),"N/A"))</f>
        <v/>
      </c>
      <c r="B247" s="26" t="str">
        <f>IF($AC247="x2","",IF($AC247="x1",IF(OR($R247=Basisblatt!$A$93,$AA247="ja"),"ja","nein"),"N/A"))</f>
        <v/>
      </c>
      <c r="D247" s="112"/>
      <c r="E247" s="113"/>
      <c r="F247" s="113"/>
      <c r="G247" s="114"/>
      <c r="H247" s="114"/>
      <c r="I247" s="114"/>
      <c r="J247" s="115"/>
      <c r="K247" s="4"/>
      <c r="L247" s="15" t="str">
        <f>IF($AC247="x1",IF(AND($H247=Basisblatt!$A$11,$J247&gt;=$E$8),Basisblatt!$A$94,Basisblatt!$A$93),"")</f>
        <v/>
      </c>
      <c r="M247" s="114"/>
      <c r="N247" s="114"/>
      <c r="O247" s="114"/>
      <c r="P247" s="117"/>
      <c r="Q247" s="4"/>
      <c r="R247" s="15" t="str">
        <f>IF($AC247="x1",IF(AND($H247=Basisblatt!$A$10,OR($J247&gt;=$E$8,$J247&gt;$E$10)),Basisblatt!$A$94,Basisblatt!$A$93),"")</f>
        <v/>
      </c>
      <c r="S247" s="114"/>
      <c r="T247" s="114"/>
      <c r="U247" s="114"/>
      <c r="V247" s="114"/>
      <c r="W247" s="117"/>
      <c r="X247" s="4"/>
      <c r="Y247" s="200" t="str">
        <f>IF(AND($AC247="x1",$L247=Basisblatt!$A$94),IF(OR($M247=Basisblatt!$A$38,$M247=Basisblatt!$A$42,$M247=Basisblatt!$A$43,AND($N247&lt;&gt;"",$N247&lt;=$AF247),$O247=Basisblatt!$A$48,AND($J247&lt;=$E$9,$P247=Basisblatt!$A$52))=TRUE,"ja","nein"),"")</f>
        <v/>
      </c>
      <c r="Z247" s="48"/>
      <c r="AA247" s="199" t="str">
        <f>IF(AND($AC247="x1",$R247=Basisblatt!$A$94),IF(OR(OR($S247=Basisblatt!$A$56,$S247=Basisblatt!$A$57,$S247=Basisblatt!$A$58,$S247=Basisblatt!$A$59,$S247=Basisblatt!$A$60,$S247=Basisblatt!$A$61,$S247=Basisblatt!$A$62,$S247=Basisblatt!$A$63),AND($T247&lt;&gt;"",$T247&lt;=AG247),AND($U247&lt;&gt;"",$U247&lt;=AH247),$V247=Basisblatt!$A$48,$W247=Basisblatt!$A$52)=TRUE,"ja","nein"),"")</f>
        <v/>
      </c>
      <c r="AB247" s="9"/>
      <c r="AC247" s="9" t="str">
        <f t="shared" si="3"/>
        <v>x2</v>
      </c>
      <c r="AD247" s="26"/>
      <c r="AF247" s="15" t="str">
        <f>IF(AND($AC247="x1",$L247=Basisblatt!$A$94),VLOOKUP($G247,Basisblatt!$A$2:$B$5,2,FALSE),"")</f>
        <v/>
      </c>
      <c r="AG247" s="136" t="str">
        <f>IF(AND($AC247="x1",$R247=Basisblatt!$A$94),Basisblatt!$B$76,"")</f>
        <v/>
      </c>
      <c r="AH247" s="26" t="str">
        <f>IF(AND($AC247="x1",$R247=Basisblatt!$A$94),Basisblatt!$B$77,"")</f>
        <v/>
      </c>
    </row>
    <row r="248" spans="1:34" ht="13.5" thickBot="1" x14ac:dyDescent="0.25">
      <c r="A248" s="16" t="str">
        <f>IF($AC248="x2","",IF($AC248="x1",IF(OR($L248=Basisblatt!$A$93,$Y248="ja"),"ja","nein"),"N/A"))</f>
        <v/>
      </c>
      <c r="B248" s="26" t="str">
        <f>IF($AC248="x2","",IF($AC248="x1",IF(OR($R248=Basisblatt!$A$93,$AA248="ja"),"ja","nein"),"N/A"))</f>
        <v/>
      </c>
      <c r="D248" s="112"/>
      <c r="E248" s="113"/>
      <c r="F248" s="113"/>
      <c r="G248" s="114"/>
      <c r="H248" s="114"/>
      <c r="I248" s="114"/>
      <c r="J248" s="115"/>
      <c r="K248" s="4"/>
      <c r="L248" s="15" t="str">
        <f>IF($AC248="x1",IF(AND($H248=Basisblatt!$A$11,$J248&gt;=$E$8),Basisblatt!$A$94,Basisblatt!$A$93),"")</f>
        <v/>
      </c>
      <c r="M248" s="114"/>
      <c r="N248" s="114"/>
      <c r="O248" s="114"/>
      <c r="P248" s="117"/>
      <c r="Q248" s="4"/>
      <c r="R248" s="15" t="str">
        <f>IF($AC248="x1",IF(AND($H248=Basisblatt!$A$10,OR($J248&gt;=$E$8,$J248&gt;$E$10)),Basisblatt!$A$94,Basisblatt!$A$93),"")</f>
        <v/>
      </c>
      <c r="S248" s="114"/>
      <c r="T248" s="114"/>
      <c r="U248" s="114"/>
      <c r="V248" s="114"/>
      <c r="W248" s="117"/>
      <c r="X248" s="4"/>
      <c r="Y248" s="200" t="str">
        <f>IF(AND($AC248="x1",$L248=Basisblatt!$A$94),IF(OR($M248=Basisblatt!$A$38,$M248=Basisblatt!$A$42,$M248=Basisblatt!$A$43,AND($N248&lt;&gt;"",$N248&lt;=$AF248),$O248=Basisblatt!$A$48,AND($J248&lt;=$E$9,$P248=Basisblatt!$A$52))=TRUE,"ja","nein"),"")</f>
        <v/>
      </c>
      <c r="Z248" s="48"/>
      <c r="AA248" s="199" t="str">
        <f>IF(AND($AC248="x1",$R248=Basisblatt!$A$94),IF(OR(OR($S248=Basisblatt!$A$56,$S248=Basisblatt!$A$57,$S248=Basisblatt!$A$58,$S248=Basisblatt!$A$59,$S248=Basisblatt!$A$60,$S248=Basisblatt!$A$61,$S248=Basisblatt!$A$62,$S248=Basisblatt!$A$63),AND($T248&lt;&gt;"",$T248&lt;=AG248),AND($U248&lt;&gt;"",$U248&lt;=AH248),$V248=Basisblatt!$A$48,$W248=Basisblatt!$A$52)=TRUE,"ja","nein"),"")</f>
        <v/>
      </c>
      <c r="AB248" s="9"/>
      <c r="AC248" s="9" t="str">
        <f t="shared" si="3"/>
        <v>x2</v>
      </c>
      <c r="AD248" s="26"/>
      <c r="AF248" s="15" t="str">
        <f>IF(AND($AC248="x1",$L248=Basisblatt!$A$94),VLOOKUP($G248,Basisblatt!$A$2:$B$5,2,FALSE),"")</f>
        <v/>
      </c>
      <c r="AG248" s="136" t="str">
        <f>IF(AND($AC248="x1",$R248=Basisblatt!$A$94),Basisblatt!$B$76,"")</f>
        <v/>
      </c>
      <c r="AH248" s="26" t="str">
        <f>IF(AND($AC248="x1",$R248=Basisblatt!$A$94),Basisblatt!$B$77,"")</f>
        <v/>
      </c>
    </row>
    <row r="249" spans="1:34" ht="13.5" thickBot="1" x14ac:dyDescent="0.25">
      <c r="A249" s="16" t="str">
        <f>IF($AC249="x2","",IF($AC249="x1",IF(OR($L249=Basisblatt!$A$93,$Y249="ja"),"ja","nein"),"N/A"))</f>
        <v/>
      </c>
      <c r="B249" s="26" t="str">
        <f>IF($AC249="x2","",IF($AC249="x1",IF(OR($R249=Basisblatt!$A$93,$AA249="ja"),"ja","nein"),"N/A"))</f>
        <v/>
      </c>
      <c r="D249" s="112"/>
      <c r="E249" s="113"/>
      <c r="F249" s="113"/>
      <c r="G249" s="114"/>
      <c r="H249" s="114"/>
      <c r="I249" s="114"/>
      <c r="J249" s="115"/>
      <c r="K249" s="4"/>
      <c r="L249" s="15" t="str">
        <f>IF($AC249="x1",IF(AND($H249=Basisblatt!$A$11,$J249&gt;=$E$8),Basisblatt!$A$94,Basisblatt!$A$93),"")</f>
        <v/>
      </c>
      <c r="M249" s="114"/>
      <c r="N249" s="114"/>
      <c r="O249" s="114"/>
      <c r="P249" s="117"/>
      <c r="Q249" s="4"/>
      <c r="R249" s="15" t="str">
        <f>IF($AC249="x1",IF(AND($H249=Basisblatt!$A$10,OR($J249&gt;=$E$8,$J249&gt;$E$10)),Basisblatt!$A$94,Basisblatt!$A$93),"")</f>
        <v/>
      </c>
      <c r="S249" s="114"/>
      <c r="T249" s="114"/>
      <c r="U249" s="114"/>
      <c r="V249" s="114"/>
      <c r="W249" s="117"/>
      <c r="X249" s="4"/>
      <c r="Y249" s="200" t="str">
        <f>IF(AND($AC249="x1",$L249=Basisblatt!$A$94),IF(OR($M249=Basisblatt!$A$38,$M249=Basisblatt!$A$42,$M249=Basisblatt!$A$43,AND($N249&lt;&gt;"",$N249&lt;=$AF249),$O249=Basisblatt!$A$48,AND($J249&lt;=$E$9,$P249=Basisblatt!$A$52))=TRUE,"ja","nein"),"")</f>
        <v/>
      </c>
      <c r="Z249" s="48"/>
      <c r="AA249" s="199" t="str">
        <f>IF(AND($AC249="x1",$R249=Basisblatt!$A$94),IF(OR(OR($S249=Basisblatt!$A$56,$S249=Basisblatt!$A$57,$S249=Basisblatt!$A$58,$S249=Basisblatt!$A$59,$S249=Basisblatt!$A$60,$S249=Basisblatt!$A$61,$S249=Basisblatt!$A$62,$S249=Basisblatt!$A$63),AND($T249&lt;&gt;"",$T249&lt;=AG249),AND($U249&lt;&gt;"",$U249&lt;=AH249),$V249=Basisblatt!$A$48,$W249=Basisblatt!$A$52)=TRUE,"ja","nein"),"")</f>
        <v/>
      </c>
      <c r="AB249" s="9"/>
      <c r="AC249" s="9" t="str">
        <f t="shared" si="3"/>
        <v>x2</v>
      </c>
      <c r="AD249" s="26"/>
      <c r="AF249" s="15" t="str">
        <f>IF(AND($AC249="x1",$L249=Basisblatt!$A$94),VLOOKUP($G249,Basisblatt!$A$2:$B$5,2,FALSE),"")</f>
        <v/>
      </c>
      <c r="AG249" s="136" t="str">
        <f>IF(AND($AC249="x1",$R249=Basisblatt!$A$94),Basisblatt!$B$76,"")</f>
        <v/>
      </c>
      <c r="AH249" s="26" t="str">
        <f>IF(AND($AC249="x1",$R249=Basisblatt!$A$94),Basisblatt!$B$77,"")</f>
        <v/>
      </c>
    </row>
    <row r="250" spans="1:34" ht="13.5" thickBot="1" x14ac:dyDescent="0.25">
      <c r="A250" s="16" t="str">
        <f>IF($AC250="x2","",IF($AC250="x1",IF(OR($L250=Basisblatt!$A$93,$Y250="ja"),"ja","nein"),"N/A"))</f>
        <v/>
      </c>
      <c r="B250" s="26" t="str">
        <f>IF($AC250="x2","",IF($AC250="x1",IF(OR($R250=Basisblatt!$A$93,$AA250="ja"),"ja","nein"),"N/A"))</f>
        <v/>
      </c>
      <c r="D250" s="112"/>
      <c r="E250" s="113"/>
      <c r="F250" s="113"/>
      <c r="G250" s="114"/>
      <c r="H250" s="114"/>
      <c r="I250" s="114"/>
      <c r="J250" s="115"/>
      <c r="K250" s="4"/>
      <c r="L250" s="15" t="str">
        <f>IF($AC250="x1",IF(AND($H250=Basisblatt!$A$11,$J250&gt;=$E$8),Basisblatt!$A$94,Basisblatt!$A$93),"")</f>
        <v/>
      </c>
      <c r="M250" s="114"/>
      <c r="N250" s="114"/>
      <c r="O250" s="114"/>
      <c r="P250" s="117"/>
      <c r="Q250" s="4"/>
      <c r="R250" s="15" t="str">
        <f>IF($AC250="x1",IF(AND($H250=Basisblatt!$A$10,OR($J250&gt;=$E$8,$J250&gt;$E$10)),Basisblatt!$A$94,Basisblatt!$A$93),"")</f>
        <v/>
      </c>
      <c r="S250" s="114"/>
      <c r="T250" s="114"/>
      <c r="U250" s="114"/>
      <c r="V250" s="114"/>
      <c r="W250" s="117"/>
      <c r="X250" s="4"/>
      <c r="Y250" s="200" t="str">
        <f>IF(AND($AC250="x1",$L250=Basisblatt!$A$94),IF(OR($M250=Basisblatt!$A$38,$M250=Basisblatt!$A$42,$M250=Basisblatt!$A$43,AND($N250&lt;&gt;"",$N250&lt;=$AF250),$O250=Basisblatt!$A$48,AND($J250&lt;=$E$9,$P250=Basisblatt!$A$52))=TRUE,"ja","nein"),"")</f>
        <v/>
      </c>
      <c r="Z250" s="48"/>
      <c r="AA250" s="199" t="str">
        <f>IF(AND($AC250="x1",$R250=Basisblatt!$A$94),IF(OR(OR($S250=Basisblatt!$A$56,$S250=Basisblatt!$A$57,$S250=Basisblatt!$A$58,$S250=Basisblatt!$A$59,$S250=Basisblatt!$A$60,$S250=Basisblatt!$A$61,$S250=Basisblatt!$A$62,$S250=Basisblatt!$A$63),AND($T250&lt;&gt;"",$T250&lt;=AG250),AND($U250&lt;&gt;"",$U250&lt;=AH250),$V250=Basisblatt!$A$48,$W250=Basisblatt!$A$52)=TRUE,"ja","nein"),"")</f>
        <v/>
      </c>
      <c r="AB250" s="9"/>
      <c r="AC250" s="9" t="str">
        <f t="shared" si="3"/>
        <v>x2</v>
      </c>
      <c r="AD250" s="26"/>
      <c r="AF250" s="15" t="str">
        <f>IF(AND($AC250="x1",$L250=Basisblatt!$A$94),VLOOKUP($G250,Basisblatt!$A$2:$B$5,2,FALSE),"")</f>
        <v/>
      </c>
      <c r="AG250" s="136" t="str">
        <f>IF(AND($AC250="x1",$R250=Basisblatt!$A$94),Basisblatt!$B$76,"")</f>
        <v/>
      </c>
      <c r="AH250" s="26" t="str">
        <f>IF(AND($AC250="x1",$R250=Basisblatt!$A$94),Basisblatt!$B$77,"")</f>
        <v/>
      </c>
    </row>
    <row r="251" spans="1:34" ht="13.5" thickBot="1" x14ac:dyDescent="0.25">
      <c r="A251" s="16" t="str">
        <f>IF($AC251="x2","",IF($AC251="x1",IF(OR($L251=Basisblatt!$A$93,$Y251="ja"),"ja","nein"),"N/A"))</f>
        <v/>
      </c>
      <c r="B251" s="26" t="str">
        <f>IF($AC251="x2","",IF($AC251="x1",IF(OR($R251=Basisblatt!$A$93,$AA251="ja"),"ja","nein"),"N/A"))</f>
        <v/>
      </c>
      <c r="D251" s="112"/>
      <c r="E251" s="113"/>
      <c r="F251" s="113"/>
      <c r="G251" s="114"/>
      <c r="H251" s="114"/>
      <c r="I251" s="114"/>
      <c r="J251" s="115"/>
      <c r="K251" s="4"/>
      <c r="L251" s="15" t="str">
        <f>IF($AC251="x1",IF(AND($H251=Basisblatt!$A$11,$J251&gt;=$E$8),Basisblatt!$A$94,Basisblatt!$A$93),"")</f>
        <v/>
      </c>
      <c r="M251" s="114"/>
      <c r="N251" s="114"/>
      <c r="O251" s="114"/>
      <c r="P251" s="117"/>
      <c r="Q251" s="4"/>
      <c r="R251" s="15" t="str">
        <f>IF($AC251="x1",IF(AND($H251=Basisblatt!$A$10,OR($J251&gt;=$E$8,$J251&gt;$E$10)),Basisblatt!$A$94,Basisblatt!$A$93),"")</f>
        <v/>
      </c>
      <c r="S251" s="114"/>
      <c r="T251" s="114"/>
      <c r="U251" s="114"/>
      <c r="V251" s="114"/>
      <c r="W251" s="117"/>
      <c r="X251" s="4"/>
      <c r="Y251" s="200" t="str">
        <f>IF(AND($AC251="x1",$L251=Basisblatt!$A$94),IF(OR($M251=Basisblatt!$A$38,$M251=Basisblatt!$A$42,$M251=Basisblatt!$A$43,AND($N251&lt;&gt;"",$N251&lt;=$AF251),$O251=Basisblatt!$A$48,AND($J251&lt;=$E$9,$P251=Basisblatt!$A$52))=TRUE,"ja","nein"),"")</f>
        <v/>
      </c>
      <c r="Z251" s="48"/>
      <c r="AA251" s="199" t="str">
        <f>IF(AND($AC251="x1",$R251=Basisblatt!$A$94),IF(OR(OR($S251=Basisblatt!$A$56,$S251=Basisblatt!$A$57,$S251=Basisblatt!$A$58,$S251=Basisblatt!$A$59,$S251=Basisblatt!$A$60,$S251=Basisblatt!$A$61,$S251=Basisblatt!$A$62,$S251=Basisblatt!$A$63),AND($T251&lt;&gt;"",$T251&lt;=AG251),AND($U251&lt;&gt;"",$U251&lt;=AH251),$V251=Basisblatt!$A$48,$W251=Basisblatt!$A$52)=TRUE,"ja","nein"),"")</f>
        <v/>
      </c>
      <c r="AB251" s="9"/>
      <c r="AC251" s="9" t="str">
        <f t="shared" si="3"/>
        <v>x2</v>
      </c>
      <c r="AD251" s="26"/>
      <c r="AF251" s="15" t="str">
        <f>IF(AND($AC251="x1",$L251=Basisblatt!$A$94),VLOOKUP($G251,Basisblatt!$A$2:$B$5,2,FALSE),"")</f>
        <v/>
      </c>
      <c r="AG251" s="136" t="str">
        <f>IF(AND($AC251="x1",$R251=Basisblatt!$A$94),Basisblatt!$B$76,"")</f>
        <v/>
      </c>
      <c r="AH251" s="26" t="str">
        <f>IF(AND($AC251="x1",$R251=Basisblatt!$A$94),Basisblatt!$B$77,"")</f>
        <v/>
      </c>
    </row>
    <row r="252" spans="1:34" ht="13.5" thickBot="1" x14ac:dyDescent="0.25">
      <c r="A252" s="16" t="str">
        <f>IF($AC252="x2","",IF($AC252="x1",IF(OR($L252=Basisblatt!$A$93,$Y252="ja"),"ja","nein"),"N/A"))</f>
        <v/>
      </c>
      <c r="B252" s="26" t="str">
        <f>IF($AC252="x2","",IF($AC252="x1",IF(OR($R252=Basisblatt!$A$93,$AA252="ja"),"ja","nein"),"N/A"))</f>
        <v/>
      </c>
      <c r="D252" s="112"/>
      <c r="E252" s="113"/>
      <c r="F252" s="113"/>
      <c r="G252" s="114"/>
      <c r="H252" s="114"/>
      <c r="I252" s="114"/>
      <c r="J252" s="115"/>
      <c r="K252" s="4"/>
      <c r="L252" s="15" t="str">
        <f>IF($AC252="x1",IF(AND($H252=Basisblatt!$A$11,$J252&gt;=$E$8),Basisblatt!$A$94,Basisblatt!$A$93),"")</f>
        <v/>
      </c>
      <c r="M252" s="114"/>
      <c r="N252" s="114"/>
      <c r="O252" s="114"/>
      <c r="P252" s="117"/>
      <c r="Q252" s="4"/>
      <c r="R252" s="15" t="str">
        <f>IF($AC252="x1",IF(AND($H252=Basisblatt!$A$10,OR($J252&gt;=$E$8,$J252&gt;$E$10)),Basisblatt!$A$94,Basisblatt!$A$93),"")</f>
        <v/>
      </c>
      <c r="S252" s="114"/>
      <c r="T252" s="114"/>
      <c r="U252" s="114"/>
      <c r="V252" s="114"/>
      <c r="W252" s="117"/>
      <c r="X252" s="4"/>
      <c r="Y252" s="200" t="str">
        <f>IF(AND($AC252="x1",$L252=Basisblatt!$A$94),IF(OR($M252=Basisblatt!$A$38,$M252=Basisblatt!$A$42,$M252=Basisblatt!$A$43,AND($N252&lt;&gt;"",$N252&lt;=$AF252),$O252=Basisblatt!$A$48,AND($J252&lt;=$E$9,$P252=Basisblatt!$A$52))=TRUE,"ja","nein"),"")</f>
        <v/>
      </c>
      <c r="Z252" s="48"/>
      <c r="AA252" s="199" t="str">
        <f>IF(AND($AC252="x1",$R252=Basisblatt!$A$94),IF(OR(OR($S252=Basisblatt!$A$56,$S252=Basisblatt!$A$57,$S252=Basisblatt!$A$58,$S252=Basisblatt!$A$59,$S252=Basisblatt!$A$60,$S252=Basisblatt!$A$61,$S252=Basisblatt!$A$62,$S252=Basisblatt!$A$63),AND($T252&lt;&gt;"",$T252&lt;=AG252),AND($U252&lt;&gt;"",$U252&lt;=AH252),$V252=Basisblatt!$A$48,$W252=Basisblatt!$A$52)=TRUE,"ja","nein"),"")</f>
        <v/>
      </c>
      <c r="AB252" s="9"/>
      <c r="AC252" s="9" t="str">
        <f t="shared" si="3"/>
        <v>x2</v>
      </c>
      <c r="AD252" s="26"/>
      <c r="AF252" s="15" t="str">
        <f>IF(AND($AC252="x1",$L252=Basisblatt!$A$94),VLOOKUP($G252,Basisblatt!$A$2:$B$5,2,FALSE),"")</f>
        <v/>
      </c>
      <c r="AG252" s="136" t="str">
        <f>IF(AND($AC252="x1",$R252=Basisblatt!$A$94),Basisblatt!$B$76,"")</f>
        <v/>
      </c>
      <c r="AH252" s="26" t="str">
        <f>IF(AND($AC252="x1",$R252=Basisblatt!$A$94),Basisblatt!$B$77,"")</f>
        <v/>
      </c>
    </row>
    <row r="253" spans="1:34" ht="13.5" thickBot="1" x14ac:dyDescent="0.25">
      <c r="A253" s="16" t="str">
        <f>IF($AC253="x2","",IF($AC253="x1",IF(OR($L253=Basisblatt!$A$93,$Y253="ja"),"ja","nein"),"N/A"))</f>
        <v/>
      </c>
      <c r="B253" s="26" t="str">
        <f>IF($AC253="x2","",IF($AC253="x1",IF(OR($R253=Basisblatt!$A$93,$AA253="ja"),"ja","nein"),"N/A"))</f>
        <v/>
      </c>
      <c r="D253" s="112"/>
      <c r="E253" s="113"/>
      <c r="F253" s="113"/>
      <c r="G253" s="114"/>
      <c r="H253" s="114"/>
      <c r="I253" s="114"/>
      <c r="J253" s="115"/>
      <c r="K253" s="4"/>
      <c r="L253" s="15" t="str">
        <f>IF($AC253="x1",IF(AND($H253=Basisblatt!$A$11,$J253&gt;=$E$8),Basisblatt!$A$94,Basisblatt!$A$93),"")</f>
        <v/>
      </c>
      <c r="M253" s="114"/>
      <c r="N253" s="114"/>
      <c r="O253" s="114"/>
      <c r="P253" s="117"/>
      <c r="Q253" s="4"/>
      <c r="R253" s="15" t="str">
        <f>IF($AC253="x1",IF(AND($H253=Basisblatt!$A$10,OR($J253&gt;=$E$8,$J253&gt;$E$10)),Basisblatt!$A$94,Basisblatt!$A$93),"")</f>
        <v/>
      </c>
      <c r="S253" s="114"/>
      <c r="T253" s="114"/>
      <c r="U253" s="114"/>
      <c r="V253" s="114"/>
      <c r="W253" s="117"/>
      <c r="X253" s="4"/>
      <c r="Y253" s="200" t="str">
        <f>IF(AND($AC253="x1",$L253=Basisblatt!$A$94),IF(OR($M253=Basisblatt!$A$38,$M253=Basisblatt!$A$42,$M253=Basisblatt!$A$43,AND($N253&lt;&gt;"",$N253&lt;=$AF253),$O253=Basisblatt!$A$48,AND($J253&lt;=$E$9,$P253=Basisblatt!$A$52))=TRUE,"ja","nein"),"")</f>
        <v/>
      </c>
      <c r="Z253" s="48"/>
      <c r="AA253" s="199" t="str">
        <f>IF(AND($AC253="x1",$R253=Basisblatt!$A$94),IF(OR(OR($S253=Basisblatt!$A$56,$S253=Basisblatt!$A$57,$S253=Basisblatt!$A$58,$S253=Basisblatt!$A$59,$S253=Basisblatt!$A$60,$S253=Basisblatt!$A$61,$S253=Basisblatt!$A$62,$S253=Basisblatt!$A$63),AND($T253&lt;&gt;"",$T253&lt;=AG253),AND($U253&lt;&gt;"",$U253&lt;=AH253),$V253=Basisblatt!$A$48,$W253=Basisblatt!$A$52)=TRUE,"ja","nein"),"")</f>
        <v/>
      </c>
      <c r="AB253" s="9"/>
      <c r="AC253" s="9" t="str">
        <f t="shared" si="3"/>
        <v>x2</v>
      </c>
      <c r="AD253" s="26"/>
      <c r="AF253" s="15" t="str">
        <f>IF(AND($AC253="x1",$L253=Basisblatt!$A$94),VLOOKUP($G253,Basisblatt!$A$2:$B$5,2,FALSE),"")</f>
        <v/>
      </c>
      <c r="AG253" s="136" t="str">
        <f>IF(AND($AC253="x1",$R253=Basisblatt!$A$94),Basisblatt!$B$76,"")</f>
        <v/>
      </c>
      <c r="AH253" s="26" t="str">
        <f>IF(AND($AC253="x1",$R253=Basisblatt!$A$94),Basisblatt!$B$77,"")</f>
        <v/>
      </c>
    </row>
    <row r="254" spans="1:34" ht="13.5" thickBot="1" x14ac:dyDescent="0.25">
      <c r="A254" s="16" t="str">
        <f>IF($AC254="x2","",IF($AC254="x1",IF(OR($L254=Basisblatt!$A$93,$Y254="ja"),"ja","nein"),"N/A"))</f>
        <v/>
      </c>
      <c r="B254" s="26" t="str">
        <f>IF($AC254="x2","",IF($AC254="x1",IF(OR($R254=Basisblatt!$A$93,$AA254="ja"),"ja","nein"),"N/A"))</f>
        <v/>
      </c>
      <c r="D254" s="112"/>
      <c r="E254" s="113"/>
      <c r="F254" s="113"/>
      <c r="G254" s="114"/>
      <c r="H254" s="114"/>
      <c r="I254" s="114"/>
      <c r="J254" s="115"/>
      <c r="K254" s="4"/>
      <c r="L254" s="15" t="str">
        <f>IF($AC254="x1",IF(AND($H254=Basisblatt!$A$11,$J254&gt;=$E$8),Basisblatt!$A$94,Basisblatt!$A$93),"")</f>
        <v/>
      </c>
      <c r="M254" s="114"/>
      <c r="N254" s="114"/>
      <c r="O254" s="114"/>
      <c r="P254" s="117"/>
      <c r="Q254" s="4"/>
      <c r="R254" s="15" t="str">
        <f>IF($AC254="x1",IF(AND($H254=Basisblatt!$A$10,OR($J254&gt;=$E$8,$J254&gt;$E$10)),Basisblatt!$A$94,Basisblatt!$A$93),"")</f>
        <v/>
      </c>
      <c r="S254" s="114"/>
      <c r="T254" s="114"/>
      <c r="U254" s="114"/>
      <c r="V254" s="114"/>
      <c r="W254" s="117"/>
      <c r="X254" s="4"/>
      <c r="Y254" s="200" t="str">
        <f>IF(AND($AC254="x1",$L254=Basisblatt!$A$94),IF(OR($M254=Basisblatt!$A$38,$M254=Basisblatt!$A$42,$M254=Basisblatt!$A$43,AND($N254&lt;&gt;"",$N254&lt;=$AF254),$O254=Basisblatt!$A$48,AND($J254&lt;=$E$9,$P254=Basisblatt!$A$52))=TRUE,"ja","nein"),"")</f>
        <v/>
      </c>
      <c r="Z254" s="48"/>
      <c r="AA254" s="199" t="str">
        <f>IF(AND($AC254="x1",$R254=Basisblatt!$A$94),IF(OR(OR($S254=Basisblatt!$A$56,$S254=Basisblatt!$A$57,$S254=Basisblatt!$A$58,$S254=Basisblatt!$A$59,$S254=Basisblatt!$A$60,$S254=Basisblatt!$A$61,$S254=Basisblatt!$A$62,$S254=Basisblatt!$A$63),AND($T254&lt;&gt;"",$T254&lt;=AG254),AND($U254&lt;&gt;"",$U254&lt;=AH254),$V254=Basisblatt!$A$48,$W254=Basisblatt!$A$52)=TRUE,"ja","nein"),"")</f>
        <v/>
      </c>
      <c r="AB254" s="9"/>
      <c r="AC254" s="9" t="str">
        <f t="shared" si="3"/>
        <v>x2</v>
      </c>
      <c r="AD254" s="26"/>
      <c r="AF254" s="15" t="str">
        <f>IF(AND($AC254="x1",$L254=Basisblatt!$A$94),VLOOKUP($G254,Basisblatt!$A$2:$B$5,2,FALSE),"")</f>
        <v/>
      </c>
      <c r="AG254" s="136" t="str">
        <f>IF(AND($AC254="x1",$R254=Basisblatt!$A$94),Basisblatt!$B$76,"")</f>
        <v/>
      </c>
      <c r="AH254" s="26" t="str">
        <f>IF(AND($AC254="x1",$R254=Basisblatt!$A$94),Basisblatt!$B$77,"")</f>
        <v/>
      </c>
    </row>
    <row r="255" spans="1:34" ht="13.5" thickBot="1" x14ac:dyDescent="0.25">
      <c r="A255" s="16" t="str">
        <f>IF($AC255="x2","",IF($AC255="x1",IF(OR($L255=Basisblatt!$A$93,$Y255="ja"),"ja","nein"),"N/A"))</f>
        <v/>
      </c>
      <c r="B255" s="26" t="str">
        <f>IF($AC255="x2","",IF($AC255="x1",IF(OR($R255=Basisblatt!$A$93,$AA255="ja"),"ja","nein"),"N/A"))</f>
        <v/>
      </c>
      <c r="D255" s="112"/>
      <c r="E255" s="113"/>
      <c r="F255" s="113"/>
      <c r="G255" s="114"/>
      <c r="H255" s="114"/>
      <c r="I255" s="114"/>
      <c r="J255" s="115"/>
      <c r="K255" s="4"/>
      <c r="L255" s="15" t="str">
        <f>IF($AC255="x1",IF(AND($H255=Basisblatt!$A$11,$J255&gt;=$E$8),Basisblatt!$A$94,Basisblatt!$A$93),"")</f>
        <v/>
      </c>
      <c r="M255" s="114"/>
      <c r="N255" s="114"/>
      <c r="O255" s="114"/>
      <c r="P255" s="117"/>
      <c r="Q255" s="4"/>
      <c r="R255" s="15" t="str">
        <f>IF($AC255="x1",IF(AND($H255=Basisblatt!$A$10,OR($J255&gt;=$E$8,$J255&gt;$E$10)),Basisblatt!$A$94,Basisblatt!$A$93),"")</f>
        <v/>
      </c>
      <c r="S255" s="114"/>
      <c r="T255" s="114"/>
      <c r="U255" s="114"/>
      <c r="V255" s="114"/>
      <c r="W255" s="117"/>
      <c r="X255" s="4"/>
      <c r="Y255" s="200" t="str">
        <f>IF(AND($AC255="x1",$L255=Basisblatt!$A$94),IF(OR($M255=Basisblatt!$A$38,$M255=Basisblatt!$A$42,$M255=Basisblatt!$A$43,AND($N255&lt;&gt;"",$N255&lt;=$AF255),$O255=Basisblatt!$A$48,AND($J255&lt;=$E$9,$P255=Basisblatt!$A$52))=TRUE,"ja","nein"),"")</f>
        <v/>
      </c>
      <c r="Z255" s="48"/>
      <c r="AA255" s="199" t="str">
        <f>IF(AND($AC255="x1",$R255=Basisblatt!$A$94),IF(OR(OR($S255=Basisblatt!$A$56,$S255=Basisblatt!$A$57,$S255=Basisblatt!$A$58,$S255=Basisblatt!$A$59,$S255=Basisblatt!$A$60,$S255=Basisblatt!$A$61,$S255=Basisblatt!$A$62,$S255=Basisblatt!$A$63),AND($T255&lt;&gt;"",$T255&lt;=AG255),AND($U255&lt;&gt;"",$U255&lt;=AH255),$V255=Basisblatt!$A$48,$W255=Basisblatt!$A$52)=TRUE,"ja","nein"),"")</f>
        <v/>
      </c>
      <c r="AB255" s="9"/>
      <c r="AC255" s="9" t="str">
        <f t="shared" si="3"/>
        <v>x2</v>
      </c>
      <c r="AD255" s="26"/>
      <c r="AF255" s="15" t="str">
        <f>IF(AND($AC255="x1",$L255=Basisblatt!$A$94),VLOOKUP($G255,Basisblatt!$A$2:$B$5,2,FALSE),"")</f>
        <v/>
      </c>
      <c r="AG255" s="136" t="str">
        <f>IF(AND($AC255="x1",$R255=Basisblatt!$A$94),Basisblatt!$B$76,"")</f>
        <v/>
      </c>
      <c r="AH255" s="26" t="str">
        <f>IF(AND($AC255="x1",$R255=Basisblatt!$A$94),Basisblatt!$B$77,"")</f>
        <v/>
      </c>
    </row>
    <row r="256" spans="1:34" ht="13.5" thickBot="1" x14ac:dyDescent="0.25">
      <c r="A256" s="16" t="str">
        <f>IF($AC256="x2","",IF($AC256="x1",IF(OR($L256=Basisblatt!$A$93,$Y256="ja"),"ja","nein"),"N/A"))</f>
        <v/>
      </c>
      <c r="B256" s="26" t="str">
        <f>IF($AC256="x2","",IF($AC256="x1",IF(OR($R256=Basisblatt!$A$93,$AA256="ja"),"ja","nein"),"N/A"))</f>
        <v/>
      </c>
      <c r="D256" s="112"/>
      <c r="E256" s="113"/>
      <c r="F256" s="113"/>
      <c r="G256" s="114"/>
      <c r="H256" s="114"/>
      <c r="I256" s="114"/>
      <c r="J256" s="115"/>
      <c r="K256" s="4"/>
      <c r="L256" s="15" t="str">
        <f>IF($AC256="x1",IF(AND($H256=Basisblatt!$A$11,$J256&gt;=$E$8),Basisblatt!$A$94,Basisblatt!$A$93),"")</f>
        <v/>
      </c>
      <c r="M256" s="114"/>
      <c r="N256" s="114"/>
      <c r="O256" s="114"/>
      <c r="P256" s="117"/>
      <c r="Q256" s="4"/>
      <c r="R256" s="15" t="str">
        <f>IF($AC256="x1",IF(AND($H256=Basisblatt!$A$10,OR($J256&gt;=$E$8,$J256&gt;$E$10)),Basisblatt!$A$94,Basisblatt!$A$93),"")</f>
        <v/>
      </c>
      <c r="S256" s="114"/>
      <c r="T256" s="114"/>
      <c r="U256" s="114"/>
      <c r="V256" s="114"/>
      <c r="W256" s="117"/>
      <c r="X256" s="4"/>
      <c r="Y256" s="200" t="str">
        <f>IF(AND($AC256="x1",$L256=Basisblatt!$A$94),IF(OR($M256=Basisblatt!$A$38,$M256=Basisblatt!$A$42,$M256=Basisblatt!$A$43,AND($N256&lt;&gt;"",$N256&lt;=$AF256),$O256=Basisblatt!$A$48,AND($J256&lt;=$E$9,$P256=Basisblatt!$A$52))=TRUE,"ja","nein"),"")</f>
        <v/>
      </c>
      <c r="Z256" s="48"/>
      <c r="AA256" s="199" t="str">
        <f>IF(AND($AC256="x1",$R256=Basisblatt!$A$94),IF(OR(OR($S256=Basisblatt!$A$56,$S256=Basisblatt!$A$57,$S256=Basisblatt!$A$58,$S256=Basisblatt!$A$59,$S256=Basisblatt!$A$60,$S256=Basisblatt!$A$61,$S256=Basisblatt!$A$62,$S256=Basisblatt!$A$63),AND($T256&lt;&gt;"",$T256&lt;=AG256),AND($U256&lt;&gt;"",$U256&lt;=AH256),$V256=Basisblatt!$A$48,$W256=Basisblatt!$A$52)=TRUE,"ja","nein"),"")</f>
        <v/>
      </c>
      <c r="AB256" s="9"/>
      <c r="AC256" s="9" t="str">
        <f t="shared" si="3"/>
        <v>x2</v>
      </c>
      <c r="AD256" s="26"/>
      <c r="AF256" s="15" t="str">
        <f>IF(AND($AC256="x1",$L256=Basisblatt!$A$94),VLOOKUP($G256,Basisblatt!$A$2:$B$5,2,FALSE),"")</f>
        <v/>
      </c>
      <c r="AG256" s="136" t="str">
        <f>IF(AND($AC256="x1",$R256=Basisblatt!$A$94),Basisblatt!$B$76,"")</f>
        <v/>
      </c>
      <c r="AH256" s="26" t="str">
        <f>IF(AND($AC256="x1",$R256=Basisblatt!$A$94),Basisblatt!$B$77,"")</f>
        <v/>
      </c>
    </row>
    <row r="257" spans="1:34" ht="13.5" thickBot="1" x14ac:dyDescent="0.25">
      <c r="A257" s="16" t="str">
        <f>IF($AC257="x2","",IF($AC257="x1",IF(OR($L257=Basisblatt!$A$93,$Y257="ja"),"ja","nein"),"N/A"))</f>
        <v/>
      </c>
      <c r="B257" s="26" t="str">
        <f>IF($AC257="x2","",IF($AC257="x1",IF(OR($R257=Basisblatt!$A$93,$AA257="ja"),"ja","nein"),"N/A"))</f>
        <v/>
      </c>
      <c r="D257" s="112"/>
      <c r="E257" s="113"/>
      <c r="F257" s="113"/>
      <c r="G257" s="114"/>
      <c r="H257" s="114"/>
      <c r="I257" s="114"/>
      <c r="J257" s="115"/>
      <c r="K257" s="4"/>
      <c r="L257" s="15" t="str">
        <f>IF($AC257="x1",IF(AND($H257=Basisblatt!$A$11,$J257&gt;=$E$8),Basisblatt!$A$94,Basisblatt!$A$93),"")</f>
        <v/>
      </c>
      <c r="M257" s="114"/>
      <c r="N257" s="114"/>
      <c r="O257" s="114"/>
      <c r="P257" s="117"/>
      <c r="Q257" s="4"/>
      <c r="R257" s="15" t="str">
        <f>IF($AC257="x1",IF(AND($H257=Basisblatt!$A$10,OR($J257&gt;=$E$8,$J257&gt;$E$10)),Basisblatt!$A$94,Basisblatt!$A$93),"")</f>
        <v/>
      </c>
      <c r="S257" s="114"/>
      <c r="T257" s="114"/>
      <c r="U257" s="114"/>
      <c r="V257" s="114"/>
      <c r="W257" s="117"/>
      <c r="X257" s="4"/>
      <c r="Y257" s="200" t="str">
        <f>IF(AND($AC257="x1",$L257=Basisblatt!$A$94),IF(OR($M257=Basisblatt!$A$38,$M257=Basisblatt!$A$42,$M257=Basisblatt!$A$43,AND($N257&lt;&gt;"",$N257&lt;=$AF257),$O257=Basisblatt!$A$48,AND($J257&lt;=$E$9,$P257=Basisblatt!$A$52))=TRUE,"ja","nein"),"")</f>
        <v/>
      </c>
      <c r="Z257" s="48"/>
      <c r="AA257" s="199" t="str">
        <f>IF(AND($AC257="x1",$R257=Basisblatt!$A$94),IF(OR(OR($S257=Basisblatt!$A$56,$S257=Basisblatt!$A$57,$S257=Basisblatt!$A$58,$S257=Basisblatt!$A$59,$S257=Basisblatt!$A$60,$S257=Basisblatt!$A$61,$S257=Basisblatt!$A$62,$S257=Basisblatt!$A$63),AND($T257&lt;&gt;"",$T257&lt;=AG257),AND($U257&lt;&gt;"",$U257&lt;=AH257),$V257=Basisblatt!$A$48,$W257=Basisblatt!$A$52)=TRUE,"ja","nein"),"")</f>
        <v/>
      </c>
      <c r="AB257" s="9"/>
      <c r="AC257" s="9" t="str">
        <f t="shared" si="3"/>
        <v>x2</v>
      </c>
      <c r="AD257" s="26"/>
      <c r="AF257" s="15" t="str">
        <f>IF(AND($AC257="x1",$L257=Basisblatt!$A$94),VLOOKUP($G257,Basisblatt!$A$2:$B$5,2,FALSE),"")</f>
        <v/>
      </c>
      <c r="AG257" s="136" t="str">
        <f>IF(AND($AC257="x1",$R257=Basisblatt!$A$94),Basisblatt!$B$76,"")</f>
        <v/>
      </c>
      <c r="AH257" s="26" t="str">
        <f>IF(AND($AC257="x1",$R257=Basisblatt!$A$94),Basisblatt!$B$77,"")</f>
        <v/>
      </c>
    </row>
    <row r="258" spans="1:34" ht="13.5" thickBot="1" x14ac:dyDescent="0.25">
      <c r="A258" s="16" t="str">
        <f>IF($AC258="x2","",IF($AC258="x1",IF(OR($L258=Basisblatt!$A$93,$Y258="ja"),"ja","nein"),"N/A"))</f>
        <v/>
      </c>
      <c r="B258" s="26" t="str">
        <f>IF($AC258="x2","",IF($AC258="x1",IF(OR($R258=Basisblatt!$A$93,$AA258="ja"),"ja","nein"),"N/A"))</f>
        <v/>
      </c>
      <c r="D258" s="112"/>
      <c r="E258" s="113"/>
      <c r="F258" s="113"/>
      <c r="G258" s="114"/>
      <c r="H258" s="114"/>
      <c r="I258" s="114"/>
      <c r="J258" s="115"/>
      <c r="K258" s="4"/>
      <c r="L258" s="15" t="str">
        <f>IF($AC258="x1",IF(AND($H258=Basisblatt!$A$11,$J258&gt;=$E$8),Basisblatt!$A$94,Basisblatt!$A$93),"")</f>
        <v/>
      </c>
      <c r="M258" s="114"/>
      <c r="N258" s="114"/>
      <c r="O258" s="114"/>
      <c r="P258" s="117"/>
      <c r="Q258" s="4"/>
      <c r="R258" s="15" t="str">
        <f>IF($AC258="x1",IF(AND($H258=Basisblatt!$A$10,OR($J258&gt;=$E$8,$J258&gt;$E$10)),Basisblatt!$A$94,Basisblatt!$A$93),"")</f>
        <v/>
      </c>
      <c r="S258" s="114"/>
      <c r="T258" s="114"/>
      <c r="U258" s="114"/>
      <c r="V258" s="114"/>
      <c r="W258" s="117"/>
      <c r="X258" s="4"/>
      <c r="Y258" s="200" t="str">
        <f>IF(AND($AC258="x1",$L258=Basisblatt!$A$94),IF(OR($M258=Basisblatt!$A$38,$M258=Basisblatt!$A$42,$M258=Basisblatt!$A$43,AND($N258&lt;&gt;"",$N258&lt;=$AF258),$O258=Basisblatt!$A$48,AND($J258&lt;=$E$9,$P258=Basisblatt!$A$52))=TRUE,"ja","nein"),"")</f>
        <v/>
      </c>
      <c r="Z258" s="48"/>
      <c r="AA258" s="199" t="str">
        <f>IF(AND($AC258="x1",$R258=Basisblatt!$A$94),IF(OR(OR($S258=Basisblatt!$A$56,$S258=Basisblatt!$A$57,$S258=Basisblatt!$A$58,$S258=Basisblatt!$A$59,$S258=Basisblatt!$A$60,$S258=Basisblatt!$A$61,$S258=Basisblatt!$A$62,$S258=Basisblatt!$A$63),AND($T258&lt;&gt;"",$T258&lt;=AG258),AND($U258&lt;&gt;"",$U258&lt;=AH258),$V258=Basisblatt!$A$48,$W258=Basisblatt!$A$52)=TRUE,"ja","nein"),"")</f>
        <v/>
      </c>
      <c r="AB258" s="9"/>
      <c r="AC258" s="9" t="str">
        <f t="shared" si="3"/>
        <v>x2</v>
      </c>
      <c r="AD258" s="26"/>
      <c r="AF258" s="15" t="str">
        <f>IF(AND($AC258="x1",$L258=Basisblatt!$A$94),VLOOKUP($G258,Basisblatt!$A$2:$B$5,2,FALSE),"")</f>
        <v/>
      </c>
      <c r="AG258" s="136" t="str">
        <f>IF(AND($AC258="x1",$R258=Basisblatt!$A$94),Basisblatt!$B$76,"")</f>
        <v/>
      </c>
      <c r="AH258" s="26" t="str">
        <f>IF(AND($AC258="x1",$R258=Basisblatt!$A$94),Basisblatt!$B$77,"")</f>
        <v/>
      </c>
    </row>
    <row r="259" spans="1:34" ht="13.5" thickBot="1" x14ac:dyDescent="0.25">
      <c r="A259" s="16" t="str">
        <f>IF($AC259="x2","",IF($AC259="x1",IF(OR($L259=Basisblatt!$A$93,$Y259="ja"),"ja","nein"),"N/A"))</f>
        <v/>
      </c>
      <c r="B259" s="26" t="str">
        <f>IF($AC259="x2","",IF($AC259="x1",IF(OR($R259=Basisblatt!$A$93,$AA259="ja"),"ja","nein"),"N/A"))</f>
        <v/>
      </c>
      <c r="D259" s="112"/>
      <c r="E259" s="113"/>
      <c r="F259" s="113"/>
      <c r="G259" s="114"/>
      <c r="H259" s="114"/>
      <c r="I259" s="114"/>
      <c r="J259" s="115"/>
      <c r="K259" s="4"/>
      <c r="L259" s="15" t="str">
        <f>IF($AC259="x1",IF(AND($H259=Basisblatt!$A$11,$J259&gt;=$E$8),Basisblatt!$A$94,Basisblatt!$A$93),"")</f>
        <v/>
      </c>
      <c r="M259" s="114"/>
      <c r="N259" s="114"/>
      <c r="O259" s="114"/>
      <c r="P259" s="117"/>
      <c r="Q259" s="4"/>
      <c r="R259" s="15" t="str">
        <f>IF($AC259="x1",IF(AND($H259=Basisblatt!$A$10,OR($J259&gt;=$E$8,$J259&gt;$E$10)),Basisblatt!$A$94,Basisblatt!$A$93),"")</f>
        <v/>
      </c>
      <c r="S259" s="114"/>
      <c r="T259" s="114"/>
      <c r="U259" s="114"/>
      <c r="V259" s="114"/>
      <c r="W259" s="117"/>
      <c r="X259" s="4"/>
      <c r="Y259" s="200" t="str">
        <f>IF(AND($AC259="x1",$L259=Basisblatt!$A$94),IF(OR($M259=Basisblatt!$A$38,$M259=Basisblatt!$A$42,$M259=Basisblatt!$A$43,AND($N259&lt;&gt;"",$N259&lt;=$AF259),$O259=Basisblatt!$A$48,AND($J259&lt;=$E$9,$P259=Basisblatt!$A$52))=TRUE,"ja","nein"),"")</f>
        <v/>
      </c>
      <c r="Z259" s="48"/>
      <c r="AA259" s="199" t="str">
        <f>IF(AND($AC259="x1",$R259=Basisblatt!$A$94),IF(OR(OR($S259=Basisblatt!$A$56,$S259=Basisblatt!$A$57,$S259=Basisblatt!$A$58,$S259=Basisblatt!$A$59,$S259=Basisblatt!$A$60,$S259=Basisblatt!$A$61,$S259=Basisblatt!$A$62,$S259=Basisblatt!$A$63),AND($T259&lt;&gt;"",$T259&lt;=AG259),AND($U259&lt;&gt;"",$U259&lt;=AH259),$V259=Basisblatt!$A$48,$W259=Basisblatt!$A$52)=TRUE,"ja","nein"),"")</f>
        <v/>
      </c>
      <c r="AB259" s="9"/>
      <c r="AC259" s="9" t="str">
        <f t="shared" si="3"/>
        <v>x2</v>
      </c>
      <c r="AD259" s="26"/>
      <c r="AF259" s="15" t="str">
        <f>IF(AND($AC259="x1",$L259=Basisblatt!$A$94),VLOOKUP($G259,Basisblatt!$A$2:$B$5,2,FALSE),"")</f>
        <v/>
      </c>
      <c r="AG259" s="136" t="str">
        <f>IF(AND($AC259="x1",$R259=Basisblatt!$A$94),Basisblatt!$B$76,"")</f>
        <v/>
      </c>
      <c r="AH259" s="26" t="str">
        <f>IF(AND($AC259="x1",$R259=Basisblatt!$A$94),Basisblatt!$B$77,"")</f>
        <v/>
      </c>
    </row>
    <row r="260" spans="1:34" ht="13.5" thickBot="1" x14ac:dyDescent="0.25">
      <c r="A260" s="16" t="str">
        <f>IF($AC260="x2","",IF($AC260="x1",IF(OR($L260=Basisblatt!$A$93,$Y260="ja"),"ja","nein"),"N/A"))</f>
        <v/>
      </c>
      <c r="B260" s="26" t="str">
        <f>IF($AC260="x2","",IF($AC260="x1",IF(OR($R260=Basisblatt!$A$93,$AA260="ja"),"ja","nein"),"N/A"))</f>
        <v/>
      </c>
      <c r="D260" s="112"/>
      <c r="E260" s="113"/>
      <c r="F260" s="113"/>
      <c r="G260" s="114"/>
      <c r="H260" s="114"/>
      <c r="I260" s="114"/>
      <c r="J260" s="115"/>
      <c r="K260" s="4"/>
      <c r="L260" s="15" t="str">
        <f>IF($AC260="x1",IF(AND($H260=Basisblatt!$A$11,$J260&gt;=$E$8),Basisblatt!$A$94,Basisblatt!$A$93),"")</f>
        <v/>
      </c>
      <c r="M260" s="114"/>
      <c r="N260" s="114"/>
      <c r="O260" s="114"/>
      <c r="P260" s="117"/>
      <c r="Q260" s="4"/>
      <c r="R260" s="15" t="str">
        <f>IF($AC260="x1",IF(AND($H260=Basisblatt!$A$10,OR($J260&gt;=$E$8,$J260&gt;$E$10)),Basisblatt!$A$94,Basisblatt!$A$93),"")</f>
        <v/>
      </c>
      <c r="S260" s="114"/>
      <c r="T260" s="114"/>
      <c r="U260" s="114"/>
      <c r="V260" s="114"/>
      <c r="W260" s="117"/>
      <c r="X260" s="4"/>
      <c r="Y260" s="200" t="str">
        <f>IF(AND($AC260="x1",$L260=Basisblatt!$A$94),IF(OR($M260=Basisblatt!$A$38,$M260=Basisblatt!$A$42,$M260=Basisblatt!$A$43,AND($N260&lt;&gt;"",$N260&lt;=$AF260),$O260=Basisblatt!$A$48,AND($J260&lt;=$E$9,$P260=Basisblatt!$A$52))=TRUE,"ja","nein"),"")</f>
        <v/>
      </c>
      <c r="Z260" s="48"/>
      <c r="AA260" s="199" t="str">
        <f>IF(AND($AC260="x1",$R260=Basisblatt!$A$94),IF(OR(OR($S260=Basisblatt!$A$56,$S260=Basisblatt!$A$57,$S260=Basisblatt!$A$58,$S260=Basisblatt!$A$59,$S260=Basisblatt!$A$60,$S260=Basisblatt!$A$61,$S260=Basisblatt!$A$62,$S260=Basisblatt!$A$63),AND($T260&lt;&gt;"",$T260&lt;=AG260),AND($U260&lt;&gt;"",$U260&lt;=AH260),$V260=Basisblatt!$A$48,$W260=Basisblatt!$A$52)=TRUE,"ja","nein"),"")</f>
        <v/>
      </c>
      <c r="AB260" s="9"/>
      <c r="AC260" s="9" t="str">
        <f t="shared" si="3"/>
        <v>x2</v>
      </c>
      <c r="AD260" s="26"/>
      <c r="AF260" s="15" t="str">
        <f>IF(AND($AC260="x1",$L260=Basisblatt!$A$94),VLOOKUP($G260,Basisblatt!$A$2:$B$5,2,FALSE),"")</f>
        <v/>
      </c>
      <c r="AG260" s="136" t="str">
        <f>IF(AND($AC260="x1",$R260=Basisblatt!$A$94),Basisblatt!$B$76,"")</f>
        <v/>
      </c>
      <c r="AH260" s="26" t="str">
        <f>IF(AND($AC260="x1",$R260=Basisblatt!$A$94),Basisblatt!$B$77,"")</f>
        <v/>
      </c>
    </row>
    <row r="261" spans="1:34" ht="13.5" thickBot="1" x14ac:dyDescent="0.25">
      <c r="A261" s="16" t="str">
        <f>IF($AC261="x2","",IF($AC261="x1",IF(OR($L261=Basisblatt!$A$93,$Y261="ja"),"ja","nein"),"N/A"))</f>
        <v/>
      </c>
      <c r="B261" s="26" t="str">
        <f>IF($AC261="x2","",IF($AC261="x1",IF(OR($R261=Basisblatt!$A$93,$AA261="ja"),"ja","nein"),"N/A"))</f>
        <v/>
      </c>
      <c r="D261" s="112"/>
      <c r="E261" s="113"/>
      <c r="F261" s="113"/>
      <c r="G261" s="114"/>
      <c r="H261" s="114"/>
      <c r="I261" s="114"/>
      <c r="J261" s="115"/>
      <c r="K261" s="4"/>
      <c r="L261" s="15" t="str">
        <f>IF($AC261="x1",IF(AND($H261=Basisblatt!$A$11,$J261&gt;=$E$8),Basisblatt!$A$94,Basisblatt!$A$93),"")</f>
        <v/>
      </c>
      <c r="M261" s="114"/>
      <c r="N261" s="114"/>
      <c r="O261" s="114"/>
      <c r="P261" s="117"/>
      <c r="Q261" s="4"/>
      <c r="R261" s="15" t="str">
        <f>IF($AC261="x1",IF(AND($H261=Basisblatt!$A$10,OR($J261&gt;=$E$8,$J261&gt;$E$10)),Basisblatt!$A$94,Basisblatt!$A$93),"")</f>
        <v/>
      </c>
      <c r="S261" s="114"/>
      <c r="T261" s="114"/>
      <c r="U261" s="114"/>
      <c r="V261" s="114"/>
      <c r="W261" s="117"/>
      <c r="X261" s="4"/>
      <c r="Y261" s="200" t="str">
        <f>IF(AND($AC261="x1",$L261=Basisblatt!$A$94),IF(OR($M261=Basisblatt!$A$38,$M261=Basisblatt!$A$42,$M261=Basisblatt!$A$43,AND($N261&lt;&gt;"",$N261&lt;=$AF261),$O261=Basisblatt!$A$48,AND($J261&lt;=$E$9,$P261=Basisblatt!$A$52))=TRUE,"ja","nein"),"")</f>
        <v/>
      </c>
      <c r="Z261" s="48"/>
      <c r="AA261" s="199" t="str">
        <f>IF(AND($AC261="x1",$R261=Basisblatt!$A$94),IF(OR(OR($S261=Basisblatt!$A$56,$S261=Basisblatt!$A$57,$S261=Basisblatt!$A$58,$S261=Basisblatt!$A$59,$S261=Basisblatt!$A$60,$S261=Basisblatt!$A$61,$S261=Basisblatt!$A$62,$S261=Basisblatt!$A$63),AND($T261&lt;&gt;"",$T261&lt;=AG261),AND($U261&lt;&gt;"",$U261&lt;=AH261),$V261=Basisblatt!$A$48,$W261=Basisblatt!$A$52)=TRUE,"ja","nein"),"")</f>
        <v/>
      </c>
      <c r="AB261" s="9"/>
      <c r="AC261" s="9" t="str">
        <f t="shared" si="3"/>
        <v>x2</v>
      </c>
      <c r="AD261" s="26"/>
      <c r="AF261" s="15" t="str">
        <f>IF(AND($AC261="x1",$L261=Basisblatt!$A$94),VLOOKUP($G261,Basisblatt!$A$2:$B$5,2,FALSE),"")</f>
        <v/>
      </c>
      <c r="AG261" s="136" t="str">
        <f>IF(AND($AC261="x1",$R261=Basisblatt!$A$94),Basisblatt!$B$76,"")</f>
        <v/>
      </c>
      <c r="AH261" s="26" t="str">
        <f>IF(AND($AC261="x1",$R261=Basisblatt!$A$94),Basisblatt!$B$77,"")</f>
        <v/>
      </c>
    </row>
    <row r="262" spans="1:34" ht="13.5" thickBot="1" x14ac:dyDescent="0.25">
      <c r="A262" s="16" t="str">
        <f>IF($AC262="x2","",IF($AC262="x1",IF(OR($L262=Basisblatt!$A$93,$Y262="ja"),"ja","nein"),"N/A"))</f>
        <v/>
      </c>
      <c r="B262" s="26" t="str">
        <f>IF($AC262="x2","",IF($AC262="x1",IF(OR($R262=Basisblatt!$A$93,$AA262="ja"),"ja","nein"),"N/A"))</f>
        <v/>
      </c>
      <c r="D262" s="112"/>
      <c r="E262" s="113"/>
      <c r="F262" s="113"/>
      <c r="G262" s="114"/>
      <c r="H262" s="114"/>
      <c r="I262" s="114"/>
      <c r="J262" s="115"/>
      <c r="K262" s="4"/>
      <c r="L262" s="15" t="str">
        <f>IF($AC262="x1",IF(AND($H262=Basisblatt!$A$11,$J262&gt;=$E$8),Basisblatt!$A$94,Basisblatt!$A$93),"")</f>
        <v/>
      </c>
      <c r="M262" s="114"/>
      <c r="N262" s="114"/>
      <c r="O262" s="114"/>
      <c r="P262" s="117"/>
      <c r="Q262" s="4"/>
      <c r="R262" s="15" t="str">
        <f>IF($AC262="x1",IF(AND($H262=Basisblatt!$A$10,OR($J262&gt;=$E$8,$J262&gt;$E$10)),Basisblatt!$A$94,Basisblatt!$A$93),"")</f>
        <v/>
      </c>
      <c r="S262" s="114"/>
      <c r="T262" s="114"/>
      <c r="U262" s="114"/>
      <c r="V262" s="114"/>
      <c r="W262" s="117"/>
      <c r="X262" s="4"/>
      <c r="Y262" s="200" t="str">
        <f>IF(AND($AC262="x1",$L262=Basisblatt!$A$94),IF(OR($M262=Basisblatt!$A$38,$M262=Basisblatt!$A$42,$M262=Basisblatt!$A$43,AND($N262&lt;&gt;"",$N262&lt;=$AF262),$O262=Basisblatt!$A$48,AND($J262&lt;=$E$9,$P262=Basisblatt!$A$52))=TRUE,"ja","nein"),"")</f>
        <v/>
      </c>
      <c r="Z262" s="48"/>
      <c r="AA262" s="199" t="str">
        <f>IF(AND($AC262="x1",$R262=Basisblatt!$A$94),IF(OR(OR($S262=Basisblatt!$A$56,$S262=Basisblatt!$A$57,$S262=Basisblatt!$A$58,$S262=Basisblatt!$A$59,$S262=Basisblatt!$A$60,$S262=Basisblatt!$A$61,$S262=Basisblatt!$A$62,$S262=Basisblatt!$A$63),AND($T262&lt;&gt;"",$T262&lt;=AG262),AND($U262&lt;&gt;"",$U262&lt;=AH262),$V262=Basisblatt!$A$48,$W262=Basisblatt!$A$52)=TRUE,"ja","nein"),"")</f>
        <v/>
      </c>
      <c r="AB262" s="9"/>
      <c r="AC262" s="9" t="str">
        <f t="shared" si="3"/>
        <v>x2</v>
      </c>
      <c r="AD262" s="26"/>
      <c r="AF262" s="15" t="str">
        <f>IF(AND($AC262="x1",$L262=Basisblatt!$A$94),VLOOKUP($G262,Basisblatt!$A$2:$B$5,2,FALSE),"")</f>
        <v/>
      </c>
      <c r="AG262" s="136" t="str">
        <f>IF(AND($AC262="x1",$R262=Basisblatt!$A$94),Basisblatt!$B$76,"")</f>
        <v/>
      </c>
      <c r="AH262" s="26" t="str">
        <f>IF(AND($AC262="x1",$R262=Basisblatt!$A$94),Basisblatt!$B$77,"")</f>
        <v/>
      </c>
    </row>
    <row r="263" spans="1:34" ht="13.5" thickBot="1" x14ac:dyDescent="0.25">
      <c r="A263" s="16" t="str">
        <f>IF($AC263="x2","",IF($AC263="x1",IF(OR($L263=Basisblatt!$A$93,$Y263="ja"),"ja","nein"),"N/A"))</f>
        <v/>
      </c>
      <c r="B263" s="26" t="str">
        <f>IF($AC263="x2","",IF($AC263="x1",IF(OR($R263=Basisblatt!$A$93,$AA263="ja"),"ja","nein"),"N/A"))</f>
        <v/>
      </c>
      <c r="D263" s="112"/>
      <c r="E263" s="113"/>
      <c r="F263" s="113"/>
      <c r="G263" s="114"/>
      <c r="H263" s="114"/>
      <c r="I263" s="114"/>
      <c r="J263" s="115"/>
      <c r="K263" s="4"/>
      <c r="L263" s="15" t="str">
        <f>IF($AC263="x1",IF(AND($H263=Basisblatt!$A$11,$J263&gt;=$E$8),Basisblatt!$A$94,Basisblatt!$A$93),"")</f>
        <v/>
      </c>
      <c r="M263" s="114"/>
      <c r="N263" s="114"/>
      <c r="O263" s="114"/>
      <c r="P263" s="117"/>
      <c r="Q263" s="4"/>
      <c r="R263" s="15" t="str">
        <f>IF($AC263="x1",IF(AND($H263=Basisblatt!$A$10,OR($J263&gt;=$E$8,$J263&gt;$E$10)),Basisblatt!$A$94,Basisblatt!$A$93),"")</f>
        <v/>
      </c>
      <c r="S263" s="114"/>
      <c r="T263" s="114"/>
      <c r="U263" s="114"/>
      <c r="V263" s="114"/>
      <c r="W263" s="117"/>
      <c r="X263" s="4"/>
      <c r="Y263" s="200" t="str">
        <f>IF(AND($AC263="x1",$L263=Basisblatt!$A$94),IF(OR($M263=Basisblatt!$A$38,$M263=Basisblatt!$A$42,$M263=Basisblatt!$A$43,AND($N263&lt;&gt;"",$N263&lt;=$AF263),$O263=Basisblatt!$A$48,AND($J263&lt;=$E$9,$P263=Basisblatt!$A$52))=TRUE,"ja","nein"),"")</f>
        <v/>
      </c>
      <c r="Z263" s="48"/>
      <c r="AA263" s="199" t="str">
        <f>IF(AND($AC263="x1",$R263=Basisblatt!$A$94),IF(OR(OR($S263=Basisblatt!$A$56,$S263=Basisblatt!$A$57,$S263=Basisblatt!$A$58,$S263=Basisblatt!$A$59,$S263=Basisblatt!$A$60,$S263=Basisblatt!$A$61,$S263=Basisblatt!$A$62,$S263=Basisblatt!$A$63),AND($T263&lt;&gt;"",$T263&lt;=AG263),AND($U263&lt;&gt;"",$U263&lt;=AH263),$V263=Basisblatt!$A$48,$W263=Basisblatt!$A$52)=TRUE,"ja","nein"),"")</f>
        <v/>
      </c>
      <c r="AB263" s="9"/>
      <c r="AC263" s="9" t="str">
        <f t="shared" si="3"/>
        <v>x2</v>
      </c>
      <c r="AD263" s="26"/>
      <c r="AF263" s="15" t="str">
        <f>IF(AND($AC263="x1",$L263=Basisblatt!$A$94),VLOOKUP($G263,Basisblatt!$A$2:$B$5,2,FALSE),"")</f>
        <v/>
      </c>
      <c r="AG263" s="136" t="str">
        <f>IF(AND($AC263="x1",$R263=Basisblatt!$A$94),Basisblatt!$B$76,"")</f>
        <v/>
      </c>
      <c r="AH263" s="26" t="str">
        <f>IF(AND($AC263="x1",$R263=Basisblatt!$A$94),Basisblatt!$B$77,"")</f>
        <v/>
      </c>
    </row>
    <row r="264" spans="1:34" ht="13.5" thickBot="1" x14ac:dyDescent="0.25">
      <c r="A264" s="16" t="str">
        <f>IF($AC264="x2","",IF($AC264="x1",IF(OR($L264=Basisblatt!$A$93,$Y264="ja"),"ja","nein"),"N/A"))</f>
        <v/>
      </c>
      <c r="B264" s="26" t="str">
        <f>IF($AC264="x2","",IF($AC264="x1",IF(OR($R264=Basisblatt!$A$93,$AA264="ja"),"ja","nein"),"N/A"))</f>
        <v/>
      </c>
      <c r="D264" s="112"/>
      <c r="E264" s="113"/>
      <c r="F264" s="113"/>
      <c r="G264" s="114"/>
      <c r="H264" s="114"/>
      <c r="I264" s="114"/>
      <c r="J264" s="115"/>
      <c r="K264" s="4"/>
      <c r="L264" s="15" t="str">
        <f>IF($AC264="x1",IF(AND($H264=Basisblatt!$A$11,$J264&gt;=$E$8),Basisblatt!$A$94,Basisblatt!$A$93),"")</f>
        <v/>
      </c>
      <c r="M264" s="114"/>
      <c r="N264" s="114"/>
      <c r="O264" s="114"/>
      <c r="P264" s="117"/>
      <c r="Q264" s="4"/>
      <c r="R264" s="15" t="str">
        <f>IF($AC264="x1",IF(AND($H264=Basisblatt!$A$10,OR($J264&gt;=$E$8,$J264&gt;$E$10)),Basisblatt!$A$94,Basisblatt!$A$93),"")</f>
        <v/>
      </c>
      <c r="S264" s="114"/>
      <c r="T264" s="114"/>
      <c r="U264" s="114"/>
      <c r="V264" s="114"/>
      <c r="W264" s="117"/>
      <c r="X264" s="4"/>
      <c r="Y264" s="200" t="str">
        <f>IF(AND($AC264="x1",$L264=Basisblatt!$A$94),IF(OR($M264=Basisblatt!$A$38,$M264=Basisblatt!$A$42,$M264=Basisblatt!$A$43,AND($N264&lt;&gt;"",$N264&lt;=$AF264),$O264=Basisblatt!$A$48,AND($J264&lt;=$E$9,$P264=Basisblatt!$A$52))=TRUE,"ja","nein"),"")</f>
        <v/>
      </c>
      <c r="Z264" s="48"/>
      <c r="AA264" s="199" t="str">
        <f>IF(AND($AC264="x1",$R264=Basisblatt!$A$94),IF(OR(OR($S264=Basisblatt!$A$56,$S264=Basisblatt!$A$57,$S264=Basisblatt!$A$58,$S264=Basisblatt!$A$59,$S264=Basisblatt!$A$60,$S264=Basisblatt!$A$61,$S264=Basisblatt!$A$62,$S264=Basisblatt!$A$63),AND($T264&lt;&gt;"",$T264&lt;=AG264),AND($U264&lt;&gt;"",$U264&lt;=AH264),$V264=Basisblatt!$A$48,$W264=Basisblatt!$A$52)=TRUE,"ja","nein"),"")</f>
        <v/>
      </c>
      <c r="AB264" s="9"/>
      <c r="AC264" s="9" t="str">
        <f t="shared" si="3"/>
        <v>x2</v>
      </c>
      <c r="AD264" s="26"/>
      <c r="AF264" s="15" t="str">
        <f>IF(AND($AC264="x1",$L264=Basisblatt!$A$94),VLOOKUP($G264,Basisblatt!$A$2:$B$5,2,FALSE),"")</f>
        <v/>
      </c>
      <c r="AG264" s="136" t="str">
        <f>IF(AND($AC264="x1",$R264=Basisblatt!$A$94),Basisblatt!$B$76,"")</f>
        <v/>
      </c>
      <c r="AH264" s="26" t="str">
        <f>IF(AND($AC264="x1",$R264=Basisblatt!$A$94),Basisblatt!$B$77,"")</f>
        <v/>
      </c>
    </row>
    <row r="265" spans="1:34" ht="13.5" thickBot="1" x14ac:dyDescent="0.25">
      <c r="A265" s="16" t="str">
        <f>IF($AC265="x2","",IF($AC265="x1",IF(OR($L265=Basisblatt!$A$93,$Y265="ja"),"ja","nein"),"N/A"))</f>
        <v/>
      </c>
      <c r="B265" s="26" t="str">
        <f>IF($AC265="x2","",IF($AC265="x1",IF(OR($R265=Basisblatt!$A$93,$AA265="ja"),"ja","nein"),"N/A"))</f>
        <v/>
      </c>
      <c r="D265" s="112"/>
      <c r="E265" s="113"/>
      <c r="F265" s="113"/>
      <c r="G265" s="114"/>
      <c r="H265" s="114"/>
      <c r="I265" s="114"/>
      <c r="J265" s="115"/>
      <c r="K265" s="4"/>
      <c r="L265" s="15" t="str">
        <f>IF($AC265="x1",IF(AND($H265=Basisblatt!$A$11,$J265&gt;=$E$8),Basisblatt!$A$94,Basisblatt!$A$93),"")</f>
        <v/>
      </c>
      <c r="M265" s="114"/>
      <c r="N265" s="114"/>
      <c r="O265" s="114"/>
      <c r="P265" s="117"/>
      <c r="Q265" s="4"/>
      <c r="R265" s="15" t="str">
        <f>IF($AC265="x1",IF(AND($H265=Basisblatt!$A$10,OR($J265&gt;=$E$8,$J265&gt;$E$10)),Basisblatt!$A$94,Basisblatt!$A$93),"")</f>
        <v/>
      </c>
      <c r="S265" s="114"/>
      <c r="T265" s="114"/>
      <c r="U265" s="114"/>
      <c r="V265" s="114"/>
      <c r="W265" s="117"/>
      <c r="X265" s="4"/>
      <c r="Y265" s="200" t="str">
        <f>IF(AND($AC265="x1",$L265=Basisblatt!$A$94),IF(OR($M265=Basisblatt!$A$38,$M265=Basisblatt!$A$42,$M265=Basisblatt!$A$43,AND($N265&lt;&gt;"",$N265&lt;=$AF265),$O265=Basisblatt!$A$48,AND($J265&lt;=$E$9,$P265=Basisblatt!$A$52))=TRUE,"ja","nein"),"")</f>
        <v/>
      </c>
      <c r="Z265" s="48"/>
      <c r="AA265" s="199" t="str">
        <f>IF(AND($AC265="x1",$R265=Basisblatt!$A$94),IF(OR(OR($S265=Basisblatt!$A$56,$S265=Basisblatt!$A$57,$S265=Basisblatt!$A$58,$S265=Basisblatt!$A$59,$S265=Basisblatt!$A$60,$S265=Basisblatt!$A$61,$S265=Basisblatt!$A$62,$S265=Basisblatt!$A$63),AND($T265&lt;&gt;"",$T265&lt;=AG265),AND($U265&lt;&gt;"",$U265&lt;=AH265),$V265=Basisblatt!$A$48,$W265=Basisblatt!$A$52)=TRUE,"ja","nein"),"")</f>
        <v/>
      </c>
      <c r="AB265" s="9"/>
      <c r="AC265" s="9" t="str">
        <f t="shared" si="3"/>
        <v>x2</v>
      </c>
      <c r="AD265" s="26"/>
      <c r="AF265" s="15" t="str">
        <f>IF(AND($AC265="x1",$L265=Basisblatt!$A$94),VLOOKUP($G265,Basisblatt!$A$2:$B$5,2,FALSE),"")</f>
        <v/>
      </c>
      <c r="AG265" s="136" t="str">
        <f>IF(AND($AC265="x1",$R265=Basisblatt!$A$94),Basisblatt!$B$76,"")</f>
        <v/>
      </c>
      <c r="AH265" s="26" t="str">
        <f>IF(AND($AC265="x1",$R265=Basisblatt!$A$94),Basisblatt!$B$77,"")</f>
        <v/>
      </c>
    </row>
    <row r="266" spans="1:34" ht="13.5" thickBot="1" x14ac:dyDescent="0.25">
      <c r="A266" s="16" t="str">
        <f>IF($AC266="x2","",IF($AC266="x1",IF(OR($L266=Basisblatt!$A$93,$Y266="ja"),"ja","nein"),"N/A"))</f>
        <v/>
      </c>
      <c r="B266" s="26" t="str">
        <f>IF($AC266="x2","",IF($AC266="x1",IF(OR($R266=Basisblatt!$A$93,$AA266="ja"),"ja","nein"),"N/A"))</f>
        <v/>
      </c>
      <c r="D266" s="112"/>
      <c r="E266" s="113"/>
      <c r="F266" s="113"/>
      <c r="G266" s="114"/>
      <c r="H266" s="114"/>
      <c r="I266" s="114"/>
      <c r="J266" s="115"/>
      <c r="K266" s="4"/>
      <c r="L266" s="15" t="str">
        <f>IF($AC266="x1",IF(AND($H266=Basisblatt!$A$11,$J266&gt;=$E$8),Basisblatt!$A$94,Basisblatt!$A$93),"")</f>
        <v/>
      </c>
      <c r="M266" s="114"/>
      <c r="N266" s="114"/>
      <c r="O266" s="114"/>
      <c r="P266" s="117"/>
      <c r="Q266" s="4"/>
      <c r="R266" s="15" t="str">
        <f>IF($AC266="x1",IF(AND($H266=Basisblatt!$A$10,OR($J266&gt;=$E$8,$J266&gt;$E$10)),Basisblatt!$A$94,Basisblatt!$A$93),"")</f>
        <v/>
      </c>
      <c r="S266" s="114"/>
      <c r="T266" s="114"/>
      <c r="U266" s="114"/>
      <c r="V266" s="114"/>
      <c r="W266" s="117"/>
      <c r="X266" s="4"/>
      <c r="Y266" s="200" t="str">
        <f>IF(AND($AC266="x1",$L266=Basisblatt!$A$94),IF(OR($M266=Basisblatt!$A$38,$M266=Basisblatt!$A$42,$M266=Basisblatt!$A$43,AND($N266&lt;&gt;"",$N266&lt;=$AF266),$O266=Basisblatt!$A$48,AND($J266&lt;=$E$9,$P266=Basisblatt!$A$52))=TRUE,"ja","nein"),"")</f>
        <v/>
      </c>
      <c r="Z266" s="48"/>
      <c r="AA266" s="199" t="str">
        <f>IF(AND($AC266="x1",$R266=Basisblatt!$A$94),IF(OR(OR($S266=Basisblatt!$A$56,$S266=Basisblatt!$A$57,$S266=Basisblatt!$A$58,$S266=Basisblatt!$A$59,$S266=Basisblatt!$A$60,$S266=Basisblatt!$A$61,$S266=Basisblatt!$A$62,$S266=Basisblatt!$A$63),AND($T266&lt;&gt;"",$T266&lt;=AG266),AND($U266&lt;&gt;"",$U266&lt;=AH266),$V266=Basisblatt!$A$48,$W266=Basisblatt!$A$52)=TRUE,"ja","nein"),"")</f>
        <v/>
      </c>
      <c r="AB266" s="9"/>
      <c r="AC266" s="9" t="str">
        <f t="shared" si="3"/>
        <v>x2</v>
      </c>
      <c r="AD266" s="26"/>
      <c r="AF266" s="15" t="str">
        <f>IF(AND($AC266="x1",$L266=Basisblatt!$A$94),VLOOKUP($G266,Basisblatt!$A$2:$B$5,2,FALSE),"")</f>
        <v/>
      </c>
      <c r="AG266" s="136" t="str">
        <f>IF(AND($AC266="x1",$R266=Basisblatt!$A$94),Basisblatt!$B$76,"")</f>
        <v/>
      </c>
      <c r="AH266" s="26" t="str">
        <f>IF(AND($AC266="x1",$R266=Basisblatt!$A$94),Basisblatt!$B$77,"")</f>
        <v/>
      </c>
    </row>
    <row r="267" spans="1:34" ht="13.5" thickBot="1" x14ac:dyDescent="0.25">
      <c r="A267" s="16" t="str">
        <f>IF($AC267="x2","",IF($AC267="x1",IF(OR($L267=Basisblatt!$A$93,$Y267="ja"),"ja","nein"),"N/A"))</f>
        <v/>
      </c>
      <c r="B267" s="26" t="str">
        <f>IF($AC267="x2","",IF($AC267="x1",IF(OR($R267=Basisblatt!$A$93,$AA267="ja"),"ja","nein"),"N/A"))</f>
        <v/>
      </c>
      <c r="D267" s="112"/>
      <c r="E267" s="113"/>
      <c r="F267" s="113"/>
      <c r="G267" s="114"/>
      <c r="H267" s="114"/>
      <c r="I267" s="114"/>
      <c r="J267" s="115"/>
      <c r="K267" s="4"/>
      <c r="L267" s="15" t="str">
        <f>IF($AC267="x1",IF(AND($H267=Basisblatt!$A$11,$J267&gt;=$E$8),Basisblatt!$A$94,Basisblatt!$A$93),"")</f>
        <v/>
      </c>
      <c r="M267" s="114"/>
      <c r="N267" s="114"/>
      <c r="O267" s="114"/>
      <c r="P267" s="117"/>
      <c r="Q267" s="4"/>
      <c r="R267" s="15" t="str">
        <f>IF($AC267="x1",IF(AND($H267=Basisblatt!$A$10,OR($J267&gt;=$E$8,$J267&gt;$E$10)),Basisblatt!$A$94,Basisblatt!$A$93),"")</f>
        <v/>
      </c>
      <c r="S267" s="114"/>
      <c r="T267" s="114"/>
      <c r="U267" s="114"/>
      <c r="V267" s="114"/>
      <c r="W267" s="117"/>
      <c r="X267" s="4"/>
      <c r="Y267" s="200" t="str">
        <f>IF(AND($AC267="x1",$L267=Basisblatt!$A$94),IF(OR($M267=Basisblatt!$A$38,$M267=Basisblatt!$A$42,$M267=Basisblatt!$A$43,AND($N267&lt;&gt;"",$N267&lt;=$AF267),$O267=Basisblatt!$A$48,AND($J267&lt;=$E$9,$P267=Basisblatt!$A$52))=TRUE,"ja","nein"),"")</f>
        <v/>
      </c>
      <c r="Z267" s="48"/>
      <c r="AA267" s="199" t="str">
        <f>IF(AND($AC267="x1",$R267=Basisblatt!$A$94),IF(OR(OR($S267=Basisblatt!$A$56,$S267=Basisblatt!$A$57,$S267=Basisblatt!$A$58,$S267=Basisblatt!$A$59,$S267=Basisblatt!$A$60,$S267=Basisblatt!$A$61,$S267=Basisblatt!$A$62,$S267=Basisblatt!$A$63),AND($T267&lt;&gt;"",$T267&lt;=AG267),AND($U267&lt;&gt;"",$U267&lt;=AH267),$V267=Basisblatt!$A$48,$W267=Basisblatt!$A$52)=TRUE,"ja","nein"),"")</f>
        <v/>
      </c>
      <c r="AB267" s="9"/>
      <c r="AC267" s="9" t="str">
        <f t="shared" si="3"/>
        <v>x2</v>
      </c>
      <c r="AD267" s="26"/>
      <c r="AF267" s="15" t="str">
        <f>IF(AND($AC267="x1",$L267=Basisblatt!$A$94),VLOOKUP($G267,Basisblatt!$A$2:$B$5,2,FALSE),"")</f>
        <v/>
      </c>
      <c r="AG267" s="136" t="str">
        <f>IF(AND($AC267="x1",$R267=Basisblatt!$A$94),Basisblatt!$B$76,"")</f>
        <v/>
      </c>
      <c r="AH267" s="26" t="str">
        <f>IF(AND($AC267="x1",$R267=Basisblatt!$A$94),Basisblatt!$B$77,"")</f>
        <v/>
      </c>
    </row>
    <row r="268" spans="1:34" ht="13.5" thickBot="1" x14ac:dyDescent="0.25">
      <c r="A268" s="16" t="str">
        <f>IF($AC268="x2","",IF($AC268="x1",IF(OR($L268=Basisblatt!$A$93,$Y268="ja"),"ja","nein"),"N/A"))</f>
        <v/>
      </c>
      <c r="B268" s="26" t="str">
        <f>IF($AC268="x2","",IF($AC268="x1",IF(OR($R268=Basisblatt!$A$93,$AA268="ja"),"ja","nein"),"N/A"))</f>
        <v/>
      </c>
      <c r="D268" s="112"/>
      <c r="E268" s="113"/>
      <c r="F268" s="113"/>
      <c r="G268" s="114"/>
      <c r="H268" s="114"/>
      <c r="I268" s="114"/>
      <c r="J268" s="115"/>
      <c r="K268" s="4"/>
      <c r="L268" s="15" t="str">
        <f>IF($AC268="x1",IF(AND($H268=Basisblatt!$A$11,$J268&gt;=$E$8),Basisblatt!$A$94,Basisblatt!$A$93),"")</f>
        <v/>
      </c>
      <c r="M268" s="114"/>
      <c r="N268" s="114"/>
      <c r="O268" s="114"/>
      <c r="P268" s="117"/>
      <c r="Q268" s="4"/>
      <c r="R268" s="15" t="str">
        <f>IF($AC268="x1",IF(AND($H268=Basisblatt!$A$10,OR($J268&gt;=$E$8,$J268&gt;$E$10)),Basisblatt!$A$94,Basisblatt!$A$93),"")</f>
        <v/>
      </c>
      <c r="S268" s="114"/>
      <c r="T268" s="114"/>
      <c r="U268" s="114"/>
      <c r="V268" s="114"/>
      <c r="W268" s="117"/>
      <c r="X268" s="4"/>
      <c r="Y268" s="200" t="str">
        <f>IF(AND($AC268="x1",$L268=Basisblatt!$A$94),IF(OR($M268=Basisblatt!$A$38,$M268=Basisblatt!$A$42,$M268=Basisblatt!$A$43,AND($N268&lt;&gt;"",$N268&lt;=$AF268),$O268=Basisblatt!$A$48,AND($J268&lt;=$E$9,$P268=Basisblatt!$A$52))=TRUE,"ja","nein"),"")</f>
        <v/>
      </c>
      <c r="Z268" s="48"/>
      <c r="AA268" s="199" t="str">
        <f>IF(AND($AC268="x1",$R268=Basisblatt!$A$94),IF(OR(OR($S268=Basisblatt!$A$56,$S268=Basisblatt!$A$57,$S268=Basisblatt!$A$58,$S268=Basisblatt!$A$59,$S268=Basisblatt!$A$60,$S268=Basisblatt!$A$61,$S268=Basisblatt!$A$62,$S268=Basisblatt!$A$63),AND($T268&lt;&gt;"",$T268&lt;=AG268),AND($U268&lt;&gt;"",$U268&lt;=AH268),$V268=Basisblatt!$A$48,$W268=Basisblatt!$A$52)=TRUE,"ja","nein"),"")</f>
        <v/>
      </c>
      <c r="AB268" s="9"/>
      <c r="AC268" s="9" t="str">
        <f t="shared" si="3"/>
        <v>x2</v>
      </c>
      <c r="AD268" s="26"/>
      <c r="AF268" s="15" t="str">
        <f>IF(AND($AC268="x1",$L268=Basisblatt!$A$94),VLOOKUP($G268,Basisblatt!$A$2:$B$5,2,FALSE),"")</f>
        <v/>
      </c>
      <c r="AG268" s="136" t="str">
        <f>IF(AND($AC268="x1",$R268=Basisblatt!$A$94),Basisblatt!$B$76,"")</f>
        <v/>
      </c>
      <c r="AH268" s="26" t="str">
        <f>IF(AND($AC268="x1",$R268=Basisblatt!$A$94),Basisblatt!$B$77,"")</f>
        <v/>
      </c>
    </row>
    <row r="269" spans="1:34" ht="13.5" thickBot="1" x14ac:dyDescent="0.25">
      <c r="A269" s="16" t="str">
        <f>IF($AC269="x2","",IF($AC269="x1",IF(OR($L269=Basisblatt!$A$93,$Y269="ja"),"ja","nein"),"N/A"))</f>
        <v/>
      </c>
      <c r="B269" s="26" t="str">
        <f>IF($AC269="x2","",IF($AC269="x1",IF(OR($R269=Basisblatt!$A$93,$AA269="ja"),"ja","nein"),"N/A"))</f>
        <v/>
      </c>
      <c r="D269" s="112"/>
      <c r="E269" s="113"/>
      <c r="F269" s="113"/>
      <c r="G269" s="114"/>
      <c r="H269" s="114"/>
      <c r="I269" s="114"/>
      <c r="J269" s="115"/>
      <c r="K269" s="4"/>
      <c r="L269" s="15" t="str">
        <f>IF($AC269="x1",IF(AND($H269=Basisblatt!$A$11,$J269&gt;=$E$8),Basisblatt!$A$94,Basisblatt!$A$93),"")</f>
        <v/>
      </c>
      <c r="M269" s="114"/>
      <c r="N269" s="114"/>
      <c r="O269" s="114"/>
      <c r="P269" s="117"/>
      <c r="Q269" s="4"/>
      <c r="R269" s="15" t="str">
        <f>IF($AC269="x1",IF(AND($H269=Basisblatt!$A$10,OR($J269&gt;=$E$8,$J269&gt;$E$10)),Basisblatt!$A$94,Basisblatt!$A$93),"")</f>
        <v/>
      </c>
      <c r="S269" s="114"/>
      <c r="T269" s="114"/>
      <c r="U269" s="114"/>
      <c r="V269" s="114"/>
      <c r="W269" s="117"/>
      <c r="X269" s="4"/>
      <c r="Y269" s="200" t="str">
        <f>IF(AND($AC269="x1",$L269=Basisblatt!$A$94),IF(OR($M269=Basisblatt!$A$38,$M269=Basisblatt!$A$42,$M269=Basisblatt!$A$43,AND($N269&lt;&gt;"",$N269&lt;=$AF269),$O269=Basisblatt!$A$48,AND($J269&lt;=$E$9,$P269=Basisblatt!$A$52))=TRUE,"ja","nein"),"")</f>
        <v/>
      </c>
      <c r="Z269" s="48"/>
      <c r="AA269" s="199" t="str">
        <f>IF(AND($AC269="x1",$R269=Basisblatt!$A$94),IF(OR(OR($S269=Basisblatt!$A$56,$S269=Basisblatt!$A$57,$S269=Basisblatt!$A$58,$S269=Basisblatt!$A$59,$S269=Basisblatt!$A$60,$S269=Basisblatt!$A$61,$S269=Basisblatt!$A$62,$S269=Basisblatt!$A$63),AND($T269&lt;&gt;"",$T269&lt;=AG269),AND($U269&lt;&gt;"",$U269&lt;=AH269),$V269=Basisblatt!$A$48,$W269=Basisblatt!$A$52)=TRUE,"ja","nein"),"")</f>
        <v/>
      </c>
      <c r="AB269" s="9"/>
      <c r="AC269" s="9" t="str">
        <f t="shared" si="3"/>
        <v>x2</v>
      </c>
      <c r="AD269" s="26"/>
      <c r="AF269" s="15" t="str">
        <f>IF(AND($AC269="x1",$L269=Basisblatt!$A$94),VLOOKUP($G269,Basisblatt!$A$2:$B$5,2,FALSE),"")</f>
        <v/>
      </c>
      <c r="AG269" s="136" t="str">
        <f>IF(AND($AC269="x1",$R269=Basisblatt!$A$94),Basisblatt!$B$76,"")</f>
        <v/>
      </c>
      <c r="AH269" s="26" t="str">
        <f>IF(AND($AC269="x1",$R269=Basisblatt!$A$94),Basisblatt!$B$77,"")</f>
        <v/>
      </c>
    </row>
    <row r="270" spans="1:34" ht="13.5" thickBot="1" x14ac:dyDescent="0.25">
      <c r="A270" s="16" t="str">
        <f>IF($AC270="x2","",IF($AC270="x1",IF(OR($L270=Basisblatt!$A$93,$Y270="ja"),"ja","nein"),"N/A"))</f>
        <v/>
      </c>
      <c r="B270" s="26" t="str">
        <f>IF($AC270="x2","",IF($AC270="x1",IF(OR($R270=Basisblatt!$A$93,$AA270="ja"),"ja","nein"),"N/A"))</f>
        <v/>
      </c>
      <c r="D270" s="112"/>
      <c r="E270" s="113"/>
      <c r="F270" s="113"/>
      <c r="G270" s="114"/>
      <c r="H270" s="114"/>
      <c r="I270" s="114"/>
      <c r="J270" s="115"/>
      <c r="K270" s="4"/>
      <c r="L270" s="15" t="str">
        <f>IF($AC270="x1",IF(AND($H270=Basisblatt!$A$11,$J270&gt;=$E$8),Basisblatt!$A$94,Basisblatt!$A$93),"")</f>
        <v/>
      </c>
      <c r="M270" s="114"/>
      <c r="N270" s="114"/>
      <c r="O270" s="114"/>
      <c r="P270" s="117"/>
      <c r="Q270" s="4"/>
      <c r="R270" s="15" t="str">
        <f>IF($AC270="x1",IF(AND($H270=Basisblatt!$A$10,OR($J270&gt;=$E$8,$J270&gt;$E$10)),Basisblatt!$A$94,Basisblatt!$A$93),"")</f>
        <v/>
      </c>
      <c r="S270" s="114"/>
      <c r="T270" s="114"/>
      <c r="U270" s="114"/>
      <c r="V270" s="114"/>
      <c r="W270" s="117"/>
      <c r="X270" s="4"/>
      <c r="Y270" s="200" t="str">
        <f>IF(AND($AC270="x1",$L270=Basisblatt!$A$94),IF(OR($M270=Basisblatt!$A$38,$M270=Basisblatt!$A$42,$M270=Basisblatt!$A$43,AND($N270&lt;&gt;"",$N270&lt;=$AF270),$O270=Basisblatt!$A$48,AND($J270&lt;=$E$9,$P270=Basisblatt!$A$52))=TRUE,"ja","nein"),"")</f>
        <v/>
      </c>
      <c r="Z270" s="48"/>
      <c r="AA270" s="199" t="str">
        <f>IF(AND($AC270="x1",$R270=Basisblatt!$A$94),IF(OR(OR($S270=Basisblatt!$A$56,$S270=Basisblatt!$A$57,$S270=Basisblatt!$A$58,$S270=Basisblatt!$A$59,$S270=Basisblatt!$A$60,$S270=Basisblatt!$A$61,$S270=Basisblatt!$A$62,$S270=Basisblatt!$A$63),AND($T270&lt;&gt;"",$T270&lt;=AG270),AND($U270&lt;&gt;"",$U270&lt;=AH270),$V270=Basisblatt!$A$48,$W270=Basisblatt!$A$52)=TRUE,"ja","nein"),"")</f>
        <v/>
      </c>
      <c r="AB270" s="9"/>
      <c r="AC270" s="9" t="str">
        <f t="shared" si="3"/>
        <v>x2</v>
      </c>
      <c r="AD270" s="26"/>
      <c r="AF270" s="15" t="str">
        <f>IF(AND($AC270="x1",$L270=Basisblatt!$A$94),VLOOKUP($G270,Basisblatt!$A$2:$B$5,2,FALSE),"")</f>
        <v/>
      </c>
      <c r="AG270" s="136" t="str">
        <f>IF(AND($AC270="x1",$R270=Basisblatt!$A$94),Basisblatt!$B$76,"")</f>
        <v/>
      </c>
      <c r="AH270" s="26" t="str">
        <f>IF(AND($AC270="x1",$R270=Basisblatt!$A$94),Basisblatt!$B$77,"")</f>
        <v/>
      </c>
    </row>
    <row r="271" spans="1:34" ht="13.5" thickBot="1" x14ac:dyDescent="0.25">
      <c r="A271" s="16" t="str">
        <f>IF($AC271="x2","",IF($AC271="x1",IF(OR($L271=Basisblatt!$A$93,$Y271="ja"),"ja","nein"),"N/A"))</f>
        <v/>
      </c>
      <c r="B271" s="26" t="str">
        <f>IF($AC271="x2","",IF($AC271="x1",IF(OR($R271=Basisblatt!$A$93,$AA271="ja"),"ja","nein"),"N/A"))</f>
        <v/>
      </c>
      <c r="D271" s="112"/>
      <c r="E271" s="113"/>
      <c r="F271" s="113"/>
      <c r="G271" s="114"/>
      <c r="H271" s="114"/>
      <c r="I271" s="114"/>
      <c r="J271" s="115"/>
      <c r="K271" s="4"/>
      <c r="L271" s="15" t="str">
        <f>IF($AC271="x1",IF(AND($H271=Basisblatt!$A$11,$J271&gt;=$E$8),Basisblatt!$A$94,Basisblatt!$A$93),"")</f>
        <v/>
      </c>
      <c r="M271" s="114"/>
      <c r="N271" s="114"/>
      <c r="O271" s="114"/>
      <c r="P271" s="117"/>
      <c r="Q271" s="4"/>
      <c r="R271" s="15" t="str">
        <f>IF($AC271="x1",IF(AND($H271=Basisblatt!$A$10,OR($J271&gt;=$E$8,$J271&gt;$E$10)),Basisblatt!$A$94,Basisblatt!$A$93),"")</f>
        <v/>
      </c>
      <c r="S271" s="114"/>
      <c r="T271" s="114"/>
      <c r="U271" s="114"/>
      <c r="V271" s="114"/>
      <c r="W271" s="117"/>
      <c r="X271" s="4"/>
      <c r="Y271" s="200" t="str">
        <f>IF(AND($AC271="x1",$L271=Basisblatt!$A$94),IF(OR($M271=Basisblatt!$A$38,$M271=Basisblatt!$A$42,$M271=Basisblatt!$A$43,AND($N271&lt;&gt;"",$N271&lt;=$AF271),$O271=Basisblatt!$A$48,AND($J271&lt;=$E$9,$P271=Basisblatt!$A$52))=TRUE,"ja","nein"),"")</f>
        <v/>
      </c>
      <c r="Z271" s="48"/>
      <c r="AA271" s="199" t="str">
        <f>IF(AND($AC271="x1",$R271=Basisblatt!$A$94),IF(OR(OR($S271=Basisblatt!$A$56,$S271=Basisblatt!$A$57,$S271=Basisblatt!$A$58,$S271=Basisblatt!$A$59,$S271=Basisblatt!$A$60,$S271=Basisblatt!$A$61,$S271=Basisblatt!$A$62,$S271=Basisblatt!$A$63),AND($T271&lt;&gt;"",$T271&lt;=AG271),AND($U271&lt;&gt;"",$U271&lt;=AH271),$V271=Basisblatt!$A$48,$W271=Basisblatt!$A$52)=TRUE,"ja","nein"),"")</f>
        <v/>
      </c>
      <c r="AB271" s="9"/>
      <c r="AC271" s="9" t="str">
        <f t="shared" si="3"/>
        <v>x2</v>
      </c>
      <c r="AD271" s="26"/>
      <c r="AF271" s="15" t="str">
        <f>IF(AND($AC271="x1",$L271=Basisblatt!$A$94),VLOOKUP($G271,Basisblatt!$A$2:$B$5,2,FALSE),"")</f>
        <v/>
      </c>
      <c r="AG271" s="136" t="str">
        <f>IF(AND($AC271="x1",$R271=Basisblatt!$A$94),Basisblatt!$B$76,"")</f>
        <v/>
      </c>
      <c r="AH271" s="26" t="str">
        <f>IF(AND($AC271="x1",$R271=Basisblatt!$A$94),Basisblatt!$B$77,"")</f>
        <v/>
      </c>
    </row>
    <row r="272" spans="1:34" ht="13.5" thickBot="1" x14ac:dyDescent="0.25">
      <c r="A272" s="16" t="str">
        <f>IF($AC272="x2","",IF($AC272="x1",IF(OR($L272=Basisblatt!$A$93,$Y272="ja"),"ja","nein"),"N/A"))</f>
        <v/>
      </c>
      <c r="B272" s="26" t="str">
        <f>IF($AC272="x2","",IF($AC272="x1",IF(OR($R272=Basisblatt!$A$93,$AA272="ja"),"ja","nein"),"N/A"))</f>
        <v/>
      </c>
      <c r="D272" s="112"/>
      <c r="E272" s="113"/>
      <c r="F272" s="113"/>
      <c r="G272" s="114"/>
      <c r="H272" s="114"/>
      <c r="I272" s="114"/>
      <c r="J272" s="115"/>
      <c r="K272" s="4"/>
      <c r="L272" s="15" t="str">
        <f>IF($AC272="x1",IF(AND($H272=Basisblatt!$A$11,$J272&gt;=$E$8),Basisblatt!$A$94,Basisblatt!$A$93),"")</f>
        <v/>
      </c>
      <c r="M272" s="114"/>
      <c r="N272" s="114"/>
      <c r="O272" s="114"/>
      <c r="P272" s="117"/>
      <c r="Q272" s="4"/>
      <c r="R272" s="15" t="str">
        <f>IF($AC272="x1",IF(AND($H272=Basisblatt!$A$10,OR($J272&gt;=$E$8,$J272&gt;$E$10)),Basisblatt!$A$94,Basisblatt!$A$93),"")</f>
        <v/>
      </c>
      <c r="S272" s="114"/>
      <c r="T272" s="114"/>
      <c r="U272" s="114"/>
      <c r="V272" s="114"/>
      <c r="W272" s="117"/>
      <c r="X272" s="4"/>
      <c r="Y272" s="200" t="str">
        <f>IF(AND($AC272="x1",$L272=Basisblatt!$A$94),IF(OR($M272=Basisblatt!$A$38,$M272=Basisblatt!$A$42,$M272=Basisblatt!$A$43,AND($N272&lt;&gt;"",$N272&lt;=$AF272),$O272=Basisblatt!$A$48,AND($J272&lt;=$E$9,$P272=Basisblatt!$A$52))=TRUE,"ja","nein"),"")</f>
        <v/>
      </c>
      <c r="Z272" s="48"/>
      <c r="AA272" s="199" t="str">
        <f>IF(AND($AC272="x1",$R272=Basisblatt!$A$94),IF(OR(OR($S272=Basisblatt!$A$56,$S272=Basisblatt!$A$57,$S272=Basisblatt!$A$58,$S272=Basisblatt!$A$59,$S272=Basisblatt!$A$60,$S272=Basisblatt!$A$61,$S272=Basisblatt!$A$62,$S272=Basisblatt!$A$63),AND($T272&lt;&gt;"",$T272&lt;=AG272),AND($U272&lt;&gt;"",$U272&lt;=AH272),$V272=Basisblatt!$A$48,$W272=Basisblatt!$A$52)=TRUE,"ja","nein"),"")</f>
        <v/>
      </c>
      <c r="AB272" s="9"/>
      <c r="AC272" s="9" t="str">
        <f t="shared" ref="AC272:AC335" si="4">IF(COUNTA($D272:$J272)=7,"x1",IF(COUNTA($D272:$J272)=0,"x2","o"))</f>
        <v>x2</v>
      </c>
      <c r="AD272" s="26"/>
      <c r="AF272" s="15" t="str">
        <f>IF(AND($AC272="x1",$L272=Basisblatt!$A$94),VLOOKUP($G272,Basisblatt!$A$2:$B$5,2,FALSE),"")</f>
        <v/>
      </c>
      <c r="AG272" s="136" t="str">
        <f>IF(AND($AC272="x1",$R272=Basisblatt!$A$94),Basisblatt!$B$76,"")</f>
        <v/>
      </c>
      <c r="AH272" s="26" t="str">
        <f>IF(AND($AC272="x1",$R272=Basisblatt!$A$94),Basisblatt!$B$77,"")</f>
        <v/>
      </c>
    </row>
    <row r="273" spans="1:34" ht="13.5" thickBot="1" x14ac:dyDescent="0.25">
      <c r="A273" s="16" t="str">
        <f>IF($AC273="x2","",IF($AC273="x1",IF(OR($L273=Basisblatt!$A$93,$Y273="ja"),"ja","nein"),"N/A"))</f>
        <v/>
      </c>
      <c r="B273" s="26" t="str">
        <f>IF($AC273="x2","",IF($AC273="x1",IF(OR($R273=Basisblatt!$A$93,$AA273="ja"),"ja","nein"),"N/A"))</f>
        <v/>
      </c>
      <c r="D273" s="112"/>
      <c r="E273" s="113"/>
      <c r="F273" s="113"/>
      <c r="G273" s="114"/>
      <c r="H273" s="114"/>
      <c r="I273" s="114"/>
      <c r="J273" s="115"/>
      <c r="K273" s="4"/>
      <c r="L273" s="15" t="str">
        <f>IF($AC273="x1",IF(AND($H273=Basisblatt!$A$11,$J273&gt;=$E$8),Basisblatt!$A$94,Basisblatt!$A$93),"")</f>
        <v/>
      </c>
      <c r="M273" s="114"/>
      <c r="N273" s="114"/>
      <c r="O273" s="114"/>
      <c r="P273" s="117"/>
      <c r="Q273" s="4"/>
      <c r="R273" s="15" t="str">
        <f>IF($AC273="x1",IF(AND($H273=Basisblatt!$A$10,OR($J273&gt;=$E$8,$J273&gt;$E$10)),Basisblatt!$A$94,Basisblatt!$A$93),"")</f>
        <v/>
      </c>
      <c r="S273" s="114"/>
      <c r="T273" s="114"/>
      <c r="U273" s="114"/>
      <c r="V273" s="114"/>
      <c r="W273" s="117"/>
      <c r="X273" s="4"/>
      <c r="Y273" s="200" t="str">
        <f>IF(AND($AC273="x1",$L273=Basisblatt!$A$94),IF(OR($M273=Basisblatt!$A$38,$M273=Basisblatt!$A$42,$M273=Basisblatt!$A$43,AND($N273&lt;&gt;"",$N273&lt;=$AF273),$O273=Basisblatt!$A$48,AND($J273&lt;=$E$9,$P273=Basisblatt!$A$52))=TRUE,"ja","nein"),"")</f>
        <v/>
      </c>
      <c r="Z273" s="48"/>
      <c r="AA273" s="199" t="str">
        <f>IF(AND($AC273="x1",$R273=Basisblatt!$A$94),IF(OR(OR($S273=Basisblatt!$A$56,$S273=Basisblatt!$A$57,$S273=Basisblatt!$A$58,$S273=Basisblatt!$A$59,$S273=Basisblatt!$A$60,$S273=Basisblatt!$A$61,$S273=Basisblatt!$A$62,$S273=Basisblatt!$A$63),AND($T273&lt;&gt;"",$T273&lt;=AG273),AND($U273&lt;&gt;"",$U273&lt;=AH273),$V273=Basisblatt!$A$48,$W273=Basisblatt!$A$52)=TRUE,"ja","nein"),"")</f>
        <v/>
      </c>
      <c r="AB273" s="9"/>
      <c r="AC273" s="9" t="str">
        <f t="shared" si="4"/>
        <v>x2</v>
      </c>
      <c r="AD273" s="26"/>
      <c r="AF273" s="15" t="str">
        <f>IF(AND($AC273="x1",$L273=Basisblatt!$A$94),VLOOKUP($G273,Basisblatt!$A$2:$B$5,2,FALSE),"")</f>
        <v/>
      </c>
      <c r="AG273" s="136" t="str">
        <f>IF(AND($AC273="x1",$R273=Basisblatt!$A$94),Basisblatt!$B$76,"")</f>
        <v/>
      </c>
      <c r="AH273" s="26" t="str">
        <f>IF(AND($AC273="x1",$R273=Basisblatt!$A$94),Basisblatt!$B$77,"")</f>
        <v/>
      </c>
    </row>
    <row r="274" spans="1:34" ht="13.5" thickBot="1" x14ac:dyDescent="0.25">
      <c r="A274" s="16" t="str">
        <f>IF($AC274="x2","",IF($AC274="x1",IF(OR($L274=Basisblatt!$A$93,$Y274="ja"),"ja","nein"),"N/A"))</f>
        <v/>
      </c>
      <c r="B274" s="26" t="str">
        <f>IF($AC274="x2","",IF($AC274="x1",IF(OR($R274=Basisblatt!$A$93,$AA274="ja"),"ja","nein"),"N/A"))</f>
        <v/>
      </c>
      <c r="D274" s="112"/>
      <c r="E274" s="113"/>
      <c r="F274" s="113"/>
      <c r="G274" s="114"/>
      <c r="H274" s="114"/>
      <c r="I274" s="114"/>
      <c r="J274" s="115"/>
      <c r="K274" s="4"/>
      <c r="L274" s="15" t="str">
        <f>IF($AC274="x1",IF(AND($H274=Basisblatt!$A$11,$J274&gt;=$E$8),Basisblatt!$A$94,Basisblatt!$A$93),"")</f>
        <v/>
      </c>
      <c r="M274" s="114"/>
      <c r="N274" s="114"/>
      <c r="O274" s="114"/>
      <c r="P274" s="117"/>
      <c r="Q274" s="4"/>
      <c r="R274" s="15" t="str">
        <f>IF($AC274="x1",IF(AND($H274=Basisblatt!$A$10,OR($J274&gt;=$E$8,$J274&gt;$E$10)),Basisblatt!$A$94,Basisblatt!$A$93),"")</f>
        <v/>
      </c>
      <c r="S274" s="114"/>
      <c r="T274" s="114"/>
      <c r="U274" s="114"/>
      <c r="V274" s="114"/>
      <c r="W274" s="117"/>
      <c r="X274" s="4"/>
      <c r="Y274" s="200" t="str">
        <f>IF(AND($AC274="x1",$L274=Basisblatt!$A$94),IF(OR($M274=Basisblatt!$A$38,$M274=Basisblatt!$A$42,$M274=Basisblatt!$A$43,AND($N274&lt;&gt;"",$N274&lt;=$AF274),$O274=Basisblatt!$A$48,AND($J274&lt;=$E$9,$P274=Basisblatt!$A$52))=TRUE,"ja","nein"),"")</f>
        <v/>
      </c>
      <c r="Z274" s="48"/>
      <c r="AA274" s="199" t="str">
        <f>IF(AND($AC274="x1",$R274=Basisblatt!$A$94),IF(OR(OR($S274=Basisblatt!$A$56,$S274=Basisblatt!$A$57,$S274=Basisblatt!$A$58,$S274=Basisblatt!$A$59,$S274=Basisblatt!$A$60,$S274=Basisblatt!$A$61,$S274=Basisblatt!$A$62,$S274=Basisblatt!$A$63),AND($T274&lt;&gt;"",$T274&lt;=AG274),AND($U274&lt;&gt;"",$U274&lt;=AH274),$V274=Basisblatt!$A$48,$W274=Basisblatt!$A$52)=TRUE,"ja","nein"),"")</f>
        <v/>
      </c>
      <c r="AB274" s="9"/>
      <c r="AC274" s="9" t="str">
        <f t="shared" si="4"/>
        <v>x2</v>
      </c>
      <c r="AD274" s="26"/>
      <c r="AF274" s="15" t="str">
        <f>IF(AND($AC274="x1",$L274=Basisblatt!$A$94),VLOOKUP($G274,Basisblatt!$A$2:$B$5,2,FALSE),"")</f>
        <v/>
      </c>
      <c r="AG274" s="136" t="str">
        <f>IF(AND($AC274="x1",$R274=Basisblatt!$A$94),Basisblatt!$B$76,"")</f>
        <v/>
      </c>
      <c r="AH274" s="26" t="str">
        <f>IF(AND($AC274="x1",$R274=Basisblatt!$A$94),Basisblatt!$B$77,"")</f>
        <v/>
      </c>
    </row>
    <row r="275" spans="1:34" ht="13.5" thickBot="1" x14ac:dyDescent="0.25">
      <c r="A275" s="16" t="str">
        <f>IF($AC275="x2","",IF($AC275="x1",IF(OR($L275=Basisblatt!$A$93,$Y275="ja"),"ja","nein"),"N/A"))</f>
        <v/>
      </c>
      <c r="B275" s="26" t="str">
        <f>IF($AC275="x2","",IF($AC275="x1",IF(OR($R275=Basisblatt!$A$93,$AA275="ja"),"ja","nein"),"N/A"))</f>
        <v/>
      </c>
      <c r="D275" s="112"/>
      <c r="E275" s="113"/>
      <c r="F275" s="113"/>
      <c r="G275" s="114"/>
      <c r="H275" s="114"/>
      <c r="I275" s="114"/>
      <c r="J275" s="115"/>
      <c r="K275" s="4"/>
      <c r="L275" s="15" t="str">
        <f>IF($AC275="x1",IF(AND($H275=Basisblatt!$A$11,$J275&gt;=$E$8),Basisblatt!$A$94,Basisblatt!$A$93),"")</f>
        <v/>
      </c>
      <c r="M275" s="114"/>
      <c r="N275" s="114"/>
      <c r="O275" s="114"/>
      <c r="P275" s="117"/>
      <c r="Q275" s="4"/>
      <c r="R275" s="15" t="str">
        <f>IF($AC275="x1",IF(AND($H275=Basisblatt!$A$10,OR($J275&gt;=$E$8,$J275&gt;$E$10)),Basisblatt!$A$94,Basisblatt!$A$93),"")</f>
        <v/>
      </c>
      <c r="S275" s="114"/>
      <c r="T275" s="114"/>
      <c r="U275" s="114"/>
      <c r="V275" s="114"/>
      <c r="W275" s="117"/>
      <c r="X275" s="4"/>
      <c r="Y275" s="200" t="str">
        <f>IF(AND($AC275="x1",$L275=Basisblatt!$A$94),IF(OR($M275=Basisblatt!$A$38,$M275=Basisblatt!$A$42,$M275=Basisblatt!$A$43,AND($N275&lt;&gt;"",$N275&lt;=$AF275),$O275=Basisblatt!$A$48,AND($J275&lt;=$E$9,$P275=Basisblatt!$A$52))=TRUE,"ja","nein"),"")</f>
        <v/>
      </c>
      <c r="Z275" s="48"/>
      <c r="AA275" s="199" t="str">
        <f>IF(AND($AC275="x1",$R275=Basisblatt!$A$94),IF(OR(OR($S275=Basisblatt!$A$56,$S275=Basisblatt!$A$57,$S275=Basisblatt!$A$58,$S275=Basisblatt!$A$59,$S275=Basisblatt!$A$60,$S275=Basisblatt!$A$61,$S275=Basisblatt!$A$62,$S275=Basisblatt!$A$63),AND($T275&lt;&gt;"",$T275&lt;=AG275),AND($U275&lt;&gt;"",$U275&lt;=AH275),$V275=Basisblatt!$A$48,$W275=Basisblatt!$A$52)=TRUE,"ja","nein"),"")</f>
        <v/>
      </c>
      <c r="AB275" s="9"/>
      <c r="AC275" s="9" t="str">
        <f t="shared" si="4"/>
        <v>x2</v>
      </c>
      <c r="AD275" s="26"/>
      <c r="AF275" s="15" t="str">
        <f>IF(AND($AC275="x1",$L275=Basisblatt!$A$94),VLOOKUP($G275,Basisblatt!$A$2:$B$5,2,FALSE),"")</f>
        <v/>
      </c>
      <c r="AG275" s="136" t="str">
        <f>IF(AND($AC275="x1",$R275=Basisblatt!$A$94),Basisblatt!$B$76,"")</f>
        <v/>
      </c>
      <c r="AH275" s="26" t="str">
        <f>IF(AND($AC275="x1",$R275=Basisblatt!$A$94),Basisblatt!$B$77,"")</f>
        <v/>
      </c>
    </row>
    <row r="276" spans="1:34" ht="13.5" thickBot="1" x14ac:dyDescent="0.25">
      <c r="A276" s="16" t="str">
        <f>IF($AC276="x2","",IF($AC276="x1",IF(OR($L276=Basisblatt!$A$93,$Y276="ja"),"ja","nein"),"N/A"))</f>
        <v/>
      </c>
      <c r="B276" s="26" t="str">
        <f>IF($AC276="x2","",IF($AC276="x1",IF(OR($R276=Basisblatt!$A$93,$AA276="ja"),"ja","nein"),"N/A"))</f>
        <v/>
      </c>
      <c r="D276" s="112"/>
      <c r="E276" s="113"/>
      <c r="F276" s="113"/>
      <c r="G276" s="114"/>
      <c r="H276" s="114"/>
      <c r="I276" s="114"/>
      <c r="J276" s="115"/>
      <c r="K276" s="4"/>
      <c r="L276" s="15" t="str">
        <f>IF($AC276="x1",IF(AND($H276=Basisblatt!$A$11,$J276&gt;=$E$8),Basisblatt!$A$94,Basisblatt!$A$93),"")</f>
        <v/>
      </c>
      <c r="M276" s="114"/>
      <c r="N276" s="114"/>
      <c r="O276" s="114"/>
      <c r="P276" s="117"/>
      <c r="Q276" s="4"/>
      <c r="R276" s="15" t="str">
        <f>IF($AC276="x1",IF(AND($H276=Basisblatt!$A$10,OR($J276&gt;=$E$8,$J276&gt;$E$10)),Basisblatt!$A$94,Basisblatt!$A$93),"")</f>
        <v/>
      </c>
      <c r="S276" s="114"/>
      <c r="T276" s="114"/>
      <c r="U276" s="114"/>
      <c r="V276" s="114"/>
      <c r="W276" s="117"/>
      <c r="X276" s="4"/>
      <c r="Y276" s="200" t="str">
        <f>IF(AND($AC276="x1",$L276=Basisblatt!$A$94),IF(OR($M276=Basisblatt!$A$38,$M276=Basisblatt!$A$42,$M276=Basisblatt!$A$43,AND($N276&lt;&gt;"",$N276&lt;=$AF276),$O276=Basisblatt!$A$48,AND($J276&lt;=$E$9,$P276=Basisblatt!$A$52))=TRUE,"ja","nein"),"")</f>
        <v/>
      </c>
      <c r="Z276" s="48"/>
      <c r="AA276" s="199" t="str">
        <f>IF(AND($AC276="x1",$R276=Basisblatt!$A$94),IF(OR(OR($S276=Basisblatt!$A$56,$S276=Basisblatt!$A$57,$S276=Basisblatt!$A$58,$S276=Basisblatt!$A$59,$S276=Basisblatt!$A$60,$S276=Basisblatt!$A$61,$S276=Basisblatt!$A$62,$S276=Basisblatt!$A$63),AND($T276&lt;&gt;"",$T276&lt;=AG276),AND($U276&lt;&gt;"",$U276&lt;=AH276),$V276=Basisblatt!$A$48,$W276=Basisblatt!$A$52)=TRUE,"ja","nein"),"")</f>
        <v/>
      </c>
      <c r="AB276" s="9"/>
      <c r="AC276" s="9" t="str">
        <f t="shared" si="4"/>
        <v>x2</v>
      </c>
      <c r="AD276" s="26"/>
      <c r="AF276" s="15" t="str">
        <f>IF(AND($AC276="x1",$L276=Basisblatt!$A$94),VLOOKUP($G276,Basisblatt!$A$2:$B$5,2,FALSE),"")</f>
        <v/>
      </c>
      <c r="AG276" s="136" t="str">
        <f>IF(AND($AC276="x1",$R276=Basisblatt!$A$94),Basisblatt!$B$76,"")</f>
        <v/>
      </c>
      <c r="AH276" s="26" t="str">
        <f>IF(AND($AC276="x1",$R276=Basisblatt!$A$94),Basisblatt!$B$77,"")</f>
        <v/>
      </c>
    </row>
    <row r="277" spans="1:34" ht="13.5" thickBot="1" x14ac:dyDescent="0.25">
      <c r="A277" s="16" t="str">
        <f>IF($AC277="x2","",IF($AC277="x1",IF(OR($L277=Basisblatt!$A$93,$Y277="ja"),"ja","nein"),"N/A"))</f>
        <v/>
      </c>
      <c r="B277" s="26" t="str">
        <f>IF($AC277="x2","",IF($AC277="x1",IF(OR($R277=Basisblatt!$A$93,$AA277="ja"),"ja","nein"),"N/A"))</f>
        <v/>
      </c>
      <c r="D277" s="112"/>
      <c r="E277" s="113"/>
      <c r="F277" s="113"/>
      <c r="G277" s="114"/>
      <c r="H277" s="114"/>
      <c r="I277" s="114"/>
      <c r="J277" s="115"/>
      <c r="K277" s="4"/>
      <c r="L277" s="15" t="str">
        <f>IF($AC277="x1",IF(AND($H277=Basisblatt!$A$11,$J277&gt;=$E$8),Basisblatt!$A$94,Basisblatt!$A$93),"")</f>
        <v/>
      </c>
      <c r="M277" s="114"/>
      <c r="N277" s="114"/>
      <c r="O277" s="114"/>
      <c r="P277" s="117"/>
      <c r="Q277" s="4"/>
      <c r="R277" s="15" t="str">
        <f>IF($AC277="x1",IF(AND($H277=Basisblatt!$A$10,OR($J277&gt;=$E$8,$J277&gt;$E$10)),Basisblatt!$A$94,Basisblatt!$A$93),"")</f>
        <v/>
      </c>
      <c r="S277" s="114"/>
      <c r="T277" s="114"/>
      <c r="U277" s="114"/>
      <c r="V277" s="114"/>
      <c r="W277" s="117"/>
      <c r="X277" s="4"/>
      <c r="Y277" s="200" t="str">
        <f>IF(AND($AC277="x1",$L277=Basisblatt!$A$94),IF(OR($M277=Basisblatt!$A$38,$M277=Basisblatt!$A$42,$M277=Basisblatt!$A$43,AND($N277&lt;&gt;"",$N277&lt;=$AF277),$O277=Basisblatt!$A$48,AND($J277&lt;=$E$9,$P277=Basisblatt!$A$52))=TRUE,"ja","nein"),"")</f>
        <v/>
      </c>
      <c r="Z277" s="48"/>
      <c r="AA277" s="199" t="str">
        <f>IF(AND($AC277="x1",$R277=Basisblatt!$A$94),IF(OR(OR($S277=Basisblatt!$A$56,$S277=Basisblatt!$A$57,$S277=Basisblatt!$A$58,$S277=Basisblatt!$A$59,$S277=Basisblatt!$A$60,$S277=Basisblatt!$A$61,$S277=Basisblatt!$A$62,$S277=Basisblatt!$A$63),AND($T277&lt;&gt;"",$T277&lt;=AG277),AND($U277&lt;&gt;"",$U277&lt;=AH277),$V277=Basisblatt!$A$48,$W277=Basisblatt!$A$52)=TRUE,"ja","nein"),"")</f>
        <v/>
      </c>
      <c r="AB277" s="9"/>
      <c r="AC277" s="9" t="str">
        <f t="shared" si="4"/>
        <v>x2</v>
      </c>
      <c r="AD277" s="26"/>
      <c r="AF277" s="15" t="str">
        <f>IF(AND($AC277="x1",$L277=Basisblatt!$A$94),VLOOKUP($G277,Basisblatt!$A$2:$B$5,2,FALSE),"")</f>
        <v/>
      </c>
      <c r="AG277" s="136" t="str">
        <f>IF(AND($AC277="x1",$R277=Basisblatt!$A$94),Basisblatt!$B$76,"")</f>
        <v/>
      </c>
      <c r="AH277" s="26" t="str">
        <f>IF(AND($AC277="x1",$R277=Basisblatt!$A$94),Basisblatt!$B$77,"")</f>
        <v/>
      </c>
    </row>
    <row r="278" spans="1:34" ht="13.5" thickBot="1" x14ac:dyDescent="0.25">
      <c r="A278" s="16" t="str">
        <f>IF($AC278="x2","",IF($AC278="x1",IF(OR($L278=Basisblatt!$A$93,$Y278="ja"),"ja","nein"),"N/A"))</f>
        <v/>
      </c>
      <c r="B278" s="26" t="str">
        <f>IF($AC278="x2","",IF($AC278="x1",IF(OR($R278=Basisblatt!$A$93,$AA278="ja"),"ja","nein"),"N/A"))</f>
        <v/>
      </c>
      <c r="D278" s="112"/>
      <c r="E278" s="113"/>
      <c r="F278" s="113"/>
      <c r="G278" s="114"/>
      <c r="H278" s="114"/>
      <c r="I278" s="114"/>
      <c r="J278" s="115"/>
      <c r="K278" s="4"/>
      <c r="L278" s="15" t="str">
        <f>IF($AC278="x1",IF(AND($H278=Basisblatt!$A$11,$J278&gt;=$E$8),Basisblatt!$A$94,Basisblatt!$A$93),"")</f>
        <v/>
      </c>
      <c r="M278" s="114"/>
      <c r="N278" s="114"/>
      <c r="O278" s="114"/>
      <c r="P278" s="117"/>
      <c r="Q278" s="4"/>
      <c r="R278" s="15" t="str">
        <f>IF($AC278="x1",IF(AND($H278=Basisblatt!$A$10,OR($J278&gt;=$E$8,$J278&gt;$E$10)),Basisblatt!$A$94,Basisblatt!$A$93),"")</f>
        <v/>
      </c>
      <c r="S278" s="114"/>
      <c r="T278" s="114"/>
      <c r="U278" s="114"/>
      <c r="V278" s="114"/>
      <c r="W278" s="117"/>
      <c r="X278" s="4"/>
      <c r="Y278" s="200" t="str">
        <f>IF(AND($AC278="x1",$L278=Basisblatt!$A$94),IF(OR($M278=Basisblatt!$A$38,$M278=Basisblatt!$A$42,$M278=Basisblatt!$A$43,AND($N278&lt;&gt;"",$N278&lt;=$AF278),$O278=Basisblatt!$A$48,AND($J278&lt;=$E$9,$P278=Basisblatt!$A$52))=TRUE,"ja","nein"),"")</f>
        <v/>
      </c>
      <c r="Z278" s="48"/>
      <c r="AA278" s="199" t="str">
        <f>IF(AND($AC278="x1",$R278=Basisblatt!$A$94),IF(OR(OR($S278=Basisblatt!$A$56,$S278=Basisblatt!$A$57,$S278=Basisblatt!$A$58,$S278=Basisblatt!$A$59,$S278=Basisblatt!$A$60,$S278=Basisblatt!$A$61,$S278=Basisblatt!$A$62,$S278=Basisblatt!$A$63),AND($T278&lt;&gt;"",$T278&lt;=AG278),AND($U278&lt;&gt;"",$U278&lt;=AH278),$V278=Basisblatt!$A$48,$W278=Basisblatt!$A$52)=TRUE,"ja","nein"),"")</f>
        <v/>
      </c>
      <c r="AB278" s="9"/>
      <c r="AC278" s="9" t="str">
        <f t="shared" si="4"/>
        <v>x2</v>
      </c>
      <c r="AD278" s="26"/>
      <c r="AF278" s="15" t="str">
        <f>IF(AND($AC278="x1",$L278=Basisblatt!$A$94),VLOOKUP($G278,Basisblatt!$A$2:$B$5,2,FALSE),"")</f>
        <v/>
      </c>
      <c r="AG278" s="136" t="str">
        <f>IF(AND($AC278="x1",$R278=Basisblatt!$A$94),Basisblatt!$B$76,"")</f>
        <v/>
      </c>
      <c r="AH278" s="26" t="str">
        <f>IF(AND($AC278="x1",$R278=Basisblatt!$A$94),Basisblatt!$B$77,"")</f>
        <v/>
      </c>
    </row>
    <row r="279" spans="1:34" ht="13.5" thickBot="1" x14ac:dyDescent="0.25">
      <c r="A279" s="16" t="str">
        <f>IF($AC279="x2","",IF($AC279="x1",IF(OR($L279=Basisblatt!$A$93,$Y279="ja"),"ja","nein"),"N/A"))</f>
        <v/>
      </c>
      <c r="B279" s="26" t="str">
        <f>IF($AC279="x2","",IF($AC279="x1",IF(OR($R279=Basisblatt!$A$93,$AA279="ja"),"ja","nein"),"N/A"))</f>
        <v/>
      </c>
      <c r="D279" s="112"/>
      <c r="E279" s="113"/>
      <c r="F279" s="113"/>
      <c r="G279" s="114"/>
      <c r="H279" s="114"/>
      <c r="I279" s="114"/>
      <c r="J279" s="115"/>
      <c r="K279" s="4"/>
      <c r="L279" s="15" t="str">
        <f>IF($AC279="x1",IF(AND($H279=Basisblatt!$A$11,$J279&gt;=$E$8),Basisblatt!$A$94,Basisblatt!$A$93),"")</f>
        <v/>
      </c>
      <c r="M279" s="114"/>
      <c r="N279" s="114"/>
      <c r="O279" s="114"/>
      <c r="P279" s="117"/>
      <c r="Q279" s="4"/>
      <c r="R279" s="15" t="str">
        <f>IF($AC279="x1",IF(AND($H279=Basisblatt!$A$10,OR($J279&gt;=$E$8,$J279&gt;$E$10)),Basisblatt!$A$94,Basisblatt!$A$93),"")</f>
        <v/>
      </c>
      <c r="S279" s="114"/>
      <c r="T279" s="114"/>
      <c r="U279" s="114"/>
      <c r="V279" s="114"/>
      <c r="W279" s="117"/>
      <c r="X279" s="4"/>
      <c r="Y279" s="200" t="str">
        <f>IF(AND($AC279="x1",$L279=Basisblatt!$A$94),IF(OR($M279=Basisblatt!$A$38,$M279=Basisblatt!$A$42,$M279=Basisblatt!$A$43,AND($N279&lt;&gt;"",$N279&lt;=$AF279),$O279=Basisblatt!$A$48,AND($J279&lt;=$E$9,$P279=Basisblatt!$A$52))=TRUE,"ja","nein"),"")</f>
        <v/>
      </c>
      <c r="Z279" s="48"/>
      <c r="AA279" s="199" t="str">
        <f>IF(AND($AC279="x1",$R279=Basisblatt!$A$94),IF(OR(OR($S279=Basisblatt!$A$56,$S279=Basisblatt!$A$57,$S279=Basisblatt!$A$58,$S279=Basisblatt!$A$59,$S279=Basisblatt!$A$60,$S279=Basisblatt!$A$61,$S279=Basisblatt!$A$62,$S279=Basisblatt!$A$63),AND($T279&lt;&gt;"",$T279&lt;=AG279),AND($U279&lt;&gt;"",$U279&lt;=AH279),$V279=Basisblatt!$A$48,$W279=Basisblatt!$A$52)=TRUE,"ja","nein"),"")</f>
        <v/>
      </c>
      <c r="AB279" s="9"/>
      <c r="AC279" s="9" t="str">
        <f t="shared" si="4"/>
        <v>x2</v>
      </c>
      <c r="AD279" s="26"/>
      <c r="AF279" s="15" t="str">
        <f>IF(AND($AC279="x1",$L279=Basisblatt!$A$94),VLOOKUP($G279,Basisblatt!$A$2:$B$5,2,FALSE),"")</f>
        <v/>
      </c>
      <c r="AG279" s="136" t="str">
        <f>IF(AND($AC279="x1",$R279=Basisblatt!$A$94),Basisblatt!$B$76,"")</f>
        <v/>
      </c>
      <c r="AH279" s="26" t="str">
        <f>IF(AND($AC279="x1",$R279=Basisblatt!$A$94),Basisblatt!$B$77,"")</f>
        <v/>
      </c>
    </row>
    <row r="280" spans="1:34" ht="13.5" thickBot="1" x14ac:dyDescent="0.25">
      <c r="A280" s="16" t="str">
        <f>IF($AC280="x2","",IF($AC280="x1",IF(OR($L280=Basisblatt!$A$93,$Y280="ja"),"ja","nein"),"N/A"))</f>
        <v/>
      </c>
      <c r="B280" s="26" t="str">
        <f>IF($AC280="x2","",IF($AC280="x1",IF(OR($R280=Basisblatt!$A$93,$AA280="ja"),"ja","nein"),"N/A"))</f>
        <v/>
      </c>
      <c r="D280" s="112"/>
      <c r="E280" s="113"/>
      <c r="F280" s="113"/>
      <c r="G280" s="114"/>
      <c r="H280" s="114"/>
      <c r="I280" s="114"/>
      <c r="J280" s="115"/>
      <c r="K280" s="4"/>
      <c r="L280" s="15" t="str">
        <f>IF($AC280="x1",IF(AND($H280=Basisblatt!$A$11,$J280&gt;=$E$8),Basisblatt!$A$94,Basisblatt!$A$93),"")</f>
        <v/>
      </c>
      <c r="M280" s="114"/>
      <c r="N280" s="114"/>
      <c r="O280" s="114"/>
      <c r="P280" s="117"/>
      <c r="Q280" s="4"/>
      <c r="R280" s="15" t="str">
        <f>IF($AC280="x1",IF(AND($H280=Basisblatt!$A$10,OR($J280&gt;=$E$8,$J280&gt;$E$10)),Basisblatt!$A$94,Basisblatt!$A$93),"")</f>
        <v/>
      </c>
      <c r="S280" s="114"/>
      <c r="T280" s="114"/>
      <c r="U280" s="114"/>
      <c r="V280" s="114"/>
      <c r="W280" s="117"/>
      <c r="X280" s="4"/>
      <c r="Y280" s="200" t="str">
        <f>IF(AND($AC280="x1",$L280=Basisblatt!$A$94),IF(OR($M280=Basisblatt!$A$38,$M280=Basisblatt!$A$42,$M280=Basisblatt!$A$43,AND($N280&lt;&gt;"",$N280&lt;=$AF280),$O280=Basisblatt!$A$48,AND($J280&lt;=$E$9,$P280=Basisblatt!$A$52))=TRUE,"ja","nein"),"")</f>
        <v/>
      </c>
      <c r="Z280" s="48"/>
      <c r="AA280" s="199" t="str">
        <f>IF(AND($AC280="x1",$R280=Basisblatt!$A$94),IF(OR(OR($S280=Basisblatt!$A$56,$S280=Basisblatt!$A$57,$S280=Basisblatt!$A$58,$S280=Basisblatt!$A$59,$S280=Basisblatt!$A$60,$S280=Basisblatt!$A$61,$S280=Basisblatt!$A$62,$S280=Basisblatt!$A$63),AND($T280&lt;&gt;"",$T280&lt;=AG280),AND($U280&lt;&gt;"",$U280&lt;=AH280),$V280=Basisblatt!$A$48,$W280=Basisblatt!$A$52)=TRUE,"ja","nein"),"")</f>
        <v/>
      </c>
      <c r="AB280" s="9"/>
      <c r="AC280" s="9" t="str">
        <f t="shared" si="4"/>
        <v>x2</v>
      </c>
      <c r="AD280" s="26"/>
      <c r="AF280" s="15" t="str">
        <f>IF(AND($AC280="x1",$L280=Basisblatt!$A$94),VLOOKUP($G280,Basisblatt!$A$2:$B$5,2,FALSE),"")</f>
        <v/>
      </c>
      <c r="AG280" s="136" t="str">
        <f>IF(AND($AC280="x1",$R280=Basisblatt!$A$94),Basisblatt!$B$76,"")</f>
        <v/>
      </c>
      <c r="AH280" s="26" t="str">
        <f>IF(AND($AC280="x1",$R280=Basisblatt!$A$94),Basisblatt!$B$77,"")</f>
        <v/>
      </c>
    </row>
    <row r="281" spans="1:34" ht="13.5" thickBot="1" x14ac:dyDescent="0.25">
      <c r="A281" s="16" t="str">
        <f>IF($AC281="x2","",IF($AC281="x1",IF(OR($L281=Basisblatt!$A$93,$Y281="ja"),"ja","nein"),"N/A"))</f>
        <v/>
      </c>
      <c r="B281" s="26" t="str">
        <f>IF($AC281="x2","",IF($AC281="x1",IF(OR($R281=Basisblatt!$A$93,$AA281="ja"),"ja","nein"),"N/A"))</f>
        <v/>
      </c>
      <c r="D281" s="112"/>
      <c r="E281" s="113"/>
      <c r="F281" s="113"/>
      <c r="G281" s="114"/>
      <c r="H281" s="114"/>
      <c r="I281" s="114"/>
      <c r="J281" s="115"/>
      <c r="K281" s="4"/>
      <c r="L281" s="15" t="str">
        <f>IF($AC281="x1",IF(AND($H281=Basisblatt!$A$11,$J281&gt;=$E$8),Basisblatt!$A$94,Basisblatt!$A$93),"")</f>
        <v/>
      </c>
      <c r="M281" s="114"/>
      <c r="N281" s="114"/>
      <c r="O281" s="114"/>
      <c r="P281" s="117"/>
      <c r="Q281" s="4"/>
      <c r="R281" s="15" t="str">
        <f>IF($AC281="x1",IF(AND($H281=Basisblatt!$A$10,OR($J281&gt;=$E$8,$J281&gt;$E$10)),Basisblatt!$A$94,Basisblatt!$A$93),"")</f>
        <v/>
      </c>
      <c r="S281" s="114"/>
      <c r="T281" s="114"/>
      <c r="U281" s="114"/>
      <c r="V281" s="114"/>
      <c r="W281" s="117"/>
      <c r="X281" s="4"/>
      <c r="Y281" s="200" t="str">
        <f>IF(AND($AC281="x1",$L281=Basisblatt!$A$94),IF(OR($M281=Basisblatt!$A$38,$M281=Basisblatt!$A$42,$M281=Basisblatt!$A$43,AND($N281&lt;&gt;"",$N281&lt;=$AF281),$O281=Basisblatt!$A$48,AND($J281&lt;=$E$9,$P281=Basisblatt!$A$52))=TRUE,"ja","nein"),"")</f>
        <v/>
      </c>
      <c r="Z281" s="48"/>
      <c r="AA281" s="199" t="str">
        <f>IF(AND($AC281="x1",$R281=Basisblatt!$A$94),IF(OR(OR($S281=Basisblatt!$A$56,$S281=Basisblatt!$A$57,$S281=Basisblatt!$A$58,$S281=Basisblatt!$A$59,$S281=Basisblatt!$A$60,$S281=Basisblatt!$A$61,$S281=Basisblatt!$A$62,$S281=Basisblatt!$A$63),AND($T281&lt;&gt;"",$T281&lt;=AG281),AND($U281&lt;&gt;"",$U281&lt;=AH281),$V281=Basisblatt!$A$48,$W281=Basisblatt!$A$52)=TRUE,"ja","nein"),"")</f>
        <v/>
      </c>
      <c r="AB281" s="9"/>
      <c r="AC281" s="9" t="str">
        <f t="shared" si="4"/>
        <v>x2</v>
      </c>
      <c r="AD281" s="26"/>
      <c r="AF281" s="15" t="str">
        <f>IF(AND($AC281="x1",$L281=Basisblatt!$A$94),VLOOKUP($G281,Basisblatt!$A$2:$B$5,2,FALSE),"")</f>
        <v/>
      </c>
      <c r="AG281" s="136" t="str">
        <f>IF(AND($AC281="x1",$R281=Basisblatt!$A$94),Basisblatt!$B$76,"")</f>
        <v/>
      </c>
      <c r="AH281" s="26" t="str">
        <f>IF(AND($AC281="x1",$R281=Basisblatt!$A$94),Basisblatt!$B$77,"")</f>
        <v/>
      </c>
    </row>
    <row r="282" spans="1:34" ht="13.5" thickBot="1" x14ac:dyDescent="0.25">
      <c r="A282" s="16" t="str">
        <f>IF($AC282="x2","",IF($AC282="x1",IF(OR($L282=Basisblatt!$A$93,$Y282="ja"),"ja","nein"),"N/A"))</f>
        <v/>
      </c>
      <c r="B282" s="26" t="str">
        <f>IF($AC282="x2","",IF($AC282="x1",IF(OR($R282=Basisblatt!$A$93,$AA282="ja"),"ja","nein"),"N/A"))</f>
        <v/>
      </c>
      <c r="D282" s="112"/>
      <c r="E282" s="113"/>
      <c r="F282" s="113"/>
      <c r="G282" s="114"/>
      <c r="H282" s="114"/>
      <c r="I282" s="114"/>
      <c r="J282" s="115"/>
      <c r="K282" s="4"/>
      <c r="L282" s="15" t="str">
        <f>IF($AC282="x1",IF(AND($H282=Basisblatt!$A$11,$J282&gt;=$E$8),Basisblatt!$A$94,Basisblatt!$A$93),"")</f>
        <v/>
      </c>
      <c r="M282" s="114"/>
      <c r="N282" s="114"/>
      <c r="O282" s="114"/>
      <c r="P282" s="117"/>
      <c r="Q282" s="4"/>
      <c r="R282" s="15" t="str">
        <f>IF($AC282="x1",IF(AND($H282=Basisblatt!$A$10,OR($J282&gt;=$E$8,$J282&gt;$E$10)),Basisblatt!$A$94,Basisblatt!$A$93),"")</f>
        <v/>
      </c>
      <c r="S282" s="114"/>
      <c r="T282" s="114"/>
      <c r="U282" s="114"/>
      <c r="V282" s="114"/>
      <c r="W282" s="117"/>
      <c r="X282" s="4"/>
      <c r="Y282" s="200" t="str">
        <f>IF(AND($AC282="x1",$L282=Basisblatt!$A$94),IF(OR($M282=Basisblatt!$A$38,$M282=Basisblatt!$A$42,$M282=Basisblatt!$A$43,AND($N282&lt;&gt;"",$N282&lt;=$AF282),$O282=Basisblatt!$A$48,AND($J282&lt;=$E$9,$P282=Basisblatt!$A$52))=TRUE,"ja","nein"),"")</f>
        <v/>
      </c>
      <c r="Z282" s="48"/>
      <c r="AA282" s="199" t="str">
        <f>IF(AND($AC282="x1",$R282=Basisblatt!$A$94),IF(OR(OR($S282=Basisblatt!$A$56,$S282=Basisblatt!$A$57,$S282=Basisblatt!$A$58,$S282=Basisblatt!$A$59,$S282=Basisblatt!$A$60,$S282=Basisblatt!$A$61,$S282=Basisblatt!$A$62,$S282=Basisblatt!$A$63),AND($T282&lt;&gt;"",$T282&lt;=AG282),AND($U282&lt;&gt;"",$U282&lt;=AH282),$V282=Basisblatt!$A$48,$W282=Basisblatt!$A$52)=TRUE,"ja","nein"),"")</f>
        <v/>
      </c>
      <c r="AB282" s="9"/>
      <c r="AC282" s="9" t="str">
        <f t="shared" si="4"/>
        <v>x2</v>
      </c>
      <c r="AD282" s="26"/>
      <c r="AF282" s="15" t="str">
        <f>IF(AND($AC282="x1",$L282=Basisblatt!$A$94),VLOOKUP($G282,Basisblatt!$A$2:$B$5,2,FALSE),"")</f>
        <v/>
      </c>
      <c r="AG282" s="136" t="str">
        <f>IF(AND($AC282="x1",$R282=Basisblatt!$A$94),Basisblatt!$B$76,"")</f>
        <v/>
      </c>
      <c r="AH282" s="26" t="str">
        <f>IF(AND($AC282="x1",$R282=Basisblatt!$A$94),Basisblatt!$B$77,"")</f>
        <v/>
      </c>
    </row>
    <row r="283" spans="1:34" ht="13.5" thickBot="1" x14ac:dyDescent="0.25">
      <c r="A283" s="16" t="str">
        <f>IF($AC283="x2","",IF($AC283="x1",IF(OR($L283=Basisblatt!$A$93,$Y283="ja"),"ja","nein"),"N/A"))</f>
        <v/>
      </c>
      <c r="B283" s="26" t="str">
        <f>IF($AC283="x2","",IF($AC283="x1",IF(OR($R283=Basisblatt!$A$93,$AA283="ja"),"ja","nein"),"N/A"))</f>
        <v/>
      </c>
      <c r="D283" s="112"/>
      <c r="E283" s="113"/>
      <c r="F283" s="113"/>
      <c r="G283" s="114"/>
      <c r="H283" s="114"/>
      <c r="I283" s="114"/>
      <c r="J283" s="115"/>
      <c r="K283" s="4"/>
      <c r="L283" s="15" t="str">
        <f>IF($AC283="x1",IF(AND($H283=Basisblatt!$A$11,$J283&gt;=$E$8),Basisblatt!$A$94,Basisblatt!$A$93),"")</f>
        <v/>
      </c>
      <c r="M283" s="114"/>
      <c r="N283" s="114"/>
      <c r="O283" s="114"/>
      <c r="P283" s="117"/>
      <c r="Q283" s="4"/>
      <c r="R283" s="15" t="str">
        <f>IF($AC283="x1",IF(AND($H283=Basisblatt!$A$10,OR($J283&gt;=$E$8,$J283&gt;$E$10)),Basisblatt!$A$94,Basisblatt!$A$93),"")</f>
        <v/>
      </c>
      <c r="S283" s="114"/>
      <c r="T283" s="114"/>
      <c r="U283" s="114"/>
      <c r="V283" s="114"/>
      <c r="W283" s="117"/>
      <c r="X283" s="4"/>
      <c r="Y283" s="200" t="str">
        <f>IF(AND($AC283="x1",$L283=Basisblatt!$A$94),IF(OR($M283=Basisblatt!$A$38,$M283=Basisblatt!$A$42,$M283=Basisblatt!$A$43,AND($N283&lt;&gt;"",$N283&lt;=$AF283),$O283=Basisblatt!$A$48,AND($J283&lt;=$E$9,$P283=Basisblatt!$A$52))=TRUE,"ja","nein"),"")</f>
        <v/>
      </c>
      <c r="Z283" s="48"/>
      <c r="AA283" s="199" t="str">
        <f>IF(AND($AC283="x1",$R283=Basisblatt!$A$94),IF(OR(OR($S283=Basisblatt!$A$56,$S283=Basisblatt!$A$57,$S283=Basisblatt!$A$58,$S283=Basisblatt!$A$59,$S283=Basisblatt!$A$60,$S283=Basisblatt!$A$61,$S283=Basisblatt!$A$62,$S283=Basisblatt!$A$63),AND($T283&lt;&gt;"",$T283&lt;=AG283),AND($U283&lt;&gt;"",$U283&lt;=AH283),$V283=Basisblatt!$A$48,$W283=Basisblatt!$A$52)=TRUE,"ja","nein"),"")</f>
        <v/>
      </c>
      <c r="AB283" s="9"/>
      <c r="AC283" s="9" t="str">
        <f t="shared" si="4"/>
        <v>x2</v>
      </c>
      <c r="AD283" s="26"/>
      <c r="AF283" s="15" t="str">
        <f>IF(AND($AC283="x1",$L283=Basisblatt!$A$94),VLOOKUP($G283,Basisblatt!$A$2:$B$5,2,FALSE),"")</f>
        <v/>
      </c>
      <c r="AG283" s="136" t="str">
        <f>IF(AND($AC283="x1",$R283=Basisblatt!$A$94),Basisblatt!$B$76,"")</f>
        <v/>
      </c>
      <c r="AH283" s="26" t="str">
        <f>IF(AND($AC283="x1",$R283=Basisblatt!$A$94),Basisblatt!$B$77,"")</f>
        <v/>
      </c>
    </row>
    <row r="284" spans="1:34" ht="13.5" thickBot="1" x14ac:dyDescent="0.25">
      <c r="A284" s="16" t="str">
        <f>IF($AC284="x2","",IF($AC284="x1",IF(OR($L284=Basisblatt!$A$93,$Y284="ja"),"ja","nein"),"N/A"))</f>
        <v/>
      </c>
      <c r="B284" s="26" t="str">
        <f>IF($AC284="x2","",IF($AC284="x1",IF(OR($R284=Basisblatt!$A$93,$AA284="ja"),"ja","nein"),"N/A"))</f>
        <v/>
      </c>
      <c r="D284" s="112"/>
      <c r="E284" s="113"/>
      <c r="F284" s="113"/>
      <c r="G284" s="114"/>
      <c r="H284" s="114"/>
      <c r="I284" s="114"/>
      <c r="J284" s="115"/>
      <c r="K284" s="4"/>
      <c r="L284" s="15" t="str">
        <f>IF($AC284="x1",IF(AND($H284=Basisblatt!$A$11,$J284&gt;=$E$8),Basisblatt!$A$94,Basisblatt!$A$93),"")</f>
        <v/>
      </c>
      <c r="M284" s="114"/>
      <c r="N284" s="114"/>
      <c r="O284" s="114"/>
      <c r="P284" s="117"/>
      <c r="Q284" s="4"/>
      <c r="R284" s="15" t="str">
        <f>IF($AC284="x1",IF(AND($H284=Basisblatt!$A$10,OR($J284&gt;=$E$8,$J284&gt;$E$10)),Basisblatt!$A$94,Basisblatt!$A$93),"")</f>
        <v/>
      </c>
      <c r="S284" s="114"/>
      <c r="T284" s="114"/>
      <c r="U284" s="114"/>
      <c r="V284" s="114"/>
      <c r="W284" s="117"/>
      <c r="X284" s="4"/>
      <c r="Y284" s="200" t="str">
        <f>IF(AND($AC284="x1",$L284=Basisblatt!$A$94),IF(OR($M284=Basisblatt!$A$38,$M284=Basisblatt!$A$42,$M284=Basisblatt!$A$43,AND($N284&lt;&gt;"",$N284&lt;=$AF284),$O284=Basisblatt!$A$48,AND($J284&lt;=$E$9,$P284=Basisblatt!$A$52))=TRUE,"ja","nein"),"")</f>
        <v/>
      </c>
      <c r="Z284" s="48"/>
      <c r="AA284" s="199" t="str">
        <f>IF(AND($AC284="x1",$R284=Basisblatt!$A$94),IF(OR(OR($S284=Basisblatt!$A$56,$S284=Basisblatt!$A$57,$S284=Basisblatt!$A$58,$S284=Basisblatt!$A$59,$S284=Basisblatt!$A$60,$S284=Basisblatt!$A$61,$S284=Basisblatt!$A$62,$S284=Basisblatt!$A$63),AND($T284&lt;&gt;"",$T284&lt;=AG284),AND($U284&lt;&gt;"",$U284&lt;=AH284),$V284=Basisblatt!$A$48,$W284=Basisblatt!$A$52)=TRUE,"ja","nein"),"")</f>
        <v/>
      </c>
      <c r="AB284" s="9"/>
      <c r="AC284" s="9" t="str">
        <f t="shared" si="4"/>
        <v>x2</v>
      </c>
      <c r="AD284" s="26"/>
      <c r="AF284" s="15" t="str">
        <f>IF(AND($AC284="x1",$L284=Basisblatt!$A$94),VLOOKUP($G284,Basisblatt!$A$2:$B$5,2,FALSE),"")</f>
        <v/>
      </c>
      <c r="AG284" s="136" t="str">
        <f>IF(AND($AC284="x1",$R284=Basisblatt!$A$94),Basisblatt!$B$76,"")</f>
        <v/>
      </c>
      <c r="AH284" s="26" t="str">
        <f>IF(AND($AC284="x1",$R284=Basisblatt!$A$94),Basisblatt!$B$77,"")</f>
        <v/>
      </c>
    </row>
    <row r="285" spans="1:34" ht="13.5" thickBot="1" x14ac:dyDescent="0.25">
      <c r="A285" s="16" t="str">
        <f>IF($AC285="x2","",IF($AC285="x1",IF(OR($L285=Basisblatt!$A$93,$Y285="ja"),"ja","nein"),"N/A"))</f>
        <v/>
      </c>
      <c r="B285" s="26" t="str">
        <f>IF($AC285="x2","",IF($AC285="x1",IF(OR($R285=Basisblatt!$A$93,$AA285="ja"),"ja","nein"),"N/A"))</f>
        <v/>
      </c>
      <c r="D285" s="112"/>
      <c r="E285" s="113"/>
      <c r="F285" s="113"/>
      <c r="G285" s="114"/>
      <c r="H285" s="114"/>
      <c r="I285" s="114"/>
      <c r="J285" s="115"/>
      <c r="K285" s="4"/>
      <c r="L285" s="15" t="str">
        <f>IF($AC285="x1",IF(AND($H285=Basisblatt!$A$11,$J285&gt;=$E$8),Basisblatt!$A$94,Basisblatt!$A$93),"")</f>
        <v/>
      </c>
      <c r="M285" s="114"/>
      <c r="N285" s="114"/>
      <c r="O285" s="114"/>
      <c r="P285" s="117"/>
      <c r="Q285" s="4"/>
      <c r="R285" s="15" t="str">
        <f>IF($AC285="x1",IF(AND($H285=Basisblatt!$A$10,OR($J285&gt;=$E$8,$J285&gt;$E$10)),Basisblatt!$A$94,Basisblatt!$A$93),"")</f>
        <v/>
      </c>
      <c r="S285" s="114"/>
      <c r="T285" s="114"/>
      <c r="U285" s="114"/>
      <c r="V285" s="114"/>
      <c r="W285" s="117"/>
      <c r="X285" s="4"/>
      <c r="Y285" s="200" t="str">
        <f>IF(AND($AC285="x1",$L285=Basisblatt!$A$94),IF(OR($M285=Basisblatt!$A$38,$M285=Basisblatt!$A$42,$M285=Basisblatt!$A$43,AND($N285&lt;&gt;"",$N285&lt;=$AF285),$O285=Basisblatt!$A$48,AND($J285&lt;=$E$9,$P285=Basisblatt!$A$52))=TRUE,"ja","nein"),"")</f>
        <v/>
      </c>
      <c r="Z285" s="48"/>
      <c r="AA285" s="199" t="str">
        <f>IF(AND($AC285="x1",$R285=Basisblatt!$A$94),IF(OR(OR($S285=Basisblatt!$A$56,$S285=Basisblatt!$A$57,$S285=Basisblatt!$A$58,$S285=Basisblatt!$A$59,$S285=Basisblatt!$A$60,$S285=Basisblatt!$A$61,$S285=Basisblatt!$A$62,$S285=Basisblatt!$A$63),AND($T285&lt;&gt;"",$T285&lt;=AG285),AND($U285&lt;&gt;"",$U285&lt;=AH285),$V285=Basisblatt!$A$48,$W285=Basisblatt!$A$52)=TRUE,"ja","nein"),"")</f>
        <v/>
      </c>
      <c r="AB285" s="9"/>
      <c r="AC285" s="9" t="str">
        <f t="shared" si="4"/>
        <v>x2</v>
      </c>
      <c r="AD285" s="26"/>
      <c r="AF285" s="15" t="str">
        <f>IF(AND($AC285="x1",$L285=Basisblatt!$A$94),VLOOKUP($G285,Basisblatt!$A$2:$B$5,2,FALSE),"")</f>
        <v/>
      </c>
      <c r="AG285" s="136" t="str">
        <f>IF(AND($AC285="x1",$R285=Basisblatt!$A$94),Basisblatt!$B$76,"")</f>
        <v/>
      </c>
      <c r="AH285" s="26" t="str">
        <f>IF(AND($AC285="x1",$R285=Basisblatt!$A$94),Basisblatt!$B$77,"")</f>
        <v/>
      </c>
    </row>
    <row r="286" spans="1:34" ht="13.5" thickBot="1" x14ac:dyDescent="0.25">
      <c r="A286" s="16" t="str">
        <f>IF($AC286="x2","",IF($AC286="x1",IF(OR($L286=Basisblatt!$A$93,$Y286="ja"),"ja","nein"),"N/A"))</f>
        <v/>
      </c>
      <c r="B286" s="26" t="str">
        <f>IF($AC286="x2","",IF($AC286="x1",IF(OR($R286=Basisblatt!$A$93,$AA286="ja"),"ja","nein"),"N/A"))</f>
        <v/>
      </c>
      <c r="D286" s="112"/>
      <c r="E286" s="113"/>
      <c r="F286" s="113"/>
      <c r="G286" s="114"/>
      <c r="H286" s="114"/>
      <c r="I286" s="114"/>
      <c r="J286" s="115"/>
      <c r="K286" s="4"/>
      <c r="L286" s="15" t="str">
        <f>IF($AC286="x1",IF(AND($H286=Basisblatt!$A$11,$J286&gt;=$E$8),Basisblatt!$A$94,Basisblatt!$A$93),"")</f>
        <v/>
      </c>
      <c r="M286" s="114"/>
      <c r="N286" s="114"/>
      <c r="O286" s="114"/>
      <c r="P286" s="117"/>
      <c r="Q286" s="4"/>
      <c r="R286" s="15" t="str">
        <f>IF($AC286="x1",IF(AND($H286=Basisblatt!$A$10,OR($J286&gt;=$E$8,$J286&gt;$E$10)),Basisblatt!$A$94,Basisblatt!$A$93),"")</f>
        <v/>
      </c>
      <c r="S286" s="114"/>
      <c r="T286" s="114"/>
      <c r="U286" s="114"/>
      <c r="V286" s="114"/>
      <c r="W286" s="117"/>
      <c r="X286" s="4"/>
      <c r="Y286" s="200" t="str">
        <f>IF(AND($AC286="x1",$L286=Basisblatt!$A$94),IF(OR($M286=Basisblatt!$A$38,$M286=Basisblatt!$A$42,$M286=Basisblatt!$A$43,AND($N286&lt;&gt;"",$N286&lt;=$AF286),$O286=Basisblatt!$A$48,AND($J286&lt;=$E$9,$P286=Basisblatt!$A$52))=TRUE,"ja","nein"),"")</f>
        <v/>
      </c>
      <c r="Z286" s="48"/>
      <c r="AA286" s="199" t="str">
        <f>IF(AND($AC286="x1",$R286=Basisblatt!$A$94),IF(OR(OR($S286=Basisblatt!$A$56,$S286=Basisblatt!$A$57,$S286=Basisblatt!$A$58,$S286=Basisblatt!$A$59,$S286=Basisblatt!$A$60,$S286=Basisblatt!$A$61,$S286=Basisblatt!$A$62,$S286=Basisblatt!$A$63),AND($T286&lt;&gt;"",$T286&lt;=AG286),AND($U286&lt;&gt;"",$U286&lt;=AH286),$V286=Basisblatt!$A$48,$W286=Basisblatt!$A$52)=TRUE,"ja","nein"),"")</f>
        <v/>
      </c>
      <c r="AB286" s="9"/>
      <c r="AC286" s="9" t="str">
        <f t="shared" si="4"/>
        <v>x2</v>
      </c>
      <c r="AD286" s="26"/>
      <c r="AF286" s="15" t="str">
        <f>IF(AND($AC286="x1",$L286=Basisblatt!$A$94),VLOOKUP($G286,Basisblatt!$A$2:$B$5,2,FALSE),"")</f>
        <v/>
      </c>
      <c r="AG286" s="136" t="str">
        <f>IF(AND($AC286="x1",$R286=Basisblatt!$A$94),Basisblatt!$B$76,"")</f>
        <v/>
      </c>
      <c r="AH286" s="26" t="str">
        <f>IF(AND($AC286="x1",$R286=Basisblatt!$A$94),Basisblatt!$B$77,"")</f>
        <v/>
      </c>
    </row>
    <row r="287" spans="1:34" ht="13.5" thickBot="1" x14ac:dyDescent="0.25">
      <c r="A287" s="16" t="str">
        <f>IF($AC287="x2","",IF($AC287="x1",IF(OR($L287=Basisblatt!$A$93,$Y287="ja"),"ja","nein"),"N/A"))</f>
        <v/>
      </c>
      <c r="B287" s="26" t="str">
        <f>IF($AC287="x2","",IF($AC287="x1",IF(OR($R287=Basisblatt!$A$93,$AA287="ja"),"ja","nein"),"N/A"))</f>
        <v/>
      </c>
      <c r="D287" s="112"/>
      <c r="E287" s="113"/>
      <c r="F287" s="113"/>
      <c r="G287" s="114"/>
      <c r="H287" s="114"/>
      <c r="I287" s="114"/>
      <c r="J287" s="115"/>
      <c r="K287" s="4"/>
      <c r="L287" s="15" t="str">
        <f>IF($AC287="x1",IF(AND($H287=Basisblatt!$A$11,$J287&gt;=$E$8),Basisblatt!$A$94,Basisblatt!$A$93),"")</f>
        <v/>
      </c>
      <c r="M287" s="114"/>
      <c r="N287" s="114"/>
      <c r="O287" s="114"/>
      <c r="P287" s="117"/>
      <c r="Q287" s="4"/>
      <c r="R287" s="15" t="str">
        <f>IF($AC287="x1",IF(AND($H287=Basisblatt!$A$10,OR($J287&gt;=$E$8,$J287&gt;$E$10)),Basisblatt!$A$94,Basisblatt!$A$93),"")</f>
        <v/>
      </c>
      <c r="S287" s="114"/>
      <c r="T287" s="114"/>
      <c r="U287" s="114"/>
      <c r="V287" s="114"/>
      <c r="W287" s="117"/>
      <c r="X287" s="4"/>
      <c r="Y287" s="200" t="str">
        <f>IF(AND($AC287="x1",$L287=Basisblatt!$A$94),IF(OR($M287=Basisblatt!$A$38,$M287=Basisblatt!$A$42,$M287=Basisblatt!$A$43,AND($N287&lt;&gt;"",$N287&lt;=$AF287),$O287=Basisblatt!$A$48,AND($J287&lt;=$E$9,$P287=Basisblatt!$A$52))=TRUE,"ja","nein"),"")</f>
        <v/>
      </c>
      <c r="Z287" s="48"/>
      <c r="AA287" s="199" t="str">
        <f>IF(AND($AC287="x1",$R287=Basisblatt!$A$94),IF(OR(OR($S287=Basisblatt!$A$56,$S287=Basisblatt!$A$57,$S287=Basisblatt!$A$58,$S287=Basisblatt!$A$59,$S287=Basisblatt!$A$60,$S287=Basisblatt!$A$61,$S287=Basisblatt!$A$62,$S287=Basisblatt!$A$63),AND($T287&lt;&gt;"",$T287&lt;=AG287),AND($U287&lt;&gt;"",$U287&lt;=AH287),$V287=Basisblatt!$A$48,$W287=Basisblatt!$A$52)=TRUE,"ja","nein"),"")</f>
        <v/>
      </c>
      <c r="AB287" s="9"/>
      <c r="AC287" s="9" t="str">
        <f t="shared" si="4"/>
        <v>x2</v>
      </c>
      <c r="AD287" s="26"/>
      <c r="AF287" s="15" t="str">
        <f>IF(AND($AC287="x1",$L287=Basisblatt!$A$94),VLOOKUP($G287,Basisblatt!$A$2:$B$5,2,FALSE),"")</f>
        <v/>
      </c>
      <c r="AG287" s="136" t="str">
        <f>IF(AND($AC287="x1",$R287=Basisblatt!$A$94),Basisblatt!$B$76,"")</f>
        <v/>
      </c>
      <c r="AH287" s="26" t="str">
        <f>IF(AND($AC287="x1",$R287=Basisblatt!$A$94),Basisblatt!$B$77,"")</f>
        <v/>
      </c>
    </row>
    <row r="288" spans="1:34" ht="13.5" thickBot="1" x14ac:dyDescent="0.25">
      <c r="A288" s="16" t="str">
        <f>IF($AC288="x2","",IF($AC288="x1",IF(OR($L288=Basisblatt!$A$93,$Y288="ja"),"ja","nein"),"N/A"))</f>
        <v/>
      </c>
      <c r="B288" s="26" t="str">
        <f>IF($AC288="x2","",IF($AC288="x1",IF(OR($R288=Basisblatt!$A$93,$AA288="ja"),"ja","nein"),"N/A"))</f>
        <v/>
      </c>
      <c r="D288" s="112"/>
      <c r="E288" s="113"/>
      <c r="F288" s="113"/>
      <c r="G288" s="114"/>
      <c r="H288" s="114"/>
      <c r="I288" s="114"/>
      <c r="J288" s="115"/>
      <c r="K288" s="4"/>
      <c r="L288" s="15" t="str">
        <f>IF($AC288="x1",IF(AND($H288=Basisblatt!$A$11,$J288&gt;=$E$8),Basisblatt!$A$94,Basisblatt!$A$93),"")</f>
        <v/>
      </c>
      <c r="M288" s="114"/>
      <c r="N288" s="114"/>
      <c r="O288" s="114"/>
      <c r="P288" s="117"/>
      <c r="Q288" s="4"/>
      <c r="R288" s="15" t="str">
        <f>IF($AC288="x1",IF(AND($H288=Basisblatt!$A$10,OR($J288&gt;=$E$8,$J288&gt;$E$10)),Basisblatt!$A$94,Basisblatt!$A$93),"")</f>
        <v/>
      </c>
      <c r="S288" s="114"/>
      <c r="T288" s="114"/>
      <c r="U288" s="114"/>
      <c r="V288" s="114"/>
      <c r="W288" s="117"/>
      <c r="X288" s="4"/>
      <c r="Y288" s="200" t="str">
        <f>IF(AND($AC288="x1",$L288=Basisblatt!$A$94),IF(OR($M288=Basisblatt!$A$38,$M288=Basisblatt!$A$42,$M288=Basisblatt!$A$43,AND($N288&lt;&gt;"",$N288&lt;=$AF288),$O288=Basisblatt!$A$48,AND($J288&lt;=$E$9,$P288=Basisblatt!$A$52))=TRUE,"ja","nein"),"")</f>
        <v/>
      </c>
      <c r="Z288" s="48"/>
      <c r="AA288" s="199" t="str">
        <f>IF(AND($AC288="x1",$R288=Basisblatt!$A$94),IF(OR(OR($S288=Basisblatt!$A$56,$S288=Basisblatt!$A$57,$S288=Basisblatt!$A$58,$S288=Basisblatt!$A$59,$S288=Basisblatt!$A$60,$S288=Basisblatt!$A$61,$S288=Basisblatt!$A$62,$S288=Basisblatt!$A$63),AND($T288&lt;&gt;"",$T288&lt;=AG288),AND($U288&lt;&gt;"",$U288&lt;=AH288),$V288=Basisblatt!$A$48,$W288=Basisblatt!$A$52)=TRUE,"ja","nein"),"")</f>
        <v/>
      </c>
      <c r="AB288" s="9"/>
      <c r="AC288" s="9" t="str">
        <f t="shared" si="4"/>
        <v>x2</v>
      </c>
      <c r="AD288" s="26"/>
      <c r="AF288" s="15" t="str">
        <f>IF(AND($AC288="x1",$L288=Basisblatt!$A$94),VLOOKUP($G288,Basisblatt!$A$2:$B$5,2,FALSE),"")</f>
        <v/>
      </c>
      <c r="AG288" s="136" t="str">
        <f>IF(AND($AC288="x1",$R288=Basisblatt!$A$94),Basisblatt!$B$76,"")</f>
        <v/>
      </c>
      <c r="AH288" s="26" t="str">
        <f>IF(AND($AC288="x1",$R288=Basisblatt!$A$94),Basisblatt!$B$77,"")</f>
        <v/>
      </c>
    </row>
    <row r="289" spans="1:34" ht="13.5" thickBot="1" x14ac:dyDescent="0.25">
      <c r="A289" s="16" t="str">
        <f>IF($AC289="x2","",IF($AC289="x1",IF(OR($L289=Basisblatt!$A$93,$Y289="ja"),"ja","nein"),"N/A"))</f>
        <v/>
      </c>
      <c r="B289" s="26" t="str">
        <f>IF($AC289="x2","",IF($AC289="x1",IF(OR($R289=Basisblatt!$A$93,$AA289="ja"),"ja","nein"),"N/A"))</f>
        <v/>
      </c>
      <c r="D289" s="112"/>
      <c r="E289" s="113"/>
      <c r="F289" s="113"/>
      <c r="G289" s="114"/>
      <c r="H289" s="114"/>
      <c r="I289" s="114"/>
      <c r="J289" s="115"/>
      <c r="K289" s="4"/>
      <c r="L289" s="15" t="str">
        <f>IF($AC289="x1",IF(AND($H289=Basisblatt!$A$11,$J289&gt;=$E$8),Basisblatt!$A$94,Basisblatt!$A$93),"")</f>
        <v/>
      </c>
      <c r="M289" s="114"/>
      <c r="N289" s="114"/>
      <c r="O289" s="114"/>
      <c r="P289" s="117"/>
      <c r="Q289" s="4"/>
      <c r="R289" s="15" t="str">
        <f>IF($AC289="x1",IF(AND($H289=Basisblatt!$A$10,OR($J289&gt;=$E$8,$J289&gt;$E$10)),Basisblatt!$A$94,Basisblatt!$A$93),"")</f>
        <v/>
      </c>
      <c r="S289" s="114"/>
      <c r="T289" s="114"/>
      <c r="U289" s="114"/>
      <c r="V289" s="114"/>
      <c r="W289" s="117"/>
      <c r="X289" s="4"/>
      <c r="Y289" s="200" t="str">
        <f>IF(AND($AC289="x1",$L289=Basisblatt!$A$94),IF(OR($M289=Basisblatt!$A$38,$M289=Basisblatt!$A$42,$M289=Basisblatt!$A$43,AND($N289&lt;&gt;"",$N289&lt;=$AF289),$O289=Basisblatt!$A$48,AND($J289&lt;=$E$9,$P289=Basisblatt!$A$52))=TRUE,"ja","nein"),"")</f>
        <v/>
      </c>
      <c r="Z289" s="48"/>
      <c r="AA289" s="199" t="str">
        <f>IF(AND($AC289="x1",$R289=Basisblatt!$A$94),IF(OR(OR($S289=Basisblatt!$A$56,$S289=Basisblatt!$A$57,$S289=Basisblatt!$A$58,$S289=Basisblatt!$A$59,$S289=Basisblatt!$A$60,$S289=Basisblatt!$A$61,$S289=Basisblatt!$A$62,$S289=Basisblatt!$A$63),AND($T289&lt;&gt;"",$T289&lt;=AG289),AND($U289&lt;&gt;"",$U289&lt;=AH289),$V289=Basisblatt!$A$48,$W289=Basisblatt!$A$52)=TRUE,"ja","nein"),"")</f>
        <v/>
      </c>
      <c r="AB289" s="9"/>
      <c r="AC289" s="9" t="str">
        <f t="shared" si="4"/>
        <v>x2</v>
      </c>
      <c r="AD289" s="26"/>
      <c r="AF289" s="15" t="str">
        <f>IF(AND($AC289="x1",$L289=Basisblatt!$A$94),VLOOKUP($G289,Basisblatt!$A$2:$B$5,2,FALSE),"")</f>
        <v/>
      </c>
      <c r="AG289" s="136" t="str">
        <f>IF(AND($AC289="x1",$R289=Basisblatt!$A$94),Basisblatt!$B$76,"")</f>
        <v/>
      </c>
      <c r="AH289" s="26" t="str">
        <f>IF(AND($AC289="x1",$R289=Basisblatt!$A$94),Basisblatt!$B$77,"")</f>
        <v/>
      </c>
    </row>
    <row r="290" spans="1:34" ht="13.5" thickBot="1" x14ac:dyDescent="0.25">
      <c r="A290" s="16" t="str">
        <f>IF($AC290="x2","",IF($AC290="x1",IF(OR($L290=Basisblatt!$A$93,$Y290="ja"),"ja","nein"),"N/A"))</f>
        <v/>
      </c>
      <c r="B290" s="26" t="str">
        <f>IF($AC290="x2","",IF($AC290="x1",IF(OR($R290=Basisblatt!$A$93,$AA290="ja"),"ja","nein"),"N/A"))</f>
        <v/>
      </c>
      <c r="D290" s="112"/>
      <c r="E290" s="113"/>
      <c r="F290" s="113"/>
      <c r="G290" s="114"/>
      <c r="H290" s="114"/>
      <c r="I290" s="114"/>
      <c r="J290" s="115"/>
      <c r="K290" s="4"/>
      <c r="L290" s="15" t="str">
        <f>IF($AC290="x1",IF(AND($H290=Basisblatt!$A$11,$J290&gt;=$E$8),Basisblatt!$A$94,Basisblatt!$A$93),"")</f>
        <v/>
      </c>
      <c r="M290" s="114"/>
      <c r="N290" s="114"/>
      <c r="O290" s="114"/>
      <c r="P290" s="117"/>
      <c r="Q290" s="4"/>
      <c r="R290" s="15" t="str">
        <f>IF($AC290="x1",IF(AND($H290=Basisblatt!$A$10,OR($J290&gt;=$E$8,$J290&gt;$E$10)),Basisblatt!$A$94,Basisblatt!$A$93),"")</f>
        <v/>
      </c>
      <c r="S290" s="114"/>
      <c r="T290" s="114"/>
      <c r="U290" s="114"/>
      <c r="V290" s="114"/>
      <c r="W290" s="117"/>
      <c r="X290" s="4"/>
      <c r="Y290" s="200" t="str">
        <f>IF(AND($AC290="x1",$L290=Basisblatt!$A$94),IF(OR($M290=Basisblatt!$A$38,$M290=Basisblatt!$A$42,$M290=Basisblatt!$A$43,AND($N290&lt;&gt;"",$N290&lt;=$AF290),$O290=Basisblatt!$A$48,AND($J290&lt;=$E$9,$P290=Basisblatt!$A$52))=TRUE,"ja","nein"),"")</f>
        <v/>
      </c>
      <c r="Z290" s="48"/>
      <c r="AA290" s="199" t="str">
        <f>IF(AND($AC290="x1",$R290=Basisblatt!$A$94),IF(OR(OR($S290=Basisblatt!$A$56,$S290=Basisblatt!$A$57,$S290=Basisblatt!$A$58,$S290=Basisblatt!$A$59,$S290=Basisblatt!$A$60,$S290=Basisblatt!$A$61,$S290=Basisblatt!$A$62,$S290=Basisblatt!$A$63),AND($T290&lt;&gt;"",$T290&lt;=AG290),AND($U290&lt;&gt;"",$U290&lt;=AH290),$V290=Basisblatt!$A$48,$W290=Basisblatt!$A$52)=TRUE,"ja","nein"),"")</f>
        <v/>
      </c>
      <c r="AB290" s="9"/>
      <c r="AC290" s="9" t="str">
        <f t="shared" si="4"/>
        <v>x2</v>
      </c>
      <c r="AD290" s="26"/>
      <c r="AF290" s="15" t="str">
        <f>IF(AND($AC290="x1",$L290=Basisblatt!$A$94),VLOOKUP($G290,Basisblatt!$A$2:$B$5,2,FALSE),"")</f>
        <v/>
      </c>
      <c r="AG290" s="136" t="str">
        <f>IF(AND($AC290="x1",$R290=Basisblatt!$A$94),Basisblatt!$B$76,"")</f>
        <v/>
      </c>
      <c r="AH290" s="26" t="str">
        <f>IF(AND($AC290="x1",$R290=Basisblatt!$A$94),Basisblatt!$B$77,"")</f>
        <v/>
      </c>
    </row>
    <row r="291" spans="1:34" ht="13.5" thickBot="1" x14ac:dyDescent="0.25">
      <c r="A291" s="16" t="str">
        <f>IF($AC291="x2","",IF($AC291="x1",IF(OR($L291=Basisblatt!$A$93,$Y291="ja"),"ja","nein"),"N/A"))</f>
        <v/>
      </c>
      <c r="B291" s="26" t="str">
        <f>IF($AC291="x2","",IF($AC291="x1",IF(OR($R291=Basisblatt!$A$93,$AA291="ja"),"ja","nein"),"N/A"))</f>
        <v/>
      </c>
      <c r="D291" s="112"/>
      <c r="E291" s="113"/>
      <c r="F291" s="113"/>
      <c r="G291" s="114"/>
      <c r="H291" s="114"/>
      <c r="I291" s="114"/>
      <c r="J291" s="115"/>
      <c r="K291" s="4"/>
      <c r="L291" s="15" t="str">
        <f>IF($AC291="x1",IF(AND($H291=Basisblatt!$A$11,$J291&gt;=$E$8),Basisblatt!$A$94,Basisblatt!$A$93),"")</f>
        <v/>
      </c>
      <c r="M291" s="114"/>
      <c r="N291" s="114"/>
      <c r="O291" s="114"/>
      <c r="P291" s="117"/>
      <c r="Q291" s="4"/>
      <c r="R291" s="15" t="str">
        <f>IF($AC291="x1",IF(AND($H291=Basisblatt!$A$10,OR($J291&gt;=$E$8,$J291&gt;$E$10)),Basisblatt!$A$94,Basisblatt!$A$93),"")</f>
        <v/>
      </c>
      <c r="S291" s="114"/>
      <c r="T291" s="114"/>
      <c r="U291" s="114"/>
      <c r="V291" s="114"/>
      <c r="W291" s="117"/>
      <c r="X291" s="4"/>
      <c r="Y291" s="200" t="str">
        <f>IF(AND($AC291="x1",$L291=Basisblatt!$A$94),IF(OR($M291=Basisblatt!$A$38,$M291=Basisblatt!$A$42,$M291=Basisblatt!$A$43,AND($N291&lt;&gt;"",$N291&lt;=$AF291),$O291=Basisblatt!$A$48,AND($J291&lt;=$E$9,$P291=Basisblatt!$A$52))=TRUE,"ja","nein"),"")</f>
        <v/>
      </c>
      <c r="Z291" s="48"/>
      <c r="AA291" s="199" t="str">
        <f>IF(AND($AC291="x1",$R291=Basisblatt!$A$94),IF(OR(OR($S291=Basisblatt!$A$56,$S291=Basisblatt!$A$57,$S291=Basisblatt!$A$58,$S291=Basisblatt!$A$59,$S291=Basisblatt!$A$60,$S291=Basisblatt!$A$61,$S291=Basisblatt!$A$62,$S291=Basisblatt!$A$63),AND($T291&lt;&gt;"",$T291&lt;=AG291),AND($U291&lt;&gt;"",$U291&lt;=AH291),$V291=Basisblatt!$A$48,$W291=Basisblatt!$A$52)=TRUE,"ja","nein"),"")</f>
        <v/>
      </c>
      <c r="AB291" s="9"/>
      <c r="AC291" s="9" t="str">
        <f t="shared" si="4"/>
        <v>x2</v>
      </c>
      <c r="AD291" s="26"/>
      <c r="AF291" s="15" t="str">
        <f>IF(AND($AC291="x1",$L291=Basisblatt!$A$94),VLOOKUP($G291,Basisblatt!$A$2:$B$5,2,FALSE),"")</f>
        <v/>
      </c>
      <c r="AG291" s="136" t="str">
        <f>IF(AND($AC291="x1",$R291=Basisblatt!$A$94),Basisblatt!$B$76,"")</f>
        <v/>
      </c>
      <c r="AH291" s="26" t="str">
        <f>IF(AND($AC291="x1",$R291=Basisblatt!$A$94),Basisblatt!$B$77,"")</f>
        <v/>
      </c>
    </row>
    <row r="292" spans="1:34" ht="13.5" thickBot="1" x14ac:dyDescent="0.25">
      <c r="A292" s="16" t="str">
        <f>IF($AC292="x2","",IF($AC292="x1",IF(OR($L292=Basisblatt!$A$93,$Y292="ja"),"ja","nein"),"N/A"))</f>
        <v/>
      </c>
      <c r="B292" s="26" t="str">
        <f>IF($AC292="x2","",IF($AC292="x1",IF(OR($R292=Basisblatt!$A$93,$AA292="ja"),"ja","nein"),"N/A"))</f>
        <v/>
      </c>
      <c r="D292" s="112"/>
      <c r="E292" s="113"/>
      <c r="F292" s="113"/>
      <c r="G292" s="114"/>
      <c r="H292" s="114"/>
      <c r="I292" s="114"/>
      <c r="J292" s="115"/>
      <c r="K292" s="4"/>
      <c r="L292" s="15" t="str">
        <f>IF($AC292="x1",IF(AND($H292=Basisblatt!$A$11,$J292&gt;=$E$8),Basisblatt!$A$94,Basisblatt!$A$93),"")</f>
        <v/>
      </c>
      <c r="M292" s="114"/>
      <c r="N292" s="114"/>
      <c r="O292" s="114"/>
      <c r="P292" s="117"/>
      <c r="Q292" s="4"/>
      <c r="R292" s="15" t="str">
        <f>IF($AC292="x1",IF(AND($H292=Basisblatt!$A$10,OR($J292&gt;=$E$8,$J292&gt;$E$10)),Basisblatt!$A$94,Basisblatt!$A$93),"")</f>
        <v/>
      </c>
      <c r="S292" s="114"/>
      <c r="T292" s="114"/>
      <c r="U292" s="114"/>
      <c r="V292" s="114"/>
      <c r="W292" s="117"/>
      <c r="X292" s="4"/>
      <c r="Y292" s="200" t="str">
        <f>IF(AND($AC292="x1",$L292=Basisblatt!$A$94),IF(OR($M292=Basisblatt!$A$38,$M292=Basisblatt!$A$42,$M292=Basisblatt!$A$43,AND($N292&lt;&gt;"",$N292&lt;=$AF292),$O292=Basisblatt!$A$48,AND($J292&lt;=$E$9,$P292=Basisblatt!$A$52))=TRUE,"ja","nein"),"")</f>
        <v/>
      </c>
      <c r="Z292" s="48"/>
      <c r="AA292" s="199" t="str">
        <f>IF(AND($AC292="x1",$R292=Basisblatt!$A$94),IF(OR(OR($S292=Basisblatt!$A$56,$S292=Basisblatt!$A$57,$S292=Basisblatt!$A$58,$S292=Basisblatt!$A$59,$S292=Basisblatt!$A$60,$S292=Basisblatt!$A$61,$S292=Basisblatt!$A$62,$S292=Basisblatt!$A$63),AND($T292&lt;&gt;"",$T292&lt;=AG292),AND($U292&lt;&gt;"",$U292&lt;=AH292),$V292=Basisblatt!$A$48,$W292=Basisblatt!$A$52)=TRUE,"ja","nein"),"")</f>
        <v/>
      </c>
      <c r="AB292" s="9"/>
      <c r="AC292" s="9" t="str">
        <f t="shared" si="4"/>
        <v>x2</v>
      </c>
      <c r="AD292" s="26"/>
      <c r="AF292" s="15" t="str">
        <f>IF(AND($AC292="x1",$L292=Basisblatt!$A$94),VLOOKUP($G292,Basisblatt!$A$2:$B$5,2,FALSE),"")</f>
        <v/>
      </c>
      <c r="AG292" s="136" t="str">
        <f>IF(AND($AC292="x1",$R292=Basisblatt!$A$94),Basisblatt!$B$76,"")</f>
        <v/>
      </c>
      <c r="AH292" s="26" t="str">
        <f>IF(AND($AC292="x1",$R292=Basisblatt!$A$94),Basisblatt!$B$77,"")</f>
        <v/>
      </c>
    </row>
    <row r="293" spans="1:34" ht="13.5" thickBot="1" x14ac:dyDescent="0.25">
      <c r="A293" s="16" t="str">
        <f>IF($AC293="x2","",IF($AC293="x1",IF(OR($L293=Basisblatt!$A$93,$Y293="ja"),"ja","nein"),"N/A"))</f>
        <v/>
      </c>
      <c r="B293" s="26" t="str">
        <f>IF($AC293="x2","",IF($AC293="x1",IF(OR($R293=Basisblatt!$A$93,$AA293="ja"),"ja","nein"),"N/A"))</f>
        <v/>
      </c>
      <c r="D293" s="112"/>
      <c r="E293" s="113"/>
      <c r="F293" s="113"/>
      <c r="G293" s="114"/>
      <c r="H293" s="114"/>
      <c r="I293" s="114"/>
      <c r="J293" s="115"/>
      <c r="K293" s="4"/>
      <c r="L293" s="15" t="str">
        <f>IF($AC293="x1",IF(AND($H293=Basisblatt!$A$11,$J293&gt;=$E$8),Basisblatt!$A$94,Basisblatt!$A$93),"")</f>
        <v/>
      </c>
      <c r="M293" s="114"/>
      <c r="N293" s="114"/>
      <c r="O293" s="114"/>
      <c r="P293" s="117"/>
      <c r="Q293" s="4"/>
      <c r="R293" s="15" t="str">
        <f>IF($AC293="x1",IF(AND($H293=Basisblatt!$A$10,OR($J293&gt;=$E$8,$J293&gt;$E$10)),Basisblatt!$A$94,Basisblatt!$A$93),"")</f>
        <v/>
      </c>
      <c r="S293" s="114"/>
      <c r="T293" s="114"/>
      <c r="U293" s="114"/>
      <c r="V293" s="114"/>
      <c r="W293" s="117"/>
      <c r="X293" s="4"/>
      <c r="Y293" s="200" t="str">
        <f>IF(AND($AC293="x1",$L293=Basisblatt!$A$94),IF(OR($M293=Basisblatt!$A$38,$M293=Basisblatt!$A$42,$M293=Basisblatt!$A$43,AND($N293&lt;&gt;"",$N293&lt;=$AF293),$O293=Basisblatt!$A$48,AND($J293&lt;=$E$9,$P293=Basisblatt!$A$52))=TRUE,"ja","nein"),"")</f>
        <v/>
      </c>
      <c r="Z293" s="48"/>
      <c r="AA293" s="199" t="str">
        <f>IF(AND($AC293="x1",$R293=Basisblatt!$A$94),IF(OR(OR($S293=Basisblatt!$A$56,$S293=Basisblatt!$A$57,$S293=Basisblatt!$A$58,$S293=Basisblatt!$A$59,$S293=Basisblatt!$A$60,$S293=Basisblatt!$A$61,$S293=Basisblatt!$A$62,$S293=Basisblatt!$A$63),AND($T293&lt;&gt;"",$T293&lt;=AG293),AND($U293&lt;&gt;"",$U293&lt;=AH293),$V293=Basisblatt!$A$48,$W293=Basisblatt!$A$52)=TRUE,"ja","nein"),"")</f>
        <v/>
      </c>
      <c r="AB293" s="9"/>
      <c r="AC293" s="9" t="str">
        <f t="shared" si="4"/>
        <v>x2</v>
      </c>
      <c r="AD293" s="26"/>
      <c r="AF293" s="15" t="str">
        <f>IF(AND($AC293="x1",$L293=Basisblatt!$A$94),VLOOKUP($G293,Basisblatt!$A$2:$B$5,2,FALSE),"")</f>
        <v/>
      </c>
      <c r="AG293" s="136" t="str">
        <f>IF(AND($AC293="x1",$R293=Basisblatt!$A$94),Basisblatt!$B$76,"")</f>
        <v/>
      </c>
      <c r="AH293" s="26" t="str">
        <f>IF(AND($AC293="x1",$R293=Basisblatt!$A$94),Basisblatt!$B$77,"")</f>
        <v/>
      </c>
    </row>
    <row r="294" spans="1:34" ht="13.5" thickBot="1" x14ac:dyDescent="0.25">
      <c r="A294" s="16" t="str">
        <f>IF($AC294="x2","",IF($AC294="x1",IF(OR($L294=Basisblatt!$A$93,$Y294="ja"),"ja","nein"),"N/A"))</f>
        <v/>
      </c>
      <c r="B294" s="26" t="str">
        <f>IF($AC294="x2","",IF($AC294="x1",IF(OR($R294=Basisblatt!$A$93,$AA294="ja"),"ja","nein"),"N/A"))</f>
        <v/>
      </c>
      <c r="D294" s="112"/>
      <c r="E294" s="113"/>
      <c r="F294" s="113"/>
      <c r="G294" s="114"/>
      <c r="H294" s="114"/>
      <c r="I294" s="114"/>
      <c r="J294" s="115"/>
      <c r="K294" s="4"/>
      <c r="L294" s="15" t="str">
        <f>IF($AC294="x1",IF(AND($H294=Basisblatt!$A$11,$J294&gt;=$E$8),Basisblatt!$A$94,Basisblatt!$A$93),"")</f>
        <v/>
      </c>
      <c r="M294" s="114"/>
      <c r="N294" s="114"/>
      <c r="O294" s="114"/>
      <c r="P294" s="117"/>
      <c r="Q294" s="4"/>
      <c r="R294" s="15" t="str">
        <f>IF($AC294="x1",IF(AND($H294=Basisblatt!$A$10,OR($J294&gt;=$E$8,$J294&gt;$E$10)),Basisblatt!$A$94,Basisblatt!$A$93),"")</f>
        <v/>
      </c>
      <c r="S294" s="114"/>
      <c r="T294" s="114"/>
      <c r="U294" s="114"/>
      <c r="V294" s="114"/>
      <c r="W294" s="117"/>
      <c r="X294" s="4"/>
      <c r="Y294" s="200" t="str">
        <f>IF(AND($AC294="x1",$L294=Basisblatt!$A$94),IF(OR($M294=Basisblatt!$A$38,$M294=Basisblatt!$A$42,$M294=Basisblatt!$A$43,AND($N294&lt;&gt;"",$N294&lt;=$AF294),$O294=Basisblatt!$A$48,AND($J294&lt;=$E$9,$P294=Basisblatt!$A$52))=TRUE,"ja","nein"),"")</f>
        <v/>
      </c>
      <c r="Z294" s="48"/>
      <c r="AA294" s="199" t="str">
        <f>IF(AND($AC294="x1",$R294=Basisblatt!$A$94),IF(OR(OR($S294=Basisblatt!$A$56,$S294=Basisblatt!$A$57,$S294=Basisblatt!$A$58,$S294=Basisblatt!$A$59,$S294=Basisblatt!$A$60,$S294=Basisblatt!$A$61,$S294=Basisblatt!$A$62,$S294=Basisblatt!$A$63),AND($T294&lt;&gt;"",$T294&lt;=AG294),AND($U294&lt;&gt;"",$U294&lt;=AH294),$V294=Basisblatt!$A$48,$W294=Basisblatt!$A$52)=TRUE,"ja","nein"),"")</f>
        <v/>
      </c>
      <c r="AB294" s="9"/>
      <c r="AC294" s="9" t="str">
        <f t="shared" si="4"/>
        <v>x2</v>
      </c>
      <c r="AD294" s="26"/>
      <c r="AF294" s="15" t="str">
        <f>IF(AND($AC294="x1",$L294=Basisblatt!$A$94),VLOOKUP($G294,Basisblatt!$A$2:$B$5,2,FALSE),"")</f>
        <v/>
      </c>
      <c r="AG294" s="136" t="str">
        <f>IF(AND($AC294="x1",$R294=Basisblatt!$A$94),Basisblatt!$B$76,"")</f>
        <v/>
      </c>
      <c r="AH294" s="26" t="str">
        <f>IF(AND($AC294="x1",$R294=Basisblatt!$A$94),Basisblatt!$B$77,"")</f>
        <v/>
      </c>
    </row>
    <row r="295" spans="1:34" ht="13.5" thickBot="1" x14ac:dyDescent="0.25">
      <c r="A295" s="16" t="str">
        <f>IF($AC295="x2","",IF($AC295="x1",IF(OR($L295=Basisblatt!$A$93,$Y295="ja"),"ja","nein"),"N/A"))</f>
        <v/>
      </c>
      <c r="B295" s="26" t="str">
        <f>IF($AC295="x2","",IF($AC295="x1",IF(OR($R295=Basisblatt!$A$93,$AA295="ja"),"ja","nein"),"N/A"))</f>
        <v/>
      </c>
      <c r="D295" s="112"/>
      <c r="E295" s="113"/>
      <c r="F295" s="113"/>
      <c r="G295" s="114"/>
      <c r="H295" s="114"/>
      <c r="I295" s="114"/>
      <c r="J295" s="115"/>
      <c r="K295" s="4"/>
      <c r="L295" s="15" t="str">
        <f>IF($AC295="x1",IF(AND($H295=Basisblatt!$A$11,$J295&gt;=$E$8),Basisblatt!$A$94,Basisblatt!$A$93),"")</f>
        <v/>
      </c>
      <c r="M295" s="114"/>
      <c r="N295" s="114"/>
      <c r="O295" s="114"/>
      <c r="P295" s="117"/>
      <c r="Q295" s="4"/>
      <c r="R295" s="15" t="str">
        <f>IF($AC295="x1",IF(AND($H295=Basisblatt!$A$10,OR($J295&gt;=$E$8,$J295&gt;$E$10)),Basisblatt!$A$94,Basisblatt!$A$93),"")</f>
        <v/>
      </c>
      <c r="S295" s="114"/>
      <c r="T295" s="114"/>
      <c r="U295" s="114"/>
      <c r="V295" s="114"/>
      <c r="W295" s="117"/>
      <c r="X295" s="4"/>
      <c r="Y295" s="200" t="str">
        <f>IF(AND($AC295="x1",$L295=Basisblatt!$A$94),IF(OR($M295=Basisblatt!$A$38,$M295=Basisblatt!$A$42,$M295=Basisblatt!$A$43,AND($N295&lt;&gt;"",$N295&lt;=$AF295),$O295=Basisblatt!$A$48,AND($J295&lt;=$E$9,$P295=Basisblatt!$A$52))=TRUE,"ja","nein"),"")</f>
        <v/>
      </c>
      <c r="Z295" s="48"/>
      <c r="AA295" s="199" t="str">
        <f>IF(AND($AC295="x1",$R295=Basisblatt!$A$94),IF(OR(OR($S295=Basisblatt!$A$56,$S295=Basisblatt!$A$57,$S295=Basisblatt!$A$58,$S295=Basisblatt!$A$59,$S295=Basisblatt!$A$60,$S295=Basisblatt!$A$61,$S295=Basisblatt!$A$62,$S295=Basisblatt!$A$63),AND($T295&lt;&gt;"",$T295&lt;=AG295),AND($U295&lt;&gt;"",$U295&lt;=AH295),$V295=Basisblatt!$A$48,$W295=Basisblatt!$A$52)=TRUE,"ja","nein"),"")</f>
        <v/>
      </c>
      <c r="AB295" s="9"/>
      <c r="AC295" s="9" t="str">
        <f t="shared" si="4"/>
        <v>x2</v>
      </c>
      <c r="AD295" s="26"/>
      <c r="AF295" s="15" t="str">
        <f>IF(AND($AC295="x1",$L295=Basisblatt!$A$94),VLOOKUP($G295,Basisblatt!$A$2:$B$5,2,FALSE),"")</f>
        <v/>
      </c>
      <c r="AG295" s="136" t="str">
        <f>IF(AND($AC295="x1",$R295=Basisblatt!$A$94),Basisblatt!$B$76,"")</f>
        <v/>
      </c>
      <c r="AH295" s="26" t="str">
        <f>IF(AND($AC295="x1",$R295=Basisblatt!$A$94),Basisblatt!$B$77,"")</f>
        <v/>
      </c>
    </row>
    <row r="296" spans="1:34" ht="13.5" thickBot="1" x14ac:dyDescent="0.25">
      <c r="A296" s="16" t="str">
        <f>IF($AC296="x2","",IF($AC296="x1",IF(OR($L296=Basisblatt!$A$93,$Y296="ja"),"ja","nein"),"N/A"))</f>
        <v/>
      </c>
      <c r="B296" s="26" t="str">
        <f>IF($AC296="x2","",IF($AC296="x1",IF(OR($R296=Basisblatt!$A$93,$AA296="ja"),"ja","nein"),"N/A"))</f>
        <v/>
      </c>
      <c r="D296" s="112"/>
      <c r="E296" s="113"/>
      <c r="F296" s="113"/>
      <c r="G296" s="114"/>
      <c r="H296" s="114"/>
      <c r="I296" s="114"/>
      <c r="J296" s="115"/>
      <c r="K296" s="4"/>
      <c r="L296" s="15" t="str">
        <f>IF($AC296="x1",IF(AND($H296=Basisblatt!$A$11,$J296&gt;=$E$8),Basisblatt!$A$94,Basisblatt!$A$93),"")</f>
        <v/>
      </c>
      <c r="M296" s="114"/>
      <c r="N296" s="114"/>
      <c r="O296" s="114"/>
      <c r="P296" s="117"/>
      <c r="Q296" s="4"/>
      <c r="R296" s="15" t="str">
        <f>IF($AC296="x1",IF(AND($H296=Basisblatt!$A$10,OR($J296&gt;=$E$8,$J296&gt;$E$10)),Basisblatt!$A$94,Basisblatt!$A$93),"")</f>
        <v/>
      </c>
      <c r="S296" s="114"/>
      <c r="T296" s="114"/>
      <c r="U296" s="114"/>
      <c r="V296" s="114"/>
      <c r="W296" s="117"/>
      <c r="X296" s="4"/>
      <c r="Y296" s="200" t="str">
        <f>IF(AND($AC296="x1",$L296=Basisblatt!$A$94),IF(OR($M296=Basisblatt!$A$38,$M296=Basisblatt!$A$42,$M296=Basisblatt!$A$43,AND($N296&lt;&gt;"",$N296&lt;=$AF296),$O296=Basisblatt!$A$48,AND($J296&lt;=$E$9,$P296=Basisblatt!$A$52))=TRUE,"ja","nein"),"")</f>
        <v/>
      </c>
      <c r="Z296" s="48"/>
      <c r="AA296" s="199" t="str">
        <f>IF(AND($AC296="x1",$R296=Basisblatt!$A$94),IF(OR(OR($S296=Basisblatt!$A$56,$S296=Basisblatt!$A$57,$S296=Basisblatt!$A$58,$S296=Basisblatt!$A$59,$S296=Basisblatt!$A$60,$S296=Basisblatt!$A$61,$S296=Basisblatt!$A$62,$S296=Basisblatt!$A$63),AND($T296&lt;&gt;"",$T296&lt;=AG296),AND($U296&lt;&gt;"",$U296&lt;=AH296),$V296=Basisblatt!$A$48,$W296=Basisblatt!$A$52)=TRUE,"ja","nein"),"")</f>
        <v/>
      </c>
      <c r="AB296" s="9"/>
      <c r="AC296" s="9" t="str">
        <f t="shared" si="4"/>
        <v>x2</v>
      </c>
      <c r="AD296" s="26"/>
      <c r="AF296" s="15" t="str">
        <f>IF(AND($AC296="x1",$L296=Basisblatt!$A$94),VLOOKUP($G296,Basisblatt!$A$2:$B$5,2,FALSE),"")</f>
        <v/>
      </c>
      <c r="AG296" s="136" t="str">
        <f>IF(AND($AC296="x1",$R296=Basisblatt!$A$94),Basisblatt!$B$76,"")</f>
        <v/>
      </c>
      <c r="AH296" s="26" t="str">
        <f>IF(AND($AC296="x1",$R296=Basisblatt!$A$94),Basisblatt!$B$77,"")</f>
        <v/>
      </c>
    </row>
    <row r="297" spans="1:34" ht="13.5" thickBot="1" x14ac:dyDescent="0.25">
      <c r="A297" s="16" t="str">
        <f>IF($AC297="x2","",IF($AC297="x1",IF(OR($L297=Basisblatt!$A$93,$Y297="ja"),"ja","nein"),"N/A"))</f>
        <v/>
      </c>
      <c r="B297" s="26" t="str">
        <f>IF($AC297="x2","",IF($AC297="x1",IF(OR($R297=Basisblatt!$A$93,$AA297="ja"),"ja","nein"),"N/A"))</f>
        <v/>
      </c>
      <c r="D297" s="112"/>
      <c r="E297" s="113"/>
      <c r="F297" s="113"/>
      <c r="G297" s="114"/>
      <c r="H297" s="114"/>
      <c r="I297" s="114"/>
      <c r="J297" s="115"/>
      <c r="K297" s="4"/>
      <c r="L297" s="15" t="str">
        <f>IF($AC297="x1",IF(AND($H297=Basisblatt!$A$11,$J297&gt;=$E$8),Basisblatt!$A$94,Basisblatt!$A$93),"")</f>
        <v/>
      </c>
      <c r="M297" s="114"/>
      <c r="N297" s="114"/>
      <c r="O297" s="114"/>
      <c r="P297" s="117"/>
      <c r="Q297" s="4"/>
      <c r="R297" s="15" t="str">
        <f>IF($AC297="x1",IF(AND($H297=Basisblatt!$A$10,OR($J297&gt;=$E$8,$J297&gt;$E$10)),Basisblatt!$A$94,Basisblatt!$A$93),"")</f>
        <v/>
      </c>
      <c r="S297" s="114"/>
      <c r="T297" s="114"/>
      <c r="U297" s="114"/>
      <c r="V297" s="114"/>
      <c r="W297" s="117"/>
      <c r="X297" s="4"/>
      <c r="Y297" s="200" t="str">
        <f>IF(AND($AC297="x1",$L297=Basisblatt!$A$94),IF(OR($M297=Basisblatt!$A$38,$M297=Basisblatt!$A$42,$M297=Basisblatt!$A$43,AND($N297&lt;&gt;"",$N297&lt;=$AF297),$O297=Basisblatt!$A$48,AND($J297&lt;=$E$9,$P297=Basisblatt!$A$52))=TRUE,"ja","nein"),"")</f>
        <v/>
      </c>
      <c r="Z297" s="48"/>
      <c r="AA297" s="199" t="str">
        <f>IF(AND($AC297="x1",$R297=Basisblatt!$A$94),IF(OR(OR($S297=Basisblatt!$A$56,$S297=Basisblatt!$A$57,$S297=Basisblatt!$A$58,$S297=Basisblatt!$A$59,$S297=Basisblatt!$A$60,$S297=Basisblatt!$A$61,$S297=Basisblatt!$A$62,$S297=Basisblatt!$A$63),AND($T297&lt;&gt;"",$T297&lt;=AG297),AND($U297&lt;&gt;"",$U297&lt;=AH297),$V297=Basisblatt!$A$48,$W297=Basisblatt!$A$52)=TRUE,"ja","nein"),"")</f>
        <v/>
      </c>
      <c r="AB297" s="9"/>
      <c r="AC297" s="9" t="str">
        <f t="shared" si="4"/>
        <v>x2</v>
      </c>
      <c r="AD297" s="26"/>
      <c r="AF297" s="15" t="str">
        <f>IF(AND($AC297="x1",$L297=Basisblatt!$A$94),VLOOKUP($G297,Basisblatt!$A$2:$B$5,2,FALSE),"")</f>
        <v/>
      </c>
      <c r="AG297" s="136" t="str">
        <f>IF(AND($AC297="x1",$R297=Basisblatt!$A$94),Basisblatt!$B$76,"")</f>
        <v/>
      </c>
      <c r="AH297" s="26" t="str">
        <f>IF(AND($AC297="x1",$R297=Basisblatt!$A$94),Basisblatt!$B$77,"")</f>
        <v/>
      </c>
    </row>
    <row r="298" spans="1:34" ht="13.5" thickBot="1" x14ac:dyDescent="0.25">
      <c r="A298" s="16" t="str">
        <f>IF($AC298="x2","",IF($AC298="x1",IF(OR($L298=Basisblatt!$A$93,$Y298="ja"),"ja","nein"),"N/A"))</f>
        <v/>
      </c>
      <c r="B298" s="26" t="str">
        <f>IF($AC298="x2","",IF($AC298="x1",IF(OR($R298=Basisblatt!$A$93,$AA298="ja"),"ja","nein"),"N/A"))</f>
        <v/>
      </c>
      <c r="D298" s="112"/>
      <c r="E298" s="113"/>
      <c r="F298" s="113"/>
      <c r="G298" s="114"/>
      <c r="H298" s="114"/>
      <c r="I298" s="114"/>
      <c r="J298" s="115"/>
      <c r="K298" s="4"/>
      <c r="L298" s="15" t="str">
        <f>IF($AC298="x1",IF(AND($H298=Basisblatt!$A$11,$J298&gt;=$E$8),Basisblatt!$A$94,Basisblatt!$A$93),"")</f>
        <v/>
      </c>
      <c r="M298" s="114"/>
      <c r="N298" s="114"/>
      <c r="O298" s="114"/>
      <c r="P298" s="117"/>
      <c r="Q298" s="4"/>
      <c r="R298" s="15" t="str">
        <f>IF($AC298="x1",IF(AND($H298=Basisblatt!$A$10,OR($J298&gt;=$E$8,$J298&gt;$E$10)),Basisblatt!$A$94,Basisblatt!$A$93),"")</f>
        <v/>
      </c>
      <c r="S298" s="114"/>
      <c r="T298" s="114"/>
      <c r="U298" s="114"/>
      <c r="V298" s="114"/>
      <c r="W298" s="117"/>
      <c r="X298" s="4"/>
      <c r="Y298" s="200" t="str">
        <f>IF(AND($AC298="x1",$L298=Basisblatt!$A$94),IF(OR($M298=Basisblatt!$A$38,$M298=Basisblatt!$A$42,$M298=Basisblatt!$A$43,AND($N298&lt;&gt;"",$N298&lt;=$AF298),$O298=Basisblatt!$A$48,AND($J298&lt;=$E$9,$P298=Basisblatt!$A$52))=TRUE,"ja","nein"),"")</f>
        <v/>
      </c>
      <c r="Z298" s="48"/>
      <c r="AA298" s="199" t="str">
        <f>IF(AND($AC298="x1",$R298=Basisblatt!$A$94),IF(OR(OR($S298=Basisblatt!$A$56,$S298=Basisblatt!$A$57,$S298=Basisblatt!$A$58,$S298=Basisblatt!$A$59,$S298=Basisblatt!$A$60,$S298=Basisblatt!$A$61,$S298=Basisblatt!$A$62,$S298=Basisblatt!$A$63),AND($T298&lt;&gt;"",$T298&lt;=AG298),AND($U298&lt;&gt;"",$U298&lt;=AH298),$V298=Basisblatt!$A$48,$W298=Basisblatt!$A$52)=TRUE,"ja","nein"),"")</f>
        <v/>
      </c>
      <c r="AB298" s="9"/>
      <c r="AC298" s="9" t="str">
        <f t="shared" si="4"/>
        <v>x2</v>
      </c>
      <c r="AD298" s="26"/>
      <c r="AF298" s="15" t="str">
        <f>IF(AND($AC298="x1",$L298=Basisblatt!$A$94),VLOOKUP($G298,Basisblatt!$A$2:$B$5,2,FALSE),"")</f>
        <v/>
      </c>
      <c r="AG298" s="136" t="str">
        <f>IF(AND($AC298="x1",$R298=Basisblatt!$A$94),Basisblatt!$B$76,"")</f>
        <v/>
      </c>
      <c r="AH298" s="26" t="str">
        <f>IF(AND($AC298="x1",$R298=Basisblatt!$A$94),Basisblatt!$B$77,"")</f>
        <v/>
      </c>
    </row>
    <row r="299" spans="1:34" ht="13.5" thickBot="1" x14ac:dyDescent="0.25">
      <c r="A299" s="16" t="str">
        <f>IF($AC299="x2","",IF($AC299="x1",IF(OR($L299=Basisblatt!$A$93,$Y299="ja"),"ja","nein"),"N/A"))</f>
        <v/>
      </c>
      <c r="B299" s="26" t="str">
        <f>IF($AC299="x2","",IF($AC299="x1",IF(OR($R299=Basisblatt!$A$93,$AA299="ja"),"ja","nein"),"N/A"))</f>
        <v/>
      </c>
      <c r="D299" s="112"/>
      <c r="E299" s="113"/>
      <c r="F299" s="113"/>
      <c r="G299" s="114"/>
      <c r="H299" s="114"/>
      <c r="I299" s="114"/>
      <c r="J299" s="115"/>
      <c r="K299" s="4"/>
      <c r="L299" s="15" t="str">
        <f>IF($AC299="x1",IF(AND($H299=Basisblatt!$A$11,$J299&gt;=$E$8),Basisblatt!$A$94,Basisblatt!$A$93),"")</f>
        <v/>
      </c>
      <c r="M299" s="114"/>
      <c r="N299" s="114"/>
      <c r="O299" s="114"/>
      <c r="P299" s="117"/>
      <c r="Q299" s="4"/>
      <c r="R299" s="15" t="str">
        <f>IF($AC299="x1",IF(AND($H299=Basisblatt!$A$10,OR($J299&gt;=$E$8,$J299&gt;$E$10)),Basisblatt!$A$94,Basisblatt!$A$93),"")</f>
        <v/>
      </c>
      <c r="S299" s="114"/>
      <c r="T299" s="114"/>
      <c r="U299" s="114"/>
      <c r="V299" s="114"/>
      <c r="W299" s="117"/>
      <c r="X299" s="4"/>
      <c r="Y299" s="200" t="str">
        <f>IF(AND($AC299="x1",$L299=Basisblatt!$A$94),IF(OR($M299=Basisblatt!$A$38,$M299=Basisblatt!$A$42,$M299=Basisblatt!$A$43,AND($N299&lt;&gt;"",$N299&lt;=$AF299),$O299=Basisblatt!$A$48,AND($J299&lt;=$E$9,$P299=Basisblatt!$A$52))=TRUE,"ja","nein"),"")</f>
        <v/>
      </c>
      <c r="Z299" s="48"/>
      <c r="AA299" s="199" t="str">
        <f>IF(AND($AC299="x1",$R299=Basisblatt!$A$94),IF(OR(OR($S299=Basisblatt!$A$56,$S299=Basisblatt!$A$57,$S299=Basisblatt!$A$58,$S299=Basisblatt!$A$59,$S299=Basisblatt!$A$60,$S299=Basisblatt!$A$61,$S299=Basisblatt!$A$62,$S299=Basisblatt!$A$63),AND($T299&lt;&gt;"",$T299&lt;=AG299),AND($U299&lt;&gt;"",$U299&lt;=AH299),$V299=Basisblatt!$A$48,$W299=Basisblatt!$A$52)=TRUE,"ja","nein"),"")</f>
        <v/>
      </c>
      <c r="AB299" s="9"/>
      <c r="AC299" s="9" t="str">
        <f t="shared" si="4"/>
        <v>x2</v>
      </c>
      <c r="AD299" s="26"/>
      <c r="AF299" s="15" t="str">
        <f>IF(AND($AC299="x1",$L299=Basisblatt!$A$94),VLOOKUP($G299,Basisblatt!$A$2:$B$5,2,FALSE),"")</f>
        <v/>
      </c>
      <c r="AG299" s="136" t="str">
        <f>IF(AND($AC299="x1",$R299=Basisblatt!$A$94),Basisblatt!$B$76,"")</f>
        <v/>
      </c>
      <c r="AH299" s="26" t="str">
        <f>IF(AND($AC299="x1",$R299=Basisblatt!$A$94),Basisblatt!$B$77,"")</f>
        <v/>
      </c>
    </row>
    <row r="300" spans="1:34" ht="13.5" thickBot="1" x14ac:dyDescent="0.25">
      <c r="A300" s="16" t="str">
        <f>IF($AC300="x2","",IF($AC300="x1",IF(OR($L300=Basisblatt!$A$93,$Y300="ja"),"ja","nein"),"N/A"))</f>
        <v/>
      </c>
      <c r="B300" s="26" t="str">
        <f>IF($AC300="x2","",IF($AC300="x1",IF(OR($R300=Basisblatt!$A$93,$AA300="ja"),"ja","nein"),"N/A"))</f>
        <v/>
      </c>
      <c r="D300" s="112"/>
      <c r="E300" s="113"/>
      <c r="F300" s="113"/>
      <c r="G300" s="114"/>
      <c r="H300" s="114"/>
      <c r="I300" s="114"/>
      <c r="J300" s="115"/>
      <c r="K300" s="4"/>
      <c r="L300" s="15" t="str">
        <f>IF($AC300="x1",IF(AND($H300=Basisblatt!$A$11,$J300&gt;=$E$8),Basisblatt!$A$94,Basisblatt!$A$93),"")</f>
        <v/>
      </c>
      <c r="M300" s="114"/>
      <c r="N300" s="114"/>
      <c r="O300" s="114"/>
      <c r="P300" s="117"/>
      <c r="Q300" s="4"/>
      <c r="R300" s="15" t="str">
        <f>IF($AC300="x1",IF(AND($H300=Basisblatt!$A$10,OR($J300&gt;=$E$8,$J300&gt;$E$10)),Basisblatt!$A$94,Basisblatt!$A$93),"")</f>
        <v/>
      </c>
      <c r="S300" s="114"/>
      <c r="T300" s="114"/>
      <c r="U300" s="114"/>
      <c r="V300" s="114"/>
      <c r="W300" s="117"/>
      <c r="X300" s="4"/>
      <c r="Y300" s="200" t="str">
        <f>IF(AND($AC300="x1",$L300=Basisblatt!$A$94),IF(OR($M300=Basisblatt!$A$38,$M300=Basisblatt!$A$42,$M300=Basisblatt!$A$43,AND($N300&lt;&gt;"",$N300&lt;=$AF300),$O300=Basisblatt!$A$48,AND($J300&lt;=$E$9,$P300=Basisblatt!$A$52))=TRUE,"ja","nein"),"")</f>
        <v/>
      </c>
      <c r="Z300" s="48"/>
      <c r="AA300" s="199" t="str">
        <f>IF(AND($AC300="x1",$R300=Basisblatt!$A$94),IF(OR(OR($S300=Basisblatt!$A$56,$S300=Basisblatt!$A$57,$S300=Basisblatt!$A$58,$S300=Basisblatt!$A$59,$S300=Basisblatt!$A$60,$S300=Basisblatt!$A$61,$S300=Basisblatt!$A$62,$S300=Basisblatt!$A$63),AND($T300&lt;&gt;"",$T300&lt;=AG300),AND($U300&lt;&gt;"",$U300&lt;=AH300),$V300=Basisblatt!$A$48,$W300=Basisblatt!$A$52)=TRUE,"ja","nein"),"")</f>
        <v/>
      </c>
      <c r="AB300" s="9"/>
      <c r="AC300" s="9" t="str">
        <f t="shared" si="4"/>
        <v>x2</v>
      </c>
      <c r="AD300" s="26"/>
      <c r="AF300" s="15" t="str">
        <f>IF(AND($AC300="x1",$L300=Basisblatt!$A$94),VLOOKUP($G300,Basisblatt!$A$2:$B$5,2,FALSE),"")</f>
        <v/>
      </c>
      <c r="AG300" s="136" t="str">
        <f>IF(AND($AC300="x1",$R300=Basisblatt!$A$94),Basisblatt!$B$76,"")</f>
        <v/>
      </c>
      <c r="AH300" s="26" t="str">
        <f>IF(AND($AC300="x1",$R300=Basisblatt!$A$94),Basisblatt!$B$77,"")</f>
        <v/>
      </c>
    </row>
    <row r="301" spans="1:34" ht="13.5" thickBot="1" x14ac:dyDescent="0.25">
      <c r="A301" s="16" t="str">
        <f>IF($AC301="x2","",IF($AC301="x1",IF(OR($L301=Basisblatt!$A$93,$Y301="ja"),"ja","nein"),"N/A"))</f>
        <v/>
      </c>
      <c r="B301" s="26" t="str">
        <f>IF($AC301="x2","",IF($AC301="x1",IF(OR($R301=Basisblatt!$A$93,$AA301="ja"),"ja","nein"),"N/A"))</f>
        <v/>
      </c>
      <c r="D301" s="112"/>
      <c r="E301" s="113"/>
      <c r="F301" s="113"/>
      <c r="G301" s="114"/>
      <c r="H301" s="114"/>
      <c r="I301" s="114"/>
      <c r="J301" s="115"/>
      <c r="K301" s="4"/>
      <c r="L301" s="15" t="str">
        <f>IF($AC301="x1",IF(AND($H301=Basisblatt!$A$11,$J301&gt;=$E$8),Basisblatt!$A$94,Basisblatt!$A$93),"")</f>
        <v/>
      </c>
      <c r="M301" s="114"/>
      <c r="N301" s="114"/>
      <c r="O301" s="114"/>
      <c r="P301" s="117"/>
      <c r="Q301" s="4"/>
      <c r="R301" s="15" t="str">
        <f>IF($AC301="x1",IF(AND($H301=Basisblatt!$A$10,OR($J301&gt;=$E$8,$J301&gt;$E$10)),Basisblatt!$A$94,Basisblatt!$A$93),"")</f>
        <v/>
      </c>
      <c r="S301" s="114"/>
      <c r="T301" s="114"/>
      <c r="U301" s="114"/>
      <c r="V301" s="114"/>
      <c r="W301" s="117"/>
      <c r="X301" s="4"/>
      <c r="Y301" s="200" t="str">
        <f>IF(AND($AC301="x1",$L301=Basisblatt!$A$94),IF(OR($M301=Basisblatt!$A$38,$M301=Basisblatt!$A$42,$M301=Basisblatt!$A$43,AND($N301&lt;&gt;"",$N301&lt;=$AF301),$O301=Basisblatt!$A$48,AND($J301&lt;=$E$9,$P301=Basisblatt!$A$52))=TRUE,"ja","nein"),"")</f>
        <v/>
      </c>
      <c r="Z301" s="48"/>
      <c r="AA301" s="199" t="str">
        <f>IF(AND($AC301="x1",$R301=Basisblatt!$A$94),IF(OR(OR($S301=Basisblatt!$A$56,$S301=Basisblatt!$A$57,$S301=Basisblatt!$A$58,$S301=Basisblatt!$A$59,$S301=Basisblatt!$A$60,$S301=Basisblatt!$A$61,$S301=Basisblatt!$A$62,$S301=Basisblatt!$A$63),AND($T301&lt;&gt;"",$T301&lt;=AG301),AND($U301&lt;&gt;"",$U301&lt;=AH301),$V301=Basisblatt!$A$48,$W301=Basisblatt!$A$52)=TRUE,"ja","nein"),"")</f>
        <v/>
      </c>
      <c r="AB301" s="9"/>
      <c r="AC301" s="9" t="str">
        <f t="shared" si="4"/>
        <v>x2</v>
      </c>
      <c r="AD301" s="26"/>
      <c r="AF301" s="15" t="str">
        <f>IF(AND($AC301="x1",$L301=Basisblatt!$A$94),VLOOKUP($G301,Basisblatt!$A$2:$B$5,2,FALSE),"")</f>
        <v/>
      </c>
      <c r="AG301" s="136" t="str">
        <f>IF(AND($AC301="x1",$R301=Basisblatt!$A$94),Basisblatt!$B$76,"")</f>
        <v/>
      </c>
      <c r="AH301" s="26" t="str">
        <f>IF(AND($AC301="x1",$R301=Basisblatt!$A$94),Basisblatt!$B$77,"")</f>
        <v/>
      </c>
    </row>
    <row r="302" spans="1:34" ht="13.5" thickBot="1" x14ac:dyDescent="0.25">
      <c r="A302" s="16" t="str">
        <f>IF($AC302="x2","",IF($AC302="x1",IF(OR($L302=Basisblatt!$A$93,$Y302="ja"),"ja","nein"),"N/A"))</f>
        <v/>
      </c>
      <c r="B302" s="26" t="str">
        <f>IF($AC302="x2","",IF($AC302="x1",IF(OR($R302=Basisblatt!$A$93,$AA302="ja"),"ja","nein"),"N/A"))</f>
        <v/>
      </c>
      <c r="D302" s="112"/>
      <c r="E302" s="113"/>
      <c r="F302" s="113"/>
      <c r="G302" s="114"/>
      <c r="H302" s="114"/>
      <c r="I302" s="114"/>
      <c r="J302" s="115"/>
      <c r="K302" s="4"/>
      <c r="L302" s="15" t="str">
        <f>IF($AC302="x1",IF(AND($H302=Basisblatt!$A$11,$J302&gt;=$E$8),Basisblatt!$A$94,Basisblatt!$A$93),"")</f>
        <v/>
      </c>
      <c r="M302" s="114"/>
      <c r="N302" s="114"/>
      <c r="O302" s="114"/>
      <c r="P302" s="117"/>
      <c r="Q302" s="4"/>
      <c r="R302" s="15" t="str">
        <f>IF($AC302="x1",IF(AND($H302=Basisblatt!$A$10,OR($J302&gt;=$E$8,$J302&gt;$E$10)),Basisblatt!$A$94,Basisblatt!$A$93),"")</f>
        <v/>
      </c>
      <c r="S302" s="114"/>
      <c r="T302" s="114"/>
      <c r="U302" s="114"/>
      <c r="V302" s="114"/>
      <c r="W302" s="117"/>
      <c r="X302" s="4"/>
      <c r="Y302" s="200" t="str">
        <f>IF(AND($AC302="x1",$L302=Basisblatt!$A$94),IF(OR($M302=Basisblatt!$A$38,$M302=Basisblatt!$A$42,$M302=Basisblatt!$A$43,AND($N302&lt;&gt;"",$N302&lt;=$AF302),$O302=Basisblatt!$A$48,AND($J302&lt;=$E$9,$P302=Basisblatt!$A$52))=TRUE,"ja","nein"),"")</f>
        <v/>
      </c>
      <c r="Z302" s="48"/>
      <c r="AA302" s="199" t="str">
        <f>IF(AND($AC302="x1",$R302=Basisblatt!$A$94),IF(OR(OR($S302=Basisblatt!$A$56,$S302=Basisblatt!$A$57,$S302=Basisblatt!$A$58,$S302=Basisblatt!$A$59,$S302=Basisblatt!$A$60,$S302=Basisblatt!$A$61,$S302=Basisblatt!$A$62,$S302=Basisblatt!$A$63),AND($T302&lt;&gt;"",$T302&lt;=AG302),AND($U302&lt;&gt;"",$U302&lt;=AH302),$V302=Basisblatt!$A$48,$W302=Basisblatt!$A$52)=TRUE,"ja","nein"),"")</f>
        <v/>
      </c>
      <c r="AB302" s="9"/>
      <c r="AC302" s="9" t="str">
        <f t="shared" si="4"/>
        <v>x2</v>
      </c>
      <c r="AD302" s="26"/>
      <c r="AF302" s="15" t="str">
        <f>IF(AND($AC302="x1",$L302=Basisblatt!$A$94),VLOOKUP($G302,Basisblatt!$A$2:$B$5,2,FALSE),"")</f>
        <v/>
      </c>
      <c r="AG302" s="136" t="str">
        <f>IF(AND($AC302="x1",$R302=Basisblatt!$A$94),Basisblatt!$B$76,"")</f>
        <v/>
      </c>
      <c r="AH302" s="26" t="str">
        <f>IF(AND($AC302="x1",$R302=Basisblatt!$A$94),Basisblatt!$B$77,"")</f>
        <v/>
      </c>
    </row>
    <row r="303" spans="1:34" ht="13.5" thickBot="1" x14ac:dyDescent="0.25">
      <c r="A303" s="16" t="str">
        <f>IF($AC303="x2","",IF($AC303="x1",IF(OR($L303=Basisblatt!$A$93,$Y303="ja"),"ja","nein"),"N/A"))</f>
        <v/>
      </c>
      <c r="B303" s="26" t="str">
        <f>IF($AC303="x2","",IF($AC303="x1",IF(OR($R303=Basisblatt!$A$93,$AA303="ja"),"ja","nein"),"N/A"))</f>
        <v/>
      </c>
      <c r="D303" s="112"/>
      <c r="E303" s="113"/>
      <c r="F303" s="113"/>
      <c r="G303" s="114"/>
      <c r="H303" s="114"/>
      <c r="I303" s="114"/>
      <c r="J303" s="115"/>
      <c r="K303" s="4"/>
      <c r="L303" s="15" t="str">
        <f>IF($AC303="x1",IF(AND($H303=Basisblatt!$A$11,$J303&gt;=$E$8),Basisblatt!$A$94,Basisblatt!$A$93),"")</f>
        <v/>
      </c>
      <c r="M303" s="114"/>
      <c r="N303" s="114"/>
      <c r="O303" s="114"/>
      <c r="P303" s="117"/>
      <c r="Q303" s="4"/>
      <c r="R303" s="15" t="str">
        <f>IF($AC303="x1",IF(AND($H303=Basisblatt!$A$10,OR($J303&gt;=$E$8,$J303&gt;$E$10)),Basisblatt!$A$94,Basisblatt!$A$93),"")</f>
        <v/>
      </c>
      <c r="S303" s="114"/>
      <c r="T303" s="114"/>
      <c r="U303" s="114"/>
      <c r="V303" s="114"/>
      <c r="W303" s="117"/>
      <c r="X303" s="4"/>
      <c r="Y303" s="200" t="str">
        <f>IF(AND($AC303="x1",$L303=Basisblatt!$A$94),IF(OR($M303=Basisblatt!$A$38,$M303=Basisblatt!$A$42,$M303=Basisblatt!$A$43,AND($N303&lt;&gt;"",$N303&lt;=$AF303),$O303=Basisblatt!$A$48,AND($J303&lt;=$E$9,$P303=Basisblatt!$A$52))=TRUE,"ja","nein"),"")</f>
        <v/>
      </c>
      <c r="Z303" s="48"/>
      <c r="AA303" s="199" t="str">
        <f>IF(AND($AC303="x1",$R303=Basisblatt!$A$94),IF(OR(OR($S303=Basisblatt!$A$56,$S303=Basisblatt!$A$57,$S303=Basisblatt!$A$58,$S303=Basisblatt!$A$59,$S303=Basisblatt!$A$60,$S303=Basisblatt!$A$61,$S303=Basisblatt!$A$62,$S303=Basisblatt!$A$63),AND($T303&lt;&gt;"",$T303&lt;=AG303),AND($U303&lt;&gt;"",$U303&lt;=AH303),$V303=Basisblatt!$A$48,$W303=Basisblatt!$A$52)=TRUE,"ja","nein"),"")</f>
        <v/>
      </c>
      <c r="AB303" s="9"/>
      <c r="AC303" s="9" t="str">
        <f t="shared" si="4"/>
        <v>x2</v>
      </c>
      <c r="AD303" s="26"/>
      <c r="AF303" s="15" t="str">
        <f>IF(AND($AC303="x1",$L303=Basisblatt!$A$94),VLOOKUP($G303,Basisblatt!$A$2:$B$5,2,FALSE),"")</f>
        <v/>
      </c>
      <c r="AG303" s="136" t="str">
        <f>IF(AND($AC303="x1",$R303=Basisblatt!$A$94),Basisblatt!$B$76,"")</f>
        <v/>
      </c>
      <c r="AH303" s="26" t="str">
        <f>IF(AND($AC303="x1",$R303=Basisblatt!$A$94),Basisblatt!$B$77,"")</f>
        <v/>
      </c>
    </row>
    <row r="304" spans="1:34" ht="13.5" thickBot="1" x14ac:dyDescent="0.25">
      <c r="A304" s="16" t="str">
        <f>IF($AC304="x2","",IF($AC304="x1",IF(OR($L304=Basisblatt!$A$93,$Y304="ja"),"ja","nein"),"N/A"))</f>
        <v/>
      </c>
      <c r="B304" s="26" t="str">
        <f>IF($AC304="x2","",IF($AC304="x1",IF(OR($R304=Basisblatt!$A$93,$AA304="ja"),"ja","nein"),"N/A"))</f>
        <v/>
      </c>
      <c r="D304" s="112"/>
      <c r="E304" s="113"/>
      <c r="F304" s="113"/>
      <c r="G304" s="114"/>
      <c r="H304" s="114"/>
      <c r="I304" s="114"/>
      <c r="J304" s="115"/>
      <c r="K304" s="4"/>
      <c r="L304" s="15" t="str">
        <f>IF($AC304="x1",IF(AND($H304=Basisblatt!$A$11,$J304&gt;=$E$8),Basisblatt!$A$94,Basisblatt!$A$93),"")</f>
        <v/>
      </c>
      <c r="M304" s="114"/>
      <c r="N304" s="114"/>
      <c r="O304" s="114"/>
      <c r="P304" s="117"/>
      <c r="Q304" s="4"/>
      <c r="R304" s="15" t="str">
        <f>IF($AC304="x1",IF(AND($H304=Basisblatt!$A$10,OR($J304&gt;=$E$8,$J304&gt;$E$10)),Basisblatt!$A$94,Basisblatt!$A$93),"")</f>
        <v/>
      </c>
      <c r="S304" s="114"/>
      <c r="T304" s="114"/>
      <c r="U304" s="114"/>
      <c r="V304" s="114"/>
      <c r="W304" s="117"/>
      <c r="X304" s="4"/>
      <c r="Y304" s="200" t="str">
        <f>IF(AND($AC304="x1",$L304=Basisblatt!$A$94),IF(OR($M304=Basisblatt!$A$38,$M304=Basisblatt!$A$42,$M304=Basisblatt!$A$43,AND($N304&lt;&gt;"",$N304&lt;=$AF304),$O304=Basisblatt!$A$48,AND($J304&lt;=$E$9,$P304=Basisblatt!$A$52))=TRUE,"ja","nein"),"")</f>
        <v/>
      </c>
      <c r="Z304" s="48"/>
      <c r="AA304" s="199" t="str">
        <f>IF(AND($AC304="x1",$R304=Basisblatt!$A$94),IF(OR(OR($S304=Basisblatt!$A$56,$S304=Basisblatt!$A$57,$S304=Basisblatt!$A$58,$S304=Basisblatt!$A$59,$S304=Basisblatt!$A$60,$S304=Basisblatt!$A$61,$S304=Basisblatt!$A$62,$S304=Basisblatt!$A$63),AND($T304&lt;&gt;"",$T304&lt;=AG304),AND($U304&lt;&gt;"",$U304&lt;=AH304),$V304=Basisblatt!$A$48,$W304=Basisblatt!$A$52)=TRUE,"ja","nein"),"")</f>
        <v/>
      </c>
      <c r="AB304" s="9"/>
      <c r="AC304" s="9" t="str">
        <f t="shared" si="4"/>
        <v>x2</v>
      </c>
      <c r="AD304" s="26"/>
      <c r="AF304" s="15" t="str">
        <f>IF(AND($AC304="x1",$L304=Basisblatt!$A$94),VLOOKUP($G304,Basisblatt!$A$2:$B$5,2,FALSE),"")</f>
        <v/>
      </c>
      <c r="AG304" s="136" t="str">
        <f>IF(AND($AC304="x1",$R304=Basisblatt!$A$94),Basisblatt!$B$76,"")</f>
        <v/>
      </c>
      <c r="AH304" s="26" t="str">
        <f>IF(AND($AC304="x1",$R304=Basisblatt!$A$94),Basisblatt!$B$77,"")</f>
        <v/>
      </c>
    </row>
    <row r="305" spans="1:34" ht="13.5" thickBot="1" x14ac:dyDescent="0.25">
      <c r="A305" s="16" t="str">
        <f>IF($AC305="x2","",IF($AC305="x1",IF(OR($L305=Basisblatt!$A$93,$Y305="ja"),"ja","nein"),"N/A"))</f>
        <v/>
      </c>
      <c r="B305" s="26" t="str">
        <f>IF($AC305="x2","",IF($AC305="x1",IF(OR($R305=Basisblatt!$A$93,$AA305="ja"),"ja","nein"),"N/A"))</f>
        <v/>
      </c>
      <c r="D305" s="112"/>
      <c r="E305" s="113"/>
      <c r="F305" s="113"/>
      <c r="G305" s="114"/>
      <c r="H305" s="114"/>
      <c r="I305" s="114"/>
      <c r="J305" s="115"/>
      <c r="K305" s="4"/>
      <c r="L305" s="15" t="str">
        <f>IF($AC305="x1",IF(AND($H305=Basisblatt!$A$11,$J305&gt;=$E$8),Basisblatt!$A$94,Basisblatt!$A$93),"")</f>
        <v/>
      </c>
      <c r="M305" s="114"/>
      <c r="N305" s="114"/>
      <c r="O305" s="114"/>
      <c r="P305" s="117"/>
      <c r="Q305" s="4"/>
      <c r="R305" s="15" t="str">
        <f>IF($AC305="x1",IF(AND($H305=Basisblatt!$A$10,OR($J305&gt;=$E$8,$J305&gt;$E$10)),Basisblatt!$A$94,Basisblatt!$A$93),"")</f>
        <v/>
      </c>
      <c r="S305" s="114"/>
      <c r="T305" s="114"/>
      <c r="U305" s="114"/>
      <c r="V305" s="114"/>
      <c r="W305" s="117"/>
      <c r="X305" s="4"/>
      <c r="Y305" s="200" t="str">
        <f>IF(AND($AC305="x1",$L305=Basisblatt!$A$94),IF(OR($M305=Basisblatt!$A$38,$M305=Basisblatt!$A$42,$M305=Basisblatt!$A$43,AND($N305&lt;&gt;"",$N305&lt;=$AF305),$O305=Basisblatt!$A$48,AND($J305&lt;=$E$9,$P305=Basisblatt!$A$52))=TRUE,"ja","nein"),"")</f>
        <v/>
      </c>
      <c r="Z305" s="48"/>
      <c r="AA305" s="199" t="str">
        <f>IF(AND($AC305="x1",$R305=Basisblatt!$A$94),IF(OR(OR($S305=Basisblatt!$A$56,$S305=Basisblatt!$A$57,$S305=Basisblatt!$A$58,$S305=Basisblatt!$A$59,$S305=Basisblatt!$A$60,$S305=Basisblatt!$A$61,$S305=Basisblatt!$A$62,$S305=Basisblatt!$A$63),AND($T305&lt;&gt;"",$T305&lt;=AG305),AND($U305&lt;&gt;"",$U305&lt;=AH305),$V305=Basisblatt!$A$48,$W305=Basisblatt!$A$52)=TRUE,"ja","nein"),"")</f>
        <v/>
      </c>
      <c r="AB305" s="9"/>
      <c r="AC305" s="9" t="str">
        <f t="shared" si="4"/>
        <v>x2</v>
      </c>
      <c r="AD305" s="26"/>
      <c r="AF305" s="15" t="str">
        <f>IF(AND($AC305="x1",$L305=Basisblatt!$A$94),VLOOKUP($G305,Basisblatt!$A$2:$B$5,2,FALSE),"")</f>
        <v/>
      </c>
      <c r="AG305" s="136" t="str">
        <f>IF(AND($AC305="x1",$R305=Basisblatt!$A$94),Basisblatt!$B$76,"")</f>
        <v/>
      </c>
      <c r="AH305" s="26" t="str">
        <f>IF(AND($AC305="x1",$R305=Basisblatt!$A$94),Basisblatt!$B$77,"")</f>
        <v/>
      </c>
    </row>
    <row r="306" spans="1:34" ht="13.5" thickBot="1" x14ac:dyDescent="0.25">
      <c r="A306" s="16" t="str">
        <f>IF($AC306="x2","",IF($AC306="x1",IF(OR($L306=Basisblatt!$A$93,$Y306="ja"),"ja","nein"),"N/A"))</f>
        <v/>
      </c>
      <c r="B306" s="26" t="str">
        <f>IF($AC306="x2","",IF($AC306="x1",IF(OR($R306=Basisblatt!$A$93,$AA306="ja"),"ja","nein"),"N/A"))</f>
        <v/>
      </c>
      <c r="D306" s="112"/>
      <c r="E306" s="113"/>
      <c r="F306" s="113"/>
      <c r="G306" s="114"/>
      <c r="H306" s="114"/>
      <c r="I306" s="114"/>
      <c r="J306" s="115"/>
      <c r="K306" s="4"/>
      <c r="L306" s="15" t="str">
        <f>IF($AC306="x1",IF(AND($H306=Basisblatt!$A$11,$J306&gt;=$E$8),Basisblatt!$A$94,Basisblatt!$A$93),"")</f>
        <v/>
      </c>
      <c r="M306" s="114"/>
      <c r="N306" s="114"/>
      <c r="O306" s="114"/>
      <c r="P306" s="117"/>
      <c r="Q306" s="4"/>
      <c r="R306" s="15" t="str">
        <f>IF($AC306="x1",IF(AND($H306=Basisblatt!$A$10,OR($J306&gt;=$E$8,$J306&gt;$E$10)),Basisblatt!$A$94,Basisblatt!$A$93),"")</f>
        <v/>
      </c>
      <c r="S306" s="114"/>
      <c r="T306" s="114"/>
      <c r="U306" s="114"/>
      <c r="V306" s="114"/>
      <c r="W306" s="117"/>
      <c r="X306" s="4"/>
      <c r="Y306" s="200" t="str">
        <f>IF(AND($AC306="x1",$L306=Basisblatt!$A$94),IF(OR($M306=Basisblatt!$A$38,$M306=Basisblatt!$A$42,$M306=Basisblatt!$A$43,AND($N306&lt;&gt;"",$N306&lt;=$AF306),$O306=Basisblatt!$A$48,AND($J306&lt;=$E$9,$P306=Basisblatt!$A$52))=TRUE,"ja","nein"),"")</f>
        <v/>
      </c>
      <c r="Z306" s="48"/>
      <c r="AA306" s="199" t="str">
        <f>IF(AND($AC306="x1",$R306=Basisblatt!$A$94),IF(OR(OR($S306=Basisblatt!$A$56,$S306=Basisblatt!$A$57,$S306=Basisblatt!$A$58,$S306=Basisblatt!$A$59,$S306=Basisblatt!$A$60,$S306=Basisblatt!$A$61,$S306=Basisblatt!$A$62,$S306=Basisblatt!$A$63),AND($T306&lt;&gt;"",$T306&lt;=AG306),AND($U306&lt;&gt;"",$U306&lt;=AH306),$V306=Basisblatt!$A$48,$W306=Basisblatt!$A$52)=TRUE,"ja","nein"),"")</f>
        <v/>
      </c>
      <c r="AB306" s="9"/>
      <c r="AC306" s="9" t="str">
        <f t="shared" si="4"/>
        <v>x2</v>
      </c>
      <c r="AD306" s="26"/>
      <c r="AF306" s="15" t="str">
        <f>IF(AND($AC306="x1",$L306=Basisblatt!$A$94),VLOOKUP($G306,Basisblatt!$A$2:$B$5,2,FALSE),"")</f>
        <v/>
      </c>
      <c r="AG306" s="136" t="str">
        <f>IF(AND($AC306="x1",$R306=Basisblatt!$A$94),Basisblatt!$B$76,"")</f>
        <v/>
      </c>
      <c r="AH306" s="26" t="str">
        <f>IF(AND($AC306="x1",$R306=Basisblatt!$A$94),Basisblatt!$B$77,"")</f>
        <v/>
      </c>
    </row>
    <row r="307" spans="1:34" ht="13.5" thickBot="1" x14ac:dyDescent="0.25">
      <c r="A307" s="16" t="str">
        <f>IF($AC307="x2","",IF($AC307="x1",IF(OR($L307=Basisblatt!$A$93,$Y307="ja"),"ja","nein"),"N/A"))</f>
        <v/>
      </c>
      <c r="B307" s="26" t="str">
        <f>IF($AC307="x2","",IF($AC307="x1",IF(OR($R307=Basisblatt!$A$93,$AA307="ja"),"ja","nein"),"N/A"))</f>
        <v/>
      </c>
      <c r="D307" s="112"/>
      <c r="E307" s="113"/>
      <c r="F307" s="113"/>
      <c r="G307" s="114"/>
      <c r="H307" s="114"/>
      <c r="I307" s="114"/>
      <c r="J307" s="115"/>
      <c r="K307" s="4"/>
      <c r="L307" s="15" t="str">
        <f>IF($AC307="x1",IF(AND($H307=Basisblatt!$A$11,$J307&gt;=$E$8),Basisblatt!$A$94,Basisblatt!$A$93),"")</f>
        <v/>
      </c>
      <c r="M307" s="114"/>
      <c r="N307" s="114"/>
      <c r="O307" s="114"/>
      <c r="P307" s="117"/>
      <c r="Q307" s="4"/>
      <c r="R307" s="15" t="str">
        <f>IF($AC307="x1",IF(AND($H307=Basisblatt!$A$10,OR($J307&gt;=$E$8,$J307&gt;$E$10)),Basisblatt!$A$94,Basisblatt!$A$93),"")</f>
        <v/>
      </c>
      <c r="S307" s="114"/>
      <c r="T307" s="114"/>
      <c r="U307" s="114"/>
      <c r="V307" s="114"/>
      <c r="W307" s="117"/>
      <c r="X307" s="4"/>
      <c r="Y307" s="200" t="str">
        <f>IF(AND($AC307="x1",$L307=Basisblatt!$A$94),IF(OR($M307=Basisblatt!$A$38,$M307=Basisblatt!$A$42,$M307=Basisblatt!$A$43,AND($N307&lt;&gt;"",$N307&lt;=$AF307),$O307=Basisblatt!$A$48,AND($J307&lt;=$E$9,$P307=Basisblatt!$A$52))=TRUE,"ja","nein"),"")</f>
        <v/>
      </c>
      <c r="Z307" s="48"/>
      <c r="AA307" s="199" t="str">
        <f>IF(AND($AC307="x1",$R307=Basisblatt!$A$94),IF(OR(OR($S307=Basisblatt!$A$56,$S307=Basisblatt!$A$57,$S307=Basisblatt!$A$58,$S307=Basisblatt!$A$59,$S307=Basisblatt!$A$60,$S307=Basisblatt!$A$61,$S307=Basisblatt!$A$62,$S307=Basisblatt!$A$63),AND($T307&lt;&gt;"",$T307&lt;=AG307),AND($U307&lt;&gt;"",$U307&lt;=AH307),$V307=Basisblatt!$A$48,$W307=Basisblatt!$A$52)=TRUE,"ja","nein"),"")</f>
        <v/>
      </c>
      <c r="AB307" s="9"/>
      <c r="AC307" s="9" t="str">
        <f t="shared" si="4"/>
        <v>x2</v>
      </c>
      <c r="AD307" s="26"/>
      <c r="AF307" s="15" t="str">
        <f>IF(AND($AC307="x1",$L307=Basisblatt!$A$94),VLOOKUP($G307,Basisblatt!$A$2:$B$5,2,FALSE),"")</f>
        <v/>
      </c>
      <c r="AG307" s="136" t="str">
        <f>IF(AND($AC307="x1",$R307=Basisblatt!$A$94),Basisblatt!$B$76,"")</f>
        <v/>
      </c>
      <c r="AH307" s="26" t="str">
        <f>IF(AND($AC307="x1",$R307=Basisblatt!$A$94),Basisblatt!$B$77,"")</f>
        <v/>
      </c>
    </row>
    <row r="308" spans="1:34" ht="13.5" thickBot="1" x14ac:dyDescent="0.25">
      <c r="A308" s="16" t="str">
        <f>IF($AC308="x2","",IF($AC308="x1",IF(OR($L308=Basisblatt!$A$93,$Y308="ja"),"ja","nein"),"N/A"))</f>
        <v/>
      </c>
      <c r="B308" s="26" t="str">
        <f>IF($AC308="x2","",IF($AC308="x1",IF(OR($R308=Basisblatt!$A$93,$AA308="ja"),"ja","nein"),"N/A"))</f>
        <v/>
      </c>
      <c r="D308" s="112"/>
      <c r="E308" s="113"/>
      <c r="F308" s="113"/>
      <c r="G308" s="114"/>
      <c r="H308" s="114"/>
      <c r="I308" s="114"/>
      <c r="J308" s="115"/>
      <c r="K308" s="4"/>
      <c r="L308" s="15" t="str">
        <f>IF($AC308="x1",IF(AND($H308=Basisblatt!$A$11,$J308&gt;=$E$8),Basisblatt!$A$94,Basisblatt!$A$93),"")</f>
        <v/>
      </c>
      <c r="M308" s="114"/>
      <c r="N308" s="114"/>
      <c r="O308" s="114"/>
      <c r="P308" s="117"/>
      <c r="Q308" s="4"/>
      <c r="R308" s="15" t="str">
        <f>IF($AC308="x1",IF(AND($H308=Basisblatt!$A$10,OR($J308&gt;=$E$8,$J308&gt;$E$10)),Basisblatt!$A$94,Basisblatt!$A$93),"")</f>
        <v/>
      </c>
      <c r="S308" s="114"/>
      <c r="T308" s="114"/>
      <c r="U308" s="114"/>
      <c r="V308" s="114"/>
      <c r="W308" s="117"/>
      <c r="X308" s="4"/>
      <c r="Y308" s="200" t="str">
        <f>IF(AND($AC308="x1",$L308=Basisblatt!$A$94),IF(OR($M308=Basisblatt!$A$38,$M308=Basisblatt!$A$42,$M308=Basisblatt!$A$43,AND($N308&lt;&gt;"",$N308&lt;=$AF308),$O308=Basisblatt!$A$48,AND($J308&lt;=$E$9,$P308=Basisblatt!$A$52))=TRUE,"ja","nein"),"")</f>
        <v/>
      </c>
      <c r="Z308" s="48"/>
      <c r="AA308" s="199" t="str">
        <f>IF(AND($AC308="x1",$R308=Basisblatt!$A$94),IF(OR(OR($S308=Basisblatt!$A$56,$S308=Basisblatt!$A$57,$S308=Basisblatt!$A$58,$S308=Basisblatt!$A$59,$S308=Basisblatt!$A$60,$S308=Basisblatt!$A$61,$S308=Basisblatt!$A$62,$S308=Basisblatt!$A$63),AND($T308&lt;&gt;"",$T308&lt;=AG308),AND($U308&lt;&gt;"",$U308&lt;=AH308),$V308=Basisblatt!$A$48,$W308=Basisblatt!$A$52)=TRUE,"ja","nein"),"")</f>
        <v/>
      </c>
      <c r="AB308" s="9"/>
      <c r="AC308" s="9" t="str">
        <f t="shared" si="4"/>
        <v>x2</v>
      </c>
      <c r="AD308" s="26"/>
      <c r="AF308" s="15" t="str">
        <f>IF(AND($AC308="x1",$L308=Basisblatt!$A$94),VLOOKUP($G308,Basisblatt!$A$2:$B$5,2,FALSE),"")</f>
        <v/>
      </c>
      <c r="AG308" s="136" t="str">
        <f>IF(AND($AC308="x1",$R308=Basisblatt!$A$94),Basisblatt!$B$76,"")</f>
        <v/>
      </c>
      <c r="AH308" s="26" t="str">
        <f>IF(AND($AC308="x1",$R308=Basisblatt!$A$94),Basisblatt!$B$77,"")</f>
        <v/>
      </c>
    </row>
    <row r="309" spans="1:34" ht="13.5" thickBot="1" x14ac:dyDescent="0.25">
      <c r="A309" s="16" t="str">
        <f>IF($AC309="x2","",IF($AC309="x1",IF(OR($L309=Basisblatt!$A$93,$Y309="ja"),"ja","nein"),"N/A"))</f>
        <v/>
      </c>
      <c r="B309" s="26" t="str">
        <f>IF($AC309="x2","",IF($AC309="x1",IF(OR($R309=Basisblatt!$A$93,$AA309="ja"),"ja","nein"),"N/A"))</f>
        <v/>
      </c>
      <c r="D309" s="112"/>
      <c r="E309" s="113"/>
      <c r="F309" s="113"/>
      <c r="G309" s="114"/>
      <c r="H309" s="114"/>
      <c r="I309" s="114"/>
      <c r="J309" s="115"/>
      <c r="K309" s="4"/>
      <c r="L309" s="15" t="str">
        <f>IF($AC309="x1",IF(AND($H309=Basisblatt!$A$11,$J309&gt;=$E$8),Basisblatt!$A$94,Basisblatt!$A$93),"")</f>
        <v/>
      </c>
      <c r="M309" s="114"/>
      <c r="N309" s="114"/>
      <c r="O309" s="114"/>
      <c r="P309" s="117"/>
      <c r="Q309" s="4"/>
      <c r="R309" s="15" t="str">
        <f>IF($AC309="x1",IF(AND($H309=Basisblatt!$A$10,OR($J309&gt;=$E$8,$J309&gt;$E$10)),Basisblatt!$A$94,Basisblatt!$A$93),"")</f>
        <v/>
      </c>
      <c r="S309" s="114"/>
      <c r="T309" s="114"/>
      <c r="U309" s="114"/>
      <c r="V309" s="114"/>
      <c r="W309" s="117"/>
      <c r="X309" s="4"/>
      <c r="Y309" s="200" t="str">
        <f>IF(AND($AC309="x1",$L309=Basisblatt!$A$94),IF(OR($M309=Basisblatt!$A$38,$M309=Basisblatt!$A$42,$M309=Basisblatt!$A$43,AND($N309&lt;&gt;"",$N309&lt;=$AF309),$O309=Basisblatt!$A$48,AND($J309&lt;=$E$9,$P309=Basisblatt!$A$52))=TRUE,"ja","nein"),"")</f>
        <v/>
      </c>
      <c r="Z309" s="48"/>
      <c r="AA309" s="199" t="str">
        <f>IF(AND($AC309="x1",$R309=Basisblatt!$A$94),IF(OR(OR($S309=Basisblatt!$A$56,$S309=Basisblatt!$A$57,$S309=Basisblatt!$A$58,$S309=Basisblatt!$A$59,$S309=Basisblatt!$A$60,$S309=Basisblatt!$A$61,$S309=Basisblatt!$A$62,$S309=Basisblatt!$A$63),AND($T309&lt;&gt;"",$T309&lt;=AG309),AND($U309&lt;&gt;"",$U309&lt;=AH309),$V309=Basisblatt!$A$48,$W309=Basisblatt!$A$52)=TRUE,"ja","nein"),"")</f>
        <v/>
      </c>
      <c r="AB309" s="9"/>
      <c r="AC309" s="9" t="str">
        <f t="shared" si="4"/>
        <v>x2</v>
      </c>
      <c r="AD309" s="26"/>
      <c r="AF309" s="15" t="str">
        <f>IF(AND($AC309="x1",$L309=Basisblatt!$A$94),VLOOKUP($G309,Basisblatt!$A$2:$B$5,2,FALSE),"")</f>
        <v/>
      </c>
      <c r="AG309" s="136" t="str">
        <f>IF(AND($AC309="x1",$R309=Basisblatt!$A$94),Basisblatt!$B$76,"")</f>
        <v/>
      </c>
      <c r="AH309" s="26" t="str">
        <f>IF(AND($AC309="x1",$R309=Basisblatt!$A$94),Basisblatt!$B$77,"")</f>
        <v/>
      </c>
    </row>
    <row r="310" spans="1:34" ht="13.5" thickBot="1" x14ac:dyDescent="0.25">
      <c r="A310" s="16" t="str">
        <f>IF($AC310="x2","",IF($AC310="x1",IF(OR($L310=Basisblatt!$A$93,$Y310="ja"),"ja","nein"),"N/A"))</f>
        <v/>
      </c>
      <c r="B310" s="26" t="str">
        <f>IF($AC310="x2","",IF($AC310="x1",IF(OR($R310=Basisblatt!$A$93,$AA310="ja"),"ja","nein"),"N/A"))</f>
        <v/>
      </c>
      <c r="D310" s="112"/>
      <c r="E310" s="113"/>
      <c r="F310" s="113"/>
      <c r="G310" s="114"/>
      <c r="H310" s="114"/>
      <c r="I310" s="114"/>
      <c r="J310" s="115"/>
      <c r="K310" s="4"/>
      <c r="L310" s="15" t="str">
        <f>IF($AC310="x1",IF(AND($H310=Basisblatt!$A$11,$J310&gt;=$E$8),Basisblatt!$A$94,Basisblatt!$A$93),"")</f>
        <v/>
      </c>
      <c r="M310" s="114"/>
      <c r="N310" s="114"/>
      <c r="O310" s="114"/>
      <c r="P310" s="117"/>
      <c r="Q310" s="4"/>
      <c r="R310" s="15" t="str">
        <f>IF($AC310="x1",IF(AND($H310=Basisblatt!$A$10,OR($J310&gt;=$E$8,$J310&gt;$E$10)),Basisblatt!$A$94,Basisblatt!$A$93),"")</f>
        <v/>
      </c>
      <c r="S310" s="114"/>
      <c r="T310" s="114"/>
      <c r="U310" s="114"/>
      <c r="V310" s="114"/>
      <c r="W310" s="117"/>
      <c r="X310" s="4"/>
      <c r="Y310" s="200" t="str">
        <f>IF(AND($AC310="x1",$L310=Basisblatt!$A$94),IF(OR($M310=Basisblatt!$A$38,$M310=Basisblatt!$A$42,$M310=Basisblatt!$A$43,AND($N310&lt;&gt;"",$N310&lt;=$AF310),$O310=Basisblatt!$A$48,AND($J310&lt;=$E$9,$P310=Basisblatt!$A$52))=TRUE,"ja","nein"),"")</f>
        <v/>
      </c>
      <c r="Z310" s="48"/>
      <c r="AA310" s="199" t="str">
        <f>IF(AND($AC310="x1",$R310=Basisblatt!$A$94),IF(OR(OR($S310=Basisblatt!$A$56,$S310=Basisblatt!$A$57,$S310=Basisblatt!$A$58,$S310=Basisblatt!$A$59,$S310=Basisblatt!$A$60,$S310=Basisblatt!$A$61,$S310=Basisblatt!$A$62,$S310=Basisblatt!$A$63),AND($T310&lt;&gt;"",$T310&lt;=AG310),AND($U310&lt;&gt;"",$U310&lt;=AH310),$V310=Basisblatt!$A$48,$W310=Basisblatt!$A$52)=TRUE,"ja","nein"),"")</f>
        <v/>
      </c>
      <c r="AB310" s="9"/>
      <c r="AC310" s="9" t="str">
        <f t="shared" si="4"/>
        <v>x2</v>
      </c>
      <c r="AD310" s="26"/>
      <c r="AF310" s="15" t="str">
        <f>IF(AND($AC310="x1",$L310=Basisblatt!$A$94),VLOOKUP($G310,Basisblatt!$A$2:$B$5,2,FALSE),"")</f>
        <v/>
      </c>
      <c r="AG310" s="136" t="str">
        <f>IF(AND($AC310="x1",$R310=Basisblatt!$A$94),Basisblatt!$B$76,"")</f>
        <v/>
      </c>
      <c r="AH310" s="26" t="str">
        <f>IF(AND($AC310="x1",$R310=Basisblatt!$A$94),Basisblatt!$B$77,"")</f>
        <v/>
      </c>
    </row>
    <row r="311" spans="1:34" ht="13.5" thickBot="1" x14ac:dyDescent="0.25">
      <c r="A311" s="16" t="str">
        <f>IF($AC311="x2","",IF($AC311="x1",IF(OR($L311=Basisblatt!$A$93,$Y311="ja"),"ja","nein"),"N/A"))</f>
        <v/>
      </c>
      <c r="B311" s="26" t="str">
        <f>IF($AC311="x2","",IF($AC311="x1",IF(OR($R311=Basisblatt!$A$93,$AA311="ja"),"ja","nein"),"N/A"))</f>
        <v/>
      </c>
      <c r="D311" s="112"/>
      <c r="E311" s="113"/>
      <c r="F311" s="113"/>
      <c r="G311" s="114"/>
      <c r="H311" s="114"/>
      <c r="I311" s="114"/>
      <c r="J311" s="115"/>
      <c r="K311" s="4"/>
      <c r="L311" s="15" t="str">
        <f>IF($AC311="x1",IF(AND($H311=Basisblatt!$A$11,$J311&gt;=$E$8),Basisblatt!$A$94,Basisblatt!$A$93),"")</f>
        <v/>
      </c>
      <c r="M311" s="114"/>
      <c r="N311" s="114"/>
      <c r="O311" s="114"/>
      <c r="P311" s="117"/>
      <c r="Q311" s="4"/>
      <c r="R311" s="15" t="str">
        <f>IF($AC311="x1",IF(AND($H311=Basisblatt!$A$10,OR($J311&gt;=$E$8,$J311&gt;$E$10)),Basisblatt!$A$94,Basisblatt!$A$93),"")</f>
        <v/>
      </c>
      <c r="S311" s="114"/>
      <c r="T311" s="114"/>
      <c r="U311" s="114"/>
      <c r="V311" s="114"/>
      <c r="W311" s="117"/>
      <c r="X311" s="4"/>
      <c r="Y311" s="200" t="str">
        <f>IF(AND($AC311="x1",$L311=Basisblatt!$A$94),IF(OR($M311=Basisblatt!$A$38,$M311=Basisblatt!$A$42,$M311=Basisblatt!$A$43,AND($N311&lt;&gt;"",$N311&lt;=$AF311),$O311=Basisblatt!$A$48,AND($J311&lt;=$E$9,$P311=Basisblatt!$A$52))=TRUE,"ja","nein"),"")</f>
        <v/>
      </c>
      <c r="Z311" s="48"/>
      <c r="AA311" s="199" t="str">
        <f>IF(AND($AC311="x1",$R311=Basisblatt!$A$94),IF(OR(OR($S311=Basisblatt!$A$56,$S311=Basisblatt!$A$57,$S311=Basisblatt!$A$58,$S311=Basisblatt!$A$59,$S311=Basisblatt!$A$60,$S311=Basisblatt!$A$61,$S311=Basisblatt!$A$62,$S311=Basisblatt!$A$63),AND($T311&lt;&gt;"",$T311&lt;=AG311),AND($U311&lt;&gt;"",$U311&lt;=AH311),$V311=Basisblatt!$A$48,$W311=Basisblatt!$A$52)=TRUE,"ja","nein"),"")</f>
        <v/>
      </c>
      <c r="AB311" s="9"/>
      <c r="AC311" s="9" t="str">
        <f t="shared" si="4"/>
        <v>x2</v>
      </c>
      <c r="AD311" s="26"/>
      <c r="AF311" s="15" t="str">
        <f>IF(AND($AC311="x1",$L311=Basisblatt!$A$94),VLOOKUP($G311,Basisblatt!$A$2:$B$5,2,FALSE),"")</f>
        <v/>
      </c>
      <c r="AG311" s="136" t="str">
        <f>IF(AND($AC311="x1",$R311=Basisblatt!$A$94),Basisblatt!$B$76,"")</f>
        <v/>
      </c>
      <c r="AH311" s="26" t="str">
        <f>IF(AND($AC311="x1",$R311=Basisblatt!$A$94),Basisblatt!$B$77,"")</f>
        <v/>
      </c>
    </row>
    <row r="312" spans="1:34" ht="13.5" thickBot="1" x14ac:dyDescent="0.25">
      <c r="A312" s="16" t="str">
        <f>IF($AC312="x2","",IF($AC312="x1",IF(OR($L312=Basisblatt!$A$93,$Y312="ja"),"ja","nein"),"N/A"))</f>
        <v/>
      </c>
      <c r="B312" s="26" t="str">
        <f>IF($AC312="x2","",IF($AC312="x1",IF(OR($R312=Basisblatt!$A$93,$AA312="ja"),"ja","nein"),"N/A"))</f>
        <v/>
      </c>
      <c r="D312" s="112"/>
      <c r="E312" s="113"/>
      <c r="F312" s="113"/>
      <c r="G312" s="114"/>
      <c r="H312" s="114"/>
      <c r="I312" s="114"/>
      <c r="J312" s="115"/>
      <c r="K312" s="4"/>
      <c r="L312" s="15" t="str">
        <f>IF($AC312="x1",IF(AND($H312=Basisblatt!$A$11,$J312&gt;=$E$8),Basisblatt!$A$94,Basisblatt!$A$93),"")</f>
        <v/>
      </c>
      <c r="M312" s="114"/>
      <c r="N312" s="114"/>
      <c r="O312" s="114"/>
      <c r="P312" s="117"/>
      <c r="Q312" s="4"/>
      <c r="R312" s="15" t="str">
        <f>IF($AC312="x1",IF(AND($H312=Basisblatt!$A$10,OR($J312&gt;=$E$8,$J312&gt;$E$10)),Basisblatt!$A$94,Basisblatt!$A$93),"")</f>
        <v/>
      </c>
      <c r="S312" s="114"/>
      <c r="T312" s="114"/>
      <c r="U312" s="114"/>
      <c r="V312" s="114"/>
      <c r="W312" s="117"/>
      <c r="X312" s="4"/>
      <c r="Y312" s="200" t="str">
        <f>IF(AND($AC312="x1",$L312=Basisblatt!$A$94),IF(OR($M312=Basisblatt!$A$38,$M312=Basisblatt!$A$42,$M312=Basisblatt!$A$43,AND($N312&lt;&gt;"",$N312&lt;=$AF312),$O312=Basisblatt!$A$48,AND($J312&lt;=$E$9,$P312=Basisblatt!$A$52))=TRUE,"ja","nein"),"")</f>
        <v/>
      </c>
      <c r="Z312" s="48"/>
      <c r="AA312" s="199" t="str">
        <f>IF(AND($AC312="x1",$R312=Basisblatt!$A$94),IF(OR(OR($S312=Basisblatt!$A$56,$S312=Basisblatt!$A$57,$S312=Basisblatt!$A$58,$S312=Basisblatt!$A$59,$S312=Basisblatt!$A$60,$S312=Basisblatt!$A$61,$S312=Basisblatt!$A$62,$S312=Basisblatt!$A$63),AND($T312&lt;&gt;"",$T312&lt;=AG312),AND($U312&lt;&gt;"",$U312&lt;=AH312),$V312=Basisblatt!$A$48,$W312=Basisblatt!$A$52)=TRUE,"ja","nein"),"")</f>
        <v/>
      </c>
      <c r="AB312" s="9"/>
      <c r="AC312" s="9" t="str">
        <f t="shared" si="4"/>
        <v>x2</v>
      </c>
      <c r="AD312" s="26"/>
      <c r="AF312" s="15" t="str">
        <f>IF(AND($AC312="x1",$L312=Basisblatt!$A$94),VLOOKUP($G312,Basisblatt!$A$2:$B$5,2,FALSE),"")</f>
        <v/>
      </c>
      <c r="AG312" s="136" t="str">
        <f>IF(AND($AC312="x1",$R312=Basisblatt!$A$94),Basisblatt!$B$76,"")</f>
        <v/>
      </c>
      <c r="AH312" s="26" t="str">
        <f>IF(AND($AC312="x1",$R312=Basisblatt!$A$94),Basisblatt!$B$77,"")</f>
        <v/>
      </c>
    </row>
    <row r="313" spans="1:34" ht="13.5" thickBot="1" x14ac:dyDescent="0.25">
      <c r="A313" s="16" t="str">
        <f>IF($AC313="x2","",IF($AC313="x1",IF(OR($L313=Basisblatt!$A$93,$Y313="ja"),"ja","nein"),"N/A"))</f>
        <v/>
      </c>
      <c r="B313" s="26" t="str">
        <f>IF($AC313="x2","",IF($AC313="x1",IF(OR($R313=Basisblatt!$A$93,$AA313="ja"),"ja","nein"),"N/A"))</f>
        <v/>
      </c>
      <c r="D313" s="112"/>
      <c r="E313" s="113"/>
      <c r="F313" s="113"/>
      <c r="G313" s="114"/>
      <c r="H313" s="114"/>
      <c r="I313" s="114"/>
      <c r="J313" s="115"/>
      <c r="K313" s="4"/>
      <c r="L313" s="15" t="str">
        <f>IF($AC313="x1",IF(AND($H313=Basisblatt!$A$11,$J313&gt;=$E$8),Basisblatt!$A$94,Basisblatt!$A$93),"")</f>
        <v/>
      </c>
      <c r="M313" s="114"/>
      <c r="N313" s="114"/>
      <c r="O313" s="114"/>
      <c r="P313" s="117"/>
      <c r="Q313" s="4"/>
      <c r="R313" s="15" t="str">
        <f>IF($AC313="x1",IF(AND($H313=Basisblatt!$A$10,OR($J313&gt;=$E$8,$J313&gt;$E$10)),Basisblatt!$A$94,Basisblatt!$A$93),"")</f>
        <v/>
      </c>
      <c r="S313" s="114"/>
      <c r="T313" s="114"/>
      <c r="U313" s="114"/>
      <c r="V313" s="114"/>
      <c r="W313" s="117"/>
      <c r="X313" s="4"/>
      <c r="Y313" s="200" t="str">
        <f>IF(AND($AC313="x1",$L313=Basisblatt!$A$94),IF(OR($M313=Basisblatt!$A$38,$M313=Basisblatt!$A$42,$M313=Basisblatt!$A$43,AND($N313&lt;&gt;"",$N313&lt;=$AF313),$O313=Basisblatt!$A$48,AND($J313&lt;=$E$9,$P313=Basisblatt!$A$52))=TRUE,"ja","nein"),"")</f>
        <v/>
      </c>
      <c r="Z313" s="48"/>
      <c r="AA313" s="199" t="str">
        <f>IF(AND($AC313="x1",$R313=Basisblatt!$A$94),IF(OR(OR($S313=Basisblatt!$A$56,$S313=Basisblatt!$A$57,$S313=Basisblatt!$A$58,$S313=Basisblatt!$A$59,$S313=Basisblatt!$A$60,$S313=Basisblatt!$A$61,$S313=Basisblatt!$A$62,$S313=Basisblatt!$A$63),AND($T313&lt;&gt;"",$T313&lt;=AG313),AND($U313&lt;&gt;"",$U313&lt;=AH313),$V313=Basisblatt!$A$48,$W313=Basisblatt!$A$52)=TRUE,"ja","nein"),"")</f>
        <v/>
      </c>
      <c r="AB313" s="9"/>
      <c r="AC313" s="9" t="str">
        <f t="shared" si="4"/>
        <v>x2</v>
      </c>
      <c r="AD313" s="26"/>
      <c r="AF313" s="15" t="str">
        <f>IF(AND($AC313="x1",$L313=Basisblatt!$A$94),VLOOKUP($G313,Basisblatt!$A$2:$B$5,2,FALSE),"")</f>
        <v/>
      </c>
      <c r="AG313" s="136" t="str">
        <f>IF(AND($AC313="x1",$R313=Basisblatt!$A$94),Basisblatt!$B$76,"")</f>
        <v/>
      </c>
      <c r="AH313" s="26" t="str">
        <f>IF(AND($AC313="x1",$R313=Basisblatt!$A$94),Basisblatt!$B$77,"")</f>
        <v/>
      </c>
    </row>
    <row r="314" spans="1:34" ht="13.5" thickBot="1" x14ac:dyDescent="0.25">
      <c r="A314" s="16" t="str">
        <f>IF($AC314="x2","",IF($AC314="x1",IF(OR($L314=Basisblatt!$A$93,$Y314="ja"),"ja","nein"),"N/A"))</f>
        <v/>
      </c>
      <c r="B314" s="26" t="str">
        <f>IF($AC314="x2","",IF($AC314="x1",IF(OR($R314=Basisblatt!$A$93,$AA314="ja"),"ja","nein"),"N/A"))</f>
        <v/>
      </c>
      <c r="D314" s="112"/>
      <c r="E314" s="113"/>
      <c r="F314" s="113"/>
      <c r="G314" s="114"/>
      <c r="H314" s="114"/>
      <c r="I314" s="114"/>
      <c r="J314" s="115"/>
      <c r="K314" s="4"/>
      <c r="L314" s="15" t="str">
        <f>IF($AC314="x1",IF(AND($H314=Basisblatt!$A$11,$J314&gt;=$E$8),Basisblatt!$A$94,Basisblatt!$A$93),"")</f>
        <v/>
      </c>
      <c r="M314" s="114"/>
      <c r="N314" s="114"/>
      <c r="O314" s="114"/>
      <c r="P314" s="117"/>
      <c r="Q314" s="4"/>
      <c r="R314" s="15" t="str">
        <f>IF($AC314="x1",IF(AND($H314=Basisblatt!$A$10,OR($J314&gt;=$E$8,$J314&gt;$E$10)),Basisblatt!$A$94,Basisblatt!$A$93),"")</f>
        <v/>
      </c>
      <c r="S314" s="114"/>
      <c r="T314" s="114"/>
      <c r="U314" s="114"/>
      <c r="V314" s="114"/>
      <c r="W314" s="117"/>
      <c r="X314" s="4"/>
      <c r="Y314" s="200" t="str">
        <f>IF(AND($AC314="x1",$L314=Basisblatt!$A$94),IF(OR($M314=Basisblatt!$A$38,$M314=Basisblatt!$A$42,$M314=Basisblatt!$A$43,AND($N314&lt;&gt;"",$N314&lt;=$AF314),$O314=Basisblatt!$A$48,AND($J314&lt;=$E$9,$P314=Basisblatt!$A$52))=TRUE,"ja","nein"),"")</f>
        <v/>
      </c>
      <c r="Z314" s="48"/>
      <c r="AA314" s="199" t="str">
        <f>IF(AND($AC314="x1",$R314=Basisblatt!$A$94),IF(OR(OR($S314=Basisblatt!$A$56,$S314=Basisblatt!$A$57,$S314=Basisblatt!$A$58,$S314=Basisblatt!$A$59,$S314=Basisblatt!$A$60,$S314=Basisblatt!$A$61,$S314=Basisblatt!$A$62,$S314=Basisblatt!$A$63),AND($T314&lt;&gt;"",$T314&lt;=AG314),AND($U314&lt;&gt;"",$U314&lt;=AH314),$V314=Basisblatt!$A$48,$W314=Basisblatt!$A$52)=TRUE,"ja","nein"),"")</f>
        <v/>
      </c>
      <c r="AB314" s="9"/>
      <c r="AC314" s="9" t="str">
        <f t="shared" si="4"/>
        <v>x2</v>
      </c>
      <c r="AD314" s="26"/>
      <c r="AF314" s="15" t="str">
        <f>IF(AND($AC314="x1",$L314=Basisblatt!$A$94),VLOOKUP($G314,Basisblatt!$A$2:$B$5,2,FALSE),"")</f>
        <v/>
      </c>
      <c r="AG314" s="136" t="str">
        <f>IF(AND($AC314="x1",$R314=Basisblatt!$A$94),Basisblatt!$B$76,"")</f>
        <v/>
      </c>
      <c r="AH314" s="26" t="str">
        <f>IF(AND($AC314="x1",$R314=Basisblatt!$A$94),Basisblatt!$B$77,"")</f>
        <v/>
      </c>
    </row>
    <row r="315" spans="1:34" ht="13.5" thickBot="1" x14ac:dyDescent="0.25">
      <c r="A315" s="16" t="str">
        <f>IF($AC315="x2","",IF($AC315="x1",IF(OR($L315=Basisblatt!$A$93,$Y315="ja"),"ja","nein"),"N/A"))</f>
        <v/>
      </c>
      <c r="B315" s="26" t="str">
        <f>IF($AC315="x2","",IF($AC315="x1",IF(OR($R315=Basisblatt!$A$93,$AA315="ja"),"ja","nein"),"N/A"))</f>
        <v/>
      </c>
      <c r="D315" s="112"/>
      <c r="E315" s="113"/>
      <c r="F315" s="113"/>
      <c r="G315" s="114"/>
      <c r="H315" s="114"/>
      <c r="I315" s="114"/>
      <c r="J315" s="115"/>
      <c r="K315" s="4"/>
      <c r="L315" s="15" t="str">
        <f>IF($AC315="x1",IF(AND($H315=Basisblatt!$A$11,$J315&gt;=$E$8),Basisblatt!$A$94,Basisblatt!$A$93),"")</f>
        <v/>
      </c>
      <c r="M315" s="114"/>
      <c r="N315" s="114"/>
      <c r="O315" s="114"/>
      <c r="P315" s="117"/>
      <c r="Q315" s="4"/>
      <c r="R315" s="15" t="str">
        <f>IF($AC315="x1",IF(AND($H315=Basisblatt!$A$10,OR($J315&gt;=$E$8,$J315&gt;$E$10)),Basisblatt!$A$94,Basisblatt!$A$93),"")</f>
        <v/>
      </c>
      <c r="S315" s="114"/>
      <c r="T315" s="114"/>
      <c r="U315" s="114"/>
      <c r="V315" s="114"/>
      <c r="W315" s="117"/>
      <c r="X315" s="4"/>
      <c r="Y315" s="200" t="str">
        <f>IF(AND($AC315="x1",$L315=Basisblatt!$A$94),IF(OR($M315=Basisblatt!$A$38,$M315=Basisblatt!$A$42,$M315=Basisblatt!$A$43,AND($N315&lt;&gt;"",$N315&lt;=$AF315),$O315=Basisblatt!$A$48,AND($J315&lt;=$E$9,$P315=Basisblatt!$A$52))=TRUE,"ja","nein"),"")</f>
        <v/>
      </c>
      <c r="Z315" s="48"/>
      <c r="AA315" s="199" t="str">
        <f>IF(AND($AC315="x1",$R315=Basisblatt!$A$94),IF(OR(OR($S315=Basisblatt!$A$56,$S315=Basisblatt!$A$57,$S315=Basisblatt!$A$58,$S315=Basisblatt!$A$59,$S315=Basisblatt!$A$60,$S315=Basisblatt!$A$61,$S315=Basisblatt!$A$62,$S315=Basisblatt!$A$63),AND($T315&lt;&gt;"",$T315&lt;=AG315),AND($U315&lt;&gt;"",$U315&lt;=AH315),$V315=Basisblatt!$A$48,$W315=Basisblatt!$A$52)=TRUE,"ja","nein"),"")</f>
        <v/>
      </c>
      <c r="AB315" s="9"/>
      <c r="AC315" s="9" t="str">
        <f t="shared" si="4"/>
        <v>x2</v>
      </c>
      <c r="AD315" s="26"/>
      <c r="AF315" s="15" t="str">
        <f>IF(AND($AC315="x1",$L315=Basisblatt!$A$94),VLOOKUP($G315,Basisblatt!$A$2:$B$5,2,FALSE),"")</f>
        <v/>
      </c>
      <c r="AG315" s="136" t="str">
        <f>IF(AND($AC315="x1",$R315=Basisblatt!$A$94),Basisblatt!$B$76,"")</f>
        <v/>
      </c>
      <c r="AH315" s="26" t="str">
        <f>IF(AND($AC315="x1",$R315=Basisblatt!$A$94),Basisblatt!$B$77,"")</f>
        <v/>
      </c>
    </row>
    <row r="316" spans="1:34" ht="13.5" thickBot="1" x14ac:dyDescent="0.25">
      <c r="A316" s="16" t="str">
        <f>IF($AC316="x2","",IF($AC316="x1",IF(OR($L316=Basisblatt!$A$93,$Y316="ja"),"ja","nein"),"N/A"))</f>
        <v/>
      </c>
      <c r="B316" s="26" t="str">
        <f>IF($AC316="x2","",IF($AC316="x1",IF(OR($R316=Basisblatt!$A$93,$AA316="ja"),"ja","nein"),"N/A"))</f>
        <v/>
      </c>
      <c r="D316" s="112"/>
      <c r="E316" s="113"/>
      <c r="F316" s="113"/>
      <c r="G316" s="114"/>
      <c r="H316" s="114"/>
      <c r="I316" s="114"/>
      <c r="J316" s="115"/>
      <c r="K316" s="4"/>
      <c r="L316" s="15" t="str">
        <f>IF($AC316="x1",IF(AND($H316=Basisblatt!$A$11,$J316&gt;=$E$8),Basisblatt!$A$94,Basisblatt!$A$93),"")</f>
        <v/>
      </c>
      <c r="M316" s="114"/>
      <c r="N316" s="114"/>
      <c r="O316" s="114"/>
      <c r="P316" s="117"/>
      <c r="Q316" s="4"/>
      <c r="R316" s="15" t="str">
        <f>IF($AC316="x1",IF(AND($H316=Basisblatt!$A$10,OR($J316&gt;=$E$8,$J316&gt;$E$10)),Basisblatt!$A$94,Basisblatt!$A$93),"")</f>
        <v/>
      </c>
      <c r="S316" s="114"/>
      <c r="T316" s="114"/>
      <c r="U316" s="114"/>
      <c r="V316" s="114"/>
      <c r="W316" s="117"/>
      <c r="X316" s="4"/>
      <c r="Y316" s="200" t="str">
        <f>IF(AND($AC316="x1",$L316=Basisblatt!$A$94),IF(OR($M316=Basisblatt!$A$38,$M316=Basisblatt!$A$42,$M316=Basisblatt!$A$43,AND($N316&lt;&gt;"",$N316&lt;=$AF316),$O316=Basisblatt!$A$48,AND($J316&lt;=$E$9,$P316=Basisblatt!$A$52))=TRUE,"ja","nein"),"")</f>
        <v/>
      </c>
      <c r="Z316" s="48"/>
      <c r="AA316" s="199" t="str">
        <f>IF(AND($AC316="x1",$R316=Basisblatt!$A$94),IF(OR(OR($S316=Basisblatt!$A$56,$S316=Basisblatt!$A$57,$S316=Basisblatt!$A$58,$S316=Basisblatt!$A$59,$S316=Basisblatt!$A$60,$S316=Basisblatt!$A$61,$S316=Basisblatt!$A$62,$S316=Basisblatt!$A$63),AND($T316&lt;&gt;"",$T316&lt;=AG316),AND($U316&lt;&gt;"",$U316&lt;=AH316),$V316=Basisblatt!$A$48,$W316=Basisblatt!$A$52)=TRUE,"ja","nein"),"")</f>
        <v/>
      </c>
      <c r="AB316" s="9"/>
      <c r="AC316" s="9" t="str">
        <f t="shared" si="4"/>
        <v>x2</v>
      </c>
      <c r="AD316" s="26"/>
      <c r="AF316" s="15" t="str">
        <f>IF(AND($AC316="x1",$L316=Basisblatt!$A$94),VLOOKUP($G316,Basisblatt!$A$2:$B$5,2,FALSE),"")</f>
        <v/>
      </c>
      <c r="AG316" s="136" t="str">
        <f>IF(AND($AC316="x1",$R316=Basisblatt!$A$94),Basisblatt!$B$76,"")</f>
        <v/>
      </c>
      <c r="AH316" s="26" t="str">
        <f>IF(AND($AC316="x1",$R316=Basisblatt!$A$94),Basisblatt!$B$77,"")</f>
        <v/>
      </c>
    </row>
    <row r="317" spans="1:34" ht="13.5" thickBot="1" x14ac:dyDescent="0.25">
      <c r="A317" s="16" t="str">
        <f>IF($AC317="x2","",IF($AC317="x1",IF(OR($L317=Basisblatt!$A$93,$Y317="ja"),"ja","nein"),"N/A"))</f>
        <v/>
      </c>
      <c r="B317" s="26" t="str">
        <f>IF($AC317="x2","",IF($AC317="x1",IF(OR($R317=Basisblatt!$A$93,$AA317="ja"),"ja","nein"),"N/A"))</f>
        <v/>
      </c>
      <c r="D317" s="112"/>
      <c r="E317" s="113"/>
      <c r="F317" s="113"/>
      <c r="G317" s="114"/>
      <c r="H317" s="114"/>
      <c r="I317" s="114"/>
      <c r="J317" s="115"/>
      <c r="K317" s="4"/>
      <c r="L317" s="15" t="str">
        <f>IF($AC317="x1",IF(AND($H317=Basisblatt!$A$11,$J317&gt;=$E$8),Basisblatt!$A$94,Basisblatt!$A$93),"")</f>
        <v/>
      </c>
      <c r="M317" s="114"/>
      <c r="N317" s="114"/>
      <c r="O317" s="114"/>
      <c r="P317" s="117"/>
      <c r="Q317" s="4"/>
      <c r="R317" s="15" t="str">
        <f>IF($AC317="x1",IF(AND($H317=Basisblatt!$A$10,OR($J317&gt;=$E$8,$J317&gt;$E$10)),Basisblatt!$A$94,Basisblatt!$A$93),"")</f>
        <v/>
      </c>
      <c r="S317" s="114"/>
      <c r="T317" s="114"/>
      <c r="U317" s="114"/>
      <c r="V317" s="114"/>
      <c r="W317" s="117"/>
      <c r="X317" s="4"/>
      <c r="Y317" s="200" t="str">
        <f>IF(AND($AC317="x1",$L317=Basisblatt!$A$94),IF(OR($M317=Basisblatt!$A$38,$M317=Basisblatt!$A$42,$M317=Basisblatt!$A$43,AND($N317&lt;&gt;"",$N317&lt;=$AF317),$O317=Basisblatt!$A$48,AND($J317&lt;=$E$9,$P317=Basisblatt!$A$52))=TRUE,"ja","nein"),"")</f>
        <v/>
      </c>
      <c r="Z317" s="48"/>
      <c r="AA317" s="199" t="str">
        <f>IF(AND($AC317="x1",$R317=Basisblatt!$A$94),IF(OR(OR($S317=Basisblatt!$A$56,$S317=Basisblatt!$A$57,$S317=Basisblatt!$A$58,$S317=Basisblatt!$A$59,$S317=Basisblatt!$A$60,$S317=Basisblatt!$A$61,$S317=Basisblatt!$A$62,$S317=Basisblatt!$A$63),AND($T317&lt;&gt;"",$T317&lt;=AG317),AND($U317&lt;&gt;"",$U317&lt;=AH317),$V317=Basisblatt!$A$48,$W317=Basisblatt!$A$52)=TRUE,"ja","nein"),"")</f>
        <v/>
      </c>
      <c r="AB317" s="9"/>
      <c r="AC317" s="9" t="str">
        <f t="shared" si="4"/>
        <v>x2</v>
      </c>
      <c r="AD317" s="26"/>
      <c r="AF317" s="15" t="str">
        <f>IF(AND($AC317="x1",$L317=Basisblatt!$A$94),VLOOKUP($G317,Basisblatt!$A$2:$B$5,2,FALSE),"")</f>
        <v/>
      </c>
      <c r="AG317" s="136" t="str">
        <f>IF(AND($AC317="x1",$R317=Basisblatt!$A$94),Basisblatt!$B$76,"")</f>
        <v/>
      </c>
      <c r="AH317" s="26" t="str">
        <f>IF(AND($AC317="x1",$R317=Basisblatt!$A$94),Basisblatt!$B$77,"")</f>
        <v/>
      </c>
    </row>
    <row r="318" spans="1:34" ht="13.5" thickBot="1" x14ac:dyDescent="0.25">
      <c r="A318" s="16" t="str">
        <f>IF($AC318="x2","",IF($AC318="x1",IF(OR($L318=Basisblatt!$A$93,$Y318="ja"),"ja","nein"),"N/A"))</f>
        <v/>
      </c>
      <c r="B318" s="26" t="str">
        <f>IF($AC318="x2","",IF($AC318="x1",IF(OR($R318=Basisblatt!$A$93,$AA318="ja"),"ja","nein"),"N/A"))</f>
        <v/>
      </c>
      <c r="D318" s="112"/>
      <c r="E318" s="113"/>
      <c r="F318" s="113"/>
      <c r="G318" s="114"/>
      <c r="H318" s="114"/>
      <c r="I318" s="114"/>
      <c r="J318" s="115"/>
      <c r="K318" s="4"/>
      <c r="L318" s="15" t="str">
        <f>IF($AC318="x1",IF(AND($H318=Basisblatt!$A$11,$J318&gt;=$E$8),Basisblatt!$A$94,Basisblatt!$A$93),"")</f>
        <v/>
      </c>
      <c r="M318" s="114"/>
      <c r="N318" s="114"/>
      <c r="O318" s="114"/>
      <c r="P318" s="117"/>
      <c r="Q318" s="4"/>
      <c r="R318" s="15" t="str">
        <f>IF($AC318="x1",IF(AND($H318=Basisblatt!$A$10,OR($J318&gt;=$E$8,$J318&gt;$E$10)),Basisblatt!$A$94,Basisblatt!$A$93),"")</f>
        <v/>
      </c>
      <c r="S318" s="114"/>
      <c r="T318" s="114"/>
      <c r="U318" s="114"/>
      <c r="V318" s="114"/>
      <c r="W318" s="117"/>
      <c r="X318" s="4"/>
      <c r="Y318" s="200" t="str">
        <f>IF(AND($AC318="x1",$L318=Basisblatt!$A$94),IF(OR($M318=Basisblatt!$A$38,$M318=Basisblatt!$A$42,$M318=Basisblatt!$A$43,AND($N318&lt;&gt;"",$N318&lt;=$AF318),$O318=Basisblatt!$A$48,AND($J318&lt;=$E$9,$P318=Basisblatt!$A$52))=TRUE,"ja","nein"),"")</f>
        <v/>
      </c>
      <c r="Z318" s="48"/>
      <c r="AA318" s="199" t="str">
        <f>IF(AND($AC318="x1",$R318=Basisblatt!$A$94),IF(OR(OR($S318=Basisblatt!$A$56,$S318=Basisblatt!$A$57,$S318=Basisblatt!$A$58,$S318=Basisblatt!$A$59,$S318=Basisblatt!$A$60,$S318=Basisblatt!$A$61,$S318=Basisblatt!$A$62,$S318=Basisblatt!$A$63),AND($T318&lt;&gt;"",$T318&lt;=AG318),AND($U318&lt;&gt;"",$U318&lt;=AH318),$V318=Basisblatt!$A$48,$W318=Basisblatt!$A$52)=TRUE,"ja","nein"),"")</f>
        <v/>
      </c>
      <c r="AB318" s="9"/>
      <c r="AC318" s="9" t="str">
        <f t="shared" si="4"/>
        <v>x2</v>
      </c>
      <c r="AD318" s="26"/>
      <c r="AF318" s="15" t="str">
        <f>IF(AND($AC318="x1",$L318=Basisblatt!$A$94),VLOOKUP($G318,Basisblatt!$A$2:$B$5,2,FALSE),"")</f>
        <v/>
      </c>
      <c r="AG318" s="136" t="str">
        <f>IF(AND($AC318="x1",$R318=Basisblatt!$A$94),Basisblatt!$B$76,"")</f>
        <v/>
      </c>
      <c r="AH318" s="26" t="str">
        <f>IF(AND($AC318="x1",$R318=Basisblatt!$A$94),Basisblatt!$B$77,"")</f>
        <v/>
      </c>
    </row>
    <row r="319" spans="1:34" ht="13.5" thickBot="1" x14ac:dyDescent="0.25">
      <c r="A319" s="16" t="str">
        <f>IF($AC319="x2","",IF($AC319="x1",IF(OR($L319=Basisblatt!$A$93,$Y319="ja"),"ja","nein"),"N/A"))</f>
        <v/>
      </c>
      <c r="B319" s="26" t="str">
        <f>IF($AC319="x2","",IF($AC319="x1",IF(OR($R319=Basisblatt!$A$93,$AA319="ja"),"ja","nein"),"N/A"))</f>
        <v/>
      </c>
      <c r="D319" s="112"/>
      <c r="E319" s="113"/>
      <c r="F319" s="113"/>
      <c r="G319" s="114"/>
      <c r="H319" s="114"/>
      <c r="I319" s="114"/>
      <c r="J319" s="115"/>
      <c r="K319" s="4"/>
      <c r="L319" s="15" t="str">
        <f>IF($AC319="x1",IF(AND($H319=Basisblatt!$A$11,$J319&gt;=$E$8),Basisblatt!$A$94,Basisblatt!$A$93),"")</f>
        <v/>
      </c>
      <c r="M319" s="114"/>
      <c r="N319" s="114"/>
      <c r="O319" s="114"/>
      <c r="P319" s="117"/>
      <c r="Q319" s="4"/>
      <c r="R319" s="15" t="str">
        <f>IF($AC319="x1",IF(AND($H319=Basisblatt!$A$10,OR($J319&gt;=$E$8,$J319&gt;$E$10)),Basisblatt!$A$94,Basisblatt!$A$93),"")</f>
        <v/>
      </c>
      <c r="S319" s="114"/>
      <c r="T319" s="114"/>
      <c r="U319" s="114"/>
      <c r="V319" s="114"/>
      <c r="W319" s="117"/>
      <c r="X319" s="4"/>
      <c r="Y319" s="200" t="str">
        <f>IF(AND($AC319="x1",$L319=Basisblatt!$A$94),IF(OR($M319=Basisblatt!$A$38,$M319=Basisblatt!$A$42,$M319=Basisblatt!$A$43,AND($N319&lt;&gt;"",$N319&lt;=$AF319),$O319=Basisblatt!$A$48,AND($J319&lt;=$E$9,$P319=Basisblatt!$A$52))=TRUE,"ja","nein"),"")</f>
        <v/>
      </c>
      <c r="Z319" s="48"/>
      <c r="AA319" s="199" t="str">
        <f>IF(AND($AC319="x1",$R319=Basisblatt!$A$94),IF(OR(OR($S319=Basisblatt!$A$56,$S319=Basisblatt!$A$57,$S319=Basisblatt!$A$58,$S319=Basisblatt!$A$59,$S319=Basisblatt!$A$60,$S319=Basisblatt!$A$61,$S319=Basisblatt!$A$62,$S319=Basisblatt!$A$63),AND($T319&lt;&gt;"",$T319&lt;=AG319),AND($U319&lt;&gt;"",$U319&lt;=AH319),$V319=Basisblatt!$A$48,$W319=Basisblatt!$A$52)=TRUE,"ja","nein"),"")</f>
        <v/>
      </c>
      <c r="AB319" s="9"/>
      <c r="AC319" s="9" t="str">
        <f t="shared" si="4"/>
        <v>x2</v>
      </c>
      <c r="AD319" s="26"/>
      <c r="AF319" s="15" t="str">
        <f>IF(AND($AC319="x1",$L319=Basisblatt!$A$94),VLOOKUP($G319,Basisblatt!$A$2:$B$5,2,FALSE),"")</f>
        <v/>
      </c>
      <c r="AG319" s="136" t="str">
        <f>IF(AND($AC319="x1",$R319=Basisblatt!$A$94),Basisblatt!$B$76,"")</f>
        <v/>
      </c>
      <c r="AH319" s="26" t="str">
        <f>IF(AND($AC319="x1",$R319=Basisblatt!$A$94),Basisblatt!$B$77,"")</f>
        <v/>
      </c>
    </row>
    <row r="320" spans="1:34" ht="13.5" thickBot="1" x14ac:dyDescent="0.25">
      <c r="A320" s="16" t="str">
        <f>IF($AC320="x2","",IF($AC320="x1",IF(OR($L320=Basisblatt!$A$93,$Y320="ja"),"ja","nein"),"N/A"))</f>
        <v/>
      </c>
      <c r="B320" s="26" t="str">
        <f>IF($AC320="x2","",IF($AC320="x1",IF(OR($R320=Basisblatt!$A$93,$AA320="ja"),"ja","nein"),"N/A"))</f>
        <v/>
      </c>
      <c r="D320" s="112"/>
      <c r="E320" s="113"/>
      <c r="F320" s="113"/>
      <c r="G320" s="114"/>
      <c r="H320" s="114"/>
      <c r="I320" s="114"/>
      <c r="J320" s="115"/>
      <c r="K320" s="4"/>
      <c r="L320" s="15" t="str">
        <f>IF($AC320="x1",IF(AND($H320=Basisblatt!$A$11,$J320&gt;=$E$8),Basisblatt!$A$94,Basisblatt!$A$93),"")</f>
        <v/>
      </c>
      <c r="M320" s="114"/>
      <c r="N320" s="114"/>
      <c r="O320" s="114"/>
      <c r="P320" s="117"/>
      <c r="Q320" s="4"/>
      <c r="R320" s="15" t="str">
        <f>IF($AC320="x1",IF(AND($H320=Basisblatt!$A$10,OR($J320&gt;=$E$8,$J320&gt;$E$10)),Basisblatt!$A$94,Basisblatt!$A$93),"")</f>
        <v/>
      </c>
      <c r="S320" s="114"/>
      <c r="T320" s="114"/>
      <c r="U320" s="114"/>
      <c r="V320" s="114"/>
      <c r="W320" s="117"/>
      <c r="X320" s="4"/>
      <c r="Y320" s="200" t="str">
        <f>IF(AND($AC320="x1",$L320=Basisblatt!$A$94),IF(OR($M320=Basisblatt!$A$38,$M320=Basisblatt!$A$42,$M320=Basisblatt!$A$43,AND($N320&lt;&gt;"",$N320&lt;=$AF320),$O320=Basisblatt!$A$48,AND($J320&lt;=$E$9,$P320=Basisblatt!$A$52))=TRUE,"ja","nein"),"")</f>
        <v/>
      </c>
      <c r="Z320" s="48"/>
      <c r="AA320" s="199" t="str">
        <f>IF(AND($AC320="x1",$R320=Basisblatt!$A$94),IF(OR(OR($S320=Basisblatt!$A$56,$S320=Basisblatt!$A$57,$S320=Basisblatt!$A$58,$S320=Basisblatt!$A$59,$S320=Basisblatt!$A$60,$S320=Basisblatt!$A$61,$S320=Basisblatt!$A$62,$S320=Basisblatt!$A$63),AND($T320&lt;&gt;"",$T320&lt;=AG320),AND($U320&lt;&gt;"",$U320&lt;=AH320),$V320=Basisblatt!$A$48,$W320=Basisblatt!$A$52)=TRUE,"ja","nein"),"")</f>
        <v/>
      </c>
      <c r="AB320" s="9"/>
      <c r="AC320" s="9" t="str">
        <f t="shared" si="4"/>
        <v>x2</v>
      </c>
      <c r="AD320" s="26"/>
      <c r="AF320" s="15" t="str">
        <f>IF(AND($AC320="x1",$L320=Basisblatt!$A$94),VLOOKUP($G320,Basisblatt!$A$2:$B$5,2,FALSE),"")</f>
        <v/>
      </c>
      <c r="AG320" s="136" t="str">
        <f>IF(AND($AC320="x1",$R320=Basisblatt!$A$94),Basisblatt!$B$76,"")</f>
        <v/>
      </c>
      <c r="AH320" s="26" t="str">
        <f>IF(AND($AC320="x1",$R320=Basisblatt!$A$94),Basisblatt!$B$77,"")</f>
        <v/>
      </c>
    </row>
    <row r="321" spans="1:34" ht="13.5" thickBot="1" x14ac:dyDescent="0.25">
      <c r="A321" s="16" t="str">
        <f>IF($AC321="x2","",IF($AC321="x1",IF(OR($L321=Basisblatt!$A$93,$Y321="ja"),"ja","nein"),"N/A"))</f>
        <v/>
      </c>
      <c r="B321" s="26" t="str">
        <f>IF($AC321="x2","",IF($AC321="x1",IF(OR($R321=Basisblatt!$A$93,$AA321="ja"),"ja","nein"),"N/A"))</f>
        <v/>
      </c>
      <c r="D321" s="112"/>
      <c r="E321" s="113"/>
      <c r="F321" s="113"/>
      <c r="G321" s="114"/>
      <c r="H321" s="114"/>
      <c r="I321" s="114"/>
      <c r="J321" s="115"/>
      <c r="K321" s="4"/>
      <c r="L321" s="15" t="str">
        <f>IF($AC321="x1",IF(AND($H321=Basisblatt!$A$11,$J321&gt;=$E$8),Basisblatt!$A$94,Basisblatt!$A$93),"")</f>
        <v/>
      </c>
      <c r="M321" s="114"/>
      <c r="N321" s="114"/>
      <c r="O321" s="114"/>
      <c r="P321" s="117"/>
      <c r="Q321" s="4"/>
      <c r="R321" s="15" t="str">
        <f>IF($AC321="x1",IF(AND($H321=Basisblatt!$A$10,OR($J321&gt;=$E$8,$J321&gt;$E$10)),Basisblatt!$A$94,Basisblatt!$A$93),"")</f>
        <v/>
      </c>
      <c r="S321" s="114"/>
      <c r="T321" s="114"/>
      <c r="U321" s="114"/>
      <c r="V321" s="114"/>
      <c r="W321" s="117"/>
      <c r="X321" s="4"/>
      <c r="Y321" s="200" t="str">
        <f>IF(AND($AC321="x1",$L321=Basisblatt!$A$94),IF(OR($M321=Basisblatt!$A$38,$M321=Basisblatt!$A$42,$M321=Basisblatt!$A$43,AND($N321&lt;&gt;"",$N321&lt;=$AF321),$O321=Basisblatt!$A$48,AND($J321&lt;=$E$9,$P321=Basisblatt!$A$52))=TRUE,"ja","nein"),"")</f>
        <v/>
      </c>
      <c r="Z321" s="48"/>
      <c r="AA321" s="199" t="str">
        <f>IF(AND($AC321="x1",$R321=Basisblatt!$A$94),IF(OR(OR($S321=Basisblatt!$A$56,$S321=Basisblatt!$A$57,$S321=Basisblatt!$A$58,$S321=Basisblatt!$A$59,$S321=Basisblatt!$A$60,$S321=Basisblatt!$A$61,$S321=Basisblatt!$A$62,$S321=Basisblatt!$A$63),AND($T321&lt;&gt;"",$T321&lt;=AG321),AND($U321&lt;&gt;"",$U321&lt;=AH321),$V321=Basisblatt!$A$48,$W321=Basisblatt!$A$52)=TRUE,"ja","nein"),"")</f>
        <v/>
      </c>
      <c r="AB321" s="9"/>
      <c r="AC321" s="9" t="str">
        <f t="shared" si="4"/>
        <v>x2</v>
      </c>
      <c r="AD321" s="26"/>
      <c r="AF321" s="15" t="str">
        <f>IF(AND($AC321="x1",$L321=Basisblatt!$A$94),VLOOKUP($G321,Basisblatt!$A$2:$B$5,2,FALSE),"")</f>
        <v/>
      </c>
      <c r="AG321" s="136" t="str">
        <f>IF(AND($AC321="x1",$R321=Basisblatt!$A$94),Basisblatt!$B$76,"")</f>
        <v/>
      </c>
      <c r="AH321" s="26" t="str">
        <f>IF(AND($AC321="x1",$R321=Basisblatt!$A$94),Basisblatt!$B$77,"")</f>
        <v/>
      </c>
    </row>
    <row r="322" spans="1:34" ht="13.5" thickBot="1" x14ac:dyDescent="0.25">
      <c r="A322" s="16" t="str">
        <f>IF($AC322="x2","",IF($AC322="x1",IF(OR($L322=Basisblatt!$A$93,$Y322="ja"),"ja","nein"),"N/A"))</f>
        <v/>
      </c>
      <c r="B322" s="26" t="str">
        <f>IF($AC322="x2","",IF($AC322="x1",IF(OR($R322=Basisblatt!$A$93,$AA322="ja"),"ja","nein"),"N/A"))</f>
        <v/>
      </c>
      <c r="D322" s="112"/>
      <c r="E322" s="113"/>
      <c r="F322" s="113"/>
      <c r="G322" s="114"/>
      <c r="H322" s="114"/>
      <c r="I322" s="114"/>
      <c r="J322" s="115"/>
      <c r="K322" s="4"/>
      <c r="L322" s="15" t="str">
        <f>IF($AC322="x1",IF(AND($H322=Basisblatt!$A$11,$J322&gt;=$E$8),Basisblatt!$A$94,Basisblatt!$A$93),"")</f>
        <v/>
      </c>
      <c r="M322" s="114"/>
      <c r="N322" s="114"/>
      <c r="O322" s="114"/>
      <c r="P322" s="117"/>
      <c r="Q322" s="4"/>
      <c r="R322" s="15" t="str">
        <f>IF($AC322="x1",IF(AND($H322=Basisblatt!$A$10,OR($J322&gt;=$E$8,$J322&gt;$E$10)),Basisblatt!$A$94,Basisblatt!$A$93),"")</f>
        <v/>
      </c>
      <c r="S322" s="114"/>
      <c r="T322" s="114"/>
      <c r="U322" s="114"/>
      <c r="V322" s="114"/>
      <c r="W322" s="117"/>
      <c r="X322" s="4"/>
      <c r="Y322" s="200" t="str">
        <f>IF(AND($AC322="x1",$L322=Basisblatt!$A$94),IF(OR($M322=Basisblatt!$A$38,$M322=Basisblatt!$A$42,$M322=Basisblatt!$A$43,AND($N322&lt;&gt;"",$N322&lt;=$AF322),$O322=Basisblatt!$A$48,AND($J322&lt;=$E$9,$P322=Basisblatt!$A$52))=TRUE,"ja","nein"),"")</f>
        <v/>
      </c>
      <c r="Z322" s="48"/>
      <c r="AA322" s="199" t="str">
        <f>IF(AND($AC322="x1",$R322=Basisblatt!$A$94),IF(OR(OR($S322=Basisblatt!$A$56,$S322=Basisblatt!$A$57,$S322=Basisblatt!$A$58,$S322=Basisblatt!$A$59,$S322=Basisblatt!$A$60,$S322=Basisblatt!$A$61,$S322=Basisblatt!$A$62,$S322=Basisblatt!$A$63),AND($T322&lt;&gt;"",$T322&lt;=AG322),AND($U322&lt;&gt;"",$U322&lt;=AH322),$V322=Basisblatt!$A$48,$W322=Basisblatt!$A$52)=TRUE,"ja","nein"),"")</f>
        <v/>
      </c>
      <c r="AB322" s="9"/>
      <c r="AC322" s="9" t="str">
        <f t="shared" si="4"/>
        <v>x2</v>
      </c>
      <c r="AD322" s="26"/>
      <c r="AF322" s="15" t="str">
        <f>IF(AND($AC322="x1",$L322=Basisblatt!$A$94),VLOOKUP($G322,Basisblatt!$A$2:$B$5,2,FALSE),"")</f>
        <v/>
      </c>
      <c r="AG322" s="136" t="str">
        <f>IF(AND($AC322="x1",$R322=Basisblatt!$A$94),Basisblatt!$B$76,"")</f>
        <v/>
      </c>
      <c r="AH322" s="26" t="str">
        <f>IF(AND($AC322="x1",$R322=Basisblatt!$A$94),Basisblatt!$B$77,"")</f>
        <v/>
      </c>
    </row>
    <row r="323" spans="1:34" ht="13.5" thickBot="1" x14ac:dyDescent="0.25">
      <c r="A323" s="16" t="str">
        <f>IF($AC323="x2","",IF($AC323="x1",IF(OR($L323=Basisblatt!$A$93,$Y323="ja"),"ja","nein"),"N/A"))</f>
        <v/>
      </c>
      <c r="B323" s="26" t="str">
        <f>IF($AC323="x2","",IF($AC323="x1",IF(OR($R323=Basisblatt!$A$93,$AA323="ja"),"ja","nein"),"N/A"))</f>
        <v/>
      </c>
      <c r="D323" s="112"/>
      <c r="E323" s="113"/>
      <c r="F323" s="113"/>
      <c r="G323" s="114"/>
      <c r="H323" s="114"/>
      <c r="I323" s="114"/>
      <c r="J323" s="115"/>
      <c r="K323" s="4"/>
      <c r="L323" s="15" t="str">
        <f>IF($AC323="x1",IF(AND($H323=Basisblatt!$A$11,$J323&gt;=$E$8),Basisblatt!$A$94,Basisblatt!$A$93),"")</f>
        <v/>
      </c>
      <c r="M323" s="114"/>
      <c r="N323" s="114"/>
      <c r="O323" s="114"/>
      <c r="P323" s="117"/>
      <c r="Q323" s="4"/>
      <c r="R323" s="15" t="str">
        <f>IF($AC323="x1",IF(AND($H323=Basisblatt!$A$10,OR($J323&gt;=$E$8,$J323&gt;$E$10)),Basisblatt!$A$94,Basisblatt!$A$93),"")</f>
        <v/>
      </c>
      <c r="S323" s="114"/>
      <c r="T323" s="114"/>
      <c r="U323" s="114"/>
      <c r="V323" s="114"/>
      <c r="W323" s="117"/>
      <c r="X323" s="4"/>
      <c r="Y323" s="200" t="str">
        <f>IF(AND($AC323="x1",$L323=Basisblatt!$A$94),IF(OR($M323=Basisblatt!$A$38,$M323=Basisblatt!$A$42,$M323=Basisblatt!$A$43,AND($N323&lt;&gt;"",$N323&lt;=$AF323),$O323=Basisblatt!$A$48,AND($J323&lt;=$E$9,$P323=Basisblatt!$A$52))=TRUE,"ja","nein"),"")</f>
        <v/>
      </c>
      <c r="Z323" s="48"/>
      <c r="AA323" s="199" t="str">
        <f>IF(AND($AC323="x1",$R323=Basisblatt!$A$94),IF(OR(OR($S323=Basisblatt!$A$56,$S323=Basisblatt!$A$57,$S323=Basisblatt!$A$58,$S323=Basisblatt!$A$59,$S323=Basisblatt!$A$60,$S323=Basisblatt!$A$61,$S323=Basisblatt!$A$62,$S323=Basisblatt!$A$63),AND($T323&lt;&gt;"",$T323&lt;=AG323),AND($U323&lt;&gt;"",$U323&lt;=AH323),$V323=Basisblatt!$A$48,$W323=Basisblatt!$A$52)=TRUE,"ja","nein"),"")</f>
        <v/>
      </c>
      <c r="AB323" s="9"/>
      <c r="AC323" s="9" t="str">
        <f t="shared" si="4"/>
        <v>x2</v>
      </c>
      <c r="AD323" s="26"/>
      <c r="AF323" s="15" t="str">
        <f>IF(AND($AC323="x1",$L323=Basisblatt!$A$94),VLOOKUP($G323,Basisblatt!$A$2:$B$5,2,FALSE),"")</f>
        <v/>
      </c>
      <c r="AG323" s="136" t="str">
        <f>IF(AND($AC323="x1",$R323=Basisblatt!$A$94),Basisblatt!$B$76,"")</f>
        <v/>
      </c>
      <c r="AH323" s="26" t="str">
        <f>IF(AND($AC323="x1",$R323=Basisblatt!$A$94),Basisblatt!$B$77,"")</f>
        <v/>
      </c>
    </row>
    <row r="324" spans="1:34" ht="13.5" thickBot="1" x14ac:dyDescent="0.25">
      <c r="A324" s="16" t="str">
        <f>IF($AC324="x2","",IF($AC324="x1",IF(OR($L324=Basisblatt!$A$93,$Y324="ja"),"ja","nein"),"N/A"))</f>
        <v/>
      </c>
      <c r="B324" s="26" t="str">
        <f>IF($AC324="x2","",IF($AC324="x1",IF(OR($R324=Basisblatt!$A$93,$AA324="ja"),"ja","nein"),"N/A"))</f>
        <v/>
      </c>
      <c r="D324" s="112"/>
      <c r="E324" s="113"/>
      <c r="F324" s="113"/>
      <c r="G324" s="114"/>
      <c r="H324" s="114"/>
      <c r="I324" s="114"/>
      <c r="J324" s="115"/>
      <c r="K324" s="4"/>
      <c r="L324" s="15" t="str">
        <f>IF($AC324="x1",IF(AND($H324=Basisblatt!$A$11,$J324&gt;=$E$8),Basisblatt!$A$94,Basisblatt!$A$93),"")</f>
        <v/>
      </c>
      <c r="M324" s="114"/>
      <c r="N324" s="114"/>
      <c r="O324" s="114"/>
      <c r="P324" s="117"/>
      <c r="Q324" s="4"/>
      <c r="R324" s="15" t="str">
        <f>IF($AC324="x1",IF(AND($H324=Basisblatt!$A$10,OR($J324&gt;=$E$8,$J324&gt;$E$10)),Basisblatt!$A$94,Basisblatt!$A$93),"")</f>
        <v/>
      </c>
      <c r="S324" s="114"/>
      <c r="T324" s="114"/>
      <c r="U324" s="114"/>
      <c r="V324" s="114"/>
      <c r="W324" s="117"/>
      <c r="X324" s="4"/>
      <c r="Y324" s="200" t="str">
        <f>IF(AND($AC324="x1",$L324=Basisblatt!$A$94),IF(OR($M324=Basisblatt!$A$38,$M324=Basisblatt!$A$42,$M324=Basisblatt!$A$43,AND($N324&lt;&gt;"",$N324&lt;=$AF324),$O324=Basisblatt!$A$48,AND($J324&lt;=$E$9,$P324=Basisblatt!$A$52))=TRUE,"ja","nein"),"")</f>
        <v/>
      </c>
      <c r="Z324" s="48"/>
      <c r="AA324" s="199" t="str">
        <f>IF(AND($AC324="x1",$R324=Basisblatt!$A$94),IF(OR(OR($S324=Basisblatt!$A$56,$S324=Basisblatt!$A$57,$S324=Basisblatt!$A$58,$S324=Basisblatt!$A$59,$S324=Basisblatt!$A$60,$S324=Basisblatt!$A$61,$S324=Basisblatt!$A$62,$S324=Basisblatt!$A$63),AND($T324&lt;&gt;"",$T324&lt;=AG324),AND($U324&lt;&gt;"",$U324&lt;=AH324),$V324=Basisblatt!$A$48,$W324=Basisblatt!$A$52)=TRUE,"ja","nein"),"")</f>
        <v/>
      </c>
      <c r="AB324" s="9"/>
      <c r="AC324" s="9" t="str">
        <f t="shared" si="4"/>
        <v>x2</v>
      </c>
      <c r="AD324" s="26"/>
      <c r="AF324" s="15" t="str">
        <f>IF(AND($AC324="x1",$L324=Basisblatt!$A$94),VLOOKUP($G324,Basisblatt!$A$2:$B$5,2,FALSE),"")</f>
        <v/>
      </c>
      <c r="AG324" s="136" t="str">
        <f>IF(AND($AC324="x1",$R324=Basisblatt!$A$94),Basisblatt!$B$76,"")</f>
        <v/>
      </c>
      <c r="AH324" s="26" t="str">
        <f>IF(AND($AC324="x1",$R324=Basisblatt!$A$94),Basisblatt!$B$77,"")</f>
        <v/>
      </c>
    </row>
    <row r="325" spans="1:34" ht="13.5" thickBot="1" x14ac:dyDescent="0.25">
      <c r="A325" s="16" t="str">
        <f>IF($AC325="x2","",IF($AC325="x1",IF(OR($L325=Basisblatt!$A$93,$Y325="ja"),"ja","nein"),"N/A"))</f>
        <v/>
      </c>
      <c r="B325" s="26" t="str">
        <f>IF($AC325="x2","",IF($AC325="x1",IF(OR($R325=Basisblatt!$A$93,$AA325="ja"),"ja","nein"),"N/A"))</f>
        <v/>
      </c>
      <c r="D325" s="112"/>
      <c r="E325" s="113"/>
      <c r="F325" s="113"/>
      <c r="G325" s="114"/>
      <c r="H325" s="114"/>
      <c r="I325" s="114"/>
      <c r="J325" s="115"/>
      <c r="K325" s="4"/>
      <c r="L325" s="15" t="str">
        <f>IF($AC325="x1",IF(AND($H325=Basisblatt!$A$11,$J325&gt;=$E$8),Basisblatt!$A$94,Basisblatt!$A$93),"")</f>
        <v/>
      </c>
      <c r="M325" s="114"/>
      <c r="N325" s="114"/>
      <c r="O325" s="114"/>
      <c r="P325" s="117"/>
      <c r="Q325" s="4"/>
      <c r="R325" s="15" t="str">
        <f>IF($AC325="x1",IF(AND($H325=Basisblatt!$A$10,OR($J325&gt;=$E$8,$J325&gt;$E$10)),Basisblatt!$A$94,Basisblatt!$A$93),"")</f>
        <v/>
      </c>
      <c r="S325" s="114"/>
      <c r="T325" s="114"/>
      <c r="U325" s="114"/>
      <c r="V325" s="114"/>
      <c r="W325" s="117"/>
      <c r="X325" s="4"/>
      <c r="Y325" s="200" t="str">
        <f>IF(AND($AC325="x1",$L325=Basisblatt!$A$94),IF(OR($M325=Basisblatt!$A$38,$M325=Basisblatt!$A$42,$M325=Basisblatt!$A$43,AND($N325&lt;&gt;"",$N325&lt;=$AF325),$O325=Basisblatt!$A$48,AND($J325&lt;=$E$9,$P325=Basisblatt!$A$52))=TRUE,"ja","nein"),"")</f>
        <v/>
      </c>
      <c r="Z325" s="48"/>
      <c r="AA325" s="199" t="str">
        <f>IF(AND($AC325="x1",$R325=Basisblatt!$A$94),IF(OR(OR($S325=Basisblatt!$A$56,$S325=Basisblatt!$A$57,$S325=Basisblatt!$A$58,$S325=Basisblatt!$A$59,$S325=Basisblatt!$A$60,$S325=Basisblatt!$A$61,$S325=Basisblatt!$A$62,$S325=Basisblatt!$A$63),AND($T325&lt;&gt;"",$T325&lt;=AG325),AND($U325&lt;&gt;"",$U325&lt;=AH325),$V325=Basisblatt!$A$48,$W325=Basisblatt!$A$52)=TRUE,"ja","nein"),"")</f>
        <v/>
      </c>
      <c r="AB325" s="9"/>
      <c r="AC325" s="9" t="str">
        <f t="shared" si="4"/>
        <v>x2</v>
      </c>
      <c r="AD325" s="26"/>
      <c r="AF325" s="15" t="str">
        <f>IF(AND($AC325="x1",$L325=Basisblatt!$A$94),VLOOKUP($G325,Basisblatt!$A$2:$B$5,2,FALSE),"")</f>
        <v/>
      </c>
      <c r="AG325" s="136" t="str">
        <f>IF(AND($AC325="x1",$R325=Basisblatt!$A$94),Basisblatt!$B$76,"")</f>
        <v/>
      </c>
      <c r="AH325" s="26" t="str">
        <f>IF(AND($AC325="x1",$R325=Basisblatt!$A$94),Basisblatt!$B$77,"")</f>
        <v/>
      </c>
    </row>
    <row r="326" spans="1:34" ht="13.5" thickBot="1" x14ac:dyDescent="0.25">
      <c r="A326" s="16" t="str">
        <f>IF($AC326="x2","",IF($AC326="x1",IF(OR($L326=Basisblatt!$A$93,$Y326="ja"),"ja","nein"),"N/A"))</f>
        <v/>
      </c>
      <c r="B326" s="26" t="str">
        <f>IF($AC326="x2","",IF($AC326="x1",IF(OR($R326=Basisblatt!$A$93,$AA326="ja"),"ja","nein"),"N/A"))</f>
        <v/>
      </c>
      <c r="D326" s="112"/>
      <c r="E326" s="113"/>
      <c r="F326" s="113"/>
      <c r="G326" s="114"/>
      <c r="H326" s="114"/>
      <c r="I326" s="114"/>
      <c r="J326" s="115"/>
      <c r="K326" s="4"/>
      <c r="L326" s="15" t="str">
        <f>IF($AC326="x1",IF(AND($H326=Basisblatt!$A$11,$J326&gt;=$E$8),Basisblatt!$A$94,Basisblatt!$A$93),"")</f>
        <v/>
      </c>
      <c r="M326" s="114"/>
      <c r="N326" s="114"/>
      <c r="O326" s="114"/>
      <c r="P326" s="117"/>
      <c r="Q326" s="4"/>
      <c r="R326" s="15" t="str">
        <f>IF($AC326="x1",IF(AND($H326=Basisblatt!$A$10,OR($J326&gt;=$E$8,$J326&gt;$E$10)),Basisblatt!$A$94,Basisblatt!$A$93),"")</f>
        <v/>
      </c>
      <c r="S326" s="114"/>
      <c r="T326" s="114"/>
      <c r="U326" s="114"/>
      <c r="V326" s="114"/>
      <c r="W326" s="117"/>
      <c r="X326" s="4"/>
      <c r="Y326" s="200" t="str">
        <f>IF(AND($AC326="x1",$L326=Basisblatt!$A$94),IF(OR($M326=Basisblatt!$A$38,$M326=Basisblatt!$A$42,$M326=Basisblatt!$A$43,AND($N326&lt;&gt;"",$N326&lt;=$AF326),$O326=Basisblatt!$A$48,AND($J326&lt;=$E$9,$P326=Basisblatt!$A$52))=TRUE,"ja","nein"),"")</f>
        <v/>
      </c>
      <c r="Z326" s="48"/>
      <c r="AA326" s="199" t="str">
        <f>IF(AND($AC326="x1",$R326=Basisblatt!$A$94),IF(OR(OR($S326=Basisblatt!$A$56,$S326=Basisblatt!$A$57,$S326=Basisblatt!$A$58,$S326=Basisblatt!$A$59,$S326=Basisblatt!$A$60,$S326=Basisblatt!$A$61,$S326=Basisblatt!$A$62,$S326=Basisblatt!$A$63),AND($T326&lt;&gt;"",$T326&lt;=AG326),AND($U326&lt;&gt;"",$U326&lt;=AH326),$V326=Basisblatt!$A$48,$W326=Basisblatt!$A$52)=TRUE,"ja","nein"),"")</f>
        <v/>
      </c>
      <c r="AB326" s="9"/>
      <c r="AC326" s="9" t="str">
        <f t="shared" si="4"/>
        <v>x2</v>
      </c>
      <c r="AD326" s="26"/>
      <c r="AF326" s="15" t="str">
        <f>IF(AND($AC326="x1",$L326=Basisblatt!$A$94),VLOOKUP($G326,Basisblatt!$A$2:$B$5,2,FALSE),"")</f>
        <v/>
      </c>
      <c r="AG326" s="136" t="str">
        <f>IF(AND($AC326="x1",$R326=Basisblatt!$A$94),Basisblatt!$B$76,"")</f>
        <v/>
      </c>
      <c r="AH326" s="26" t="str">
        <f>IF(AND($AC326="x1",$R326=Basisblatt!$A$94),Basisblatt!$B$77,"")</f>
        <v/>
      </c>
    </row>
    <row r="327" spans="1:34" ht="13.5" thickBot="1" x14ac:dyDescent="0.25">
      <c r="A327" s="16" t="str">
        <f>IF($AC327="x2","",IF($AC327="x1",IF(OR($L327=Basisblatt!$A$93,$Y327="ja"),"ja","nein"),"N/A"))</f>
        <v/>
      </c>
      <c r="B327" s="26" t="str">
        <f>IF($AC327="x2","",IF($AC327="x1",IF(OR($R327=Basisblatt!$A$93,$AA327="ja"),"ja","nein"),"N/A"))</f>
        <v/>
      </c>
      <c r="D327" s="112"/>
      <c r="E327" s="113"/>
      <c r="F327" s="113"/>
      <c r="G327" s="114"/>
      <c r="H327" s="114"/>
      <c r="I327" s="114"/>
      <c r="J327" s="115"/>
      <c r="K327" s="4"/>
      <c r="L327" s="15" t="str">
        <f>IF($AC327="x1",IF(AND($H327=Basisblatt!$A$11,$J327&gt;=$E$8),Basisblatt!$A$94,Basisblatt!$A$93),"")</f>
        <v/>
      </c>
      <c r="M327" s="114"/>
      <c r="N327" s="114"/>
      <c r="O327" s="114"/>
      <c r="P327" s="117"/>
      <c r="Q327" s="4"/>
      <c r="R327" s="15" t="str">
        <f>IF($AC327="x1",IF(AND($H327=Basisblatt!$A$10,OR($J327&gt;=$E$8,$J327&gt;$E$10)),Basisblatt!$A$94,Basisblatt!$A$93),"")</f>
        <v/>
      </c>
      <c r="S327" s="114"/>
      <c r="T327" s="114"/>
      <c r="U327" s="114"/>
      <c r="V327" s="114"/>
      <c r="W327" s="117"/>
      <c r="X327" s="4"/>
      <c r="Y327" s="200" t="str">
        <f>IF(AND($AC327="x1",$L327=Basisblatt!$A$94),IF(OR($M327=Basisblatt!$A$38,$M327=Basisblatt!$A$42,$M327=Basisblatt!$A$43,AND($N327&lt;&gt;"",$N327&lt;=$AF327),$O327=Basisblatt!$A$48,AND($J327&lt;=$E$9,$P327=Basisblatt!$A$52))=TRUE,"ja","nein"),"")</f>
        <v/>
      </c>
      <c r="Z327" s="48"/>
      <c r="AA327" s="199" t="str">
        <f>IF(AND($AC327="x1",$R327=Basisblatt!$A$94),IF(OR(OR($S327=Basisblatt!$A$56,$S327=Basisblatt!$A$57,$S327=Basisblatt!$A$58,$S327=Basisblatt!$A$59,$S327=Basisblatt!$A$60,$S327=Basisblatt!$A$61,$S327=Basisblatt!$A$62,$S327=Basisblatt!$A$63),AND($T327&lt;&gt;"",$T327&lt;=AG327),AND($U327&lt;&gt;"",$U327&lt;=AH327),$V327=Basisblatt!$A$48,$W327=Basisblatt!$A$52)=TRUE,"ja","nein"),"")</f>
        <v/>
      </c>
      <c r="AB327" s="9"/>
      <c r="AC327" s="9" t="str">
        <f t="shared" si="4"/>
        <v>x2</v>
      </c>
      <c r="AD327" s="26"/>
      <c r="AF327" s="15" t="str">
        <f>IF(AND($AC327="x1",$L327=Basisblatt!$A$94),VLOOKUP($G327,Basisblatt!$A$2:$B$5,2,FALSE),"")</f>
        <v/>
      </c>
      <c r="AG327" s="136" t="str">
        <f>IF(AND($AC327="x1",$R327=Basisblatt!$A$94),Basisblatt!$B$76,"")</f>
        <v/>
      </c>
      <c r="AH327" s="26" t="str">
        <f>IF(AND($AC327="x1",$R327=Basisblatt!$A$94),Basisblatt!$B$77,"")</f>
        <v/>
      </c>
    </row>
    <row r="328" spans="1:34" ht="13.5" thickBot="1" x14ac:dyDescent="0.25">
      <c r="A328" s="16" t="str">
        <f>IF($AC328="x2","",IF($AC328="x1",IF(OR($L328=Basisblatt!$A$93,$Y328="ja"),"ja","nein"),"N/A"))</f>
        <v/>
      </c>
      <c r="B328" s="26" t="str">
        <f>IF($AC328="x2","",IF($AC328="x1",IF(OR($R328=Basisblatt!$A$93,$AA328="ja"),"ja","nein"),"N/A"))</f>
        <v/>
      </c>
      <c r="D328" s="112"/>
      <c r="E328" s="113"/>
      <c r="F328" s="113"/>
      <c r="G328" s="114"/>
      <c r="H328" s="114"/>
      <c r="I328" s="114"/>
      <c r="J328" s="115"/>
      <c r="K328" s="4"/>
      <c r="L328" s="15" t="str">
        <f>IF($AC328="x1",IF(AND($H328=Basisblatt!$A$11,$J328&gt;=$E$8),Basisblatt!$A$94,Basisblatt!$A$93),"")</f>
        <v/>
      </c>
      <c r="M328" s="114"/>
      <c r="N328" s="114"/>
      <c r="O328" s="114"/>
      <c r="P328" s="117"/>
      <c r="Q328" s="4"/>
      <c r="R328" s="15" t="str">
        <f>IF($AC328="x1",IF(AND($H328=Basisblatt!$A$10,OR($J328&gt;=$E$8,$J328&gt;$E$10)),Basisblatt!$A$94,Basisblatt!$A$93),"")</f>
        <v/>
      </c>
      <c r="S328" s="114"/>
      <c r="T328" s="114"/>
      <c r="U328" s="114"/>
      <c r="V328" s="114"/>
      <c r="W328" s="117"/>
      <c r="X328" s="4"/>
      <c r="Y328" s="200" t="str">
        <f>IF(AND($AC328="x1",$L328=Basisblatt!$A$94),IF(OR($M328=Basisblatt!$A$38,$M328=Basisblatt!$A$42,$M328=Basisblatt!$A$43,AND($N328&lt;&gt;"",$N328&lt;=$AF328),$O328=Basisblatt!$A$48,AND($J328&lt;=$E$9,$P328=Basisblatt!$A$52))=TRUE,"ja","nein"),"")</f>
        <v/>
      </c>
      <c r="Z328" s="48"/>
      <c r="AA328" s="199" t="str">
        <f>IF(AND($AC328="x1",$R328=Basisblatt!$A$94),IF(OR(OR($S328=Basisblatt!$A$56,$S328=Basisblatt!$A$57,$S328=Basisblatt!$A$58,$S328=Basisblatt!$A$59,$S328=Basisblatt!$A$60,$S328=Basisblatt!$A$61,$S328=Basisblatt!$A$62,$S328=Basisblatt!$A$63),AND($T328&lt;&gt;"",$T328&lt;=AG328),AND($U328&lt;&gt;"",$U328&lt;=AH328),$V328=Basisblatt!$A$48,$W328=Basisblatt!$A$52)=TRUE,"ja","nein"),"")</f>
        <v/>
      </c>
      <c r="AB328" s="9"/>
      <c r="AC328" s="9" t="str">
        <f t="shared" si="4"/>
        <v>x2</v>
      </c>
      <c r="AD328" s="26"/>
      <c r="AF328" s="15" t="str">
        <f>IF(AND($AC328="x1",$L328=Basisblatt!$A$94),VLOOKUP($G328,Basisblatt!$A$2:$B$5,2,FALSE),"")</f>
        <v/>
      </c>
      <c r="AG328" s="136" t="str">
        <f>IF(AND($AC328="x1",$R328=Basisblatt!$A$94),Basisblatt!$B$76,"")</f>
        <v/>
      </c>
      <c r="AH328" s="26" t="str">
        <f>IF(AND($AC328="x1",$R328=Basisblatt!$A$94),Basisblatt!$B$77,"")</f>
        <v/>
      </c>
    </row>
    <row r="329" spans="1:34" ht="13.5" thickBot="1" x14ac:dyDescent="0.25">
      <c r="A329" s="16" t="str">
        <f>IF($AC329="x2","",IF($AC329="x1",IF(OR($L329=Basisblatt!$A$93,$Y329="ja"),"ja","nein"),"N/A"))</f>
        <v/>
      </c>
      <c r="B329" s="26" t="str">
        <f>IF($AC329="x2","",IF($AC329="x1",IF(OR($R329=Basisblatt!$A$93,$AA329="ja"),"ja","nein"),"N/A"))</f>
        <v/>
      </c>
      <c r="D329" s="112"/>
      <c r="E329" s="113"/>
      <c r="F329" s="113"/>
      <c r="G329" s="114"/>
      <c r="H329" s="114"/>
      <c r="I329" s="114"/>
      <c r="J329" s="115"/>
      <c r="K329" s="4"/>
      <c r="L329" s="15" t="str">
        <f>IF($AC329="x1",IF(AND($H329=Basisblatt!$A$11,$J329&gt;=$E$8),Basisblatt!$A$94,Basisblatt!$A$93),"")</f>
        <v/>
      </c>
      <c r="M329" s="114"/>
      <c r="N329" s="114"/>
      <c r="O329" s="114"/>
      <c r="P329" s="117"/>
      <c r="Q329" s="4"/>
      <c r="R329" s="15" t="str">
        <f>IF($AC329="x1",IF(AND($H329=Basisblatt!$A$10,OR($J329&gt;=$E$8,$J329&gt;$E$10)),Basisblatt!$A$94,Basisblatt!$A$93),"")</f>
        <v/>
      </c>
      <c r="S329" s="114"/>
      <c r="T329" s="114"/>
      <c r="U329" s="114"/>
      <c r="V329" s="114"/>
      <c r="W329" s="117"/>
      <c r="X329" s="4"/>
      <c r="Y329" s="200" t="str">
        <f>IF(AND($AC329="x1",$L329=Basisblatt!$A$94),IF(OR($M329=Basisblatt!$A$38,$M329=Basisblatt!$A$42,$M329=Basisblatt!$A$43,AND($N329&lt;&gt;"",$N329&lt;=$AF329),$O329=Basisblatt!$A$48,AND($J329&lt;=$E$9,$P329=Basisblatt!$A$52))=TRUE,"ja","nein"),"")</f>
        <v/>
      </c>
      <c r="Z329" s="48"/>
      <c r="AA329" s="199" t="str">
        <f>IF(AND($AC329="x1",$R329=Basisblatt!$A$94),IF(OR(OR($S329=Basisblatt!$A$56,$S329=Basisblatt!$A$57,$S329=Basisblatt!$A$58,$S329=Basisblatt!$A$59,$S329=Basisblatt!$A$60,$S329=Basisblatt!$A$61,$S329=Basisblatt!$A$62,$S329=Basisblatt!$A$63),AND($T329&lt;&gt;"",$T329&lt;=AG329),AND($U329&lt;&gt;"",$U329&lt;=AH329),$V329=Basisblatt!$A$48,$W329=Basisblatt!$A$52)=TRUE,"ja","nein"),"")</f>
        <v/>
      </c>
      <c r="AB329" s="9"/>
      <c r="AC329" s="9" t="str">
        <f t="shared" si="4"/>
        <v>x2</v>
      </c>
      <c r="AD329" s="26"/>
      <c r="AF329" s="15" t="str">
        <f>IF(AND($AC329="x1",$L329=Basisblatt!$A$94),VLOOKUP($G329,Basisblatt!$A$2:$B$5,2,FALSE),"")</f>
        <v/>
      </c>
      <c r="AG329" s="136" t="str">
        <f>IF(AND($AC329="x1",$R329=Basisblatt!$A$94),Basisblatt!$B$76,"")</f>
        <v/>
      </c>
      <c r="AH329" s="26" t="str">
        <f>IF(AND($AC329="x1",$R329=Basisblatt!$A$94),Basisblatt!$B$77,"")</f>
        <v/>
      </c>
    </row>
    <row r="330" spans="1:34" ht="13.5" thickBot="1" x14ac:dyDescent="0.25">
      <c r="A330" s="16" t="str">
        <f>IF($AC330="x2","",IF($AC330="x1",IF(OR($L330=Basisblatt!$A$93,$Y330="ja"),"ja","nein"),"N/A"))</f>
        <v/>
      </c>
      <c r="B330" s="26" t="str">
        <f>IF($AC330="x2","",IF($AC330="x1",IF(OR($R330=Basisblatt!$A$93,$AA330="ja"),"ja","nein"),"N/A"))</f>
        <v/>
      </c>
      <c r="D330" s="112"/>
      <c r="E330" s="113"/>
      <c r="F330" s="113"/>
      <c r="G330" s="114"/>
      <c r="H330" s="114"/>
      <c r="I330" s="114"/>
      <c r="J330" s="115"/>
      <c r="K330" s="4"/>
      <c r="L330" s="15" t="str">
        <f>IF($AC330="x1",IF(AND($H330=Basisblatt!$A$11,$J330&gt;=$E$8),Basisblatt!$A$94,Basisblatt!$A$93),"")</f>
        <v/>
      </c>
      <c r="M330" s="114"/>
      <c r="N330" s="114"/>
      <c r="O330" s="114"/>
      <c r="P330" s="117"/>
      <c r="Q330" s="4"/>
      <c r="R330" s="15" t="str">
        <f>IF($AC330="x1",IF(AND($H330=Basisblatt!$A$10,OR($J330&gt;=$E$8,$J330&gt;$E$10)),Basisblatt!$A$94,Basisblatt!$A$93),"")</f>
        <v/>
      </c>
      <c r="S330" s="114"/>
      <c r="T330" s="114"/>
      <c r="U330" s="114"/>
      <c r="V330" s="114"/>
      <c r="W330" s="117"/>
      <c r="X330" s="4"/>
      <c r="Y330" s="200" t="str">
        <f>IF(AND($AC330="x1",$L330=Basisblatt!$A$94),IF(OR($M330=Basisblatt!$A$38,$M330=Basisblatt!$A$42,$M330=Basisblatt!$A$43,AND($N330&lt;&gt;"",$N330&lt;=$AF330),$O330=Basisblatt!$A$48,AND($J330&lt;=$E$9,$P330=Basisblatt!$A$52))=TRUE,"ja","nein"),"")</f>
        <v/>
      </c>
      <c r="Z330" s="48"/>
      <c r="AA330" s="199" t="str">
        <f>IF(AND($AC330="x1",$R330=Basisblatt!$A$94),IF(OR(OR($S330=Basisblatt!$A$56,$S330=Basisblatt!$A$57,$S330=Basisblatt!$A$58,$S330=Basisblatt!$A$59,$S330=Basisblatt!$A$60,$S330=Basisblatt!$A$61,$S330=Basisblatt!$A$62,$S330=Basisblatt!$A$63),AND($T330&lt;&gt;"",$T330&lt;=AG330),AND($U330&lt;&gt;"",$U330&lt;=AH330),$V330=Basisblatt!$A$48,$W330=Basisblatt!$A$52)=TRUE,"ja","nein"),"")</f>
        <v/>
      </c>
      <c r="AB330" s="9"/>
      <c r="AC330" s="9" t="str">
        <f t="shared" si="4"/>
        <v>x2</v>
      </c>
      <c r="AD330" s="26"/>
      <c r="AF330" s="15" t="str">
        <f>IF(AND($AC330="x1",$L330=Basisblatt!$A$94),VLOOKUP($G330,Basisblatt!$A$2:$B$5,2,FALSE),"")</f>
        <v/>
      </c>
      <c r="AG330" s="136" t="str">
        <f>IF(AND($AC330="x1",$R330=Basisblatt!$A$94),Basisblatt!$B$76,"")</f>
        <v/>
      </c>
      <c r="AH330" s="26" t="str">
        <f>IF(AND($AC330="x1",$R330=Basisblatt!$A$94),Basisblatt!$B$77,"")</f>
        <v/>
      </c>
    </row>
    <row r="331" spans="1:34" ht="13.5" thickBot="1" x14ac:dyDescent="0.25">
      <c r="A331" s="16" t="str">
        <f>IF($AC331="x2","",IF($AC331="x1",IF(OR($L331=Basisblatt!$A$93,$Y331="ja"),"ja","nein"),"N/A"))</f>
        <v/>
      </c>
      <c r="B331" s="26" t="str">
        <f>IF($AC331="x2","",IF($AC331="x1",IF(OR($R331=Basisblatt!$A$93,$AA331="ja"),"ja","nein"),"N/A"))</f>
        <v/>
      </c>
      <c r="D331" s="112"/>
      <c r="E331" s="113"/>
      <c r="F331" s="113"/>
      <c r="G331" s="114"/>
      <c r="H331" s="114"/>
      <c r="I331" s="114"/>
      <c r="J331" s="115"/>
      <c r="K331" s="4"/>
      <c r="L331" s="15" t="str">
        <f>IF($AC331="x1",IF(AND($H331=Basisblatt!$A$11,$J331&gt;=$E$8),Basisblatt!$A$94,Basisblatt!$A$93),"")</f>
        <v/>
      </c>
      <c r="M331" s="114"/>
      <c r="N331" s="114"/>
      <c r="O331" s="114"/>
      <c r="P331" s="117"/>
      <c r="Q331" s="4"/>
      <c r="R331" s="15" t="str">
        <f>IF($AC331="x1",IF(AND($H331=Basisblatt!$A$10,OR($J331&gt;=$E$8,$J331&gt;$E$10)),Basisblatt!$A$94,Basisblatt!$A$93),"")</f>
        <v/>
      </c>
      <c r="S331" s="114"/>
      <c r="T331" s="114"/>
      <c r="U331" s="114"/>
      <c r="V331" s="114"/>
      <c r="W331" s="117"/>
      <c r="X331" s="4"/>
      <c r="Y331" s="200" t="str">
        <f>IF(AND($AC331="x1",$L331=Basisblatt!$A$94),IF(OR($M331=Basisblatt!$A$38,$M331=Basisblatt!$A$42,$M331=Basisblatt!$A$43,AND($N331&lt;&gt;"",$N331&lt;=$AF331),$O331=Basisblatt!$A$48,AND($J331&lt;=$E$9,$P331=Basisblatt!$A$52))=TRUE,"ja","nein"),"")</f>
        <v/>
      </c>
      <c r="Z331" s="48"/>
      <c r="AA331" s="199" t="str">
        <f>IF(AND($AC331="x1",$R331=Basisblatt!$A$94),IF(OR(OR($S331=Basisblatt!$A$56,$S331=Basisblatt!$A$57,$S331=Basisblatt!$A$58,$S331=Basisblatt!$A$59,$S331=Basisblatt!$A$60,$S331=Basisblatt!$A$61,$S331=Basisblatt!$A$62,$S331=Basisblatt!$A$63),AND($T331&lt;&gt;"",$T331&lt;=AG331),AND($U331&lt;&gt;"",$U331&lt;=AH331),$V331=Basisblatt!$A$48,$W331=Basisblatt!$A$52)=TRUE,"ja","nein"),"")</f>
        <v/>
      </c>
      <c r="AB331" s="9"/>
      <c r="AC331" s="9" t="str">
        <f t="shared" si="4"/>
        <v>x2</v>
      </c>
      <c r="AD331" s="26"/>
      <c r="AF331" s="15" t="str">
        <f>IF(AND($AC331="x1",$L331=Basisblatt!$A$94),VLOOKUP($G331,Basisblatt!$A$2:$B$5,2,FALSE),"")</f>
        <v/>
      </c>
      <c r="AG331" s="136" t="str">
        <f>IF(AND($AC331="x1",$R331=Basisblatt!$A$94),Basisblatt!$B$76,"")</f>
        <v/>
      </c>
      <c r="AH331" s="26" t="str">
        <f>IF(AND($AC331="x1",$R331=Basisblatt!$A$94),Basisblatt!$B$77,"")</f>
        <v/>
      </c>
    </row>
    <row r="332" spans="1:34" ht="13.5" thickBot="1" x14ac:dyDescent="0.25">
      <c r="A332" s="16" t="str">
        <f>IF($AC332="x2","",IF($AC332="x1",IF(OR($L332=Basisblatt!$A$93,$Y332="ja"),"ja","nein"),"N/A"))</f>
        <v/>
      </c>
      <c r="B332" s="26" t="str">
        <f>IF($AC332="x2","",IF($AC332="x1",IF(OR($R332=Basisblatt!$A$93,$AA332="ja"),"ja","nein"),"N/A"))</f>
        <v/>
      </c>
      <c r="D332" s="112"/>
      <c r="E332" s="113"/>
      <c r="F332" s="113"/>
      <c r="G332" s="114"/>
      <c r="H332" s="114"/>
      <c r="I332" s="114"/>
      <c r="J332" s="115"/>
      <c r="K332" s="4"/>
      <c r="L332" s="15" t="str">
        <f>IF($AC332="x1",IF(AND($H332=Basisblatt!$A$11,$J332&gt;=$E$8),Basisblatt!$A$94,Basisblatt!$A$93),"")</f>
        <v/>
      </c>
      <c r="M332" s="114"/>
      <c r="N332" s="114"/>
      <c r="O332" s="114"/>
      <c r="P332" s="117"/>
      <c r="Q332" s="4"/>
      <c r="R332" s="15" t="str">
        <f>IF($AC332="x1",IF(AND($H332=Basisblatt!$A$10,OR($J332&gt;=$E$8,$J332&gt;$E$10)),Basisblatt!$A$94,Basisblatt!$A$93),"")</f>
        <v/>
      </c>
      <c r="S332" s="114"/>
      <c r="T332" s="114"/>
      <c r="U332" s="114"/>
      <c r="V332" s="114"/>
      <c r="W332" s="117"/>
      <c r="X332" s="4"/>
      <c r="Y332" s="200" t="str">
        <f>IF(AND($AC332="x1",$L332=Basisblatt!$A$94),IF(OR($M332=Basisblatt!$A$38,$M332=Basisblatt!$A$42,$M332=Basisblatt!$A$43,AND($N332&lt;&gt;"",$N332&lt;=$AF332),$O332=Basisblatt!$A$48,AND($J332&lt;=$E$9,$P332=Basisblatt!$A$52))=TRUE,"ja","nein"),"")</f>
        <v/>
      </c>
      <c r="Z332" s="48"/>
      <c r="AA332" s="199" t="str">
        <f>IF(AND($AC332="x1",$R332=Basisblatt!$A$94),IF(OR(OR($S332=Basisblatt!$A$56,$S332=Basisblatt!$A$57,$S332=Basisblatt!$A$58,$S332=Basisblatt!$A$59,$S332=Basisblatt!$A$60,$S332=Basisblatt!$A$61,$S332=Basisblatt!$A$62,$S332=Basisblatt!$A$63),AND($T332&lt;&gt;"",$T332&lt;=AG332),AND($U332&lt;&gt;"",$U332&lt;=AH332),$V332=Basisblatt!$A$48,$W332=Basisblatt!$A$52)=TRUE,"ja","nein"),"")</f>
        <v/>
      </c>
      <c r="AB332" s="9"/>
      <c r="AC332" s="9" t="str">
        <f t="shared" si="4"/>
        <v>x2</v>
      </c>
      <c r="AD332" s="26"/>
      <c r="AF332" s="15" t="str">
        <f>IF(AND($AC332="x1",$L332=Basisblatt!$A$94),VLOOKUP($G332,Basisblatt!$A$2:$B$5,2,FALSE),"")</f>
        <v/>
      </c>
      <c r="AG332" s="136" t="str">
        <f>IF(AND($AC332="x1",$R332=Basisblatt!$A$94),Basisblatt!$B$76,"")</f>
        <v/>
      </c>
      <c r="AH332" s="26" t="str">
        <f>IF(AND($AC332="x1",$R332=Basisblatt!$A$94),Basisblatt!$B$77,"")</f>
        <v/>
      </c>
    </row>
    <row r="333" spans="1:34" ht="13.5" thickBot="1" x14ac:dyDescent="0.25">
      <c r="A333" s="16" t="str">
        <f>IF($AC333="x2","",IF($AC333="x1",IF(OR($L333=Basisblatt!$A$93,$Y333="ja"),"ja","nein"),"N/A"))</f>
        <v/>
      </c>
      <c r="B333" s="26" t="str">
        <f>IF($AC333="x2","",IF($AC333="x1",IF(OR($R333=Basisblatt!$A$93,$AA333="ja"),"ja","nein"),"N/A"))</f>
        <v/>
      </c>
      <c r="D333" s="112"/>
      <c r="E333" s="113"/>
      <c r="F333" s="113"/>
      <c r="G333" s="114"/>
      <c r="H333" s="114"/>
      <c r="I333" s="114"/>
      <c r="J333" s="115"/>
      <c r="K333" s="4"/>
      <c r="L333" s="15" t="str">
        <f>IF($AC333="x1",IF(AND($H333=Basisblatt!$A$11,$J333&gt;=$E$8),Basisblatt!$A$94,Basisblatt!$A$93),"")</f>
        <v/>
      </c>
      <c r="M333" s="114"/>
      <c r="N333" s="114"/>
      <c r="O333" s="114"/>
      <c r="P333" s="117"/>
      <c r="Q333" s="4"/>
      <c r="R333" s="15" t="str">
        <f>IF($AC333="x1",IF(AND($H333=Basisblatt!$A$10,OR($J333&gt;=$E$8,$J333&gt;$E$10)),Basisblatt!$A$94,Basisblatt!$A$93),"")</f>
        <v/>
      </c>
      <c r="S333" s="114"/>
      <c r="T333" s="114"/>
      <c r="U333" s="114"/>
      <c r="V333" s="114"/>
      <c r="W333" s="117"/>
      <c r="X333" s="4"/>
      <c r="Y333" s="200" t="str">
        <f>IF(AND($AC333="x1",$L333=Basisblatt!$A$94),IF(OR($M333=Basisblatt!$A$38,$M333=Basisblatt!$A$42,$M333=Basisblatt!$A$43,AND($N333&lt;&gt;"",$N333&lt;=$AF333),$O333=Basisblatt!$A$48,AND($J333&lt;=$E$9,$P333=Basisblatt!$A$52))=TRUE,"ja","nein"),"")</f>
        <v/>
      </c>
      <c r="Z333" s="48"/>
      <c r="AA333" s="199" t="str">
        <f>IF(AND($AC333="x1",$R333=Basisblatt!$A$94),IF(OR(OR($S333=Basisblatt!$A$56,$S333=Basisblatt!$A$57,$S333=Basisblatt!$A$58,$S333=Basisblatt!$A$59,$S333=Basisblatt!$A$60,$S333=Basisblatt!$A$61,$S333=Basisblatt!$A$62,$S333=Basisblatt!$A$63),AND($T333&lt;&gt;"",$T333&lt;=AG333),AND($U333&lt;&gt;"",$U333&lt;=AH333),$V333=Basisblatt!$A$48,$W333=Basisblatt!$A$52)=TRUE,"ja","nein"),"")</f>
        <v/>
      </c>
      <c r="AB333" s="9"/>
      <c r="AC333" s="9" t="str">
        <f t="shared" si="4"/>
        <v>x2</v>
      </c>
      <c r="AD333" s="26"/>
      <c r="AF333" s="15" t="str">
        <f>IF(AND($AC333="x1",$L333=Basisblatt!$A$94),VLOOKUP($G333,Basisblatt!$A$2:$B$5,2,FALSE),"")</f>
        <v/>
      </c>
      <c r="AG333" s="136" t="str">
        <f>IF(AND($AC333="x1",$R333=Basisblatt!$A$94),Basisblatt!$B$76,"")</f>
        <v/>
      </c>
      <c r="AH333" s="26" t="str">
        <f>IF(AND($AC333="x1",$R333=Basisblatt!$A$94),Basisblatt!$B$77,"")</f>
        <v/>
      </c>
    </row>
    <row r="334" spans="1:34" ht="13.5" thickBot="1" x14ac:dyDescent="0.25">
      <c r="A334" s="16" t="str">
        <f>IF($AC334="x2","",IF($AC334="x1",IF(OR($L334=Basisblatt!$A$93,$Y334="ja"),"ja","nein"),"N/A"))</f>
        <v/>
      </c>
      <c r="B334" s="26" t="str">
        <f>IF($AC334="x2","",IF($AC334="x1",IF(OR($R334=Basisblatt!$A$93,$AA334="ja"),"ja","nein"),"N/A"))</f>
        <v/>
      </c>
      <c r="D334" s="112"/>
      <c r="E334" s="113"/>
      <c r="F334" s="113"/>
      <c r="G334" s="114"/>
      <c r="H334" s="114"/>
      <c r="I334" s="114"/>
      <c r="J334" s="115"/>
      <c r="K334" s="4"/>
      <c r="L334" s="15" t="str">
        <f>IF($AC334="x1",IF(AND($H334=Basisblatt!$A$11,$J334&gt;=$E$8),Basisblatt!$A$94,Basisblatt!$A$93),"")</f>
        <v/>
      </c>
      <c r="M334" s="114"/>
      <c r="N334" s="114"/>
      <c r="O334" s="114"/>
      <c r="P334" s="117"/>
      <c r="Q334" s="4"/>
      <c r="R334" s="15" t="str">
        <f>IF($AC334="x1",IF(AND($H334=Basisblatt!$A$10,OR($J334&gt;=$E$8,$J334&gt;$E$10)),Basisblatt!$A$94,Basisblatt!$A$93),"")</f>
        <v/>
      </c>
      <c r="S334" s="114"/>
      <c r="T334" s="114"/>
      <c r="U334" s="114"/>
      <c r="V334" s="114"/>
      <c r="W334" s="117"/>
      <c r="X334" s="4"/>
      <c r="Y334" s="200" t="str">
        <f>IF(AND($AC334="x1",$L334=Basisblatt!$A$94),IF(OR($M334=Basisblatt!$A$38,$M334=Basisblatt!$A$42,$M334=Basisblatt!$A$43,AND($N334&lt;&gt;"",$N334&lt;=$AF334),$O334=Basisblatt!$A$48,AND($J334&lt;=$E$9,$P334=Basisblatt!$A$52))=TRUE,"ja","nein"),"")</f>
        <v/>
      </c>
      <c r="Z334" s="48"/>
      <c r="AA334" s="199" t="str">
        <f>IF(AND($AC334="x1",$R334=Basisblatt!$A$94),IF(OR(OR($S334=Basisblatt!$A$56,$S334=Basisblatt!$A$57,$S334=Basisblatt!$A$58,$S334=Basisblatt!$A$59,$S334=Basisblatt!$A$60,$S334=Basisblatt!$A$61,$S334=Basisblatt!$A$62,$S334=Basisblatt!$A$63),AND($T334&lt;&gt;"",$T334&lt;=AG334),AND($U334&lt;&gt;"",$U334&lt;=AH334),$V334=Basisblatt!$A$48,$W334=Basisblatt!$A$52)=TRUE,"ja","nein"),"")</f>
        <v/>
      </c>
      <c r="AB334" s="9"/>
      <c r="AC334" s="9" t="str">
        <f t="shared" si="4"/>
        <v>x2</v>
      </c>
      <c r="AD334" s="26"/>
      <c r="AF334" s="15" t="str">
        <f>IF(AND($AC334="x1",$L334=Basisblatt!$A$94),VLOOKUP($G334,Basisblatt!$A$2:$B$5,2,FALSE),"")</f>
        <v/>
      </c>
      <c r="AG334" s="136" t="str">
        <f>IF(AND($AC334="x1",$R334=Basisblatt!$A$94),Basisblatt!$B$76,"")</f>
        <v/>
      </c>
      <c r="AH334" s="26" t="str">
        <f>IF(AND($AC334="x1",$R334=Basisblatt!$A$94),Basisblatt!$B$77,"")</f>
        <v/>
      </c>
    </row>
    <row r="335" spans="1:34" ht="13.5" thickBot="1" x14ac:dyDescent="0.25">
      <c r="A335" s="16" t="str">
        <f>IF($AC335="x2","",IF($AC335="x1",IF(OR($L335=Basisblatt!$A$93,$Y335="ja"),"ja","nein"),"N/A"))</f>
        <v/>
      </c>
      <c r="B335" s="26" t="str">
        <f>IF($AC335="x2","",IF($AC335="x1",IF(OR($R335=Basisblatt!$A$93,$AA335="ja"),"ja","nein"),"N/A"))</f>
        <v/>
      </c>
      <c r="D335" s="112"/>
      <c r="E335" s="113"/>
      <c r="F335" s="113"/>
      <c r="G335" s="114"/>
      <c r="H335" s="114"/>
      <c r="I335" s="114"/>
      <c r="J335" s="115"/>
      <c r="K335" s="4"/>
      <c r="L335" s="15" t="str">
        <f>IF($AC335="x1",IF(AND($H335=Basisblatt!$A$11,$J335&gt;=$E$8),Basisblatt!$A$94,Basisblatt!$A$93),"")</f>
        <v/>
      </c>
      <c r="M335" s="114"/>
      <c r="N335" s="114"/>
      <c r="O335" s="114"/>
      <c r="P335" s="117"/>
      <c r="Q335" s="4"/>
      <c r="R335" s="15" t="str">
        <f>IF($AC335="x1",IF(AND($H335=Basisblatt!$A$10,OR($J335&gt;=$E$8,$J335&gt;$E$10)),Basisblatt!$A$94,Basisblatt!$A$93),"")</f>
        <v/>
      </c>
      <c r="S335" s="114"/>
      <c r="T335" s="114"/>
      <c r="U335" s="114"/>
      <c r="V335" s="114"/>
      <c r="W335" s="117"/>
      <c r="X335" s="4"/>
      <c r="Y335" s="200" t="str">
        <f>IF(AND($AC335="x1",$L335=Basisblatt!$A$94),IF(OR($M335=Basisblatt!$A$38,$M335=Basisblatt!$A$42,$M335=Basisblatt!$A$43,AND($N335&lt;&gt;"",$N335&lt;=$AF335),$O335=Basisblatt!$A$48,AND($J335&lt;=$E$9,$P335=Basisblatt!$A$52))=TRUE,"ja","nein"),"")</f>
        <v/>
      </c>
      <c r="Z335" s="48"/>
      <c r="AA335" s="199" t="str">
        <f>IF(AND($AC335="x1",$R335=Basisblatt!$A$94),IF(OR(OR($S335=Basisblatt!$A$56,$S335=Basisblatt!$A$57,$S335=Basisblatt!$A$58,$S335=Basisblatt!$A$59,$S335=Basisblatt!$A$60,$S335=Basisblatt!$A$61,$S335=Basisblatt!$A$62,$S335=Basisblatt!$A$63),AND($T335&lt;&gt;"",$T335&lt;=AG335),AND($U335&lt;&gt;"",$U335&lt;=AH335),$V335=Basisblatt!$A$48,$W335=Basisblatt!$A$52)=TRUE,"ja","nein"),"")</f>
        <v/>
      </c>
      <c r="AB335" s="9"/>
      <c r="AC335" s="9" t="str">
        <f t="shared" si="4"/>
        <v>x2</v>
      </c>
      <c r="AD335" s="26"/>
      <c r="AF335" s="15" t="str">
        <f>IF(AND($AC335="x1",$L335=Basisblatt!$A$94),VLOOKUP($G335,Basisblatt!$A$2:$B$5,2,FALSE),"")</f>
        <v/>
      </c>
      <c r="AG335" s="136" t="str">
        <f>IF(AND($AC335="x1",$R335=Basisblatt!$A$94),Basisblatt!$B$76,"")</f>
        <v/>
      </c>
      <c r="AH335" s="26" t="str">
        <f>IF(AND($AC335="x1",$R335=Basisblatt!$A$94),Basisblatt!$B$77,"")</f>
        <v/>
      </c>
    </row>
    <row r="336" spans="1:34" ht="13.5" thickBot="1" x14ac:dyDescent="0.25">
      <c r="A336" s="16" t="str">
        <f>IF($AC336="x2","",IF($AC336="x1",IF(OR($L336=Basisblatt!$A$93,$Y336="ja"),"ja","nein"),"N/A"))</f>
        <v/>
      </c>
      <c r="B336" s="26" t="str">
        <f>IF($AC336="x2","",IF($AC336="x1",IF(OR($R336=Basisblatt!$A$93,$AA336="ja"),"ja","nein"),"N/A"))</f>
        <v/>
      </c>
      <c r="D336" s="112"/>
      <c r="E336" s="113"/>
      <c r="F336" s="113"/>
      <c r="G336" s="114"/>
      <c r="H336" s="114"/>
      <c r="I336" s="114"/>
      <c r="J336" s="115"/>
      <c r="K336" s="4"/>
      <c r="L336" s="15" t="str">
        <f>IF($AC336="x1",IF(AND($H336=Basisblatt!$A$11,$J336&gt;=$E$8),Basisblatt!$A$94,Basisblatt!$A$93),"")</f>
        <v/>
      </c>
      <c r="M336" s="114"/>
      <c r="N336" s="114"/>
      <c r="O336" s="114"/>
      <c r="P336" s="117"/>
      <c r="Q336" s="4"/>
      <c r="R336" s="15" t="str">
        <f>IF($AC336="x1",IF(AND($H336=Basisblatt!$A$10,OR($J336&gt;=$E$8,$J336&gt;$E$10)),Basisblatt!$A$94,Basisblatt!$A$93),"")</f>
        <v/>
      </c>
      <c r="S336" s="114"/>
      <c r="T336" s="114"/>
      <c r="U336" s="114"/>
      <c r="V336" s="114"/>
      <c r="W336" s="117"/>
      <c r="X336" s="4"/>
      <c r="Y336" s="200" t="str">
        <f>IF(AND($AC336="x1",$L336=Basisblatt!$A$94),IF(OR($M336=Basisblatt!$A$38,$M336=Basisblatt!$A$42,$M336=Basisblatt!$A$43,AND($N336&lt;&gt;"",$N336&lt;=$AF336),$O336=Basisblatt!$A$48,AND($J336&lt;=$E$9,$P336=Basisblatt!$A$52))=TRUE,"ja","nein"),"")</f>
        <v/>
      </c>
      <c r="Z336" s="48"/>
      <c r="AA336" s="199" t="str">
        <f>IF(AND($AC336="x1",$R336=Basisblatt!$A$94),IF(OR(OR($S336=Basisblatt!$A$56,$S336=Basisblatt!$A$57,$S336=Basisblatt!$A$58,$S336=Basisblatt!$A$59,$S336=Basisblatt!$A$60,$S336=Basisblatt!$A$61,$S336=Basisblatt!$A$62,$S336=Basisblatt!$A$63),AND($T336&lt;&gt;"",$T336&lt;=AG336),AND($U336&lt;&gt;"",$U336&lt;=AH336),$V336=Basisblatt!$A$48,$W336=Basisblatt!$A$52)=TRUE,"ja","nein"),"")</f>
        <v/>
      </c>
      <c r="AB336" s="9"/>
      <c r="AC336" s="9" t="str">
        <f t="shared" ref="AC336:AC399" si="5">IF(COUNTA($D336:$J336)=7,"x1",IF(COUNTA($D336:$J336)=0,"x2","o"))</f>
        <v>x2</v>
      </c>
      <c r="AD336" s="26"/>
      <c r="AF336" s="15" t="str">
        <f>IF(AND($AC336="x1",$L336=Basisblatt!$A$94),VLOOKUP($G336,Basisblatt!$A$2:$B$5,2,FALSE),"")</f>
        <v/>
      </c>
      <c r="AG336" s="136" t="str">
        <f>IF(AND($AC336="x1",$R336=Basisblatt!$A$94),Basisblatt!$B$76,"")</f>
        <v/>
      </c>
      <c r="AH336" s="26" t="str">
        <f>IF(AND($AC336="x1",$R336=Basisblatt!$A$94),Basisblatt!$B$77,"")</f>
        <v/>
      </c>
    </row>
    <row r="337" spans="1:34" ht="13.5" thickBot="1" x14ac:dyDescent="0.25">
      <c r="A337" s="16" t="str">
        <f>IF($AC337="x2","",IF($AC337="x1",IF(OR($L337=Basisblatt!$A$93,$Y337="ja"),"ja","nein"),"N/A"))</f>
        <v/>
      </c>
      <c r="B337" s="26" t="str">
        <f>IF($AC337="x2","",IF($AC337="x1",IF(OR($R337=Basisblatt!$A$93,$AA337="ja"),"ja","nein"),"N/A"))</f>
        <v/>
      </c>
      <c r="D337" s="112"/>
      <c r="E337" s="113"/>
      <c r="F337" s="113"/>
      <c r="G337" s="114"/>
      <c r="H337" s="114"/>
      <c r="I337" s="114"/>
      <c r="J337" s="115"/>
      <c r="K337" s="4"/>
      <c r="L337" s="15" t="str">
        <f>IF($AC337="x1",IF(AND($H337=Basisblatt!$A$11,$J337&gt;=$E$8),Basisblatt!$A$94,Basisblatt!$A$93),"")</f>
        <v/>
      </c>
      <c r="M337" s="114"/>
      <c r="N337" s="114"/>
      <c r="O337" s="114"/>
      <c r="P337" s="117"/>
      <c r="Q337" s="4"/>
      <c r="R337" s="15" t="str">
        <f>IF($AC337="x1",IF(AND($H337=Basisblatt!$A$10,OR($J337&gt;=$E$8,$J337&gt;$E$10)),Basisblatt!$A$94,Basisblatt!$A$93),"")</f>
        <v/>
      </c>
      <c r="S337" s="114"/>
      <c r="T337" s="114"/>
      <c r="U337" s="114"/>
      <c r="V337" s="114"/>
      <c r="W337" s="117"/>
      <c r="X337" s="4"/>
      <c r="Y337" s="200" t="str">
        <f>IF(AND($AC337="x1",$L337=Basisblatt!$A$94),IF(OR($M337=Basisblatt!$A$38,$M337=Basisblatt!$A$42,$M337=Basisblatt!$A$43,AND($N337&lt;&gt;"",$N337&lt;=$AF337),$O337=Basisblatt!$A$48,AND($J337&lt;=$E$9,$P337=Basisblatt!$A$52))=TRUE,"ja","nein"),"")</f>
        <v/>
      </c>
      <c r="Z337" s="48"/>
      <c r="AA337" s="199" t="str">
        <f>IF(AND($AC337="x1",$R337=Basisblatt!$A$94),IF(OR(OR($S337=Basisblatt!$A$56,$S337=Basisblatt!$A$57,$S337=Basisblatt!$A$58,$S337=Basisblatt!$A$59,$S337=Basisblatt!$A$60,$S337=Basisblatt!$A$61,$S337=Basisblatt!$A$62,$S337=Basisblatt!$A$63),AND($T337&lt;&gt;"",$T337&lt;=AG337),AND($U337&lt;&gt;"",$U337&lt;=AH337),$V337=Basisblatt!$A$48,$W337=Basisblatt!$A$52)=TRUE,"ja","nein"),"")</f>
        <v/>
      </c>
      <c r="AB337" s="9"/>
      <c r="AC337" s="9" t="str">
        <f t="shared" si="5"/>
        <v>x2</v>
      </c>
      <c r="AD337" s="26"/>
      <c r="AF337" s="15" t="str">
        <f>IF(AND($AC337="x1",$L337=Basisblatt!$A$94),VLOOKUP($G337,Basisblatt!$A$2:$B$5,2,FALSE),"")</f>
        <v/>
      </c>
      <c r="AG337" s="136" t="str">
        <f>IF(AND($AC337="x1",$R337=Basisblatt!$A$94),Basisblatt!$B$76,"")</f>
        <v/>
      </c>
      <c r="AH337" s="26" t="str">
        <f>IF(AND($AC337="x1",$R337=Basisblatt!$A$94),Basisblatt!$B$77,"")</f>
        <v/>
      </c>
    </row>
    <row r="338" spans="1:34" ht="13.5" thickBot="1" x14ac:dyDescent="0.25">
      <c r="A338" s="16" t="str">
        <f>IF($AC338="x2","",IF($AC338="x1",IF(OR($L338=Basisblatt!$A$93,$Y338="ja"),"ja","nein"),"N/A"))</f>
        <v/>
      </c>
      <c r="B338" s="26" t="str">
        <f>IF($AC338="x2","",IF($AC338="x1",IF(OR($R338=Basisblatt!$A$93,$AA338="ja"),"ja","nein"),"N/A"))</f>
        <v/>
      </c>
      <c r="D338" s="112"/>
      <c r="E338" s="113"/>
      <c r="F338" s="113"/>
      <c r="G338" s="114"/>
      <c r="H338" s="114"/>
      <c r="I338" s="114"/>
      <c r="J338" s="115"/>
      <c r="K338" s="4"/>
      <c r="L338" s="15" t="str">
        <f>IF($AC338="x1",IF(AND($H338=Basisblatt!$A$11,$J338&gt;=$E$8),Basisblatt!$A$94,Basisblatt!$A$93),"")</f>
        <v/>
      </c>
      <c r="M338" s="114"/>
      <c r="N338" s="114"/>
      <c r="O338" s="114"/>
      <c r="P338" s="117"/>
      <c r="Q338" s="4"/>
      <c r="R338" s="15" t="str">
        <f>IF($AC338="x1",IF(AND($H338=Basisblatt!$A$10,OR($J338&gt;=$E$8,$J338&gt;$E$10)),Basisblatt!$A$94,Basisblatt!$A$93),"")</f>
        <v/>
      </c>
      <c r="S338" s="114"/>
      <c r="T338" s="114"/>
      <c r="U338" s="114"/>
      <c r="V338" s="114"/>
      <c r="W338" s="117"/>
      <c r="X338" s="4"/>
      <c r="Y338" s="200" t="str">
        <f>IF(AND($AC338="x1",$L338=Basisblatt!$A$94),IF(OR($M338=Basisblatt!$A$38,$M338=Basisblatt!$A$42,$M338=Basisblatt!$A$43,AND($N338&lt;&gt;"",$N338&lt;=$AF338),$O338=Basisblatt!$A$48,AND($J338&lt;=$E$9,$P338=Basisblatt!$A$52))=TRUE,"ja","nein"),"")</f>
        <v/>
      </c>
      <c r="Z338" s="48"/>
      <c r="AA338" s="199" t="str">
        <f>IF(AND($AC338="x1",$R338=Basisblatt!$A$94),IF(OR(OR($S338=Basisblatt!$A$56,$S338=Basisblatt!$A$57,$S338=Basisblatt!$A$58,$S338=Basisblatt!$A$59,$S338=Basisblatt!$A$60,$S338=Basisblatt!$A$61,$S338=Basisblatt!$A$62,$S338=Basisblatt!$A$63),AND($T338&lt;&gt;"",$T338&lt;=AG338),AND($U338&lt;&gt;"",$U338&lt;=AH338),$V338=Basisblatt!$A$48,$W338=Basisblatt!$A$52)=TRUE,"ja","nein"),"")</f>
        <v/>
      </c>
      <c r="AB338" s="9"/>
      <c r="AC338" s="9" t="str">
        <f t="shared" si="5"/>
        <v>x2</v>
      </c>
      <c r="AD338" s="26"/>
      <c r="AF338" s="15" t="str">
        <f>IF(AND($AC338="x1",$L338=Basisblatt!$A$94),VLOOKUP($G338,Basisblatt!$A$2:$B$5,2,FALSE),"")</f>
        <v/>
      </c>
      <c r="AG338" s="136" t="str">
        <f>IF(AND($AC338="x1",$R338=Basisblatt!$A$94),Basisblatt!$B$76,"")</f>
        <v/>
      </c>
      <c r="AH338" s="26" t="str">
        <f>IF(AND($AC338="x1",$R338=Basisblatt!$A$94),Basisblatt!$B$77,"")</f>
        <v/>
      </c>
    </row>
    <row r="339" spans="1:34" ht="13.5" thickBot="1" x14ac:dyDescent="0.25">
      <c r="A339" s="16" t="str">
        <f>IF($AC339="x2","",IF($AC339="x1",IF(OR($L339=Basisblatt!$A$93,$Y339="ja"),"ja","nein"),"N/A"))</f>
        <v/>
      </c>
      <c r="B339" s="26" t="str">
        <f>IF($AC339="x2","",IF($AC339="x1",IF(OR($R339=Basisblatt!$A$93,$AA339="ja"),"ja","nein"),"N/A"))</f>
        <v/>
      </c>
      <c r="D339" s="112"/>
      <c r="E339" s="113"/>
      <c r="F339" s="113"/>
      <c r="G339" s="114"/>
      <c r="H339" s="114"/>
      <c r="I339" s="114"/>
      <c r="J339" s="115"/>
      <c r="K339" s="4"/>
      <c r="L339" s="15" t="str">
        <f>IF($AC339="x1",IF(AND($H339=Basisblatt!$A$11,$J339&gt;=$E$8),Basisblatt!$A$94,Basisblatt!$A$93),"")</f>
        <v/>
      </c>
      <c r="M339" s="114"/>
      <c r="N339" s="114"/>
      <c r="O339" s="114"/>
      <c r="P339" s="117"/>
      <c r="Q339" s="4"/>
      <c r="R339" s="15" t="str">
        <f>IF($AC339="x1",IF(AND($H339=Basisblatt!$A$10,OR($J339&gt;=$E$8,$J339&gt;$E$10)),Basisblatt!$A$94,Basisblatt!$A$93),"")</f>
        <v/>
      </c>
      <c r="S339" s="114"/>
      <c r="T339" s="114"/>
      <c r="U339" s="114"/>
      <c r="V339" s="114"/>
      <c r="W339" s="117"/>
      <c r="X339" s="4"/>
      <c r="Y339" s="200" t="str">
        <f>IF(AND($AC339="x1",$L339=Basisblatt!$A$94),IF(OR($M339=Basisblatt!$A$38,$M339=Basisblatt!$A$42,$M339=Basisblatt!$A$43,AND($N339&lt;&gt;"",$N339&lt;=$AF339),$O339=Basisblatt!$A$48,AND($J339&lt;=$E$9,$P339=Basisblatt!$A$52))=TRUE,"ja","nein"),"")</f>
        <v/>
      </c>
      <c r="Z339" s="48"/>
      <c r="AA339" s="199" t="str">
        <f>IF(AND($AC339="x1",$R339=Basisblatt!$A$94),IF(OR(OR($S339=Basisblatt!$A$56,$S339=Basisblatt!$A$57,$S339=Basisblatt!$A$58,$S339=Basisblatt!$A$59,$S339=Basisblatt!$A$60,$S339=Basisblatt!$A$61,$S339=Basisblatt!$A$62,$S339=Basisblatt!$A$63),AND($T339&lt;&gt;"",$T339&lt;=AG339),AND($U339&lt;&gt;"",$U339&lt;=AH339),$V339=Basisblatt!$A$48,$W339=Basisblatt!$A$52)=TRUE,"ja","nein"),"")</f>
        <v/>
      </c>
      <c r="AB339" s="9"/>
      <c r="AC339" s="9" t="str">
        <f t="shared" si="5"/>
        <v>x2</v>
      </c>
      <c r="AD339" s="26"/>
      <c r="AF339" s="15" t="str">
        <f>IF(AND($AC339="x1",$L339=Basisblatt!$A$94),VLOOKUP($G339,Basisblatt!$A$2:$B$5,2,FALSE),"")</f>
        <v/>
      </c>
      <c r="AG339" s="136" t="str">
        <f>IF(AND($AC339="x1",$R339=Basisblatt!$A$94),Basisblatt!$B$76,"")</f>
        <v/>
      </c>
      <c r="AH339" s="26" t="str">
        <f>IF(AND($AC339="x1",$R339=Basisblatt!$A$94),Basisblatt!$B$77,"")</f>
        <v/>
      </c>
    </row>
    <row r="340" spans="1:34" ht="13.5" thickBot="1" x14ac:dyDescent="0.25">
      <c r="A340" s="16" t="str">
        <f>IF($AC340="x2","",IF($AC340="x1",IF(OR($L340=Basisblatt!$A$93,$Y340="ja"),"ja","nein"),"N/A"))</f>
        <v/>
      </c>
      <c r="B340" s="26" t="str">
        <f>IF($AC340="x2","",IF($AC340="x1",IF(OR($R340=Basisblatt!$A$93,$AA340="ja"),"ja","nein"),"N/A"))</f>
        <v/>
      </c>
      <c r="D340" s="112"/>
      <c r="E340" s="113"/>
      <c r="F340" s="113"/>
      <c r="G340" s="114"/>
      <c r="H340" s="114"/>
      <c r="I340" s="114"/>
      <c r="J340" s="115"/>
      <c r="K340" s="4"/>
      <c r="L340" s="15" t="str">
        <f>IF($AC340="x1",IF(AND($H340=Basisblatt!$A$11,$J340&gt;=$E$8),Basisblatt!$A$94,Basisblatt!$A$93),"")</f>
        <v/>
      </c>
      <c r="M340" s="114"/>
      <c r="N340" s="114"/>
      <c r="O340" s="114"/>
      <c r="P340" s="117"/>
      <c r="Q340" s="4"/>
      <c r="R340" s="15" t="str">
        <f>IF($AC340="x1",IF(AND($H340=Basisblatt!$A$10,OR($J340&gt;=$E$8,$J340&gt;$E$10)),Basisblatt!$A$94,Basisblatt!$A$93),"")</f>
        <v/>
      </c>
      <c r="S340" s="114"/>
      <c r="T340" s="114"/>
      <c r="U340" s="114"/>
      <c r="V340" s="114"/>
      <c r="W340" s="117"/>
      <c r="X340" s="4"/>
      <c r="Y340" s="200" t="str">
        <f>IF(AND($AC340="x1",$L340=Basisblatt!$A$94),IF(OR($M340=Basisblatt!$A$38,$M340=Basisblatt!$A$42,$M340=Basisblatt!$A$43,AND($N340&lt;&gt;"",$N340&lt;=$AF340),$O340=Basisblatt!$A$48,AND($J340&lt;=$E$9,$P340=Basisblatt!$A$52))=TRUE,"ja","nein"),"")</f>
        <v/>
      </c>
      <c r="Z340" s="48"/>
      <c r="AA340" s="199" t="str">
        <f>IF(AND($AC340="x1",$R340=Basisblatt!$A$94),IF(OR(OR($S340=Basisblatt!$A$56,$S340=Basisblatt!$A$57,$S340=Basisblatt!$A$58,$S340=Basisblatt!$A$59,$S340=Basisblatt!$A$60,$S340=Basisblatt!$A$61,$S340=Basisblatt!$A$62,$S340=Basisblatt!$A$63),AND($T340&lt;&gt;"",$T340&lt;=AG340),AND($U340&lt;&gt;"",$U340&lt;=AH340),$V340=Basisblatt!$A$48,$W340=Basisblatt!$A$52)=TRUE,"ja","nein"),"")</f>
        <v/>
      </c>
      <c r="AB340" s="9"/>
      <c r="AC340" s="9" t="str">
        <f t="shared" si="5"/>
        <v>x2</v>
      </c>
      <c r="AD340" s="26"/>
      <c r="AF340" s="15" t="str">
        <f>IF(AND($AC340="x1",$L340=Basisblatt!$A$94),VLOOKUP($G340,Basisblatt!$A$2:$B$5,2,FALSE),"")</f>
        <v/>
      </c>
      <c r="AG340" s="136" t="str">
        <f>IF(AND($AC340="x1",$R340=Basisblatt!$A$94),Basisblatt!$B$76,"")</f>
        <v/>
      </c>
      <c r="AH340" s="26" t="str">
        <f>IF(AND($AC340="x1",$R340=Basisblatt!$A$94),Basisblatt!$B$77,"")</f>
        <v/>
      </c>
    </row>
    <row r="341" spans="1:34" ht="13.5" thickBot="1" x14ac:dyDescent="0.25">
      <c r="A341" s="16" t="str">
        <f>IF($AC341="x2","",IF($AC341="x1",IF(OR($L341=Basisblatt!$A$93,$Y341="ja"),"ja","nein"),"N/A"))</f>
        <v/>
      </c>
      <c r="B341" s="26" t="str">
        <f>IF($AC341="x2","",IF($AC341="x1",IF(OR($R341=Basisblatt!$A$93,$AA341="ja"),"ja","nein"),"N/A"))</f>
        <v/>
      </c>
      <c r="D341" s="112"/>
      <c r="E341" s="113"/>
      <c r="F341" s="113"/>
      <c r="G341" s="114"/>
      <c r="H341" s="114"/>
      <c r="I341" s="114"/>
      <c r="J341" s="115"/>
      <c r="K341" s="4"/>
      <c r="L341" s="15" t="str">
        <f>IF($AC341="x1",IF(AND($H341=Basisblatt!$A$11,$J341&gt;=$E$8),Basisblatt!$A$94,Basisblatt!$A$93),"")</f>
        <v/>
      </c>
      <c r="M341" s="114"/>
      <c r="N341" s="114"/>
      <c r="O341" s="114"/>
      <c r="P341" s="117"/>
      <c r="Q341" s="4"/>
      <c r="R341" s="15" t="str">
        <f>IF($AC341="x1",IF(AND($H341=Basisblatt!$A$10,OR($J341&gt;=$E$8,$J341&gt;$E$10)),Basisblatt!$A$94,Basisblatt!$A$93),"")</f>
        <v/>
      </c>
      <c r="S341" s="114"/>
      <c r="T341" s="114"/>
      <c r="U341" s="114"/>
      <c r="V341" s="114"/>
      <c r="W341" s="117"/>
      <c r="X341" s="4"/>
      <c r="Y341" s="200" t="str">
        <f>IF(AND($AC341="x1",$L341=Basisblatt!$A$94),IF(OR($M341=Basisblatt!$A$38,$M341=Basisblatt!$A$42,$M341=Basisblatt!$A$43,AND($N341&lt;&gt;"",$N341&lt;=$AF341),$O341=Basisblatt!$A$48,AND($J341&lt;=$E$9,$P341=Basisblatt!$A$52))=TRUE,"ja","nein"),"")</f>
        <v/>
      </c>
      <c r="Z341" s="48"/>
      <c r="AA341" s="199" t="str">
        <f>IF(AND($AC341="x1",$R341=Basisblatt!$A$94),IF(OR(OR($S341=Basisblatt!$A$56,$S341=Basisblatt!$A$57,$S341=Basisblatt!$A$58,$S341=Basisblatt!$A$59,$S341=Basisblatt!$A$60,$S341=Basisblatt!$A$61,$S341=Basisblatt!$A$62,$S341=Basisblatt!$A$63),AND($T341&lt;&gt;"",$T341&lt;=AG341),AND($U341&lt;&gt;"",$U341&lt;=AH341),$V341=Basisblatt!$A$48,$W341=Basisblatt!$A$52)=TRUE,"ja","nein"),"")</f>
        <v/>
      </c>
      <c r="AB341" s="9"/>
      <c r="AC341" s="9" t="str">
        <f t="shared" si="5"/>
        <v>x2</v>
      </c>
      <c r="AD341" s="26"/>
      <c r="AF341" s="15" t="str">
        <f>IF(AND($AC341="x1",$L341=Basisblatt!$A$94),VLOOKUP($G341,Basisblatt!$A$2:$B$5,2,FALSE),"")</f>
        <v/>
      </c>
      <c r="AG341" s="136" t="str">
        <f>IF(AND($AC341="x1",$R341=Basisblatt!$A$94),Basisblatt!$B$76,"")</f>
        <v/>
      </c>
      <c r="AH341" s="26" t="str">
        <f>IF(AND($AC341="x1",$R341=Basisblatt!$A$94),Basisblatt!$B$77,"")</f>
        <v/>
      </c>
    </row>
    <row r="342" spans="1:34" ht="13.5" thickBot="1" x14ac:dyDescent="0.25">
      <c r="A342" s="16" t="str">
        <f>IF($AC342="x2","",IF($AC342="x1",IF(OR($L342=Basisblatt!$A$93,$Y342="ja"),"ja","nein"),"N/A"))</f>
        <v/>
      </c>
      <c r="B342" s="26" t="str">
        <f>IF($AC342="x2","",IF($AC342="x1",IF(OR($R342=Basisblatt!$A$93,$AA342="ja"),"ja","nein"),"N/A"))</f>
        <v/>
      </c>
      <c r="D342" s="112"/>
      <c r="E342" s="113"/>
      <c r="F342" s="113"/>
      <c r="G342" s="114"/>
      <c r="H342" s="114"/>
      <c r="I342" s="114"/>
      <c r="J342" s="115"/>
      <c r="K342" s="4"/>
      <c r="L342" s="15" t="str">
        <f>IF($AC342="x1",IF(AND($H342=Basisblatt!$A$11,$J342&gt;=$E$8),Basisblatt!$A$94,Basisblatt!$A$93),"")</f>
        <v/>
      </c>
      <c r="M342" s="114"/>
      <c r="N342" s="114"/>
      <c r="O342" s="114"/>
      <c r="P342" s="117"/>
      <c r="Q342" s="4"/>
      <c r="R342" s="15" t="str">
        <f>IF($AC342="x1",IF(AND($H342=Basisblatt!$A$10,OR($J342&gt;=$E$8,$J342&gt;$E$10)),Basisblatt!$A$94,Basisblatt!$A$93),"")</f>
        <v/>
      </c>
      <c r="S342" s="114"/>
      <c r="T342" s="114"/>
      <c r="U342" s="114"/>
      <c r="V342" s="114"/>
      <c r="W342" s="117"/>
      <c r="X342" s="4"/>
      <c r="Y342" s="200" t="str">
        <f>IF(AND($AC342="x1",$L342=Basisblatt!$A$94),IF(OR($M342=Basisblatt!$A$38,$M342=Basisblatt!$A$42,$M342=Basisblatt!$A$43,AND($N342&lt;&gt;"",$N342&lt;=$AF342),$O342=Basisblatt!$A$48,AND($J342&lt;=$E$9,$P342=Basisblatt!$A$52))=TRUE,"ja","nein"),"")</f>
        <v/>
      </c>
      <c r="Z342" s="48"/>
      <c r="AA342" s="199" t="str">
        <f>IF(AND($AC342="x1",$R342=Basisblatt!$A$94),IF(OR(OR($S342=Basisblatt!$A$56,$S342=Basisblatt!$A$57,$S342=Basisblatt!$A$58,$S342=Basisblatt!$A$59,$S342=Basisblatt!$A$60,$S342=Basisblatt!$A$61,$S342=Basisblatt!$A$62,$S342=Basisblatt!$A$63),AND($T342&lt;&gt;"",$T342&lt;=AG342),AND($U342&lt;&gt;"",$U342&lt;=AH342),$V342=Basisblatt!$A$48,$W342=Basisblatt!$A$52)=TRUE,"ja","nein"),"")</f>
        <v/>
      </c>
      <c r="AB342" s="9"/>
      <c r="AC342" s="9" t="str">
        <f t="shared" si="5"/>
        <v>x2</v>
      </c>
      <c r="AD342" s="26"/>
      <c r="AF342" s="15" t="str">
        <f>IF(AND($AC342="x1",$L342=Basisblatt!$A$94),VLOOKUP($G342,Basisblatt!$A$2:$B$5,2,FALSE),"")</f>
        <v/>
      </c>
      <c r="AG342" s="136" t="str">
        <f>IF(AND($AC342="x1",$R342=Basisblatt!$A$94),Basisblatt!$B$76,"")</f>
        <v/>
      </c>
      <c r="AH342" s="26" t="str">
        <f>IF(AND($AC342="x1",$R342=Basisblatt!$A$94),Basisblatt!$B$77,"")</f>
        <v/>
      </c>
    </row>
    <row r="343" spans="1:34" ht="13.5" thickBot="1" x14ac:dyDescent="0.25">
      <c r="A343" s="16" t="str">
        <f>IF($AC343="x2","",IF($AC343="x1",IF(OR($L343=Basisblatt!$A$93,$Y343="ja"),"ja","nein"),"N/A"))</f>
        <v/>
      </c>
      <c r="B343" s="26" t="str">
        <f>IF($AC343="x2","",IF($AC343="x1",IF(OR($R343=Basisblatt!$A$93,$AA343="ja"),"ja","nein"),"N/A"))</f>
        <v/>
      </c>
      <c r="D343" s="112"/>
      <c r="E343" s="113"/>
      <c r="F343" s="113"/>
      <c r="G343" s="114"/>
      <c r="H343" s="114"/>
      <c r="I343" s="114"/>
      <c r="J343" s="115"/>
      <c r="K343" s="4"/>
      <c r="L343" s="15" t="str">
        <f>IF($AC343="x1",IF(AND($H343=Basisblatt!$A$11,$J343&gt;=$E$8),Basisblatt!$A$94,Basisblatt!$A$93),"")</f>
        <v/>
      </c>
      <c r="M343" s="114"/>
      <c r="N343" s="114"/>
      <c r="O343" s="114"/>
      <c r="P343" s="117"/>
      <c r="Q343" s="4"/>
      <c r="R343" s="15" t="str">
        <f>IF($AC343="x1",IF(AND($H343=Basisblatt!$A$10,OR($J343&gt;=$E$8,$J343&gt;$E$10)),Basisblatt!$A$94,Basisblatt!$A$93),"")</f>
        <v/>
      </c>
      <c r="S343" s="114"/>
      <c r="T343" s="114"/>
      <c r="U343" s="114"/>
      <c r="V343" s="114"/>
      <c r="W343" s="117"/>
      <c r="X343" s="4"/>
      <c r="Y343" s="200" t="str">
        <f>IF(AND($AC343="x1",$L343=Basisblatt!$A$94),IF(OR($M343=Basisblatt!$A$38,$M343=Basisblatt!$A$42,$M343=Basisblatt!$A$43,AND($N343&lt;&gt;"",$N343&lt;=$AF343),$O343=Basisblatt!$A$48,AND($J343&lt;=$E$9,$P343=Basisblatt!$A$52))=TRUE,"ja","nein"),"")</f>
        <v/>
      </c>
      <c r="Z343" s="48"/>
      <c r="AA343" s="199" t="str">
        <f>IF(AND($AC343="x1",$R343=Basisblatt!$A$94),IF(OR(OR($S343=Basisblatt!$A$56,$S343=Basisblatt!$A$57,$S343=Basisblatt!$A$58,$S343=Basisblatt!$A$59,$S343=Basisblatt!$A$60,$S343=Basisblatt!$A$61,$S343=Basisblatt!$A$62,$S343=Basisblatt!$A$63),AND($T343&lt;&gt;"",$T343&lt;=AG343),AND($U343&lt;&gt;"",$U343&lt;=AH343),$V343=Basisblatt!$A$48,$W343=Basisblatt!$A$52)=TRUE,"ja","nein"),"")</f>
        <v/>
      </c>
      <c r="AB343" s="9"/>
      <c r="AC343" s="9" t="str">
        <f t="shared" si="5"/>
        <v>x2</v>
      </c>
      <c r="AD343" s="26"/>
      <c r="AF343" s="15" t="str">
        <f>IF(AND($AC343="x1",$L343=Basisblatt!$A$94),VLOOKUP($G343,Basisblatt!$A$2:$B$5,2,FALSE),"")</f>
        <v/>
      </c>
      <c r="AG343" s="136" t="str">
        <f>IF(AND($AC343="x1",$R343=Basisblatt!$A$94),Basisblatt!$B$76,"")</f>
        <v/>
      </c>
      <c r="AH343" s="26" t="str">
        <f>IF(AND($AC343="x1",$R343=Basisblatt!$A$94),Basisblatt!$B$77,"")</f>
        <v/>
      </c>
    </row>
    <row r="344" spans="1:34" ht="13.5" thickBot="1" x14ac:dyDescent="0.25">
      <c r="A344" s="16" t="str">
        <f>IF($AC344="x2","",IF($AC344="x1",IF(OR($L344=Basisblatt!$A$93,$Y344="ja"),"ja","nein"),"N/A"))</f>
        <v/>
      </c>
      <c r="B344" s="26" t="str">
        <f>IF($AC344="x2","",IF($AC344="x1",IF(OR($R344=Basisblatt!$A$93,$AA344="ja"),"ja","nein"),"N/A"))</f>
        <v/>
      </c>
      <c r="D344" s="112"/>
      <c r="E344" s="113"/>
      <c r="F344" s="113"/>
      <c r="G344" s="114"/>
      <c r="H344" s="114"/>
      <c r="I344" s="114"/>
      <c r="J344" s="115"/>
      <c r="K344" s="4"/>
      <c r="L344" s="15" t="str">
        <f>IF($AC344="x1",IF(AND($H344=Basisblatt!$A$11,$J344&gt;=$E$8),Basisblatt!$A$94,Basisblatt!$A$93),"")</f>
        <v/>
      </c>
      <c r="M344" s="114"/>
      <c r="N344" s="114"/>
      <c r="O344" s="114"/>
      <c r="P344" s="117"/>
      <c r="Q344" s="4"/>
      <c r="R344" s="15" t="str">
        <f>IF($AC344="x1",IF(AND($H344=Basisblatt!$A$10,OR($J344&gt;=$E$8,$J344&gt;$E$10)),Basisblatt!$A$94,Basisblatt!$A$93),"")</f>
        <v/>
      </c>
      <c r="S344" s="114"/>
      <c r="T344" s="114"/>
      <c r="U344" s="114"/>
      <c r="V344" s="114"/>
      <c r="W344" s="117"/>
      <c r="X344" s="4"/>
      <c r="Y344" s="200" t="str">
        <f>IF(AND($AC344="x1",$L344=Basisblatt!$A$94),IF(OR($M344=Basisblatt!$A$38,$M344=Basisblatt!$A$42,$M344=Basisblatt!$A$43,AND($N344&lt;&gt;"",$N344&lt;=$AF344),$O344=Basisblatt!$A$48,AND($J344&lt;=$E$9,$P344=Basisblatt!$A$52))=TRUE,"ja","nein"),"")</f>
        <v/>
      </c>
      <c r="Z344" s="48"/>
      <c r="AA344" s="199" t="str">
        <f>IF(AND($AC344="x1",$R344=Basisblatt!$A$94),IF(OR(OR($S344=Basisblatt!$A$56,$S344=Basisblatt!$A$57,$S344=Basisblatt!$A$58,$S344=Basisblatt!$A$59,$S344=Basisblatt!$A$60,$S344=Basisblatt!$A$61,$S344=Basisblatt!$A$62,$S344=Basisblatt!$A$63),AND($T344&lt;&gt;"",$T344&lt;=AG344),AND($U344&lt;&gt;"",$U344&lt;=AH344),$V344=Basisblatt!$A$48,$W344=Basisblatt!$A$52)=TRUE,"ja","nein"),"")</f>
        <v/>
      </c>
      <c r="AB344" s="9"/>
      <c r="AC344" s="9" t="str">
        <f t="shared" si="5"/>
        <v>x2</v>
      </c>
      <c r="AD344" s="26"/>
      <c r="AF344" s="15" t="str">
        <f>IF(AND($AC344="x1",$L344=Basisblatt!$A$94),VLOOKUP($G344,Basisblatt!$A$2:$B$5,2,FALSE),"")</f>
        <v/>
      </c>
      <c r="AG344" s="136" t="str">
        <f>IF(AND($AC344="x1",$R344=Basisblatt!$A$94),Basisblatt!$B$76,"")</f>
        <v/>
      </c>
      <c r="AH344" s="26" t="str">
        <f>IF(AND($AC344="x1",$R344=Basisblatt!$A$94),Basisblatt!$B$77,"")</f>
        <v/>
      </c>
    </row>
    <row r="345" spans="1:34" ht="13.5" thickBot="1" x14ac:dyDescent="0.25">
      <c r="A345" s="16" t="str">
        <f>IF($AC345="x2","",IF($AC345="x1",IF(OR($L345=Basisblatt!$A$93,$Y345="ja"),"ja","nein"),"N/A"))</f>
        <v/>
      </c>
      <c r="B345" s="26" t="str">
        <f>IF($AC345="x2","",IF($AC345="x1",IF(OR($R345=Basisblatt!$A$93,$AA345="ja"),"ja","nein"),"N/A"))</f>
        <v/>
      </c>
      <c r="D345" s="112"/>
      <c r="E345" s="113"/>
      <c r="F345" s="113"/>
      <c r="G345" s="114"/>
      <c r="H345" s="114"/>
      <c r="I345" s="114"/>
      <c r="J345" s="115"/>
      <c r="K345" s="4"/>
      <c r="L345" s="15" t="str">
        <f>IF($AC345="x1",IF(AND($H345=Basisblatt!$A$11,$J345&gt;=$E$8),Basisblatt!$A$94,Basisblatt!$A$93),"")</f>
        <v/>
      </c>
      <c r="M345" s="114"/>
      <c r="N345" s="114"/>
      <c r="O345" s="114"/>
      <c r="P345" s="117"/>
      <c r="Q345" s="4"/>
      <c r="R345" s="15" t="str">
        <f>IF($AC345="x1",IF(AND($H345=Basisblatt!$A$10,OR($J345&gt;=$E$8,$J345&gt;$E$10)),Basisblatt!$A$94,Basisblatt!$A$93),"")</f>
        <v/>
      </c>
      <c r="S345" s="114"/>
      <c r="T345" s="114"/>
      <c r="U345" s="114"/>
      <c r="V345" s="114"/>
      <c r="W345" s="117"/>
      <c r="X345" s="4"/>
      <c r="Y345" s="200" t="str">
        <f>IF(AND($AC345="x1",$L345=Basisblatt!$A$94),IF(OR($M345=Basisblatt!$A$38,$M345=Basisblatt!$A$42,$M345=Basisblatt!$A$43,AND($N345&lt;&gt;"",$N345&lt;=$AF345),$O345=Basisblatt!$A$48,AND($J345&lt;=$E$9,$P345=Basisblatt!$A$52))=TRUE,"ja","nein"),"")</f>
        <v/>
      </c>
      <c r="Z345" s="48"/>
      <c r="AA345" s="199" t="str">
        <f>IF(AND($AC345="x1",$R345=Basisblatt!$A$94),IF(OR(OR($S345=Basisblatt!$A$56,$S345=Basisblatt!$A$57,$S345=Basisblatt!$A$58,$S345=Basisblatt!$A$59,$S345=Basisblatt!$A$60,$S345=Basisblatt!$A$61,$S345=Basisblatt!$A$62,$S345=Basisblatt!$A$63),AND($T345&lt;&gt;"",$T345&lt;=AG345),AND($U345&lt;&gt;"",$U345&lt;=AH345),$V345=Basisblatt!$A$48,$W345=Basisblatt!$A$52)=TRUE,"ja","nein"),"")</f>
        <v/>
      </c>
      <c r="AB345" s="9"/>
      <c r="AC345" s="9" t="str">
        <f t="shared" si="5"/>
        <v>x2</v>
      </c>
      <c r="AD345" s="26"/>
      <c r="AF345" s="15" t="str">
        <f>IF(AND($AC345="x1",$L345=Basisblatt!$A$94),VLOOKUP($G345,Basisblatt!$A$2:$B$5,2,FALSE),"")</f>
        <v/>
      </c>
      <c r="AG345" s="136" t="str">
        <f>IF(AND($AC345="x1",$R345=Basisblatt!$A$94),Basisblatt!$B$76,"")</f>
        <v/>
      </c>
      <c r="AH345" s="26" t="str">
        <f>IF(AND($AC345="x1",$R345=Basisblatt!$A$94),Basisblatt!$B$77,"")</f>
        <v/>
      </c>
    </row>
    <row r="346" spans="1:34" ht="13.5" thickBot="1" x14ac:dyDescent="0.25">
      <c r="A346" s="16" t="str">
        <f>IF($AC346="x2","",IF($AC346="x1",IF(OR($L346=Basisblatt!$A$93,$Y346="ja"),"ja","nein"),"N/A"))</f>
        <v/>
      </c>
      <c r="B346" s="26" t="str">
        <f>IF($AC346="x2","",IF($AC346="x1",IF(OR($R346=Basisblatt!$A$93,$AA346="ja"),"ja","nein"),"N/A"))</f>
        <v/>
      </c>
      <c r="D346" s="112"/>
      <c r="E346" s="113"/>
      <c r="F346" s="113"/>
      <c r="G346" s="114"/>
      <c r="H346" s="114"/>
      <c r="I346" s="114"/>
      <c r="J346" s="115"/>
      <c r="K346" s="4"/>
      <c r="L346" s="15" t="str">
        <f>IF($AC346="x1",IF(AND($H346=Basisblatt!$A$11,$J346&gt;=$E$8),Basisblatt!$A$94,Basisblatt!$A$93),"")</f>
        <v/>
      </c>
      <c r="M346" s="114"/>
      <c r="N346" s="114"/>
      <c r="O346" s="114"/>
      <c r="P346" s="117"/>
      <c r="Q346" s="4"/>
      <c r="R346" s="15" t="str">
        <f>IF($AC346="x1",IF(AND($H346=Basisblatt!$A$10,OR($J346&gt;=$E$8,$J346&gt;$E$10)),Basisblatt!$A$94,Basisblatt!$A$93),"")</f>
        <v/>
      </c>
      <c r="S346" s="114"/>
      <c r="T346" s="114"/>
      <c r="U346" s="114"/>
      <c r="V346" s="114"/>
      <c r="W346" s="117"/>
      <c r="X346" s="4"/>
      <c r="Y346" s="200" t="str">
        <f>IF(AND($AC346="x1",$L346=Basisblatt!$A$94),IF(OR($M346=Basisblatt!$A$38,$M346=Basisblatt!$A$42,$M346=Basisblatt!$A$43,AND($N346&lt;&gt;"",$N346&lt;=$AF346),$O346=Basisblatt!$A$48,AND($J346&lt;=$E$9,$P346=Basisblatt!$A$52))=TRUE,"ja","nein"),"")</f>
        <v/>
      </c>
      <c r="Z346" s="48"/>
      <c r="AA346" s="199" t="str">
        <f>IF(AND($AC346="x1",$R346=Basisblatt!$A$94),IF(OR(OR($S346=Basisblatt!$A$56,$S346=Basisblatt!$A$57,$S346=Basisblatt!$A$58,$S346=Basisblatt!$A$59,$S346=Basisblatt!$A$60,$S346=Basisblatt!$A$61,$S346=Basisblatt!$A$62,$S346=Basisblatt!$A$63),AND($T346&lt;&gt;"",$T346&lt;=AG346),AND($U346&lt;&gt;"",$U346&lt;=AH346),$V346=Basisblatt!$A$48,$W346=Basisblatt!$A$52)=TRUE,"ja","nein"),"")</f>
        <v/>
      </c>
      <c r="AB346" s="9"/>
      <c r="AC346" s="9" t="str">
        <f t="shared" si="5"/>
        <v>x2</v>
      </c>
      <c r="AD346" s="26"/>
      <c r="AF346" s="15" t="str">
        <f>IF(AND($AC346="x1",$L346=Basisblatt!$A$94),VLOOKUP($G346,Basisblatt!$A$2:$B$5,2,FALSE),"")</f>
        <v/>
      </c>
      <c r="AG346" s="136" t="str">
        <f>IF(AND($AC346="x1",$R346=Basisblatt!$A$94),Basisblatt!$B$76,"")</f>
        <v/>
      </c>
      <c r="AH346" s="26" t="str">
        <f>IF(AND($AC346="x1",$R346=Basisblatt!$A$94),Basisblatt!$B$77,"")</f>
        <v/>
      </c>
    </row>
    <row r="347" spans="1:34" ht="13.5" thickBot="1" x14ac:dyDescent="0.25">
      <c r="A347" s="16" t="str">
        <f>IF($AC347="x2","",IF($AC347="x1",IF(OR($L347=Basisblatt!$A$93,$Y347="ja"),"ja","nein"),"N/A"))</f>
        <v/>
      </c>
      <c r="B347" s="26" t="str">
        <f>IF($AC347="x2","",IF($AC347="x1",IF(OR($R347=Basisblatt!$A$93,$AA347="ja"),"ja","nein"),"N/A"))</f>
        <v/>
      </c>
      <c r="D347" s="112"/>
      <c r="E347" s="113"/>
      <c r="F347" s="113"/>
      <c r="G347" s="114"/>
      <c r="H347" s="114"/>
      <c r="I347" s="114"/>
      <c r="J347" s="115"/>
      <c r="K347" s="4"/>
      <c r="L347" s="15" t="str">
        <f>IF($AC347="x1",IF(AND($H347=Basisblatt!$A$11,$J347&gt;=$E$8),Basisblatt!$A$94,Basisblatt!$A$93),"")</f>
        <v/>
      </c>
      <c r="M347" s="114"/>
      <c r="N347" s="114"/>
      <c r="O347" s="114"/>
      <c r="P347" s="117"/>
      <c r="Q347" s="4"/>
      <c r="R347" s="15" t="str">
        <f>IF($AC347="x1",IF(AND($H347=Basisblatt!$A$10,OR($J347&gt;=$E$8,$J347&gt;$E$10)),Basisblatt!$A$94,Basisblatt!$A$93),"")</f>
        <v/>
      </c>
      <c r="S347" s="114"/>
      <c r="T347" s="114"/>
      <c r="U347" s="114"/>
      <c r="V347" s="114"/>
      <c r="W347" s="117"/>
      <c r="X347" s="4"/>
      <c r="Y347" s="200" t="str">
        <f>IF(AND($AC347="x1",$L347=Basisblatt!$A$94),IF(OR($M347=Basisblatt!$A$38,$M347=Basisblatt!$A$42,$M347=Basisblatt!$A$43,AND($N347&lt;&gt;"",$N347&lt;=$AF347),$O347=Basisblatt!$A$48,AND($J347&lt;=$E$9,$P347=Basisblatt!$A$52))=TRUE,"ja","nein"),"")</f>
        <v/>
      </c>
      <c r="Z347" s="48"/>
      <c r="AA347" s="199" t="str">
        <f>IF(AND($AC347="x1",$R347=Basisblatt!$A$94),IF(OR(OR($S347=Basisblatt!$A$56,$S347=Basisblatt!$A$57,$S347=Basisblatt!$A$58,$S347=Basisblatt!$A$59,$S347=Basisblatt!$A$60,$S347=Basisblatt!$A$61,$S347=Basisblatt!$A$62,$S347=Basisblatt!$A$63),AND($T347&lt;&gt;"",$T347&lt;=AG347),AND($U347&lt;&gt;"",$U347&lt;=AH347),$V347=Basisblatt!$A$48,$W347=Basisblatt!$A$52)=TRUE,"ja","nein"),"")</f>
        <v/>
      </c>
      <c r="AB347" s="9"/>
      <c r="AC347" s="9" t="str">
        <f t="shared" si="5"/>
        <v>x2</v>
      </c>
      <c r="AD347" s="26"/>
      <c r="AF347" s="15" t="str">
        <f>IF(AND($AC347="x1",$L347=Basisblatt!$A$94),VLOOKUP($G347,Basisblatt!$A$2:$B$5,2,FALSE),"")</f>
        <v/>
      </c>
      <c r="AG347" s="136" t="str">
        <f>IF(AND($AC347="x1",$R347=Basisblatt!$A$94),Basisblatt!$B$76,"")</f>
        <v/>
      </c>
      <c r="AH347" s="26" t="str">
        <f>IF(AND($AC347="x1",$R347=Basisblatt!$A$94),Basisblatt!$B$77,"")</f>
        <v/>
      </c>
    </row>
    <row r="348" spans="1:34" ht="13.5" thickBot="1" x14ac:dyDescent="0.25">
      <c r="A348" s="16" t="str">
        <f>IF($AC348="x2","",IF($AC348="x1",IF(OR($L348=Basisblatt!$A$93,$Y348="ja"),"ja","nein"),"N/A"))</f>
        <v/>
      </c>
      <c r="B348" s="26" t="str">
        <f>IF($AC348="x2","",IF($AC348="x1",IF(OR($R348=Basisblatt!$A$93,$AA348="ja"),"ja","nein"),"N/A"))</f>
        <v/>
      </c>
      <c r="D348" s="112"/>
      <c r="E348" s="113"/>
      <c r="F348" s="113"/>
      <c r="G348" s="114"/>
      <c r="H348" s="114"/>
      <c r="I348" s="114"/>
      <c r="J348" s="115"/>
      <c r="K348" s="4"/>
      <c r="L348" s="15" t="str">
        <f>IF($AC348="x1",IF(AND($H348=Basisblatt!$A$11,$J348&gt;=$E$8),Basisblatt!$A$94,Basisblatt!$A$93),"")</f>
        <v/>
      </c>
      <c r="M348" s="114"/>
      <c r="N348" s="114"/>
      <c r="O348" s="114"/>
      <c r="P348" s="117"/>
      <c r="Q348" s="4"/>
      <c r="R348" s="15" t="str">
        <f>IF($AC348="x1",IF(AND($H348=Basisblatt!$A$10,OR($J348&gt;=$E$8,$J348&gt;$E$10)),Basisblatt!$A$94,Basisblatt!$A$93),"")</f>
        <v/>
      </c>
      <c r="S348" s="114"/>
      <c r="T348" s="114"/>
      <c r="U348" s="114"/>
      <c r="V348" s="114"/>
      <c r="W348" s="117"/>
      <c r="X348" s="4"/>
      <c r="Y348" s="200" t="str">
        <f>IF(AND($AC348="x1",$L348=Basisblatt!$A$94),IF(OR($M348=Basisblatt!$A$38,$M348=Basisblatt!$A$42,$M348=Basisblatt!$A$43,AND($N348&lt;&gt;"",$N348&lt;=$AF348),$O348=Basisblatt!$A$48,AND($J348&lt;=$E$9,$P348=Basisblatt!$A$52))=TRUE,"ja","nein"),"")</f>
        <v/>
      </c>
      <c r="Z348" s="48"/>
      <c r="AA348" s="199" t="str">
        <f>IF(AND($AC348="x1",$R348=Basisblatt!$A$94),IF(OR(OR($S348=Basisblatt!$A$56,$S348=Basisblatt!$A$57,$S348=Basisblatt!$A$58,$S348=Basisblatt!$A$59,$S348=Basisblatt!$A$60,$S348=Basisblatt!$A$61,$S348=Basisblatt!$A$62,$S348=Basisblatt!$A$63),AND($T348&lt;&gt;"",$T348&lt;=AG348),AND($U348&lt;&gt;"",$U348&lt;=AH348),$V348=Basisblatt!$A$48,$W348=Basisblatt!$A$52)=TRUE,"ja","nein"),"")</f>
        <v/>
      </c>
      <c r="AB348" s="9"/>
      <c r="AC348" s="9" t="str">
        <f t="shared" si="5"/>
        <v>x2</v>
      </c>
      <c r="AD348" s="26"/>
      <c r="AF348" s="15" t="str">
        <f>IF(AND($AC348="x1",$L348=Basisblatt!$A$94),VLOOKUP($G348,Basisblatt!$A$2:$B$5,2,FALSE),"")</f>
        <v/>
      </c>
      <c r="AG348" s="136" t="str">
        <f>IF(AND($AC348="x1",$R348=Basisblatt!$A$94),Basisblatt!$B$76,"")</f>
        <v/>
      </c>
      <c r="AH348" s="26" t="str">
        <f>IF(AND($AC348="x1",$R348=Basisblatt!$A$94),Basisblatt!$B$77,"")</f>
        <v/>
      </c>
    </row>
    <row r="349" spans="1:34" ht="13.5" thickBot="1" x14ac:dyDescent="0.25">
      <c r="A349" s="16" t="str">
        <f>IF($AC349="x2","",IF($AC349="x1",IF(OR($L349=Basisblatt!$A$93,$Y349="ja"),"ja","nein"),"N/A"))</f>
        <v/>
      </c>
      <c r="B349" s="26" t="str">
        <f>IF($AC349="x2","",IF($AC349="x1",IF(OR($R349=Basisblatt!$A$93,$AA349="ja"),"ja","nein"),"N/A"))</f>
        <v/>
      </c>
      <c r="D349" s="112"/>
      <c r="E349" s="113"/>
      <c r="F349" s="113"/>
      <c r="G349" s="114"/>
      <c r="H349" s="114"/>
      <c r="I349" s="114"/>
      <c r="J349" s="115"/>
      <c r="K349" s="4"/>
      <c r="L349" s="15" t="str">
        <f>IF($AC349="x1",IF(AND($H349=Basisblatt!$A$11,$J349&gt;=$E$8),Basisblatt!$A$94,Basisblatt!$A$93),"")</f>
        <v/>
      </c>
      <c r="M349" s="114"/>
      <c r="N349" s="114"/>
      <c r="O349" s="114"/>
      <c r="P349" s="117"/>
      <c r="Q349" s="4"/>
      <c r="R349" s="15" t="str">
        <f>IF($AC349="x1",IF(AND($H349=Basisblatt!$A$10,OR($J349&gt;=$E$8,$J349&gt;$E$10)),Basisblatt!$A$94,Basisblatt!$A$93),"")</f>
        <v/>
      </c>
      <c r="S349" s="114"/>
      <c r="T349" s="114"/>
      <c r="U349" s="114"/>
      <c r="V349" s="114"/>
      <c r="W349" s="117"/>
      <c r="X349" s="4"/>
      <c r="Y349" s="200" t="str">
        <f>IF(AND($AC349="x1",$L349=Basisblatt!$A$94),IF(OR($M349=Basisblatt!$A$38,$M349=Basisblatt!$A$42,$M349=Basisblatt!$A$43,AND($N349&lt;&gt;"",$N349&lt;=$AF349),$O349=Basisblatt!$A$48,AND($J349&lt;=$E$9,$P349=Basisblatt!$A$52))=TRUE,"ja","nein"),"")</f>
        <v/>
      </c>
      <c r="Z349" s="48"/>
      <c r="AA349" s="199" t="str">
        <f>IF(AND($AC349="x1",$R349=Basisblatt!$A$94),IF(OR(OR($S349=Basisblatt!$A$56,$S349=Basisblatt!$A$57,$S349=Basisblatt!$A$58,$S349=Basisblatt!$A$59,$S349=Basisblatt!$A$60,$S349=Basisblatt!$A$61,$S349=Basisblatt!$A$62,$S349=Basisblatt!$A$63),AND($T349&lt;&gt;"",$T349&lt;=AG349),AND($U349&lt;&gt;"",$U349&lt;=AH349),$V349=Basisblatt!$A$48,$W349=Basisblatt!$A$52)=TRUE,"ja","nein"),"")</f>
        <v/>
      </c>
      <c r="AB349" s="9"/>
      <c r="AC349" s="9" t="str">
        <f t="shared" si="5"/>
        <v>x2</v>
      </c>
      <c r="AD349" s="26"/>
      <c r="AF349" s="15" t="str">
        <f>IF(AND($AC349="x1",$L349=Basisblatt!$A$94),VLOOKUP($G349,Basisblatt!$A$2:$B$5,2,FALSE),"")</f>
        <v/>
      </c>
      <c r="AG349" s="136" t="str">
        <f>IF(AND($AC349="x1",$R349=Basisblatt!$A$94),Basisblatt!$B$76,"")</f>
        <v/>
      </c>
      <c r="AH349" s="26" t="str">
        <f>IF(AND($AC349="x1",$R349=Basisblatt!$A$94),Basisblatt!$B$77,"")</f>
        <v/>
      </c>
    </row>
    <row r="350" spans="1:34" ht="13.5" thickBot="1" x14ac:dyDescent="0.25">
      <c r="A350" s="16" t="str">
        <f>IF($AC350="x2","",IF($AC350="x1",IF(OR($L350=Basisblatt!$A$93,$Y350="ja"),"ja","nein"),"N/A"))</f>
        <v/>
      </c>
      <c r="B350" s="26" t="str">
        <f>IF($AC350="x2","",IF($AC350="x1",IF(OR($R350=Basisblatt!$A$93,$AA350="ja"),"ja","nein"),"N/A"))</f>
        <v/>
      </c>
      <c r="D350" s="112"/>
      <c r="E350" s="113"/>
      <c r="F350" s="113"/>
      <c r="G350" s="114"/>
      <c r="H350" s="114"/>
      <c r="I350" s="114"/>
      <c r="J350" s="115"/>
      <c r="K350" s="4"/>
      <c r="L350" s="15" t="str">
        <f>IF($AC350="x1",IF(AND($H350=Basisblatt!$A$11,$J350&gt;=$E$8),Basisblatt!$A$94,Basisblatt!$A$93),"")</f>
        <v/>
      </c>
      <c r="M350" s="114"/>
      <c r="N350" s="114"/>
      <c r="O350" s="114"/>
      <c r="P350" s="117"/>
      <c r="Q350" s="4"/>
      <c r="R350" s="15" t="str">
        <f>IF($AC350="x1",IF(AND($H350=Basisblatt!$A$10,OR($J350&gt;=$E$8,$J350&gt;$E$10)),Basisblatt!$A$94,Basisblatt!$A$93),"")</f>
        <v/>
      </c>
      <c r="S350" s="114"/>
      <c r="T350" s="114"/>
      <c r="U350" s="114"/>
      <c r="V350" s="114"/>
      <c r="W350" s="117"/>
      <c r="X350" s="4"/>
      <c r="Y350" s="200" t="str">
        <f>IF(AND($AC350="x1",$L350=Basisblatt!$A$94),IF(OR($M350=Basisblatt!$A$38,$M350=Basisblatt!$A$42,$M350=Basisblatt!$A$43,AND($N350&lt;&gt;"",$N350&lt;=$AF350),$O350=Basisblatt!$A$48,AND($J350&lt;=$E$9,$P350=Basisblatt!$A$52))=TRUE,"ja","nein"),"")</f>
        <v/>
      </c>
      <c r="Z350" s="48"/>
      <c r="AA350" s="199" t="str">
        <f>IF(AND($AC350="x1",$R350=Basisblatt!$A$94),IF(OR(OR($S350=Basisblatt!$A$56,$S350=Basisblatt!$A$57,$S350=Basisblatt!$A$58,$S350=Basisblatt!$A$59,$S350=Basisblatt!$A$60,$S350=Basisblatt!$A$61,$S350=Basisblatt!$A$62,$S350=Basisblatt!$A$63),AND($T350&lt;&gt;"",$T350&lt;=AG350),AND($U350&lt;&gt;"",$U350&lt;=AH350),$V350=Basisblatt!$A$48,$W350=Basisblatt!$A$52)=TRUE,"ja","nein"),"")</f>
        <v/>
      </c>
      <c r="AB350" s="9"/>
      <c r="AC350" s="9" t="str">
        <f t="shared" si="5"/>
        <v>x2</v>
      </c>
      <c r="AD350" s="26"/>
      <c r="AF350" s="15" t="str">
        <f>IF(AND($AC350="x1",$L350=Basisblatt!$A$94),VLOOKUP($G350,Basisblatt!$A$2:$B$5,2,FALSE),"")</f>
        <v/>
      </c>
      <c r="AG350" s="136" t="str">
        <f>IF(AND($AC350="x1",$R350=Basisblatt!$A$94),Basisblatt!$B$76,"")</f>
        <v/>
      </c>
      <c r="AH350" s="26" t="str">
        <f>IF(AND($AC350="x1",$R350=Basisblatt!$A$94),Basisblatt!$B$77,"")</f>
        <v/>
      </c>
    </row>
    <row r="351" spans="1:34" ht="13.5" thickBot="1" x14ac:dyDescent="0.25">
      <c r="A351" s="16" t="str">
        <f>IF($AC351="x2","",IF($AC351="x1",IF(OR($L351=Basisblatt!$A$93,$Y351="ja"),"ja","nein"),"N/A"))</f>
        <v/>
      </c>
      <c r="B351" s="26" t="str">
        <f>IF($AC351="x2","",IF($AC351="x1",IF(OR($R351=Basisblatt!$A$93,$AA351="ja"),"ja","nein"),"N/A"))</f>
        <v/>
      </c>
      <c r="D351" s="112"/>
      <c r="E351" s="113"/>
      <c r="F351" s="113"/>
      <c r="G351" s="114"/>
      <c r="H351" s="114"/>
      <c r="I351" s="114"/>
      <c r="J351" s="115"/>
      <c r="K351" s="4"/>
      <c r="L351" s="15" t="str">
        <f>IF($AC351="x1",IF(AND($H351=Basisblatt!$A$11,$J351&gt;=$E$8),Basisblatt!$A$94,Basisblatt!$A$93),"")</f>
        <v/>
      </c>
      <c r="M351" s="114"/>
      <c r="N351" s="114"/>
      <c r="O351" s="114"/>
      <c r="P351" s="117"/>
      <c r="Q351" s="4"/>
      <c r="R351" s="15" t="str">
        <f>IF($AC351="x1",IF(AND($H351=Basisblatt!$A$10,OR($J351&gt;=$E$8,$J351&gt;$E$10)),Basisblatt!$A$94,Basisblatt!$A$93),"")</f>
        <v/>
      </c>
      <c r="S351" s="114"/>
      <c r="T351" s="114"/>
      <c r="U351" s="114"/>
      <c r="V351" s="114"/>
      <c r="W351" s="117"/>
      <c r="X351" s="4"/>
      <c r="Y351" s="200" t="str">
        <f>IF(AND($AC351="x1",$L351=Basisblatt!$A$94),IF(OR($M351=Basisblatt!$A$38,$M351=Basisblatt!$A$42,$M351=Basisblatt!$A$43,AND($N351&lt;&gt;"",$N351&lt;=$AF351),$O351=Basisblatt!$A$48,AND($J351&lt;=$E$9,$P351=Basisblatt!$A$52))=TRUE,"ja","nein"),"")</f>
        <v/>
      </c>
      <c r="Z351" s="48"/>
      <c r="AA351" s="199" t="str">
        <f>IF(AND($AC351="x1",$R351=Basisblatt!$A$94),IF(OR(OR($S351=Basisblatt!$A$56,$S351=Basisblatt!$A$57,$S351=Basisblatt!$A$58,$S351=Basisblatt!$A$59,$S351=Basisblatt!$A$60,$S351=Basisblatt!$A$61,$S351=Basisblatt!$A$62,$S351=Basisblatt!$A$63),AND($T351&lt;&gt;"",$T351&lt;=AG351),AND($U351&lt;&gt;"",$U351&lt;=AH351),$V351=Basisblatt!$A$48,$W351=Basisblatt!$A$52)=TRUE,"ja","nein"),"")</f>
        <v/>
      </c>
      <c r="AB351" s="9"/>
      <c r="AC351" s="9" t="str">
        <f t="shared" si="5"/>
        <v>x2</v>
      </c>
      <c r="AD351" s="26"/>
      <c r="AF351" s="15" t="str">
        <f>IF(AND($AC351="x1",$L351=Basisblatt!$A$94),VLOOKUP($G351,Basisblatt!$A$2:$B$5,2,FALSE),"")</f>
        <v/>
      </c>
      <c r="AG351" s="136" t="str">
        <f>IF(AND($AC351="x1",$R351=Basisblatt!$A$94),Basisblatt!$B$76,"")</f>
        <v/>
      </c>
      <c r="AH351" s="26" t="str">
        <f>IF(AND($AC351="x1",$R351=Basisblatt!$A$94),Basisblatt!$B$77,"")</f>
        <v/>
      </c>
    </row>
    <row r="352" spans="1:34" ht="13.5" thickBot="1" x14ac:dyDescent="0.25">
      <c r="A352" s="16" t="str">
        <f>IF($AC352="x2","",IF($AC352="x1",IF(OR($L352=Basisblatt!$A$93,$Y352="ja"),"ja","nein"),"N/A"))</f>
        <v/>
      </c>
      <c r="B352" s="26" t="str">
        <f>IF($AC352="x2","",IF($AC352="x1",IF(OR($R352=Basisblatt!$A$93,$AA352="ja"),"ja","nein"),"N/A"))</f>
        <v/>
      </c>
      <c r="D352" s="112"/>
      <c r="E352" s="113"/>
      <c r="F352" s="113"/>
      <c r="G352" s="114"/>
      <c r="H352" s="114"/>
      <c r="I352" s="114"/>
      <c r="J352" s="115"/>
      <c r="K352" s="4"/>
      <c r="L352" s="15" t="str">
        <f>IF($AC352="x1",IF(AND($H352=Basisblatt!$A$11,$J352&gt;=$E$8),Basisblatt!$A$94,Basisblatt!$A$93),"")</f>
        <v/>
      </c>
      <c r="M352" s="114"/>
      <c r="N352" s="114"/>
      <c r="O352" s="114"/>
      <c r="P352" s="117"/>
      <c r="Q352" s="4"/>
      <c r="R352" s="15" t="str">
        <f>IF($AC352="x1",IF(AND($H352=Basisblatt!$A$10,OR($J352&gt;=$E$8,$J352&gt;$E$10)),Basisblatt!$A$94,Basisblatt!$A$93),"")</f>
        <v/>
      </c>
      <c r="S352" s="114"/>
      <c r="T352" s="114"/>
      <c r="U352" s="114"/>
      <c r="V352" s="114"/>
      <c r="W352" s="117"/>
      <c r="X352" s="4"/>
      <c r="Y352" s="200" t="str">
        <f>IF(AND($AC352="x1",$L352=Basisblatt!$A$94),IF(OR($M352=Basisblatt!$A$38,$M352=Basisblatt!$A$42,$M352=Basisblatt!$A$43,AND($N352&lt;&gt;"",$N352&lt;=$AF352),$O352=Basisblatt!$A$48,AND($J352&lt;=$E$9,$P352=Basisblatt!$A$52))=TRUE,"ja","nein"),"")</f>
        <v/>
      </c>
      <c r="Z352" s="48"/>
      <c r="AA352" s="199" t="str">
        <f>IF(AND($AC352="x1",$R352=Basisblatt!$A$94),IF(OR(OR($S352=Basisblatt!$A$56,$S352=Basisblatt!$A$57,$S352=Basisblatt!$A$58,$S352=Basisblatt!$A$59,$S352=Basisblatt!$A$60,$S352=Basisblatt!$A$61,$S352=Basisblatt!$A$62,$S352=Basisblatt!$A$63),AND($T352&lt;&gt;"",$T352&lt;=AG352),AND($U352&lt;&gt;"",$U352&lt;=AH352),$V352=Basisblatt!$A$48,$W352=Basisblatt!$A$52)=TRUE,"ja","nein"),"")</f>
        <v/>
      </c>
      <c r="AB352" s="9"/>
      <c r="AC352" s="9" t="str">
        <f t="shared" si="5"/>
        <v>x2</v>
      </c>
      <c r="AD352" s="26"/>
      <c r="AF352" s="15" t="str">
        <f>IF(AND($AC352="x1",$L352=Basisblatt!$A$94),VLOOKUP($G352,Basisblatt!$A$2:$B$5,2,FALSE),"")</f>
        <v/>
      </c>
      <c r="AG352" s="136" t="str">
        <f>IF(AND($AC352="x1",$R352=Basisblatt!$A$94),Basisblatt!$B$76,"")</f>
        <v/>
      </c>
      <c r="AH352" s="26" t="str">
        <f>IF(AND($AC352="x1",$R352=Basisblatt!$A$94),Basisblatt!$B$77,"")</f>
        <v/>
      </c>
    </row>
    <row r="353" spans="1:34" ht="13.5" thickBot="1" x14ac:dyDescent="0.25">
      <c r="A353" s="16" t="str">
        <f>IF($AC353="x2","",IF($AC353="x1",IF(OR($L353=Basisblatt!$A$93,$Y353="ja"),"ja","nein"),"N/A"))</f>
        <v/>
      </c>
      <c r="B353" s="26" t="str">
        <f>IF($AC353="x2","",IF($AC353="x1",IF(OR($R353=Basisblatt!$A$93,$AA353="ja"),"ja","nein"),"N/A"))</f>
        <v/>
      </c>
      <c r="D353" s="112"/>
      <c r="E353" s="113"/>
      <c r="F353" s="113"/>
      <c r="G353" s="114"/>
      <c r="H353" s="114"/>
      <c r="I353" s="114"/>
      <c r="J353" s="115"/>
      <c r="K353" s="4"/>
      <c r="L353" s="15" t="str">
        <f>IF($AC353="x1",IF(AND($H353=Basisblatt!$A$11,$J353&gt;=$E$8),Basisblatt!$A$94,Basisblatt!$A$93),"")</f>
        <v/>
      </c>
      <c r="M353" s="114"/>
      <c r="N353" s="114"/>
      <c r="O353" s="114"/>
      <c r="P353" s="117"/>
      <c r="Q353" s="4"/>
      <c r="R353" s="15" t="str">
        <f>IF($AC353="x1",IF(AND($H353=Basisblatt!$A$10,OR($J353&gt;=$E$8,$J353&gt;$E$10)),Basisblatt!$A$94,Basisblatt!$A$93),"")</f>
        <v/>
      </c>
      <c r="S353" s="114"/>
      <c r="T353" s="114"/>
      <c r="U353" s="114"/>
      <c r="V353" s="114"/>
      <c r="W353" s="117"/>
      <c r="X353" s="4"/>
      <c r="Y353" s="200" t="str">
        <f>IF(AND($AC353="x1",$L353=Basisblatt!$A$94),IF(OR($M353=Basisblatt!$A$38,$M353=Basisblatt!$A$42,$M353=Basisblatt!$A$43,AND($N353&lt;&gt;"",$N353&lt;=$AF353),$O353=Basisblatt!$A$48,AND($J353&lt;=$E$9,$P353=Basisblatt!$A$52))=TRUE,"ja","nein"),"")</f>
        <v/>
      </c>
      <c r="Z353" s="48"/>
      <c r="AA353" s="199" t="str">
        <f>IF(AND($AC353="x1",$R353=Basisblatt!$A$94),IF(OR(OR($S353=Basisblatt!$A$56,$S353=Basisblatt!$A$57,$S353=Basisblatt!$A$58,$S353=Basisblatt!$A$59,$S353=Basisblatt!$A$60,$S353=Basisblatt!$A$61,$S353=Basisblatt!$A$62,$S353=Basisblatt!$A$63),AND($T353&lt;&gt;"",$T353&lt;=AG353),AND($U353&lt;&gt;"",$U353&lt;=AH353),$V353=Basisblatt!$A$48,$W353=Basisblatt!$A$52)=TRUE,"ja","nein"),"")</f>
        <v/>
      </c>
      <c r="AB353" s="9"/>
      <c r="AC353" s="9" t="str">
        <f t="shared" si="5"/>
        <v>x2</v>
      </c>
      <c r="AD353" s="26"/>
      <c r="AF353" s="15" t="str">
        <f>IF(AND($AC353="x1",$L353=Basisblatt!$A$94),VLOOKUP($G353,Basisblatt!$A$2:$B$5,2,FALSE),"")</f>
        <v/>
      </c>
      <c r="AG353" s="136" t="str">
        <f>IF(AND($AC353="x1",$R353=Basisblatt!$A$94),Basisblatt!$B$76,"")</f>
        <v/>
      </c>
      <c r="AH353" s="26" t="str">
        <f>IF(AND($AC353="x1",$R353=Basisblatt!$A$94),Basisblatt!$B$77,"")</f>
        <v/>
      </c>
    </row>
    <row r="354" spans="1:34" ht="13.5" thickBot="1" x14ac:dyDescent="0.25">
      <c r="A354" s="16" t="str">
        <f>IF($AC354="x2","",IF($AC354="x1",IF(OR($L354=Basisblatt!$A$93,$Y354="ja"),"ja","nein"),"N/A"))</f>
        <v/>
      </c>
      <c r="B354" s="26" t="str">
        <f>IF($AC354="x2","",IF($AC354="x1",IF(OR($R354=Basisblatt!$A$93,$AA354="ja"),"ja","nein"),"N/A"))</f>
        <v/>
      </c>
      <c r="D354" s="112"/>
      <c r="E354" s="113"/>
      <c r="F354" s="113"/>
      <c r="G354" s="114"/>
      <c r="H354" s="114"/>
      <c r="I354" s="114"/>
      <c r="J354" s="115"/>
      <c r="K354" s="4"/>
      <c r="L354" s="15" t="str">
        <f>IF($AC354="x1",IF(AND($H354=Basisblatt!$A$11,$J354&gt;=$E$8),Basisblatt!$A$94,Basisblatt!$A$93),"")</f>
        <v/>
      </c>
      <c r="M354" s="114"/>
      <c r="N354" s="114"/>
      <c r="O354" s="114"/>
      <c r="P354" s="117"/>
      <c r="Q354" s="4"/>
      <c r="R354" s="15" t="str">
        <f>IF($AC354="x1",IF(AND($H354=Basisblatt!$A$10,OR($J354&gt;=$E$8,$J354&gt;$E$10)),Basisblatt!$A$94,Basisblatt!$A$93),"")</f>
        <v/>
      </c>
      <c r="S354" s="114"/>
      <c r="T354" s="114"/>
      <c r="U354" s="114"/>
      <c r="V354" s="114"/>
      <c r="W354" s="117"/>
      <c r="X354" s="4"/>
      <c r="Y354" s="200" t="str">
        <f>IF(AND($AC354="x1",$L354=Basisblatt!$A$94),IF(OR($M354=Basisblatt!$A$38,$M354=Basisblatt!$A$42,$M354=Basisblatt!$A$43,AND($N354&lt;&gt;"",$N354&lt;=$AF354),$O354=Basisblatt!$A$48,AND($J354&lt;=$E$9,$P354=Basisblatt!$A$52))=TRUE,"ja","nein"),"")</f>
        <v/>
      </c>
      <c r="Z354" s="48"/>
      <c r="AA354" s="199" t="str">
        <f>IF(AND($AC354="x1",$R354=Basisblatt!$A$94),IF(OR(OR($S354=Basisblatt!$A$56,$S354=Basisblatt!$A$57,$S354=Basisblatt!$A$58,$S354=Basisblatt!$A$59,$S354=Basisblatt!$A$60,$S354=Basisblatt!$A$61,$S354=Basisblatt!$A$62,$S354=Basisblatt!$A$63),AND($T354&lt;&gt;"",$T354&lt;=AG354),AND($U354&lt;&gt;"",$U354&lt;=AH354),$V354=Basisblatt!$A$48,$W354=Basisblatt!$A$52)=TRUE,"ja","nein"),"")</f>
        <v/>
      </c>
      <c r="AB354" s="9"/>
      <c r="AC354" s="9" t="str">
        <f t="shared" si="5"/>
        <v>x2</v>
      </c>
      <c r="AD354" s="26"/>
      <c r="AF354" s="15" t="str">
        <f>IF(AND($AC354="x1",$L354=Basisblatt!$A$94),VLOOKUP($G354,Basisblatt!$A$2:$B$5,2,FALSE),"")</f>
        <v/>
      </c>
      <c r="AG354" s="136" t="str">
        <f>IF(AND($AC354="x1",$R354=Basisblatt!$A$94),Basisblatt!$B$76,"")</f>
        <v/>
      </c>
      <c r="AH354" s="26" t="str">
        <f>IF(AND($AC354="x1",$R354=Basisblatt!$A$94),Basisblatt!$B$77,"")</f>
        <v/>
      </c>
    </row>
    <row r="355" spans="1:34" ht="13.5" thickBot="1" x14ac:dyDescent="0.25">
      <c r="A355" s="16" t="str">
        <f>IF($AC355="x2","",IF($AC355="x1",IF(OR($L355=Basisblatt!$A$93,$Y355="ja"),"ja","nein"),"N/A"))</f>
        <v/>
      </c>
      <c r="B355" s="26" t="str">
        <f>IF($AC355="x2","",IF($AC355="x1",IF(OR($R355=Basisblatt!$A$93,$AA355="ja"),"ja","nein"),"N/A"))</f>
        <v/>
      </c>
      <c r="D355" s="112"/>
      <c r="E355" s="113"/>
      <c r="F355" s="113"/>
      <c r="G355" s="114"/>
      <c r="H355" s="114"/>
      <c r="I355" s="114"/>
      <c r="J355" s="115"/>
      <c r="K355" s="4"/>
      <c r="L355" s="15" t="str">
        <f>IF($AC355="x1",IF(AND($H355=Basisblatt!$A$11,$J355&gt;=$E$8),Basisblatt!$A$94,Basisblatt!$A$93),"")</f>
        <v/>
      </c>
      <c r="M355" s="114"/>
      <c r="N355" s="114"/>
      <c r="O355" s="114"/>
      <c r="P355" s="117"/>
      <c r="Q355" s="4"/>
      <c r="R355" s="15" t="str">
        <f>IF($AC355="x1",IF(AND($H355=Basisblatt!$A$10,OR($J355&gt;=$E$8,$J355&gt;$E$10)),Basisblatt!$A$94,Basisblatt!$A$93),"")</f>
        <v/>
      </c>
      <c r="S355" s="114"/>
      <c r="T355" s="114"/>
      <c r="U355" s="114"/>
      <c r="V355" s="114"/>
      <c r="W355" s="117"/>
      <c r="X355" s="4"/>
      <c r="Y355" s="200" t="str">
        <f>IF(AND($AC355="x1",$L355=Basisblatt!$A$94),IF(OR($M355=Basisblatt!$A$38,$M355=Basisblatt!$A$42,$M355=Basisblatt!$A$43,AND($N355&lt;&gt;"",$N355&lt;=$AF355),$O355=Basisblatt!$A$48,AND($J355&lt;=$E$9,$P355=Basisblatt!$A$52))=TRUE,"ja","nein"),"")</f>
        <v/>
      </c>
      <c r="Z355" s="48"/>
      <c r="AA355" s="199" t="str">
        <f>IF(AND($AC355="x1",$R355=Basisblatt!$A$94),IF(OR(OR($S355=Basisblatt!$A$56,$S355=Basisblatt!$A$57,$S355=Basisblatt!$A$58,$S355=Basisblatt!$A$59,$S355=Basisblatt!$A$60,$S355=Basisblatt!$A$61,$S355=Basisblatt!$A$62,$S355=Basisblatt!$A$63),AND($T355&lt;&gt;"",$T355&lt;=AG355),AND($U355&lt;&gt;"",$U355&lt;=AH355),$V355=Basisblatt!$A$48,$W355=Basisblatt!$A$52)=TRUE,"ja","nein"),"")</f>
        <v/>
      </c>
      <c r="AB355" s="9"/>
      <c r="AC355" s="9" t="str">
        <f t="shared" si="5"/>
        <v>x2</v>
      </c>
      <c r="AD355" s="26"/>
      <c r="AF355" s="15" t="str">
        <f>IF(AND($AC355="x1",$L355=Basisblatt!$A$94),VLOOKUP($G355,Basisblatt!$A$2:$B$5,2,FALSE),"")</f>
        <v/>
      </c>
      <c r="AG355" s="136" t="str">
        <f>IF(AND($AC355="x1",$R355=Basisblatt!$A$94),Basisblatt!$B$76,"")</f>
        <v/>
      </c>
      <c r="AH355" s="26" t="str">
        <f>IF(AND($AC355="x1",$R355=Basisblatt!$A$94),Basisblatt!$B$77,"")</f>
        <v/>
      </c>
    </row>
    <row r="356" spans="1:34" ht="13.5" thickBot="1" x14ac:dyDescent="0.25">
      <c r="A356" s="16" t="str">
        <f>IF($AC356="x2","",IF($AC356="x1",IF(OR($L356=Basisblatt!$A$93,$Y356="ja"),"ja","nein"),"N/A"))</f>
        <v/>
      </c>
      <c r="B356" s="26" t="str">
        <f>IF($AC356="x2","",IF($AC356="x1",IF(OR($R356=Basisblatt!$A$93,$AA356="ja"),"ja","nein"),"N/A"))</f>
        <v/>
      </c>
      <c r="D356" s="112"/>
      <c r="E356" s="113"/>
      <c r="F356" s="113"/>
      <c r="G356" s="114"/>
      <c r="H356" s="114"/>
      <c r="I356" s="114"/>
      <c r="J356" s="115"/>
      <c r="K356" s="4"/>
      <c r="L356" s="15" t="str">
        <f>IF($AC356="x1",IF(AND($H356=Basisblatt!$A$11,$J356&gt;=$E$8),Basisblatt!$A$94,Basisblatt!$A$93),"")</f>
        <v/>
      </c>
      <c r="M356" s="114"/>
      <c r="N356" s="114"/>
      <c r="O356" s="114"/>
      <c r="P356" s="117"/>
      <c r="Q356" s="4"/>
      <c r="R356" s="15" t="str">
        <f>IF($AC356="x1",IF(AND($H356=Basisblatt!$A$10,OR($J356&gt;=$E$8,$J356&gt;$E$10)),Basisblatt!$A$94,Basisblatt!$A$93),"")</f>
        <v/>
      </c>
      <c r="S356" s="114"/>
      <c r="T356" s="114"/>
      <c r="U356" s="114"/>
      <c r="V356" s="114"/>
      <c r="W356" s="117"/>
      <c r="X356" s="4"/>
      <c r="Y356" s="200" t="str">
        <f>IF(AND($AC356="x1",$L356=Basisblatt!$A$94),IF(OR($M356=Basisblatt!$A$38,$M356=Basisblatt!$A$42,$M356=Basisblatt!$A$43,AND($N356&lt;&gt;"",$N356&lt;=$AF356),$O356=Basisblatt!$A$48,AND($J356&lt;=$E$9,$P356=Basisblatt!$A$52))=TRUE,"ja","nein"),"")</f>
        <v/>
      </c>
      <c r="Z356" s="48"/>
      <c r="AA356" s="199" t="str">
        <f>IF(AND($AC356="x1",$R356=Basisblatt!$A$94),IF(OR(OR($S356=Basisblatt!$A$56,$S356=Basisblatt!$A$57,$S356=Basisblatt!$A$58,$S356=Basisblatt!$A$59,$S356=Basisblatt!$A$60,$S356=Basisblatt!$A$61,$S356=Basisblatt!$A$62,$S356=Basisblatt!$A$63),AND($T356&lt;&gt;"",$T356&lt;=AG356),AND($U356&lt;&gt;"",$U356&lt;=AH356),$V356=Basisblatt!$A$48,$W356=Basisblatt!$A$52)=TRUE,"ja","nein"),"")</f>
        <v/>
      </c>
      <c r="AB356" s="9"/>
      <c r="AC356" s="9" t="str">
        <f t="shared" si="5"/>
        <v>x2</v>
      </c>
      <c r="AD356" s="26"/>
      <c r="AF356" s="15" t="str">
        <f>IF(AND($AC356="x1",$L356=Basisblatt!$A$94),VLOOKUP($G356,Basisblatt!$A$2:$B$5,2,FALSE),"")</f>
        <v/>
      </c>
      <c r="AG356" s="136" t="str">
        <f>IF(AND($AC356="x1",$R356=Basisblatt!$A$94),Basisblatt!$B$76,"")</f>
        <v/>
      </c>
      <c r="AH356" s="26" t="str">
        <f>IF(AND($AC356="x1",$R356=Basisblatt!$A$94),Basisblatt!$B$77,"")</f>
        <v/>
      </c>
    </row>
    <row r="357" spans="1:34" ht="13.5" thickBot="1" x14ac:dyDescent="0.25">
      <c r="A357" s="16" t="str">
        <f>IF($AC357="x2","",IF($AC357="x1",IF(OR($L357=Basisblatt!$A$93,$Y357="ja"),"ja","nein"),"N/A"))</f>
        <v/>
      </c>
      <c r="B357" s="26" t="str">
        <f>IF($AC357="x2","",IF($AC357="x1",IF(OR($R357=Basisblatt!$A$93,$AA357="ja"),"ja","nein"),"N/A"))</f>
        <v/>
      </c>
      <c r="D357" s="112"/>
      <c r="E357" s="113"/>
      <c r="F357" s="113"/>
      <c r="G357" s="114"/>
      <c r="H357" s="114"/>
      <c r="I357" s="114"/>
      <c r="J357" s="115"/>
      <c r="K357" s="4"/>
      <c r="L357" s="15" t="str">
        <f>IF($AC357="x1",IF(AND($H357=Basisblatt!$A$11,$J357&gt;=$E$8),Basisblatt!$A$94,Basisblatt!$A$93),"")</f>
        <v/>
      </c>
      <c r="M357" s="114"/>
      <c r="N357" s="114"/>
      <c r="O357" s="114"/>
      <c r="P357" s="117"/>
      <c r="Q357" s="4"/>
      <c r="R357" s="15" t="str">
        <f>IF($AC357="x1",IF(AND($H357=Basisblatt!$A$10,OR($J357&gt;=$E$8,$J357&gt;$E$10)),Basisblatt!$A$94,Basisblatt!$A$93),"")</f>
        <v/>
      </c>
      <c r="S357" s="114"/>
      <c r="T357" s="114"/>
      <c r="U357" s="114"/>
      <c r="V357" s="114"/>
      <c r="W357" s="117"/>
      <c r="X357" s="4"/>
      <c r="Y357" s="200" t="str">
        <f>IF(AND($AC357="x1",$L357=Basisblatt!$A$94),IF(OR($M357=Basisblatt!$A$38,$M357=Basisblatt!$A$42,$M357=Basisblatt!$A$43,AND($N357&lt;&gt;"",$N357&lt;=$AF357),$O357=Basisblatt!$A$48,AND($J357&lt;=$E$9,$P357=Basisblatt!$A$52))=TRUE,"ja","nein"),"")</f>
        <v/>
      </c>
      <c r="Z357" s="48"/>
      <c r="AA357" s="199" t="str">
        <f>IF(AND($AC357="x1",$R357=Basisblatt!$A$94),IF(OR(OR($S357=Basisblatt!$A$56,$S357=Basisblatt!$A$57,$S357=Basisblatt!$A$58,$S357=Basisblatt!$A$59,$S357=Basisblatt!$A$60,$S357=Basisblatt!$A$61,$S357=Basisblatt!$A$62,$S357=Basisblatt!$A$63),AND($T357&lt;&gt;"",$T357&lt;=AG357),AND($U357&lt;&gt;"",$U357&lt;=AH357),$V357=Basisblatt!$A$48,$W357=Basisblatt!$A$52)=TRUE,"ja","nein"),"")</f>
        <v/>
      </c>
      <c r="AB357" s="9"/>
      <c r="AC357" s="9" t="str">
        <f t="shared" si="5"/>
        <v>x2</v>
      </c>
      <c r="AD357" s="26"/>
      <c r="AF357" s="15" t="str">
        <f>IF(AND($AC357="x1",$L357=Basisblatt!$A$94),VLOOKUP($G357,Basisblatt!$A$2:$B$5,2,FALSE),"")</f>
        <v/>
      </c>
      <c r="AG357" s="136" t="str">
        <f>IF(AND($AC357="x1",$R357=Basisblatt!$A$94),Basisblatt!$B$76,"")</f>
        <v/>
      </c>
      <c r="AH357" s="26" t="str">
        <f>IF(AND($AC357="x1",$R357=Basisblatt!$A$94),Basisblatt!$B$77,"")</f>
        <v/>
      </c>
    </row>
    <row r="358" spans="1:34" ht="13.5" thickBot="1" x14ac:dyDescent="0.25">
      <c r="A358" s="16" t="str">
        <f>IF($AC358="x2","",IF($AC358="x1",IF(OR($L358=Basisblatt!$A$93,$Y358="ja"),"ja","nein"),"N/A"))</f>
        <v/>
      </c>
      <c r="B358" s="26" t="str">
        <f>IF($AC358="x2","",IF($AC358="x1",IF(OR($R358=Basisblatt!$A$93,$AA358="ja"),"ja","nein"),"N/A"))</f>
        <v/>
      </c>
      <c r="D358" s="112"/>
      <c r="E358" s="113"/>
      <c r="F358" s="113"/>
      <c r="G358" s="114"/>
      <c r="H358" s="114"/>
      <c r="I358" s="114"/>
      <c r="J358" s="115"/>
      <c r="K358" s="4"/>
      <c r="L358" s="15" t="str">
        <f>IF($AC358="x1",IF(AND($H358=Basisblatt!$A$11,$J358&gt;=$E$8),Basisblatt!$A$94,Basisblatt!$A$93),"")</f>
        <v/>
      </c>
      <c r="M358" s="114"/>
      <c r="N358" s="114"/>
      <c r="O358" s="114"/>
      <c r="P358" s="117"/>
      <c r="Q358" s="4"/>
      <c r="R358" s="15" t="str">
        <f>IF($AC358="x1",IF(AND($H358=Basisblatt!$A$10,OR($J358&gt;=$E$8,$J358&gt;$E$10)),Basisblatt!$A$94,Basisblatt!$A$93),"")</f>
        <v/>
      </c>
      <c r="S358" s="114"/>
      <c r="T358" s="114"/>
      <c r="U358" s="114"/>
      <c r="V358" s="114"/>
      <c r="W358" s="117"/>
      <c r="X358" s="4"/>
      <c r="Y358" s="200" t="str">
        <f>IF(AND($AC358="x1",$L358=Basisblatt!$A$94),IF(OR($M358=Basisblatt!$A$38,$M358=Basisblatt!$A$42,$M358=Basisblatt!$A$43,AND($N358&lt;&gt;"",$N358&lt;=$AF358),$O358=Basisblatt!$A$48,AND($J358&lt;=$E$9,$P358=Basisblatt!$A$52))=TRUE,"ja","nein"),"")</f>
        <v/>
      </c>
      <c r="Z358" s="48"/>
      <c r="AA358" s="199" t="str">
        <f>IF(AND($AC358="x1",$R358=Basisblatt!$A$94),IF(OR(OR($S358=Basisblatt!$A$56,$S358=Basisblatt!$A$57,$S358=Basisblatt!$A$58,$S358=Basisblatt!$A$59,$S358=Basisblatt!$A$60,$S358=Basisblatt!$A$61,$S358=Basisblatt!$A$62,$S358=Basisblatt!$A$63),AND($T358&lt;&gt;"",$T358&lt;=AG358),AND($U358&lt;&gt;"",$U358&lt;=AH358),$V358=Basisblatt!$A$48,$W358=Basisblatt!$A$52)=TRUE,"ja","nein"),"")</f>
        <v/>
      </c>
      <c r="AB358" s="9"/>
      <c r="AC358" s="9" t="str">
        <f t="shared" si="5"/>
        <v>x2</v>
      </c>
      <c r="AD358" s="26"/>
      <c r="AF358" s="15" t="str">
        <f>IF(AND($AC358="x1",$L358=Basisblatt!$A$94),VLOOKUP($G358,Basisblatt!$A$2:$B$5,2,FALSE),"")</f>
        <v/>
      </c>
      <c r="AG358" s="136" t="str">
        <f>IF(AND($AC358="x1",$R358=Basisblatt!$A$94),Basisblatt!$B$76,"")</f>
        <v/>
      </c>
      <c r="AH358" s="26" t="str">
        <f>IF(AND($AC358="x1",$R358=Basisblatt!$A$94),Basisblatt!$B$77,"")</f>
        <v/>
      </c>
    </row>
    <row r="359" spans="1:34" ht="13.5" thickBot="1" x14ac:dyDescent="0.25">
      <c r="A359" s="16" t="str">
        <f>IF($AC359="x2","",IF($AC359="x1",IF(OR($L359=Basisblatt!$A$93,$Y359="ja"),"ja","nein"),"N/A"))</f>
        <v/>
      </c>
      <c r="B359" s="26" t="str">
        <f>IF($AC359="x2","",IF($AC359="x1",IF(OR($R359=Basisblatt!$A$93,$AA359="ja"),"ja","nein"),"N/A"))</f>
        <v/>
      </c>
      <c r="D359" s="112"/>
      <c r="E359" s="113"/>
      <c r="F359" s="113"/>
      <c r="G359" s="114"/>
      <c r="H359" s="114"/>
      <c r="I359" s="114"/>
      <c r="J359" s="115"/>
      <c r="K359" s="4"/>
      <c r="L359" s="15" t="str">
        <f>IF($AC359="x1",IF(AND($H359=Basisblatt!$A$11,$J359&gt;=$E$8),Basisblatt!$A$94,Basisblatt!$A$93),"")</f>
        <v/>
      </c>
      <c r="M359" s="114"/>
      <c r="N359" s="114"/>
      <c r="O359" s="114"/>
      <c r="P359" s="117"/>
      <c r="Q359" s="4"/>
      <c r="R359" s="15" t="str">
        <f>IF($AC359="x1",IF(AND($H359=Basisblatt!$A$10,OR($J359&gt;=$E$8,$J359&gt;$E$10)),Basisblatt!$A$94,Basisblatt!$A$93),"")</f>
        <v/>
      </c>
      <c r="S359" s="114"/>
      <c r="T359" s="114"/>
      <c r="U359" s="114"/>
      <c r="V359" s="114"/>
      <c r="W359" s="117"/>
      <c r="X359" s="4"/>
      <c r="Y359" s="200" t="str">
        <f>IF(AND($AC359="x1",$L359=Basisblatt!$A$94),IF(OR($M359=Basisblatt!$A$38,$M359=Basisblatt!$A$42,$M359=Basisblatt!$A$43,AND($N359&lt;&gt;"",$N359&lt;=$AF359),$O359=Basisblatt!$A$48,AND($J359&lt;=$E$9,$P359=Basisblatt!$A$52))=TRUE,"ja","nein"),"")</f>
        <v/>
      </c>
      <c r="Z359" s="48"/>
      <c r="AA359" s="199" t="str">
        <f>IF(AND($AC359="x1",$R359=Basisblatt!$A$94),IF(OR(OR($S359=Basisblatt!$A$56,$S359=Basisblatt!$A$57,$S359=Basisblatt!$A$58,$S359=Basisblatt!$A$59,$S359=Basisblatt!$A$60,$S359=Basisblatt!$A$61,$S359=Basisblatt!$A$62,$S359=Basisblatt!$A$63),AND($T359&lt;&gt;"",$T359&lt;=AG359),AND($U359&lt;&gt;"",$U359&lt;=AH359),$V359=Basisblatt!$A$48,$W359=Basisblatt!$A$52)=TRUE,"ja","nein"),"")</f>
        <v/>
      </c>
      <c r="AB359" s="9"/>
      <c r="AC359" s="9" t="str">
        <f t="shared" si="5"/>
        <v>x2</v>
      </c>
      <c r="AD359" s="26"/>
      <c r="AF359" s="15" t="str">
        <f>IF(AND($AC359="x1",$L359=Basisblatt!$A$94),VLOOKUP($G359,Basisblatt!$A$2:$B$5,2,FALSE),"")</f>
        <v/>
      </c>
      <c r="AG359" s="136" t="str">
        <f>IF(AND($AC359="x1",$R359=Basisblatt!$A$94),Basisblatt!$B$76,"")</f>
        <v/>
      </c>
      <c r="AH359" s="26" t="str">
        <f>IF(AND($AC359="x1",$R359=Basisblatt!$A$94),Basisblatt!$B$77,"")</f>
        <v/>
      </c>
    </row>
    <row r="360" spans="1:34" ht="13.5" thickBot="1" x14ac:dyDescent="0.25">
      <c r="A360" s="16" t="str">
        <f>IF($AC360="x2","",IF($AC360="x1",IF(OR($L360=Basisblatt!$A$93,$Y360="ja"),"ja","nein"),"N/A"))</f>
        <v/>
      </c>
      <c r="B360" s="26" t="str">
        <f>IF($AC360="x2","",IF($AC360="x1",IF(OR($R360=Basisblatt!$A$93,$AA360="ja"),"ja","nein"),"N/A"))</f>
        <v/>
      </c>
      <c r="D360" s="112"/>
      <c r="E360" s="113"/>
      <c r="F360" s="113"/>
      <c r="G360" s="114"/>
      <c r="H360" s="114"/>
      <c r="I360" s="114"/>
      <c r="J360" s="115"/>
      <c r="K360" s="4"/>
      <c r="L360" s="15" t="str">
        <f>IF($AC360="x1",IF(AND($H360=Basisblatt!$A$11,$J360&gt;=$E$8),Basisblatt!$A$94,Basisblatt!$A$93),"")</f>
        <v/>
      </c>
      <c r="M360" s="114"/>
      <c r="N360" s="114"/>
      <c r="O360" s="114"/>
      <c r="P360" s="117"/>
      <c r="Q360" s="4"/>
      <c r="R360" s="15" t="str">
        <f>IF($AC360="x1",IF(AND($H360=Basisblatt!$A$10,OR($J360&gt;=$E$8,$J360&gt;$E$10)),Basisblatt!$A$94,Basisblatt!$A$93),"")</f>
        <v/>
      </c>
      <c r="S360" s="114"/>
      <c r="T360" s="114"/>
      <c r="U360" s="114"/>
      <c r="V360" s="114"/>
      <c r="W360" s="117"/>
      <c r="X360" s="4"/>
      <c r="Y360" s="200" t="str">
        <f>IF(AND($AC360="x1",$L360=Basisblatt!$A$94),IF(OR($M360=Basisblatt!$A$38,$M360=Basisblatt!$A$42,$M360=Basisblatt!$A$43,AND($N360&lt;&gt;"",$N360&lt;=$AF360),$O360=Basisblatt!$A$48,AND($J360&lt;=$E$9,$P360=Basisblatt!$A$52))=TRUE,"ja","nein"),"")</f>
        <v/>
      </c>
      <c r="Z360" s="48"/>
      <c r="AA360" s="199" t="str">
        <f>IF(AND($AC360="x1",$R360=Basisblatt!$A$94),IF(OR(OR($S360=Basisblatt!$A$56,$S360=Basisblatt!$A$57,$S360=Basisblatt!$A$58,$S360=Basisblatt!$A$59,$S360=Basisblatt!$A$60,$S360=Basisblatt!$A$61,$S360=Basisblatt!$A$62,$S360=Basisblatt!$A$63),AND($T360&lt;&gt;"",$T360&lt;=AG360),AND($U360&lt;&gt;"",$U360&lt;=AH360),$V360=Basisblatt!$A$48,$W360=Basisblatt!$A$52)=TRUE,"ja","nein"),"")</f>
        <v/>
      </c>
      <c r="AB360" s="9"/>
      <c r="AC360" s="9" t="str">
        <f t="shared" si="5"/>
        <v>x2</v>
      </c>
      <c r="AD360" s="26"/>
      <c r="AF360" s="15" t="str">
        <f>IF(AND($AC360="x1",$L360=Basisblatt!$A$94),VLOOKUP($G360,Basisblatt!$A$2:$B$5,2,FALSE),"")</f>
        <v/>
      </c>
      <c r="AG360" s="136" t="str">
        <f>IF(AND($AC360="x1",$R360=Basisblatt!$A$94),Basisblatt!$B$76,"")</f>
        <v/>
      </c>
      <c r="AH360" s="26" t="str">
        <f>IF(AND($AC360="x1",$R360=Basisblatt!$A$94),Basisblatt!$B$77,"")</f>
        <v/>
      </c>
    </row>
    <row r="361" spans="1:34" ht="13.5" thickBot="1" x14ac:dyDescent="0.25">
      <c r="A361" s="16" t="str">
        <f>IF($AC361="x2","",IF($AC361="x1",IF(OR($L361=Basisblatt!$A$93,$Y361="ja"),"ja","nein"),"N/A"))</f>
        <v/>
      </c>
      <c r="B361" s="26" t="str">
        <f>IF($AC361="x2","",IF($AC361="x1",IF(OR($R361=Basisblatt!$A$93,$AA361="ja"),"ja","nein"),"N/A"))</f>
        <v/>
      </c>
      <c r="D361" s="112"/>
      <c r="E361" s="113"/>
      <c r="F361" s="113"/>
      <c r="G361" s="114"/>
      <c r="H361" s="114"/>
      <c r="I361" s="114"/>
      <c r="J361" s="115"/>
      <c r="K361" s="4"/>
      <c r="L361" s="15" t="str">
        <f>IF($AC361="x1",IF(AND($H361=Basisblatt!$A$11,$J361&gt;=$E$8),Basisblatt!$A$94,Basisblatt!$A$93),"")</f>
        <v/>
      </c>
      <c r="M361" s="114"/>
      <c r="N361" s="114"/>
      <c r="O361" s="114"/>
      <c r="P361" s="117"/>
      <c r="Q361" s="4"/>
      <c r="R361" s="15" t="str">
        <f>IF($AC361="x1",IF(AND($H361=Basisblatt!$A$10,OR($J361&gt;=$E$8,$J361&gt;$E$10)),Basisblatt!$A$94,Basisblatt!$A$93),"")</f>
        <v/>
      </c>
      <c r="S361" s="114"/>
      <c r="T361" s="114"/>
      <c r="U361" s="114"/>
      <c r="V361" s="114"/>
      <c r="W361" s="117"/>
      <c r="X361" s="4"/>
      <c r="Y361" s="200" t="str">
        <f>IF(AND($AC361="x1",$L361=Basisblatt!$A$94),IF(OR($M361=Basisblatt!$A$38,$M361=Basisblatt!$A$42,$M361=Basisblatt!$A$43,AND($N361&lt;&gt;"",$N361&lt;=$AF361),$O361=Basisblatt!$A$48,AND($J361&lt;=$E$9,$P361=Basisblatt!$A$52))=TRUE,"ja","nein"),"")</f>
        <v/>
      </c>
      <c r="Z361" s="48"/>
      <c r="AA361" s="199" t="str">
        <f>IF(AND($AC361="x1",$R361=Basisblatt!$A$94),IF(OR(OR($S361=Basisblatt!$A$56,$S361=Basisblatt!$A$57,$S361=Basisblatt!$A$58,$S361=Basisblatt!$A$59,$S361=Basisblatt!$A$60,$S361=Basisblatt!$A$61,$S361=Basisblatt!$A$62,$S361=Basisblatt!$A$63),AND($T361&lt;&gt;"",$T361&lt;=AG361),AND($U361&lt;&gt;"",$U361&lt;=AH361),$V361=Basisblatt!$A$48,$W361=Basisblatt!$A$52)=TRUE,"ja","nein"),"")</f>
        <v/>
      </c>
      <c r="AB361" s="9"/>
      <c r="AC361" s="9" t="str">
        <f t="shared" si="5"/>
        <v>x2</v>
      </c>
      <c r="AD361" s="26"/>
      <c r="AF361" s="15" t="str">
        <f>IF(AND($AC361="x1",$L361=Basisblatt!$A$94),VLOOKUP($G361,Basisblatt!$A$2:$B$5,2,FALSE),"")</f>
        <v/>
      </c>
      <c r="AG361" s="136" t="str">
        <f>IF(AND($AC361="x1",$R361=Basisblatt!$A$94),Basisblatt!$B$76,"")</f>
        <v/>
      </c>
      <c r="AH361" s="26" t="str">
        <f>IF(AND($AC361="x1",$R361=Basisblatt!$A$94),Basisblatt!$B$77,"")</f>
        <v/>
      </c>
    </row>
    <row r="362" spans="1:34" ht="13.5" thickBot="1" x14ac:dyDescent="0.25">
      <c r="A362" s="16" t="str">
        <f>IF($AC362="x2","",IF($AC362="x1",IF(OR($L362=Basisblatt!$A$93,$Y362="ja"),"ja","nein"),"N/A"))</f>
        <v/>
      </c>
      <c r="B362" s="26" t="str">
        <f>IF($AC362="x2","",IF($AC362="x1",IF(OR($R362=Basisblatt!$A$93,$AA362="ja"),"ja","nein"),"N/A"))</f>
        <v/>
      </c>
      <c r="D362" s="112"/>
      <c r="E362" s="113"/>
      <c r="F362" s="113"/>
      <c r="G362" s="114"/>
      <c r="H362" s="114"/>
      <c r="I362" s="114"/>
      <c r="J362" s="115"/>
      <c r="K362" s="4"/>
      <c r="L362" s="15" t="str">
        <f>IF($AC362="x1",IF(AND($H362=Basisblatt!$A$11,$J362&gt;=$E$8),Basisblatt!$A$94,Basisblatt!$A$93),"")</f>
        <v/>
      </c>
      <c r="M362" s="114"/>
      <c r="N362" s="114"/>
      <c r="O362" s="114"/>
      <c r="P362" s="117"/>
      <c r="Q362" s="4"/>
      <c r="R362" s="15" t="str">
        <f>IF($AC362="x1",IF(AND($H362=Basisblatt!$A$10,OR($J362&gt;=$E$8,$J362&gt;$E$10)),Basisblatt!$A$94,Basisblatt!$A$93),"")</f>
        <v/>
      </c>
      <c r="S362" s="114"/>
      <c r="T362" s="114"/>
      <c r="U362" s="114"/>
      <c r="V362" s="114"/>
      <c r="W362" s="117"/>
      <c r="X362" s="4"/>
      <c r="Y362" s="200" t="str">
        <f>IF(AND($AC362="x1",$L362=Basisblatt!$A$94),IF(OR($M362=Basisblatt!$A$38,$M362=Basisblatt!$A$42,$M362=Basisblatt!$A$43,AND($N362&lt;&gt;"",$N362&lt;=$AF362),$O362=Basisblatt!$A$48,AND($J362&lt;=$E$9,$P362=Basisblatt!$A$52))=TRUE,"ja","nein"),"")</f>
        <v/>
      </c>
      <c r="Z362" s="48"/>
      <c r="AA362" s="199" t="str">
        <f>IF(AND($AC362="x1",$R362=Basisblatt!$A$94),IF(OR(OR($S362=Basisblatt!$A$56,$S362=Basisblatt!$A$57,$S362=Basisblatt!$A$58,$S362=Basisblatt!$A$59,$S362=Basisblatt!$A$60,$S362=Basisblatt!$A$61,$S362=Basisblatt!$A$62,$S362=Basisblatt!$A$63),AND($T362&lt;&gt;"",$T362&lt;=AG362),AND($U362&lt;&gt;"",$U362&lt;=AH362),$V362=Basisblatt!$A$48,$W362=Basisblatt!$A$52)=TRUE,"ja","nein"),"")</f>
        <v/>
      </c>
      <c r="AB362" s="9"/>
      <c r="AC362" s="9" t="str">
        <f t="shared" si="5"/>
        <v>x2</v>
      </c>
      <c r="AD362" s="26"/>
      <c r="AF362" s="15" t="str">
        <f>IF(AND($AC362="x1",$L362=Basisblatt!$A$94),VLOOKUP($G362,Basisblatt!$A$2:$B$5,2,FALSE),"")</f>
        <v/>
      </c>
      <c r="AG362" s="136" t="str">
        <f>IF(AND($AC362="x1",$R362=Basisblatt!$A$94),Basisblatt!$B$76,"")</f>
        <v/>
      </c>
      <c r="AH362" s="26" t="str">
        <f>IF(AND($AC362="x1",$R362=Basisblatt!$A$94),Basisblatt!$B$77,"")</f>
        <v/>
      </c>
    </row>
    <row r="363" spans="1:34" ht="13.5" thickBot="1" x14ac:dyDescent="0.25">
      <c r="A363" s="16" t="str">
        <f>IF($AC363="x2","",IF($AC363="x1",IF(OR($L363=Basisblatt!$A$93,$Y363="ja"),"ja","nein"),"N/A"))</f>
        <v/>
      </c>
      <c r="B363" s="26" t="str">
        <f>IF($AC363="x2","",IF($AC363="x1",IF(OR($R363=Basisblatt!$A$93,$AA363="ja"),"ja","nein"),"N/A"))</f>
        <v/>
      </c>
      <c r="D363" s="112"/>
      <c r="E363" s="113"/>
      <c r="F363" s="113"/>
      <c r="G363" s="114"/>
      <c r="H363" s="114"/>
      <c r="I363" s="114"/>
      <c r="J363" s="115"/>
      <c r="K363" s="4"/>
      <c r="L363" s="15" t="str">
        <f>IF($AC363="x1",IF(AND($H363=Basisblatt!$A$11,$J363&gt;=$E$8),Basisblatt!$A$94,Basisblatt!$A$93),"")</f>
        <v/>
      </c>
      <c r="M363" s="114"/>
      <c r="N363" s="114"/>
      <c r="O363" s="114"/>
      <c r="P363" s="117"/>
      <c r="Q363" s="4"/>
      <c r="R363" s="15" t="str">
        <f>IF($AC363="x1",IF(AND($H363=Basisblatt!$A$10,OR($J363&gt;=$E$8,$J363&gt;$E$10)),Basisblatt!$A$94,Basisblatt!$A$93),"")</f>
        <v/>
      </c>
      <c r="S363" s="114"/>
      <c r="T363" s="114"/>
      <c r="U363" s="114"/>
      <c r="V363" s="114"/>
      <c r="W363" s="117"/>
      <c r="X363" s="4"/>
      <c r="Y363" s="200" t="str">
        <f>IF(AND($AC363="x1",$L363=Basisblatt!$A$94),IF(OR($M363=Basisblatt!$A$38,$M363=Basisblatt!$A$42,$M363=Basisblatt!$A$43,AND($N363&lt;&gt;"",$N363&lt;=$AF363),$O363=Basisblatt!$A$48,AND($J363&lt;=$E$9,$P363=Basisblatt!$A$52))=TRUE,"ja","nein"),"")</f>
        <v/>
      </c>
      <c r="Z363" s="48"/>
      <c r="AA363" s="199" t="str">
        <f>IF(AND($AC363="x1",$R363=Basisblatt!$A$94),IF(OR(OR($S363=Basisblatt!$A$56,$S363=Basisblatt!$A$57,$S363=Basisblatt!$A$58,$S363=Basisblatt!$A$59,$S363=Basisblatt!$A$60,$S363=Basisblatt!$A$61,$S363=Basisblatt!$A$62,$S363=Basisblatt!$A$63),AND($T363&lt;&gt;"",$T363&lt;=AG363),AND($U363&lt;&gt;"",$U363&lt;=AH363),$V363=Basisblatt!$A$48,$W363=Basisblatt!$A$52)=TRUE,"ja","nein"),"")</f>
        <v/>
      </c>
      <c r="AB363" s="9"/>
      <c r="AC363" s="9" t="str">
        <f t="shared" si="5"/>
        <v>x2</v>
      </c>
      <c r="AD363" s="26"/>
      <c r="AF363" s="15" t="str">
        <f>IF(AND($AC363="x1",$L363=Basisblatt!$A$94),VLOOKUP($G363,Basisblatt!$A$2:$B$5,2,FALSE),"")</f>
        <v/>
      </c>
      <c r="AG363" s="136" t="str">
        <f>IF(AND($AC363="x1",$R363=Basisblatt!$A$94),Basisblatt!$B$76,"")</f>
        <v/>
      </c>
      <c r="AH363" s="26" t="str">
        <f>IF(AND($AC363="x1",$R363=Basisblatt!$A$94),Basisblatt!$B$77,"")</f>
        <v/>
      </c>
    </row>
    <row r="364" spans="1:34" ht="13.5" thickBot="1" x14ac:dyDescent="0.25">
      <c r="A364" s="16" t="str">
        <f>IF($AC364="x2","",IF($AC364="x1",IF(OR($L364=Basisblatt!$A$93,$Y364="ja"),"ja","nein"),"N/A"))</f>
        <v/>
      </c>
      <c r="B364" s="26" t="str">
        <f>IF($AC364="x2","",IF($AC364="x1",IF(OR($R364=Basisblatt!$A$93,$AA364="ja"),"ja","nein"),"N/A"))</f>
        <v/>
      </c>
      <c r="D364" s="112"/>
      <c r="E364" s="113"/>
      <c r="F364" s="113"/>
      <c r="G364" s="114"/>
      <c r="H364" s="114"/>
      <c r="I364" s="114"/>
      <c r="J364" s="115"/>
      <c r="K364" s="4"/>
      <c r="L364" s="15" t="str">
        <f>IF($AC364="x1",IF(AND($H364=Basisblatt!$A$11,$J364&gt;=$E$8),Basisblatt!$A$94,Basisblatt!$A$93),"")</f>
        <v/>
      </c>
      <c r="M364" s="114"/>
      <c r="N364" s="114"/>
      <c r="O364" s="114"/>
      <c r="P364" s="117"/>
      <c r="Q364" s="4"/>
      <c r="R364" s="15" t="str">
        <f>IF($AC364="x1",IF(AND($H364=Basisblatt!$A$10,OR($J364&gt;=$E$8,$J364&gt;$E$10)),Basisblatt!$A$94,Basisblatt!$A$93),"")</f>
        <v/>
      </c>
      <c r="S364" s="114"/>
      <c r="T364" s="114"/>
      <c r="U364" s="114"/>
      <c r="V364" s="114"/>
      <c r="W364" s="117"/>
      <c r="X364" s="4"/>
      <c r="Y364" s="200" t="str">
        <f>IF(AND($AC364="x1",$L364=Basisblatt!$A$94),IF(OR($M364=Basisblatt!$A$38,$M364=Basisblatt!$A$42,$M364=Basisblatt!$A$43,AND($N364&lt;&gt;"",$N364&lt;=$AF364),$O364=Basisblatt!$A$48,AND($J364&lt;=$E$9,$P364=Basisblatt!$A$52))=TRUE,"ja","nein"),"")</f>
        <v/>
      </c>
      <c r="Z364" s="48"/>
      <c r="AA364" s="199" t="str">
        <f>IF(AND($AC364="x1",$R364=Basisblatt!$A$94),IF(OR(OR($S364=Basisblatt!$A$56,$S364=Basisblatt!$A$57,$S364=Basisblatt!$A$58,$S364=Basisblatt!$A$59,$S364=Basisblatt!$A$60,$S364=Basisblatt!$A$61,$S364=Basisblatt!$A$62,$S364=Basisblatt!$A$63),AND($T364&lt;&gt;"",$T364&lt;=AG364),AND($U364&lt;&gt;"",$U364&lt;=AH364),$V364=Basisblatt!$A$48,$W364=Basisblatt!$A$52)=TRUE,"ja","nein"),"")</f>
        <v/>
      </c>
      <c r="AB364" s="9"/>
      <c r="AC364" s="9" t="str">
        <f t="shared" si="5"/>
        <v>x2</v>
      </c>
      <c r="AD364" s="26"/>
      <c r="AF364" s="15" t="str">
        <f>IF(AND($AC364="x1",$L364=Basisblatt!$A$94),VLOOKUP($G364,Basisblatt!$A$2:$B$5,2,FALSE),"")</f>
        <v/>
      </c>
      <c r="AG364" s="136" t="str">
        <f>IF(AND($AC364="x1",$R364=Basisblatt!$A$94),Basisblatt!$B$76,"")</f>
        <v/>
      </c>
      <c r="AH364" s="26" t="str">
        <f>IF(AND($AC364="x1",$R364=Basisblatt!$A$94),Basisblatt!$B$77,"")</f>
        <v/>
      </c>
    </row>
    <row r="365" spans="1:34" ht="13.5" thickBot="1" x14ac:dyDescent="0.25">
      <c r="A365" s="16" t="str">
        <f>IF($AC365="x2","",IF($AC365="x1",IF(OR($L365=Basisblatt!$A$93,$Y365="ja"),"ja","nein"),"N/A"))</f>
        <v/>
      </c>
      <c r="B365" s="26" t="str">
        <f>IF($AC365="x2","",IF($AC365="x1",IF(OR($R365=Basisblatt!$A$93,$AA365="ja"),"ja","nein"),"N/A"))</f>
        <v/>
      </c>
      <c r="D365" s="112"/>
      <c r="E365" s="113"/>
      <c r="F365" s="113"/>
      <c r="G365" s="114"/>
      <c r="H365" s="114"/>
      <c r="I365" s="114"/>
      <c r="J365" s="115"/>
      <c r="K365" s="4"/>
      <c r="L365" s="15" t="str">
        <f>IF($AC365="x1",IF(AND($H365=Basisblatt!$A$11,$J365&gt;=$E$8),Basisblatt!$A$94,Basisblatt!$A$93),"")</f>
        <v/>
      </c>
      <c r="M365" s="114"/>
      <c r="N365" s="114"/>
      <c r="O365" s="114"/>
      <c r="P365" s="117"/>
      <c r="Q365" s="4"/>
      <c r="R365" s="15" t="str">
        <f>IF($AC365="x1",IF(AND($H365=Basisblatt!$A$10,OR($J365&gt;=$E$8,$J365&gt;$E$10)),Basisblatt!$A$94,Basisblatt!$A$93),"")</f>
        <v/>
      </c>
      <c r="S365" s="114"/>
      <c r="T365" s="114"/>
      <c r="U365" s="114"/>
      <c r="V365" s="114"/>
      <c r="W365" s="117"/>
      <c r="X365" s="4"/>
      <c r="Y365" s="200" t="str">
        <f>IF(AND($AC365="x1",$L365=Basisblatt!$A$94),IF(OR($M365=Basisblatt!$A$38,$M365=Basisblatt!$A$42,$M365=Basisblatt!$A$43,AND($N365&lt;&gt;"",$N365&lt;=$AF365),$O365=Basisblatt!$A$48,AND($J365&lt;=$E$9,$P365=Basisblatt!$A$52))=TRUE,"ja","nein"),"")</f>
        <v/>
      </c>
      <c r="Z365" s="48"/>
      <c r="AA365" s="199" t="str">
        <f>IF(AND($AC365="x1",$R365=Basisblatt!$A$94),IF(OR(OR($S365=Basisblatt!$A$56,$S365=Basisblatt!$A$57,$S365=Basisblatt!$A$58,$S365=Basisblatt!$A$59,$S365=Basisblatt!$A$60,$S365=Basisblatt!$A$61,$S365=Basisblatt!$A$62,$S365=Basisblatt!$A$63),AND($T365&lt;&gt;"",$T365&lt;=AG365),AND($U365&lt;&gt;"",$U365&lt;=AH365),$V365=Basisblatt!$A$48,$W365=Basisblatt!$A$52)=TRUE,"ja","nein"),"")</f>
        <v/>
      </c>
      <c r="AB365" s="9"/>
      <c r="AC365" s="9" t="str">
        <f t="shared" si="5"/>
        <v>x2</v>
      </c>
      <c r="AD365" s="26"/>
      <c r="AF365" s="15" t="str">
        <f>IF(AND($AC365="x1",$L365=Basisblatt!$A$94),VLOOKUP($G365,Basisblatt!$A$2:$B$5,2,FALSE),"")</f>
        <v/>
      </c>
      <c r="AG365" s="136" t="str">
        <f>IF(AND($AC365="x1",$R365=Basisblatt!$A$94),Basisblatt!$B$76,"")</f>
        <v/>
      </c>
      <c r="AH365" s="26" t="str">
        <f>IF(AND($AC365="x1",$R365=Basisblatt!$A$94),Basisblatt!$B$77,"")</f>
        <v/>
      </c>
    </row>
    <row r="366" spans="1:34" ht="13.5" thickBot="1" x14ac:dyDescent="0.25">
      <c r="A366" s="16" t="str">
        <f>IF($AC366="x2","",IF($AC366="x1",IF(OR($L366=Basisblatt!$A$93,$Y366="ja"),"ja","nein"),"N/A"))</f>
        <v/>
      </c>
      <c r="B366" s="26" t="str">
        <f>IF($AC366="x2","",IF($AC366="x1",IF(OR($R366=Basisblatt!$A$93,$AA366="ja"),"ja","nein"),"N/A"))</f>
        <v/>
      </c>
      <c r="D366" s="112"/>
      <c r="E366" s="113"/>
      <c r="F366" s="113"/>
      <c r="G366" s="114"/>
      <c r="H366" s="114"/>
      <c r="I366" s="114"/>
      <c r="J366" s="115"/>
      <c r="K366" s="4"/>
      <c r="L366" s="15" t="str">
        <f>IF($AC366="x1",IF(AND($H366=Basisblatt!$A$11,$J366&gt;=$E$8),Basisblatt!$A$94,Basisblatt!$A$93),"")</f>
        <v/>
      </c>
      <c r="M366" s="114"/>
      <c r="N366" s="114"/>
      <c r="O366" s="114"/>
      <c r="P366" s="117"/>
      <c r="Q366" s="4"/>
      <c r="R366" s="15" t="str">
        <f>IF($AC366="x1",IF(AND($H366=Basisblatt!$A$10,OR($J366&gt;=$E$8,$J366&gt;$E$10)),Basisblatt!$A$94,Basisblatt!$A$93),"")</f>
        <v/>
      </c>
      <c r="S366" s="114"/>
      <c r="T366" s="114"/>
      <c r="U366" s="114"/>
      <c r="V366" s="114"/>
      <c r="W366" s="117"/>
      <c r="X366" s="4"/>
      <c r="Y366" s="200" t="str">
        <f>IF(AND($AC366="x1",$L366=Basisblatt!$A$94),IF(OR($M366=Basisblatt!$A$38,$M366=Basisblatt!$A$42,$M366=Basisblatt!$A$43,AND($N366&lt;&gt;"",$N366&lt;=$AF366),$O366=Basisblatt!$A$48,AND($J366&lt;=$E$9,$P366=Basisblatt!$A$52))=TRUE,"ja","nein"),"")</f>
        <v/>
      </c>
      <c r="Z366" s="48"/>
      <c r="AA366" s="199" t="str">
        <f>IF(AND($AC366="x1",$R366=Basisblatt!$A$94),IF(OR(OR($S366=Basisblatt!$A$56,$S366=Basisblatt!$A$57,$S366=Basisblatt!$A$58,$S366=Basisblatt!$A$59,$S366=Basisblatt!$A$60,$S366=Basisblatt!$A$61,$S366=Basisblatt!$A$62,$S366=Basisblatt!$A$63),AND($T366&lt;&gt;"",$T366&lt;=AG366),AND($U366&lt;&gt;"",$U366&lt;=AH366),$V366=Basisblatt!$A$48,$W366=Basisblatt!$A$52)=TRUE,"ja","nein"),"")</f>
        <v/>
      </c>
      <c r="AB366" s="9"/>
      <c r="AC366" s="9" t="str">
        <f t="shared" si="5"/>
        <v>x2</v>
      </c>
      <c r="AD366" s="26"/>
      <c r="AF366" s="15" t="str">
        <f>IF(AND($AC366="x1",$L366=Basisblatt!$A$94),VLOOKUP($G366,Basisblatt!$A$2:$B$5,2,FALSE),"")</f>
        <v/>
      </c>
      <c r="AG366" s="136" t="str">
        <f>IF(AND($AC366="x1",$R366=Basisblatt!$A$94),Basisblatt!$B$76,"")</f>
        <v/>
      </c>
      <c r="AH366" s="26" t="str">
        <f>IF(AND($AC366="x1",$R366=Basisblatt!$A$94),Basisblatt!$B$77,"")</f>
        <v/>
      </c>
    </row>
    <row r="367" spans="1:34" ht="13.5" thickBot="1" x14ac:dyDescent="0.25">
      <c r="A367" s="16" t="str">
        <f>IF($AC367="x2","",IF($AC367="x1",IF(OR($L367=Basisblatt!$A$93,$Y367="ja"),"ja","nein"),"N/A"))</f>
        <v/>
      </c>
      <c r="B367" s="26" t="str">
        <f>IF($AC367="x2","",IF($AC367="x1",IF(OR($R367=Basisblatt!$A$93,$AA367="ja"),"ja","nein"),"N/A"))</f>
        <v/>
      </c>
      <c r="D367" s="112"/>
      <c r="E367" s="113"/>
      <c r="F367" s="113"/>
      <c r="G367" s="114"/>
      <c r="H367" s="114"/>
      <c r="I367" s="114"/>
      <c r="J367" s="115"/>
      <c r="K367" s="4"/>
      <c r="L367" s="15" t="str">
        <f>IF($AC367="x1",IF(AND($H367=Basisblatt!$A$11,$J367&gt;=$E$8),Basisblatt!$A$94,Basisblatt!$A$93),"")</f>
        <v/>
      </c>
      <c r="M367" s="114"/>
      <c r="N367" s="114"/>
      <c r="O367" s="114"/>
      <c r="P367" s="117"/>
      <c r="Q367" s="4"/>
      <c r="R367" s="15" t="str">
        <f>IF($AC367="x1",IF(AND($H367=Basisblatt!$A$10,OR($J367&gt;=$E$8,$J367&gt;$E$10)),Basisblatt!$A$94,Basisblatt!$A$93),"")</f>
        <v/>
      </c>
      <c r="S367" s="114"/>
      <c r="T367" s="114"/>
      <c r="U367" s="114"/>
      <c r="V367" s="114"/>
      <c r="W367" s="117"/>
      <c r="X367" s="4"/>
      <c r="Y367" s="200" t="str">
        <f>IF(AND($AC367="x1",$L367=Basisblatt!$A$94),IF(OR($M367=Basisblatt!$A$38,$M367=Basisblatt!$A$42,$M367=Basisblatt!$A$43,AND($N367&lt;&gt;"",$N367&lt;=$AF367),$O367=Basisblatt!$A$48,AND($J367&lt;=$E$9,$P367=Basisblatt!$A$52))=TRUE,"ja","nein"),"")</f>
        <v/>
      </c>
      <c r="Z367" s="48"/>
      <c r="AA367" s="199" t="str">
        <f>IF(AND($AC367="x1",$R367=Basisblatt!$A$94),IF(OR(OR($S367=Basisblatt!$A$56,$S367=Basisblatt!$A$57,$S367=Basisblatt!$A$58,$S367=Basisblatt!$A$59,$S367=Basisblatt!$A$60,$S367=Basisblatt!$A$61,$S367=Basisblatt!$A$62,$S367=Basisblatt!$A$63),AND($T367&lt;&gt;"",$T367&lt;=AG367),AND($U367&lt;&gt;"",$U367&lt;=AH367),$V367=Basisblatt!$A$48,$W367=Basisblatt!$A$52)=TRUE,"ja","nein"),"")</f>
        <v/>
      </c>
      <c r="AB367" s="9"/>
      <c r="AC367" s="9" t="str">
        <f t="shared" si="5"/>
        <v>x2</v>
      </c>
      <c r="AD367" s="26"/>
      <c r="AF367" s="15" t="str">
        <f>IF(AND($AC367="x1",$L367=Basisblatt!$A$94),VLOOKUP($G367,Basisblatt!$A$2:$B$5,2,FALSE),"")</f>
        <v/>
      </c>
      <c r="AG367" s="136" t="str">
        <f>IF(AND($AC367="x1",$R367=Basisblatt!$A$94),Basisblatt!$B$76,"")</f>
        <v/>
      </c>
      <c r="AH367" s="26" t="str">
        <f>IF(AND($AC367="x1",$R367=Basisblatt!$A$94),Basisblatt!$B$77,"")</f>
        <v/>
      </c>
    </row>
    <row r="368" spans="1:34" ht="13.5" thickBot="1" x14ac:dyDescent="0.25">
      <c r="A368" s="16" t="str">
        <f>IF($AC368="x2","",IF($AC368="x1",IF(OR($L368=Basisblatt!$A$93,$Y368="ja"),"ja","nein"),"N/A"))</f>
        <v/>
      </c>
      <c r="B368" s="26" t="str">
        <f>IF($AC368="x2","",IF($AC368="x1",IF(OR($R368=Basisblatt!$A$93,$AA368="ja"),"ja","nein"),"N/A"))</f>
        <v/>
      </c>
      <c r="D368" s="112"/>
      <c r="E368" s="113"/>
      <c r="F368" s="113"/>
      <c r="G368" s="114"/>
      <c r="H368" s="114"/>
      <c r="I368" s="114"/>
      <c r="J368" s="115"/>
      <c r="K368" s="4"/>
      <c r="L368" s="15" t="str">
        <f>IF($AC368="x1",IF(AND($H368=Basisblatt!$A$11,$J368&gt;=$E$8),Basisblatt!$A$94,Basisblatt!$A$93),"")</f>
        <v/>
      </c>
      <c r="M368" s="114"/>
      <c r="N368" s="114"/>
      <c r="O368" s="114"/>
      <c r="P368" s="117"/>
      <c r="Q368" s="4"/>
      <c r="R368" s="15" t="str">
        <f>IF($AC368="x1",IF(AND($H368=Basisblatt!$A$10,OR($J368&gt;=$E$8,$J368&gt;$E$10)),Basisblatt!$A$94,Basisblatt!$A$93),"")</f>
        <v/>
      </c>
      <c r="S368" s="114"/>
      <c r="T368" s="114"/>
      <c r="U368" s="114"/>
      <c r="V368" s="114"/>
      <c r="W368" s="117"/>
      <c r="X368" s="4"/>
      <c r="Y368" s="200" t="str">
        <f>IF(AND($AC368="x1",$L368=Basisblatt!$A$94),IF(OR($M368=Basisblatt!$A$38,$M368=Basisblatt!$A$42,$M368=Basisblatt!$A$43,AND($N368&lt;&gt;"",$N368&lt;=$AF368),$O368=Basisblatt!$A$48,AND($J368&lt;=$E$9,$P368=Basisblatt!$A$52))=TRUE,"ja","nein"),"")</f>
        <v/>
      </c>
      <c r="Z368" s="48"/>
      <c r="AA368" s="199" t="str">
        <f>IF(AND($AC368="x1",$R368=Basisblatt!$A$94),IF(OR(OR($S368=Basisblatt!$A$56,$S368=Basisblatt!$A$57,$S368=Basisblatt!$A$58,$S368=Basisblatt!$A$59,$S368=Basisblatt!$A$60,$S368=Basisblatt!$A$61,$S368=Basisblatt!$A$62,$S368=Basisblatt!$A$63),AND($T368&lt;&gt;"",$T368&lt;=AG368),AND($U368&lt;&gt;"",$U368&lt;=AH368),$V368=Basisblatt!$A$48,$W368=Basisblatt!$A$52)=TRUE,"ja","nein"),"")</f>
        <v/>
      </c>
      <c r="AB368" s="9"/>
      <c r="AC368" s="9" t="str">
        <f t="shared" si="5"/>
        <v>x2</v>
      </c>
      <c r="AD368" s="26"/>
      <c r="AF368" s="15" t="str">
        <f>IF(AND($AC368="x1",$L368=Basisblatt!$A$94),VLOOKUP($G368,Basisblatt!$A$2:$B$5,2,FALSE),"")</f>
        <v/>
      </c>
      <c r="AG368" s="136" t="str">
        <f>IF(AND($AC368="x1",$R368=Basisblatt!$A$94),Basisblatt!$B$76,"")</f>
        <v/>
      </c>
      <c r="AH368" s="26" t="str">
        <f>IF(AND($AC368="x1",$R368=Basisblatt!$A$94),Basisblatt!$B$77,"")</f>
        <v/>
      </c>
    </row>
    <row r="369" spans="1:34" ht="13.5" thickBot="1" x14ac:dyDescent="0.25">
      <c r="A369" s="16" t="str">
        <f>IF($AC369="x2","",IF($AC369="x1",IF(OR($L369=Basisblatt!$A$93,$Y369="ja"),"ja","nein"),"N/A"))</f>
        <v/>
      </c>
      <c r="B369" s="26" t="str">
        <f>IF($AC369="x2","",IF($AC369="x1",IF(OR($R369=Basisblatt!$A$93,$AA369="ja"),"ja","nein"),"N/A"))</f>
        <v/>
      </c>
      <c r="D369" s="112"/>
      <c r="E369" s="113"/>
      <c r="F369" s="113"/>
      <c r="G369" s="114"/>
      <c r="H369" s="114"/>
      <c r="I369" s="114"/>
      <c r="J369" s="115"/>
      <c r="K369" s="4"/>
      <c r="L369" s="15" t="str">
        <f>IF($AC369="x1",IF(AND($H369=Basisblatt!$A$11,$J369&gt;=$E$8),Basisblatt!$A$94,Basisblatt!$A$93),"")</f>
        <v/>
      </c>
      <c r="M369" s="114"/>
      <c r="N369" s="114"/>
      <c r="O369" s="114"/>
      <c r="P369" s="117"/>
      <c r="Q369" s="4"/>
      <c r="R369" s="15" t="str">
        <f>IF($AC369="x1",IF(AND($H369=Basisblatt!$A$10,OR($J369&gt;=$E$8,$J369&gt;$E$10)),Basisblatt!$A$94,Basisblatt!$A$93),"")</f>
        <v/>
      </c>
      <c r="S369" s="114"/>
      <c r="T369" s="114"/>
      <c r="U369" s="114"/>
      <c r="V369" s="114"/>
      <c r="W369" s="117"/>
      <c r="X369" s="4"/>
      <c r="Y369" s="200" t="str">
        <f>IF(AND($AC369="x1",$L369=Basisblatt!$A$94),IF(OR($M369=Basisblatt!$A$38,$M369=Basisblatt!$A$42,$M369=Basisblatt!$A$43,AND($N369&lt;&gt;"",$N369&lt;=$AF369),$O369=Basisblatt!$A$48,AND($J369&lt;=$E$9,$P369=Basisblatt!$A$52))=TRUE,"ja","nein"),"")</f>
        <v/>
      </c>
      <c r="Z369" s="48"/>
      <c r="AA369" s="199" t="str">
        <f>IF(AND($AC369="x1",$R369=Basisblatt!$A$94),IF(OR(OR($S369=Basisblatt!$A$56,$S369=Basisblatt!$A$57,$S369=Basisblatt!$A$58,$S369=Basisblatt!$A$59,$S369=Basisblatt!$A$60,$S369=Basisblatt!$A$61,$S369=Basisblatt!$A$62,$S369=Basisblatt!$A$63),AND($T369&lt;&gt;"",$T369&lt;=AG369),AND($U369&lt;&gt;"",$U369&lt;=AH369),$V369=Basisblatt!$A$48,$W369=Basisblatt!$A$52)=TRUE,"ja","nein"),"")</f>
        <v/>
      </c>
      <c r="AB369" s="9"/>
      <c r="AC369" s="9" t="str">
        <f t="shared" si="5"/>
        <v>x2</v>
      </c>
      <c r="AD369" s="26"/>
      <c r="AF369" s="15" t="str">
        <f>IF(AND($AC369="x1",$L369=Basisblatt!$A$94),VLOOKUP($G369,Basisblatt!$A$2:$B$5,2,FALSE),"")</f>
        <v/>
      </c>
      <c r="AG369" s="136" t="str">
        <f>IF(AND($AC369="x1",$R369=Basisblatt!$A$94),Basisblatt!$B$76,"")</f>
        <v/>
      </c>
      <c r="AH369" s="26" t="str">
        <f>IF(AND($AC369="x1",$R369=Basisblatt!$A$94),Basisblatt!$B$77,"")</f>
        <v/>
      </c>
    </row>
    <row r="370" spans="1:34" ht="13.5" thickBot="1" x14ac:dyDescent="0.25">
      <c r="A370" s="16" t="str">
        <f>IF($AC370="x2","",IF($AC370="x1",IF(OR($L370=Basisblatt!$A$93,$Y370="ja"),"ja","nein"),"N/A"))</f>
        <v/>
      </c>
      <c r="B370" s="26" t="str">
        <f>IF($AC370="x2","",IF($AC370="x1",IF(OR($R370=Basisblatt!$A$93,$AA370="ja"),"ja","nein"),"N/A"))</f>
        <v/>
      </c>
      <c r="D370" s="112"/>
      <c r="E370" s="113"/>
      <c r="F370" s="113"/>
      <c r="G370" s="114"/>
      <c r="H370" s="114"/>
      <c r="I370" s="114"/>
      <c r="J370" s="115"/>
      <c r="K370" s="4"/>
      <c r="L370" s="15" t="str">
        <f>IF($AC370="x1",IF(AND($H370=Basisblatt!$A$11,$J370&gt;=$E$8),Basisblatt!$A$94,Basisblatt!$A$93),"")</f>
        <v/>
      </c>
      <c r="M370" s="114"/>
      <c r="N370" s="114"/>
      <c r="O370" s="114"/>
      <c r="P370" s="117"/>
      <c r="Q370" s="4"/>
      <c r="R370" s="15" t="str">
        <f>IF($AC370="x1",IF(AND($H370=Basisblatt!$A$10,OR($J370&gt;=$E$8,$J370&gt;$E$10)),Basisblatt!$A$94,Basisblatt!$A$93),"")</f>
        <v/>
      </c>
      <c r="S370" s="114"/>
      <c r="T370" s="114"/>
      <c r="U370" s="114"/>
      <c r="V370" s="114"/>
      <c r="W370" s="117"/>
      <c r="X370" s="4"/>
      <c r="Y370" s="200" t="str">
        <f>IF(AND($AC370="x1",$L370=Basisblatt!$A$94),IF(OR($M370=Basisblatt!$A$38,$M370=Basisblatt!$A$42,$M370=Basisblatt!$A$43,AND($N370&lt;&gt;"",$N370&lt;=$AF370),$O370=Basisblatt!$A$48,AND($J370&lt;=$E$9,$P370=Basisblatt!$A$52))=TRUE,"ja","nein"),"")</f>
        <v/>
      </c>
      <c r="Z370" s="48"/>
      <c r="AA370" s="199" t="str">
        <f>IF(AND($AC370="x1",$R370=Basisblatt!$A$94),IF(OR(OR($S370=Basisblatt!$A$56,$S370=Basisblatt!$A$57,$S370=Basisblatt!$A$58,$S370=Basisblatt!$A$59,$S370=Basisblatt!$A$60,$S370=Basisblatt!$A$61,$S370=Basisblatt!$A$62,$S370=Basisblatt!$A$63),AND($T370&lt;&gt;"",$T370&lt;=AG370),AND($U370&lt;&gt;"",$U370&lt;=AH370),$V370=Basisblatt!$A$48,$W370=Basisblatt!$A$52)=TRUE,"ja","nein"),"")</f>
        <v/>
      </c>
      <c r="AB370" s="9"/>
      <c r="AC370" s="9" t="str">
        <f t="shared" si="5"/>
        <v>x2</v>
      </c>
      <c r="AD370" s="26"/>
      <c r="AF370" s="15" t="str">
        <f>IF(AND($AC370="x1",$L370=Basisblatt!$A$94),VLOOKUP($G370,Basisblatt!$A$2:$B$5,2,FALSE),"")</f>
        <v/>
      </c>
      <c r="AG370" s="136" t="str">
        <f>IF(AND($AC370="x1",$R370=Basisblatt!$A$94),Basisblatt!$B$76,"")</f>
        <v/>
      </c>
      <c r="AH370" s="26" t="str">
        <f>IF(AND($AC370="x1",$R370=Basisblatt!$A$94),Basisblatt!$B$77,"")</f>
        <v/>
      </c>
    </row>
    <row r="371" spans="1:34" ht="13.5" thickBot="1" x14ac:dyDescent="0.25">
      <c r="A371" s="16" t="str">
        <f>IF($AC371="x2","",IF($AC371="x1",IF(OR($L371=Basisblatt!$A$93,$Y371="ja"),"ja","nein"),"N/A"))</f>
        <v/>
      </c>
      <c r="B371" s="26" t="str">
        <f>IF($AC371="x2","",IF($AC371="x1",IF(OR($R371=Basisblatt!$A$93,$AA371="ja"),"ja","nein"),"N/A"))</f>
        <v/>
      </c>
      <c r="D371" s="112"/>
      <c r="E371" s="113"/>
      <c r="F371" s="113"/>
      <c r="G371" s="114"/>
      <c r="H371" s="114"/>
      <c r="I371" s="114"/>
      <c r="J371" s="115"/>
      <c r="K371" s="4"/>
      <c r="L371" s="15" t="str">
        <f>IF($AC371="x1",IF(AND($H371=Basisblatt!$A$11,$J371&gt;=$E$8),Basisblatt!$A$94,Basisblatt!$A$93),"")</f>
        <v/>
      </c>
      <c r="M371" s="114"/>
      <c r="N371" s="114"/>
      <c r="O371" s="114"/>
      <c r="P371" s="117"/>
      <c r="Q371" s="4"/>
      <c r="R371" s="15" t="str">
        <f>IF($AC371="x1",IF(AND($H371=Basisblatt!$A$10,OR($J371&gt;=$E$8,$J371&gt;$E$10)),Basisblatt!$A$94,Basisblatt!$A$93),"")</f>
        <v/>
      </c>
      <c r="S371" s="114"/>
      <c r="T371" s="114"/>
      <c r="U371" s="114"/>
      <c r="V371" s="114"/>
      <c r="W371" s="117"/>
      <c r="X371" s="4"/>
      <c r="Y371" s="200" t="str">
        <f>IF(AND($AC371="x1",$L371=Basisblatt!$A$94),IF(OR($M371=Basisblatt!$A$38,$M371=Basisblatt!$A$42,$M371=Basisblatt!$A$43,AND($N371&lt;&gt;"",$N371&lt;=$AF371),$O371=Basisblatt!$A$48,AND($J371&lt;=$E$9,$P371=Basisblatt!$A$52))=TRUE,"ja","nein"),"")</f>
        <v/>
      </c>
      <c r="Z371" s="48"/>
      <c r="AA371" s="199" t="str">
        <f>IF(AND($AC371="x1",$R371=Basisblatt!$A$94),IF(OR(OR($S371=Basisblatt!$A$56,$S371=Basisblatt!$A$57,$S371=Basisblatt!$A$58,$S371=Basisblatt!$A$59,$S371=Basisblatt!$A$60,$S371=Basisblatt!$A$61,$S371=Basisblatt!$A$62,$S371=Basisblatt!$A$63),AND($T371&lt;&gt;"",$T371&lt;=AG371),AND($U371&lt;&gt;"",$U371&lt;=AH371),$V371=Basisblatt!$A$48,$W371=Basisblatt!$A$52)=TRUE,"ja","nein"),"")</f>
        <v/>
      </c>
      <c r="AB371" s="9"/>
      <c r="AC371" s="9" t="str">
        <f t="shared" si="5"/>
        <v>x2</v>
      </c>
      <c r="AD371" s="26"/>
      <c r="AF371" s="15" t="str">
        <f>IF(AND($AC371="x1",$L371=Basisblatt!$A$94),VLOOKUP($G371,Basisblatt!$A$2:$B$5,2,FALSE),"")</f>
        <v/>
      </c>
      <c r="AG371" s="136" t="str">
        <f>IF(AND($AC371="x1",$R371=Basisblatt!$A$94),Basisblatt!$B$76,"")</f>
        <v/>
      </c>
      <c r="AH371" s="26" t="str">
        <f>IF(AND($AC371="x1",$R371=Basisblatt!$A$94),Basisblatt!$B$77,"")</f>
        <v/>
      </c>
    </row>
    <row r="372" spans="1:34" ht="13.5" thickBot="1" x14ac:dyDescent="0.25">
      <c r="A372" s="16" t="str">
        <f>IF($AC372="x2","",IF($AC372="x1",IF(OR($L372=Basisblatt!$A$93,$Y372="ja"),"ja","nein"),"N/A"))</f>
        <v/>
      </c>
      <c r="B372" s="26" t="str">
        <f>IF($AC372="x2","",IF($AC372="x1",IF(OR($R372=Basisblatt!$A$93,$AA372="ja"),"ja","nein"),"N/A"))</f>
        <v/>
      </c>
      <c r="D372" s="112"/>
      <c r="E372" s="113"/>
      <c r="F372" s="113"/>
      <c r="G372" s="114"/>
      <c r="H372" s="114"/>
      <c r="I372" s="114"/>
      <c r="J372" s="115"/>
      <c r="K372" s="4"/>
      <c r="L372" s="15" t="str">
        <f>IF($AC372="x1",IF(AND($H372=Basisblatt!$A$11,$J372&gt;=$E$8),Basisblatt!$A$94,Basisblatt!$A$93),"")</f>
        <v/>
      </c>
      <c r="M372" s="114"/>
      <c r="N372" s="114"/>
      <c r="O372" s="114"/>
      <c r="P372" s="117"/>
      <c r="Q372" s="4"/>
      <c r="R372" s="15" t="str">
        <f>IF($AC372="x1",IF(AND($H372=Basisblatt!$A$10,OR($J372&gt;=$E$8,$J372&gt;$E$10)),Basisblatt!$A$94,Basisblatt!$A$93),"")</f>
        <v/>
      </c>
      <c r="S372" s="114"/>
      <c r="T372" s="114"/>
      <c r="U372" s="114"/>
      <c r="V372" s="114"/>
      <c r="W372" s="117"/>
      <c r="X372" s="4"/>
      <c r="Y372" s="200" t="str">
        <f>IF(AND($AC372="x1",$L372=Basisblatt!$A$94),IF(OR($M372=Basisblatt!$A$38,$M372=Basisblatt!$A$42,$M372=Basisblatt!$A$43,AND($N372&lt;&gt;"",$N372&lt;=$AF372),$O372=Basisblatt!$A$48,AND($J372&lt;=$E$9,$P372=Basisblatt!$A$52))=TRUE,"ja","nein"),"")</f>
        <v/>
      </c>
      <c r="Z372" s="48"/>
      <c r="AA372" s="199" t="str">
        <f>IF(AND($AC372="x1",$R372=Basisblatt!$A$94),IF(OR(OR($S372=Basisblatt!$A$56,$S372=Basisblatt!$A$57,$S372=Basisblatt!$A$58,$S372=Basisblatt!$A$59,$S372=Basisblatt!$A$60,$S372=Basisblatt!$A$61,$S372=Basisblatt!$A$62,$S372=Basisblatt!$A$63),AND($T372&lt;&gt;"",$T372&lt;=AG372),AND($U372&lt;&gt;"",$U372&lt;=AH372),$V372=Basisblatt!$A$48,$W372=Basisblatt!$A$52)=TRUE,"ja","nein"),"")</f>
        <v/>
      </c>
      <c r="AB372" s="9"/>
      <c r="AC372" s="9" t="str">
        <f t="shared" si="5"/>
        <v>x2</v>
      </c>
      <c r="AD372" s="26"/>
      <c r="AF372" s="15" t="str">
        <f>IF(AND($AC372="x1",$L372=Basisblatt!$A$94),VLOOKUP($G372,Basisblatt!$A$2:$B$5,2,FALSE),"")</f>
        <v/>
      </c>
      <c r="AG372" s="136" t="str">
        <f>IF(AND($AC372="x1",$R372=Basisblatt!$A$94),Basisblatt!$B$76,"")</f>
        <v/>
      </c>
      <c r="AH372" s="26" t="str">
        <f>IF(AND($AC372="x1",$R372=Basisblatt!$A$94),Basisblatt!$B$77,"")</f>
        <v/>
      </c>
    </row>
    <row r="373" spans="1:34" ht="13.5" thickBot="1" x14ac:dyDescent="0.25">
      <c r="A373" s="16" t="str">
        <f>IF($AC373="x2","",IF($AC373="x1",IF(OR($L373=Basisblatt!$A$93,$Y373="ja"),"ja","nein"),"N/A"))</f>
        <v/>
      </c>
      <c r="B373" s="26" t="str">
        <f>IF($AC373="x2","",IF($AC373="x1",IF(OR($R373=Basisblatt!$A$93,$AA373="ja"),"ja","nein"),"N/A"))</f>
        <v/>
      </c>
      <c r="D373" s="112"/>
      <c r="E373" s="113"/>
      <c r="F373" s="113"/>
      <c r="G373" s="114"/>
      <c r="H373" s="114"/>
      <c r="I373" s="114"/>
      <c r="J373" s="115"/>
      <c r="K373" s="4"/>
      <c r="L373" s="15" t="str">
        <f>IF($AC373="x1",IF(AND($H373=Basisblatt!$A$11,$J373&gt;=$E$8),Basisblatt!$A$94,Basisblatt!$A$93),"")</f>
        <v/>
      </c>
      <c r="M373" s="114"/>
      <c r="N373" s="114"/>
      <c r="O373" s="114"/>
      <c r="P373" s="117"/>
      <c r="Q373" s="4"/>
      <c r="R373" s="15" t="str">
        <f>IF($AC373="x1",IF(AND($H373=Basisblatt!$A$10,OR($J373&gt;=$E$8,$J373&gt;$E$10)),Basisblatt!$A$94,Basisblatt!$A$93),"")</f>
        <v/>
      </c>
      <c r="S373" s="114"/>
      <c r="T373" s="114"/>
      <c r="U373" s="114"/>
      <c r="V373" s="114"/>
      <c r="W373" s="117"/>
      <c r="X373" s="4"/>
      <c r="Y373" s="200" t="str">
        <f>IF(AND($AC373="x1",$L373=Basisblatt!$A$94),IF(OR($M373=Basisblatt!$A$38,$M373=Basisblatt!$A$42,$M373=Basisblatt!$A$43,AND($N373&lt;&gt;"",$N373&lt;=$AF373),$O373=Basisblatt!$A$48,AND($J373&lt;=$E$9,$P373=Basisblatt!$A$52))=TRUE,"ja","nein"),"")</f>
        <v/>
      </c>
      <c r="Z373" s="48"/>
      <c r="AA373" s="199" t="str">
        <f>IF(AND($AC373="x1",$R373=Basisblatt!$A$94),IF(OR(OR($S373=Basisblatt!$A$56,$S373=Basisblatt!$A$57,$S373=Basisblatt!$A$58,$S373=Basisblatt!$A$59,$S373=Basisblatt!$A$60,$S373=Basisblatt!$A$61,$S373=Basisblatt!$A$62,$S373=Basisblatt!$A$63),AND($T373&lt;&gt;"",$T373&lt;=AG373),AND($U373&lt;&gt;"",$U373&lt;=AH373),$V373=Basisblatt!$A$48,$W373=Basisblatt!$A$52)=TRUE,"ja","nein"),"")</f>
        <v/>
      </c>
      <c r="AB373" s="9"/>
      <c r="AC373" s="9" t="str">
        <f t="shared" si="5"/>
        <v>x2</v>
      </c>
      <c r="AD373" s="26"/>
      <c r="AF373" s="15" t="str">
        <f>IF(AND($AC373="x1",$L373=Basisblatt!$A$94),VLOOKUP($G373,Basisblatt!$A$2:$B$5,2,FALSE),"")</f>
        <v/>
      </c>
      <c r="AG373" s="136" t="str">
        <f>IF(AND($AC373="x1",$R373=Basisblatt!$A$94),Basisblatt!$B$76,"")</f>
        <v/>
      </c>
      <c r="AH373" s="26" t="str">
        <f>IF(AND($AC373="x1",$R373=Basisblatt!$A$94),Basisblatt!$B$77,"")</f>
        <v/>
      </c>
    </row>
    <row r="374" spans="1:34" ht="13.5" thickBot="1" x14ac:dyDescent="0.25">
      <c r="A374" s="16" t="str">
        <f>IF($AC374="x2","",IF($AC374="x1",IF(OR($L374=Basisblatt!$A$93,$Y374="ja"),"ja","nein"),"N/A"))</f>
        <v/>
      </c>
      <c r="B374" s="26" t="str">
        <f>IF($AC374="x2","",IF($AC374="x1",IF(OR($R374=Basisblatt!$A$93,$AA374="ja"),"ja","nein"),"N/A"))</f>
        <v/>
      </c>
      <c r="D374" s="112"/>
      <c r="E374" s="113"/>
      <c r="F374" s="113"/>
      <c r="G374" s="114"/>
      <c r="H374" s="114"/>
      <c r="I374" s="114"/>
      <c r="J374" s="115"/>
      <c r="K374" s="4"/>
      <c r="L374" s="15" t="str">
        <f>IF($AC374="x1",IF(AND($H374=Basisblatt!$A$11,$J374&gt;=$E$8),Basisblatt!$A$94,Basisblatt!$A$93),"")</f>
        <v/>
      </c>
      <c r="M374" s="114"/>
      <c r="N374" s="114"/>
      <c r="O374" s="114"/>
      <c r="P374" s="117"/>
      <c r="Q374" s="4"/>
      <c r="R374" s="15" t="str">
        <f>IF($AC374="x1",IF(AND($H374=Basisblatt!$A$10,OR($J374&gt;=$E$8,$J374&gt;$E$10)),Basisblatt!$A$94,Basisblatt!$A$93),"")</f>
        <v/>
      </c>
      <c r="S374" s="114"/>
      <c r="T374" s="114"/>
      <c r="U374" s="114"/>
      <c r="V374" s="114"/>
      <c r="W374" s="117"/>
      <c r="X374" s="4"/>
      <c r="Y374" s="200" t="str">
        <f>IF(AND($AC374="x1",$L374=Basisblatt!$A$94),IF(OR($M374=Basisblatt!$A$38,$M374=Basisblatt!$A$42,$M374=Basisblatt!$A$43,AND($N374&lt;&gt;"",$N374&lt;=$AF374),$O374=Basisblatt!$A$48,AND($J374&lt;=$E$9,$P374=Basisblatt!$A$52))=TRUE,"ja","nein"),"")</f>
        <v/>
      </c>
      <c r="Z374" s="48"/>
      <c r="AA374" s="199" t="str">
        <f>IF(AND($AC374="x1",$R374=Basisblatt!$A$94),IF(OR(OR($S374=Basisblatt!$A$56,$S374=Basisblatt!$A$57,$S374=Basisblatt!$A$58,$S374=Basisblatt!$A$59,$S374=Basisblatt!$A$60,$S374=Basisblatt!$A$61,$S374=Basisblatt!$A$62,$S374=Basisblatt!$A$63),AND($T374&lt;&gt;"",$T374&lt;=AG374),AND($U374&lt;&gt;"",$U374&lt;=AH374),$V374=Basisblatt!$A$48,$W374=Basisblatt!$A$52)=TRUE,"ja","nein"),"")</f>
        <v/>
      </c>
      <c r="AB374" s="9"/>
      <c r="AC374" s="9" t="str">
        <f t="shared" si="5"/>
        <v>x2</v>
      </c>
      <c r="AD374" s="26"/>
      <c r="AF374" s="15" t="str">
        <f>IF(AND($AC374="x1",$L374=Basisblatt!$A$94),VLOOKUP($G374,Basisblatt!$A$2:$B$5,2,FALSE),"")</f>
        <v/>
      </c>
      <c r="AG374" s="136" t="str">
        <f>IF(AND($AC374="x1",$R374=Basisblatt!$A$94),Basisblatt!$B$76,"")</f>
        <v/>
      </c>
      <c r="AH374" s="26" t="str">
        <f>IF(AND($AC374="x1",$R374=Basisblatt!$A$94),Basisblatt!$B$77,"")</f>
        <v/>
      </c>
    </row>
    <row r="375" spans="1:34" ht="13.5" thickBot="1" x14ac:dyDescent="0.25">
      <c r="A375" s="16" t="str">
        <f>IF($AC375="x2","",IF($AC375="x1",IF(OR($L375=Basisblatt!$A$93,$Y375="ja"),"ja","nein"),"N/A"))</f>
        <v/>
      </c>
      <c r="B375" s="26" t="str">
        <f>IF($AC375="x2","",IF($AC375="x1",IF(OR($R375=Basisblatt!$A$93,$AA375="ja"),"ja","nein"),"N/A"))</f>
        <v/>
      </c>
      <c r="D375" s="112"/>
      <c r="E375" s="113"/>
      <c r="F375" s="113"/>
      <c r="G375" s="114"/>
      <c r="H375" s="114"/>
      <c r="I375" s="114"/>
      <c r="J375" s="115"/>
      <c r="K375" s="4"/>
      <c r="L375" s="15" t="str">
        <f>IF($AC375="x1",IF(AND($H375=Basisblatt!$A$11,$J375&gt;=$E$8),Basisblatt!$A$94,Basisblatt!$A$93),"")</f>
        <v/>
      </c>
      <c r="M375" s="114"/>
      <c r="N375" s="114"/>
      <c r="O375" s="114"/>
      <c r="P375" s="117"/>
      <c r="Q375" s="4"/>
      <c r="R375" s="15" t="str">
        <f>IF($AC375="x1",IF(AND($H375=Basisblatt!$A$10,OR($J375&gt;=$E$8,$J375&gt;$E$10)),Basisblatt!$A$94,Basisblatt!$A$93),"")</f>
        <v/>
      </c>
      <c r="S375" s="114"/>
      <c r="T375" s="114"/>
      <c r="U375" s="114"/>
      <c r="V375" s="114"/>
      <c r="W375" s="117"/>
      <c r="X375" s="4"/>
      <c r="Y375" s="200" t="str">
        <f>IF(AND($AC375="x1",$L375=Basisblatt!$A$94),IF(OR($M375=Basisblatt!$A$38,$M375=Basisblatt!$A$42,$M375=Basisblatt!$A$43,AND($N375&lt;&gt;"",$N375&lt;=$AF375),$O375=Basisblatt!$A$48,AND($J375&lt;=$E$9,$P375=Basisblatt!$A$52))=TRUE,"ja","nein"),"")</f>
        <v/>
      </c>
      <c r="Z375" s="48"/>
      <c r="AA375" s="199" t="str">
        <f>IF(AND($AC375="x1",$R375=Basisblatt!$A$94),IF(OR(OR($S375=Basisblatt!$A$56,$S375=Basisblatt!$A$57,$S375=Basisblatt!$A$58,$S375=Basisblatt!$A$59,$S375=Basisblatt!$A$60,$S375=Basisblatt!$A$61,$S375=Basisblatt!$A$62,$S375=Basisblatt!$A$63),AND($T375&lt;&gt;"",$T375&lt;=AG375),AND($U375&lt;&gt;"",$U375&lt;=AH375),$V375=Basisblatt!$A$48,$W375=Basisblatt!$A$52)=TRUE,"ja","nein"),"")</f>
        <v/>
      </c>
      <c r="AB375" s="9"/>
      <c r="AC375" s="9" t="str">
        <f t="shared" si="5"/>
        <v>x2</v>
      </c>
      <c r="AD375" s="26"/>
      <c r="AF375" s="15" t="str">
        <f>IF(AND($AC375="x1",$L375=Basisblatt!$A$94),VLOOKUP($G375,Basisblatt!$A$2:$B$5,2,FALSE),"")</f>
        <v/>
      </c>
      <c r="AG375" s="136" t="str">
        <f>IF(AND($AC375="x1",$R375=Basisblatt!$A$94),Basisblatt!$B$76,"")</f>
        <v/>
      </c>
      <c r="AH375" s="26" t="str">
        <f>IF(AND($AC375="x1",$R375=Basisblatt!$A$94),Basisblatt!$B$77,"")</f>
        <v/>
      </c>
    </row>
    <row r="376" spans="1:34" ht="13.5" thickBot="1" x14ac:dyDescent="0.25">
      <c r="A376" s="16" t="str">
        <f>IF($AC376="x2","",IF($AC376="x1",IF(OR($L376=Basisblatt!$A$93,$Y376="ja"),"ja","nein"),"N/A"))</f>
        <v/>
      </c>
      <c r="B376" s="26" t="str">
        <f>IF($AC376="x2","",IF($AC376="x1",IF(OR($R376=Basisblatt!$A$93,$AA376="ja"),"ja","nein"),"N/A"))</f>
        <v/>
      </c>
      <c r="D376" s="112"/>
      <c r="E376" s="113"/>
      <c r="F376" s="113"/>
      <c r="G376" s="114"/>
      <c r="H376" s="114"/>
      <c r="I376" s="114"/>
      <c r="J376" s="115"/>
      <c r="K376" s="4"/>
      <c r="L376" s="15" t="str">
        <f>IF($AC376="x1",IF(AND($H376=Basisblatt!$A$11,$J376&gt;=$E$8),Basisblatt!$A$94,Basisblatt!$A$93),"")</f>
        <v/>
      </c>
      <c r="M376" s="114"/>
      <c r="N376" s="114"/>
      <c r="O376" s="114"/>
      <c r="P376" s="117"/>
      <c r="Q376" s="4"/>
      <c r="R376" s="15" t="str">
        <f>IF($AC376="x1",IF(AND($H376=Basisblatt!$A$10,OR($J376&gt;=$E$8,$J376&gt;$E$10)),Basisblatt!$A$94,Basisblatt!$A$93),"")</f>
        <v/>
      </c>
      <c r="S376" s="114"/>
      <c r="T376" s="114"/>
      <c r="U376" s="114"/>
      <c r="V376" s="114"/>
      <c r="W376" s="117"/>
      <c r="X376" s="4"/>
      <c r="Y376" s="200" t="str">
        <f>IF(AND($AC376="x1",$L376=Basisblatt!$A$94),IF(OR($M376=Basisblatt!$A$38,$M376=Basisblatt!$A$42,$M376=Basisblatt!$A$43,AND($N376&lt;&gt;"",$N376&lt;=$AF376),$O376=Basisblatt!$A$48,AND($J376&lt;=$E$9,$P376=Basisblatt!$A$52))=TRUE,"ja","nein"),"")</f>
        <v/>
      </c>
      <c r="Z376" s="48"/>
      <c r="AA376" s="199" t="str">
        <f>IF(AND($AC376="x1",$R376=Basisblatt!$A$94),IF(OR(OR($S376=Basisblatt!$A$56,$S376=Basisblatt!$A$57,$S376=Basisblatt!$A$58,$S376=Basisblatt!$A$59,$S376=Basisblatt!$A$60,$S376=Basisblatt!$A$61,$S376=Basisblatt!$A$62,$S376=Basisblatt!$A$63),AND($T376&lt;&gt;"",$T376&lt;=AG376),AND($U376&lt;&gt;"",$U376&lt;=AH376),$V376=Basisblatt!$A$48,$W376=Basisblatt!$A$52)=TRUE,"ja","nein"),"")</f>
        <v/>
      </c>
      <c r="AB376" s="9"/>
      <c r="AC376" s="9" t="str">
        <f t="shared" si="5"/>
        <v>x2</v>
      </c>
      <c r="AD376" s="26"/>
      <c r="AF376" s="15" t="str">
        <f>IF(AND($AC376="x1",$L376=Basisblatt!$A$94),VLOOKUP($G376,Basisblatt!$A$2:$B$5,2,FALSE),"")</f>
        <v/>
      </c>
      <c r="AG376" s="136" t="str">
        <f>IF(AND($AC376="x1",$R376=Basisblatt!$A$94),Basisblatt!$B$76,"")</f>
        <v/>
      </c>
      <c r="AH376" s="26" t="str">
        <f>IF(AND($AC376="x1",$R376=Basisblatt!$A$94),Basisblatt!$B$77,"")</f>
        <v/>
      </c>
    </row>
    <row r="377" spans="1:34" ht="13.5" thickBot="1" x14ac:dyDescent="0.25">
      <c r="A377" s="16" t="str">
        <f>IF($AC377="x2","",IF($AC377="x1",IF(OR($L377=Basisblatt!$A$93,$Y377="ja"),"ja","nein"),"N/A"))</f>
        <v/>
      </c>
      <c r="B377" s="26" t="str">
        <f>IF($AC377="x2","",IF($AC377="x1",IF(OR($R377=Basisblatt!$A$93,$AA377="ja"),"ja","nein"),"N/A"))</f>
        <v/>
      </c>
      <c r="D377" s="112"/>
      <c r="E377" s="113"/>
      <c r="F377" s="113"/>
      <c r="G377" s="114"/>
      <c r="H377" s="114"/>
      <c r="I377" s="114"/>
      <c r="J377" s="115"/>
      <c r="K377" s="4"/>
      <c r="L377" s="15" t="str">
        <f>IF($AC377="x1",IF(AND($H377=Basisblatt!$A$11,$J377&gt;=$E$8),Basisblatt!$A$94,Basisblatt!$A$93),"")</f>
        <v/>
      </c>
      <c r="M377" s="114"/>
      <c r="N377" s="114"/>
      <c r="O377" s="114"/>
      <c r="P377" s="117"/>
      <c r="Q377" s="4"/>
      <c r="R377" s="15" t="str">
        <f>IF($AC377="x1",IF(AND($H377=Basisblatt!$A$10,OR($J377&gt;=$E$8,$J377&gt;$E$10)),Basisblatt!$A$94,Basisblatt!$A$93),"")</f>
        <v/>
      </c>
      <c r="S377" s="114"/>
      <c r="T377" s="114"/>
      <c r="U377" s="114"/>
      <c r="V377" s="114"/>
      <c r="W377" s="117"/>
      <c r="X377" s="4"/>
      <c r="Y377" s="200" t="str">
        <f>IF(AND($AC377="x1",$L377=Basisblatt!$A$94),IF(OR($M377=Basisblatt!$A$38,$M377=Basisblatt!$A$42,$M377=Basisblatt!$A$43,AND($N377&lt;&gt;"",$N377&lt;=$AF377),$O377=Basisblatt!$A$48,AND($J377&lt;=$E$9,$P377=Basisblatt!$A$52))=TRUE,"ja","nein"),"")</f>
        <v/>
      </c>
      <c r="Z377" s="48"/>
      <c r="AA377" s="199" t="str">
        <f>IF(AND($AC377="x1",$R377=Basisblatt!$A$94),IF(OR(OR($S377=Basisblatt!$A$56,$S377=Basisblatt!$A$57,$S377=Basisblatt!$A$58,$S377=Basisblatt!$A$59,$S377=Basisblatt!$A$60,$S377=Basisblatt!$A$61,$S377=Basisblatt!$A$62,$S377=Basisblatt!$A$63),AND($T377&lt;&gt;"",$T377&lt;=AG377),AND($U377&lt;&gt;"",$U377&lt;=AH377),$V377=Basisblatt!$A$48,$W377=Basisblatt!$A$52)=TRUE,"ja","nein"),"")</f>
        <v/>
      </c>
      <c r="AB377" s="9"/>
      <c r="AC377" s="9" t="str">
        <f t="shared" si="5"/>
        <v>x2</v>
      </c>
      <c r="AD377" s="26"/>
      <c r="AF377" s="15" t="str">
        <f>IF(AND($AC377="x1",$L377=Basisblatt!$A$94),VLOOKUP($G377,Basisblatt!$A$2:$B$5,2,FALSE),"")</f>
        <v/>
      </c>
      <c r="AG377" s="136" t="str">
        <f>IF(AND($AC377="x1",$R377=Basisblatt!$A$94),Basisblatt!$B$76,"")</f>
        <v/>
      </c>
      <c r="AH377" s="26" t="str">
        <f>IF(AND($AC377="x1",$R377=Basisblatt!$A$94),Basisblatt!$B$77,"")</f>
        <v/>
      </c>
    </row>
    <row r="378" spans="1:34" ht="13.5" thickBot="1" x14ac:dyDescent="0.25">
      <c r="A378" s="16" t="str">
        <f>IF($AC378="x2","",IF($AC378="x1",IF(OR($L378=Basisblatt!$A$93,$Y378="ja"),"ja","nein"),"N/A"))</f>
        <v/>
      </c>
      <c r="B378" s="26" t="str">
        <f>IF($AC378="x2","",IF($AC378="x1",IF(OR($R378=Basisblatt!$A$93,$AA378="ja"),"ja","nein"),"N/A"))</f>
        <v/>
      </c>
      <c r="D378" s="112"/>
      <c r="E378" s="113"/>
      <c r="F378" s="113"/>
      <c r="G378" s="114"/>
      <c r="H378" s="114"/>
      <c r="I378" s="114"/>
      <c r="J378" s="115"/>
      <c r="K378" s="4"/>
      <c r="L378" s="15" t="str">
        <f>IF($AC378="x1",IF(AND($H378=Basisblatt!$A$11,$J378&gt;=$E$8),Basisblatt!$A$94,Basisblatt!$A$93),"")</f>
        <v/>
      </c>
      <c r="M378" s="114"/>
      <c r="N378" s="114"/>
      <c r="O378" s="114"/>
      <c r="P378" s="117"/>
      <c r="Q378" s="4"/>
      <c r="R378" s="15" t="str">
        <f>IF($AC378="x1",IF(AND($H378=Basisblatt!$A$10,OR($J378&gt;=$E$8,$J378&gt;$E$10)),Basisblatt!$A$94,Basisblatt!$A$93),"")</f>
        <v/>
      </c>
      <c r="S378" s="114"/>
      <c r="T378" s="114"/>
      <c r="U378" s="114"/>
      <c r="V378" s="114"/>
      <c r="W378" s="117"/>
      <c r="X378" s="4"/>
      <c r="Y378" s="200" t="str">
        <f>IF(AND($AC378="x1",$L378=Basisblatt!$A$94),IF(OR($M378=Basisblatt!$A$38,$M378=Basisblatt!$A$42,$M378=Basisblatt!$A$43,AND($N378&lt;&gt;"",$N378&lt;=$AF378),$O378=Basisblatt!$A$48,AND($J378&lt;=$E$9,$P378=Basisblatt!$A$52))=TRUE,"ja","nein"),"")</f>
        <v/>
      </c>
      <c r="Z378" s="48"/>
      <c r="AA378" s="199" t="str">
        <f>IF(AND($AC378="x1",$R378=Basisblatt!$A$94),IF(OR(OR($S378=Basisblatt!$A$56,$S378=Basisblatt!$A$57,$S378=Basisblatt!$A$58,$S378=Basisblatt!$A$59,$S378=Basisblatt!$A$60,$S378=Basisblatt!$A$61,$S378=Basisblatt!$A$62,$S378=Basisblatt!$A$63),AND($T378&lt;&gt;"",$T378&lt;=AG378),AND($U378&lt;&gt;"",$U378&lt;=AH378),$V378=Basisblatt!$A$48,$W378=Basisblatt!$A$52)=TRUE,"ja","nein"),"")</f>
        <v/>
      </c>
      <c r="AB378" s="9"/>
      <c r="AC378" s="9" t="str">
        <f t="shared" si="5"/>
        <v>x2</v>
      </c>
      <c r="AD378" s="26"/>
      <c r="AF378" s="15" t="str">
        <f>IF(AND($AC378="x1",$L378=Basisblatt!$A$94),VLOOKUP($G378,Basisblatt!$A$2:$B$5,2,FALSE),"")</f>
        <v/>
      </c>
      <c r="AG378" s="136" t="str">
        <f>IF(AND($AC378="x1",$R378=Basisblatt!$A$94),Basisblatt!$B$76,"")</f>
        <v/>
      </c>
      <c r="AH378" s="26" t="str">
        <f>IF(AND($AC378="x1",$R378=Basisblatt!$A$94),Basisblatt!$B$77,"")</f>
        <v/>
      </c>
    </row>
    <row r="379" spans="1:34" ht="13.5" thickBot="1" x14ac:dyDescent="0.25">
      <c r="A379" s="16" t="str">
        <f>IF($AC379="x2","",IF($AC379="x1",IF(OR($L379=Basisblatt!$A$93,$Y379="ja"),"ja","nein"),"N/A"))</f>
        <v/>
      </c>
      <c r="B379" s="26" t="str">
        <f>IF($AC379="x2","",IF($AC379="x1",IF(OR($R379=Basisblatt!$A$93,$AA379="ja"),"ja","nein"),"N/A"))</f>
        <v/>
      </c>
      <c r="D379" s="112"/>
      <c r="E379" s="113"/>
      <c r="F379" s="113"/>
      <c r="G379" s="114"/>
      <c r="H379" s="114"/>
      <c r="I379" s="114"/>
      <c r="J379" s="115"/>
      <c r="K379" s="4"/>
      <c r="L379" s="15" t="str">
        <f>IF($AC379="x1",IF(AND($H379=Basisblatt!$A$11,$J379&gt;=$E$8),Basisblatt!$A$94,Basisblatt!$A$93),"")</f>
        <v/>
      </c>
      <c r="M379" s="114"/>
      <c r="N379" s="114"/>
      <c r="O379" s="114"/>
      <c r="P379" s="117"/>
      <c r="Q379" s="4"/>
      <c r="R379" s="15" t="str">
        <f>IF($AC379="x1",IF(AND($H379=Basisblatt!$A$10,OR($J379&gt;=$E$8,$J379&gt;$E$10)),Basisblatt!$A$94,Basisblatt!$A$93),"")</f>
        <v/>
      </c>
      <c r="S379" s="114"/>
      <c r="T379" s="114"/>
      <c r="U379" s="114"/>
      <c r="V379" s="114"/>
      <c r="W379" s="117"/>
      <c r="X379" s="4"/>
      <c r="Y379" s="200" t="str">
        <f>IF(AND($AC379="x1",$L379=Basisblatt!$A$94),IF(OR($M379=Basisblatt!$A$38,$M379=Basisblatt!$A$42,$M379=Basisblatt!$A$43,AND($N379&lt;&gt;"",$N379&lt;=$AF379),$O379=Basisblatt!$A$48,AND($J379&lt;=$E$9,$P379=Basisblatt!$A$52))=TRUE,"ja","nein"),"")</f>
        <v/>
      </c>
      <c r="Z379" s="48"/>
      <c r="AA379" s="199" t="str">
        <f>IF(AND($AC379="x1",$R379=Basisblatt!$A$94),IF(OR(OR($S379=Basisblatt!$A$56,$S379=Basisblatt!$A$57,$S379=Basisblatt!$A$58,$S379=Basisblatt!$A$59,$S379=Basisblatt!$A$60,$S379=Basisblatt!$A$61,$S379=Basisblatt!$A$62,$S379=Basisblatt!$A$63),AND($T379&lt;&gt;"",$T379&lt;=AG379),AND($U379&lt;&gt;"",$U379&lt;=AH379),$V379=Basisblatt!$A$48,$W379=Basisblatt!$A$52)=TRUE,"ja","nein"),"")</f>
        <v/>
      </c>
      <c r="AB379" s="9"/>
      <c r="AC379" s="9" t="str">
        <f t="shared" si="5"/>
        <v>x2</v>
      </c>
      <c r="AD379" s="26"/>
      <c r="AF379" s="15" t="str">
        <f>IF(AND($AC379="x1",$L379=Basisblatt!$A$94),VLOOKUP($G379,Basisblatt!$A$2:$B$5,2,FALSE),"")</f>
        <v/>
      </c>
      <c r="AG379" s="136" t="str">
        <f>IF(AND($AC379="x1",$R379=Basisblatt!$A$94),Basisblatt!$B$76,"")</f>
        <v/>
      </c>
      <c r="AH379" s="26" t="str">
        <f>IF(AND($AC379="x1",$R379=Basisblatt!$A$94),Basisblatt!$B$77,"")</f>
        <v/>
      </c>
    </row>
    <row r="380" spans="1:34" ht="13.5" thickBot="1" x14ac:dyDescent="0.25">
      <c r="A380" s="16" t="str">
        <f>IF($AC380="x2","",IF($AC380="x1",IF(OR($L380=Basisblatt!$A$93,$Y380="ja"),"ja","nein"),"N/A"))</f>
        <v/>
      </c>
      <c r="B380" s="26" t="str">
        <f>IF($AC380="x2","",IF($AC380="x1",IF(OR($R380=Basisblatt!$A$93,$AA380="ja"),"ja","nein"),"N/A"))</f>
        <v/>
      </c>
      <c r="D380" s="112"/>
      <c r="E380" s="113"/>
      <c r="F380" s="113"/>
      <c r="G380" s="114"/>
      <c r="H380" s="114"/>
      <c r="I380" s="114"/>
      <c r="J380" s="115"/>
      <c r="K380" s="4"/>
      <c r="L380" s="15" t="str">
        <f>IF($AC380="x1",IF(AND($H380=Basisblatt!$A$11,$J380&gt;=$E$8),Basisblatt!$A$94,Basisblatt!$A$93),"")</f>
        <v/>
      </c>
      <c r="M380" s="114"/>
      <c r="N380" s="114"/>
      <c r="O380" s="114"/>
      <c r="P380" s="117"/>
      <c r="Q380" s="4"/>
      <c r="R380" s="15" t="str">
        <f>IF($AC380="x1",IF(AND($H380=Basisblatt!$A$10,OR($J380&gt;=$E$8,$J380&gt;$E$10)),Basisblatt!$A$94,Basisblatt!$A$93),"")</f>
        <v/>
      </c>
      <c r="S380" s="114"/>
      <c r="T380" s="114"/>
      <c r="U380" s="114"/>
      <c r="V380" s="114"/>
      <c r="W380" s="117"/>
      <c r="X380" s="4"/>
      <c r="Y380" s="200" t="str">
        <f>IF(AND($AC380="x1",$L380=Basisblatt!$A$94),IF(OR($M380=Basisblatt!$A$38,$M380=Basisblatt!$A$42,$M380=Basisblatt!$A$43,AND($N380&lt;&gt;"",$N380&lt;=$AF380),$O380=Basisblatt!$A$48,AND($J380&lt;=$E$9,$P380=Basisblatt!$A$52))=TRUE,"ja","nein"),"")</f>
        <v/>
      </c>
      <c r="Z380" s="48"/>
      <c r="AA380" s="199" t="str">
        <f>IF(AND($AC380="x1",$R380=Basisblatt!$A$94),IF(OR(OR($S380=Basisblatt!$A$56,$S380=Basisblatt!$A$57,$S380=Basisblatt!$A$58,$S380=Basisblatt!$A$59,$S380=Basisblatt!$A$60,$S380=Basisblatt!$A$61,$S380=Basisblatt!$A$62,$S380=Basisblatt!$A$63),AND($T380&lt;&gt;"",$T380&lt;=AG380),AND($U380&lt;&gt;"",$U380&lt;=AH380),$V380=Basisblatt!$A$48,$W380=Basisblatt!$A$52)=TRUE,"ja","nein"),"")</f>
        <v/>
      </c>
      <c r="AB380" s="9"/>
      <c r="AC380" s="9" t="str">
        <f t="shared" si="5"/>
        <v>x2</v>
      </c>
      <c r="AD380" s="26"/>
      <c r="AF380" s="15" t="str">
        <f>IF(AND($AC380="x1",$L380=Basisblatt!$A$94),VLOOKUP($G380,Basisblatt!$A$2:$B$5,2,FALSE),"")</f>
        <v/>
      </c>
      <c r="AG380" s="136" t="str">
        <f>IF(AND($AC380="x1",$R380=Basisblatt!$A$94),Basisblatt!$B$76,"")</f>
        <v/>
      </c>
      <c r="AH380" s="26" t="str">
        <f>IF(AND($AC380="x1",$R380=Basisblatt!$A$94),Basisblatt!$B$77,"")</f>
        <v/>
      </c>
    </row>
    <row r="381" spans="1:34" ht="13.5" thickBot="1" x14ac:dyDescent="0.25">
      <c r="A381" s="16" t="str">
        <f>IF($AC381="x2","",IF($AC381="x1",IF(OR($L381=Basisblatt!$A$93,$Y381="ja"),"ja","nein"),"N/A"))</f>
        <v/>
      </c>
      <c r="B381" s="26" t="str">
        <f>IF($AC381="x2","",IF($AC381="x1",IF(OR($R381=Basisblatt!$A$93,$AA381="ja"),"ja","nein"),"N/A"))</f>
        <v/>
      </c>
      <c r="D381" s="112"/>
      <c r="E381" s="113"/>
      <c r="F381" s="113"/>
      <c r="G381" s="114"/>
      <c r="H381" s="114"/>
      <c r="I381" s="114"/>
      <c r="J381" s="115"/>
      <c r="K381" s="4"/>
      <c r="L381" s="15" t="str">
        <f>IF($AC381="x1",IF(AND($H381=Basisblatt!$A$11,$J381&gt;=$E$8),Basisblatt!$A$94,Basisblatt!$A$93),"")</f>
        <v/>
      </c>
      <c r="M381" s="114"/>
      <c r="N381" s="114"/>
      <c r="O381" s="114"/>
      <c r="P381" s="117"/>
      <c r="Q381" s="4"/>
      <c r="R381" s="15" t="str">
        <f>IF($AC381="x1",IF(AND($H381=Basisblatt!$A$10,OR($J381&gt;=$E$8,$J381&gt;$E$10)),Basisblatt!$A$94,Basisblatt!$A$93),"")</f>
        <v/>
      </c>
      <c r="S381" s="114"/>
      <c r="T381" s="114"/>
      <c r="U381" s="114"/>
      <c r="V381" s="114"/>
      <c r="W381" s="117"/>
      <c r="X381" s="4"/>
      <c r="Y381" s="200" t="str">
        <f>IF(AND($AC381="x1",$L381=Basisblatt!$A$94),IF(OR($M381=Basisblatt!$A$38,$M381=Basisblatt!$A$42,$M381=Basisblatt!$A$43,AND($N381&lt;&gt;"",$N381&lt;=$AF381),$O381=Basisblatt!$A$48,AND($J381&lt;=$E$9,$P381=Basisblatt!$A$52))=TRUE,"ja","nein"),"")</f>
        <v/>
      </c>
      <c r="Z381" s="48"/>
      <c r="AA381" s="199" t="str">
        <f>IF(AND($AC381="x1",$R381=Basisblatt!$A$94),IF(OR(OR($S381=Basisblatt!$A$56,$S381=Basisblatt!$A$57,$S381=Basisblatt!$A$58,$S381=Basisblatt!$A$59,$S381=Basisblatt!$A$60,$S381=Basisblatt!$A$61,$S381=Basisblatt!$A$62,$S381=Basisblatt!$A$63),AND($T381&lt;&gt;"",$T381&lt;=AG381),AND($U381&lt;&gt;"",$U381&lt;=AH381),$V381=Basisblatt!$A$48,$W381=Basisblatt!$A$52)=TRUE,"ja","nein"),"")</f>
        <v/>
      </c>
      <c r="AB381" s="9"/>
      <c r="AC381" s="9" t="str">
        <f t="shared" si="5"/>
        <v>x2</v>
      </c>
      <c r="AD381" s="26"/>
      <c r="AF381" s="15" t="str">
        <f>IF(AND($AC381="x1",$L381=Basisblatt!$A$94),VLOOKUP($G381,Basisblatt!$A$2:$B$5,2,FALSE),"")</f>
        <v/>
      </c>
      <c r="AG381" s="136" t="str">
        <f>IF(AND($AC381="x1",$R381=Basisblatt!$A$94),Basisblatt!$B$76,"")</f>
        <v/>
      </c>
      <c r="AH381" s="26" t="str">
        <f>IF(AND($AC381="x1",$R381=Basisblatt!$A$94),Basisblatt!$B$77,"")</f>
        <v/>
      </c>
    </row>
    <row r="382" spans="1:34" ht="13.5" thickBot="1" x14ac:dyDescent="0.25">
      <c r="A382" s="16" t="str">
        <f>IF($AC382="x2","",IF($AC382="x1",IF(OR($L382=Basisblatt!$A$93,$Y382="ja"),"ja","nein"),"N/A"))</f>
        <v/>
      </c>
      <c r="B382" s="26" t="str">
        <f>IF($AC382="x2","",IF($AC382="x1",IF(OR($R382=Basisblatt!$A$93,$AA382="ja"),"ja","nein"),"N/A"))</f>
        <v/>
      </c>
      <c r="D382" s="112"/>
      <c r="E382" s="113"/>
      <c r="F382" s="113"/>
      <c r="G382" s="114"/>
      <c r="H382" s="114"/>
      <c r="I382" s="114"/>
      <c r="J382" s="115"/>
      <c r="K382" s="4"/>
      <c r="L382" s="15" t="str">
        <f>IF($AC382="x1",IF(AND($H382=Basisblatt!$A$11,$J382&gt;=$E$8),Basisblatt!$A$94,Basisblatt!$A$93),"")</f>
        <v/>
      </c>
      <c r="M382" s="114"/>
      <c r="N382" s="114"/>
      <c r="O382" s="114"/>
      <c r="P382" s="117"/>
      <c r="Q382" s="4"/>
      <c r="R382" s="15" t="str">
        <f>IF($AC382="x1",IF(AND($H382=Basisblatt!$A$10,OR($J382&gt;=$E$8,$J382&gt;$E$10)),Basisblatt!$A$94,Basisblatt!$A$93),"")</f>
        <v/>
      </c>
      <c r="S382" s="114"/>
      <c r="T382" s="114"/>
      <c r="U382" s="114"/>
      <c r="V382" s="114"/>
      <c r="W382" s="117"/>
      <c r="X382" s="4"/>
      <c r="Y382" s="200" t="str">
        <f>IF(AND($AC382="x1",$L382=Basisblatt!$A$94),IF(OR($M382=Basisblatt!$A$38,$M382=Basisblatt!$A$42,$M382=Basisblatt!$A$43,AND($N382&lt;&gt;"",$N382&lt;=$AF382),$O382=Basisblatt!$A$48,AND($J382&lt;=$E$9,$P382=Basisblatt!$A$52))=TRUE,"ja","nein"),"")</f>
        <v/>
      </c>
      <c r="Z382" s="48"/>
      <c r="AA382" s="199" t="str">
        <f>IF(AND($AC382="x1",$R382=Basisblatt!$A$94),IF(OR(OR($S382=Basisblatt!$A$56,$S382=Basisblatt!$A$57,$S382=Basisblatt!$A$58,$S382=Basisblatt!$A$59,$S382=Basisblatt!$A$60,$S382=Basisblatt!$A$61,$S382=Basisblatt!$A$62,$S382=Basisblatt!$A$63),AND($T382&lt;&gt;"",$T382&lt;=AG382),AND($U382&lt;&gt;"",$U382&lt;=AH382),$V382=Basisblatt!$A$48,$W382=Basisblatt!$A$52)=TRUE,"ja","nein"),"")</f>
        <v/>
      </c>
      <c r="AB382" s="9"/>
      <c r="AC382" s="9" t="str">
        <f t="shared" si="5"/>
        <v>x2</v>
      </c>
      <c r="AD382" s="26"/>
      <c r="AF382" s="15" t="str">
        <f>IF(AND($AC382="x1",$L382=Basisblatt!$A$94),VLOOKUP($G382,Basisblatt!$A$2:$B$5,2,FALSE),"")</f>
        <v/>
      </c>
      <c r="AG382" s="136" t="str">
        <f>IF(AND($AC382="x1",$R382=Basisblatt!$A$94),Basisblatt!$B$76,"")</f>
        <v/>
      </c>
      <c r="AH382" s="26" t="str">
        <f>IF(AND($AC382="x1",$R382=Basisblatt!$A$94),Basisblatt!$B$77,"")</f>
        <v/>
      </c>
    </row>
    <row r="383" spans="1:34" ht="13.5" thickBot="1" x14ac:dyDescent="0.25">
      <c r="A383" s="16" t="str">
        <f>IF($AC383="x2","",IF($AC383="x1",IF(OR($L383=Basisblatt!$A$93,$Y383="ja"),"ja","nein"),"N/A"))</f>
        <v/>
      </c>
      <c r="B383" s="26" t="str">
        <f>IF($AC383="x2","",IF($AC383="x1",IF(OR($R383=Basisblatt!$A$93,$AA383="ja"),"ja","nein"),"N/A"))</f>
        <v/>
      </c>
      <c r="D383" s="112"/>
      <c r="E383" s="113"/>
      <c r="F383" s="113"/>
      <c r="G383" s="114"/>
      <c r="H383" s="114"/>
      <c r="I383" s="114"/>
      <c r="J383" s="115"/>
      <c r="K383" s="4"/>
      <c r="L383" s="15" t="str">
        <f>IF($AC383="x1",IF(AND($H383=Basisblatt!$A$11,$J383&gt;=$E$8),Basisblatt!$A$94,Basisblatt!$A$93),"")</f>
        <v/>
      </c>
      <c r="M383" s="114"/>
      <c r="N383" s="114"/>
      <c r="O383" s="114"/>
      <c r="P383" s="117"/>
      <c r="Q383" s="4"/>
      <c r="R383" s="15" t="str">
        <f>IF($AC383="x1",IF(AND($H383=Basisblatt!$A$10,OR($J383&gt;=$E$8,$J383&gt;$E$10)),Basisblatt!$A$94,Basisblatt!$A$93),"")</f>
        <v/>
      </c>
      <c r="S383" s="114"/>
      <c r="T383" s="114"/>
      <c r="U383" s="114"/>
      <c r="V383" s="114"/>
      <c r="W383" s="117"/>
      <c r="X383" s="4"/>
      <c r="Y383" s="200" t="str">
        <f>IF(AND($AC383="x1",$L383=Basisblatt!$A$94),IF(OR($M383=Basisblatt!$A$38,$M383=Basisblatt!$A$42,$M383=Basisblatt!$A$43,AND($N383&lt;&gt;"",$N383&lt;=$AF383),$O383=Basisblatt!$A$48,AND($J383&lt;=$E$9,$P383=Basisblatt!$A$52))=TRUE,"ja","nein"),"")</f>
        <v/>
      </c>
      <c r="Z383" s="48"/>
      <c r="AA383" s="199" t="str">
        <f>IF(AND($AC383="x1",$R383=Basisblatt!$A$94),IF(OR(OR($S383=Basisblatt!$A$56,$S383=Basisblatt!$A$57,$S383=Basisblatt!$A$58,$S383=Basisblatt!$A$59,$S383=Basisblatt!$A$60,$S383=Basisblatt!$A$61,$S383=Basisblatt!$A$62,$S383=Basisblatt!$A$63),AND($T383&lt;&gt;"",$T383&lt;=AG383),AND($U383&lt;&gt;"",$U383&lt;=AH383),$V383=Basisblatt!$A$48,$W383=Basisblatt!$A$52)=TRUE,"ja","nein"),"")</f>
        <v/>
      </c>
      <c r="AB383" s="9"/>
      <c r="AC383" s="9" t="str">
        <f t="shared" si="5"/>
        <v>x2</v>
      </c>
      <c r="AD383" s="26"/>
      <c r="AF383" s="15" t="str">
        <f>IF(AND($AC383="x1",$L383=Basisblatt!$A$94),VLOOKUP($G383,Basisblatt!$A$2:$B$5,2,FALSE),"")</f>
        <v/>
      </c>
      <c r="AG383" s="136" t="str">
        <f>IF(AND($AC383="x1",$R383=Basisblatt!$A$94),Basisblatt!$B$76,"")</f>
        <v/>
      </c>
      <c r="AH383" s="26" t="str">
        <f>IF(AND($AC383="x1",$R383=Basisblatt!$A$94),Basisblatt!$B$77,"")</f>
        <v/>
      </c>
    </row>
    <row r="384" spans="1:34" ht="13.5" thickBot="1" x14ac:dyDescent="0.25">
      <c r="A384" s="16" t="str">
        <f>IF($AC384="x2","",IF($AC384="x1",IF(OR($L384=Basisblatt!$A$93,$Y384="ja"),"ja","nein"),"N/A"))</f>
        <v/>
      </c>
      <c r="B384" s="26" t="str">
        <f>IF($AC384="x2","",IF($AC384="x1",IF(OR($R384=Basisblatt!$A$93,$AA384="ja"),"ja","nein"),"N/A"))</f>
        <v/>
      </c>
      <c r="D384" s="112"/>
      <c r="E384" s="113"/>
      <c r="F384" s="113"/>
      <c r="G384" s="114"/>
      <c r="H384" s="114"/>
      <c r="I384" s="114"/>
      <c r="J384" s="115"/>
      <c r="K384" s="4"/>
      <c r="L384" s="15" t="str">
        <f>IF($AC384="x1",IF(AND($H384=Basisblatt!$A$11,$J384&gt;=$E$8),Basisblatt!$A$94,Basisblatt!$A$93),"")</f>
        <v/>
      </c>
      <c r="M384" s="114"/>
      <c r="N384" s="114"/>
      <c r="O384" s="114"/>
      <c r="P384" s="117"/>
      <c r="Q384" s="4"/>
      <c r="R384" s="15" t="str">
        <f>IF($AC384="x1",IF(AND($H384=Basisblatt!$A$10,OR($J384&gt;=$E$8,$J384&gt;$E$10)),Basisblatt!$A$94,Basisblatt!$A$93),"")</f>
        <v/>
      </c>
      <c r="S384" s="114"/>
      <c r="T384" s="114"/>
      <c r="U384" s="114"/>
      <c r="V384" s="114"/>
      <c r="W384" s="117"/>
      <c r="X384" s="4"/>
      <c r="Y384" s="200" t="str">
        <f>IF(AND($AC384="x1",$L384=Basisblatt!$A$94),IF(OR($M384=Basisblatt!$A$38,$M384=Basisblatt!$A$42,$M384=Basisblatt!$A$43,AND($N384&lt;&gt;"",$N384&lt;=$AF384),$O384=Basisblatt!$A$48,AND($J384&lt;=$E$9,$P384=Basisblatt!$A$52))=TRUE,"ja","nein"),"")</f>
        <v/>
      </c>
      <c r="Z384" s="48"/>
      <c r="AA384" s="199" t="str">
        <f>IF(AND($AC384="x1",$R384=Basisblatt!$A$94),IF(OR(OR($S384=Basisblatt!$A$56,$S384=Basisblatt!$A$57,$S384=Basisblatt!$A$58,$S384=Basisblatt!$A$59,$S384=Basisblatt!$A$60,$S384=Basisblatt!$A$61,$S384=Basisblatt!$A$62,$S384=Basisblatt!$A$63),AND($T384&lt;&gt;"",$T384&lt;=AG384),AND($U384&lt;&gt;"",$U384&lt;=AH384),$V384=Basisblatt!$A$48,$W384=Basisblatt!$A$52)=TRUE,"ja","nein"),"")</f>
        <v/>
      </c>
      <c r="AB384" s="9"/>
      <c r="AC384" s="9" t="str">
        <f t="shared" si="5"/>
        <v>x2</v>
      </c>
      <c r="AD384" s="26"/>
      <c r="AF384" s="15" t="str">
        <f>IF(AND($AC384="x1",$L384=Basisblatt!$A$94),VLOOKUP($G384,Basisblatt!$A$2:$B$5,2,FALSE),"")</f>
        <v/>
      </c>
      <c r="AG384" s="136" t="str">
        <f>IF(AND($AC384="x1",$R384=Basisblatt!$A$94),Basisblatt!$B$76,"")</f>
        <v/>
      </c>
      <c r="AH384" s="26" t="str">
        <f>IF(AND($AC384="x1",$R384=Basisblatt!$A$94),Basisblatt!$B$77,"")</f>
        <v/>
      </c>
    </row>
    <row r="385" spans="1:34" ht="13.5" thickBot="1" x14ac:dyDescent="0.25">
      <c r="A385" s="16" t="str">
        <f>IF($AC385="x2","",IF($AC385="x1",IF(OR($L385=Basisblatt!$A$93,$Y385="ja"),"ja","nein"),"N/A"))</f>
        <v/>
      </c>
      <c r="B385" s="26" t="str">
        <f>IF($AC385="x2","",IF($AC385="x1",IF(OR($R385=Basisblatt!$A$93,$AA385="ja"),"ja","nein"),"N/A"))</f>
        <v/>
      </c>
      <c r="D385" s="112"/>
      <c r="E385" s="113"/>
      <c r="F385" s="113"/>
      <c r="G385" s="114"/>
      <c r="H385" s="114"/>
      <c r="I385" s="114"/>
      <c r="J385" s="115"/>
      <c r="K385" s="4"/>
      <c r="L385" s="15" t="str">
        <f>IF($AC385="x1",IF(AND($H385=Basisblatt!$A$11,$J385&gt;=$E$8),Basisblatt!$A$94,Basisblatt!$A$93),"")</f>
        <v/>
      </c>
      <c r="M385" s="114"/>
      <c r="N385" s="114"/>
      <c r="O385" s="114"/>
      <c r="P385" s="117"/>
      <c r="Q385" s="4"/>
      <c r="R385" s="15" t="str">
        <f>IF($AC385="x1",IF(AND($H385=Basisblatt!$A$10,OR($J385&gt;=$E$8,$J385&gt;$E$10)),Basisblatt!$A$94,Basisblatt!$A$93),"")</f>
        <v/>
      </c>
      <c r="S385" s="114"/>
      <c r="T385" s="114"/>
      <c r="U385" s="114"/>
      <c r="V385" s="114"/>
      <c r="W385" s="117"/>
      <c r="X385" s="4"/>
      <c r="Y385" s="200" t="str">
        <f>IF(AND($AC385="x1",$L385=Basisblatt!$A$94),IF(OR($M385=Basisblatt!$A$38,$M385=Basisblatt!$A$42,$M385=Basisblatt!$A$43,AND($N385&lt;&gt;"",$N385&lt;=$AF385),$O385=Basisblatt!$A$48,AND($J385&lt;=$E$9,$P385=Basisblatt!$A$52))=TRUE,"ja","nein"),"")</f>
        <v/>
      </c>
      <c r="Z385" s="48"/>
      <c r="AA385" s="199" t="str">
        <f>IF(AND($AC385="x1",$R385=Basisblatt!$A$94),IF(OR(OR($S385=Basisblatt!$A$56,$S385=Basisblatt!$A$57,$S385=Basisblatt!$A$58,$S385=Basisblatt!$A$59,$S385=Basisblatt!$A$60,$S385=Basisblatt!$A$61,$S385=Basisblatt!$A$62,$S385=Basisblatt!$A$63),AND($T385&lt;&gt;"",$T385&lt;=AG385),AND($U385&lt;&gt;"",$U385&lt;=AH385),$V385=Basisblatt!$A$48,$W385=Basisblatt!$A$52)=TRUE,"ja","nein"),"")</f>
        <v/>
      </c>
      <c r="AB385" s="9"/>
      <c r="AC385" s="9" t="str">
        <f t="shared" si="5"/>
        <v>x2</v>
      </c>
      <c r="AD385" s="26"/>
      <c r="AF385" s="15" t="str">
        <f>IF(AND($AC385="x1",$L385=Basisblatt!$A$94),VLOOKUP($G385,Basisblatt!$A$2:$B$5,2,FALSE),"")</f>
        <v/>
      </c>
      <c r="AG385" s="136" t="str">
        <f>IF(AND($AC385="x1",$R385=Basisblatt!$A$94),Basisblatt!$B$76,"")</f>
        <v/>
      </c>
      <c r="AH385" s="26" t="str">
        <f>IF(AND($AC385="x1",$R385=Basisblatt!$A$94),Basisblatt!$B$77,"")</f>
        <v/>
      </c>
    </row>
    <row r="386" spans="1:34" ht="13.5" thickBot="1" x14ac:dyDescent="0.25">
      <c r="A386" s="16" t="str">
        <f>IF($AC386="x2","",IF($AC386="x1",IF(OR($L386=Basisblatt!$A$93,$Y386="ja"),"ja","nein"),"N/A"))</f>
        <v/>
      </c>
      <c r="B386" s="26" t="str">
        <f>IF($AC386="x2","",IF($AC386="x1",IF(OR($R386=Basisblatt!$A$93,$AA386="ja"),"ja","nein"),"N/A"))</f>
        <v/>
      </c>
      <c r="D386" s="112"/>
      <c r="E386" s="113"/>
      <c r="F386" s="113"/>
      <c r="G386" s="114"/>
      <c r="H386" s="114"/>
      <c r="I386" s="114"/>
      <c r="J386" s="115"/>
      <c r="K386" s="4"/>
      <c r="L386" s="15" t="str">
        <f>IF($AC386="x1",IF(AND($H386=Basisblatt!$A$11,$J386&gt;=$E$8),Basisblatt!$A$94,Basisblatt!$A$93),"")</f>
        <v/>
      </c>
      <c r="M386" s="114"/>
      <c r="N386" s="114"/>
      <c r="O386" s="114"/>
      <c r="P386" s="117"/>
      <c r="Q386" s="4"/>
      <c r="R386" s="15" t="str">
        <f>IF($AC386="x1",IF(AND($H386=Basisblatt!$A$10,OR($J386&gt;=$E$8,$J386&gt;$E$10)),Basisblatt!$A$94,Basisblatt!$A$93),"")</f>
        <v/>
      </c>
      <c r="S386" s="114"/>
      <c r="T386" s="114"/>
      <c r="U386" s="114"/>
      <c r="V386" s="114"/>
      <c r="W386" s="117"/>
      <c r="X386" s="4"/>
      <c r="Y386" s="200" t="str">
        <f>IF(AND($AC386="x1",$L386=Basisblatt!$A$94),IF(OR($M386=Basisblatt!$A$38,$M386=Basisblatt!$A$42,$M386=Basisblatt!$A$43,AND($N386&lt;&gt;"",$N386&lt;=$AF386),$O386=Basisblatt!$A$48,AND($J386&lt;=$E$9,$P386=Basisblatt!$A$52))=TRUE,"ja","nein"),"")</f>
        <v/>
      </c>
      <c r="Z386" s="48"/>
      <c r="AA386" s="199" t="str">
        <f>IF(AND($AC386="x1",$R386=Basisblatt!$A$94),IF(OR(OR($S386=Basisblatt!$A$56,$S386=Basisblatt!$A$57,$S386=Basisblatt!$A$58,$S386=Basisblatt!$A$59,$S386=Basisblatt!$A$60,$S386=Basisblatt!$A$61,$S386=Basisblatt!$A$62,$S386=Basisblatt!$A$63),AND($T386&lt;&gt;"",$T386&lt;=AG386),AND($U386&lt;&gt;"",$U386&lt;=AH386),$V386=Basisblatt!$A$48,$W386=Basisblatt!$A$52)=TRUE,"ja","nein"),"")</f>
        <v/>
      </c>
      <c r="AB386" s="9"/>
      <c r="AC386" s="9" t="str">
        <f t="shared" si="5"/>
        <v>x2</v>
      </c>
      <c r="AD386" s="26"/>
      <c r="AF386" s="15" t="str">
        <f>IF(AND($AC386="x1",$L386=Basisblatt!$A$94),VLOOKUP($G386,Basisblatt!$A$2:$B$5,2,FALSE),"")</f>
        <v/>
      </c>
      <c r="AG386" s="136" t="str">
        <f>IF(AND($AC386="x1",$R386=Basisblatt!$A$94),Basisblatt!$B$76,"")</f>
        <v/>
      </c>
      <c r="AH386" s="26" t="str">
        <f>IF(AND($AC386="x1",$R386=Basisblatt!$A$94),Basisblatt!$B$77,"")</f>
        <v/>
      </c>
    </row>
    <row r="387" spans="1:34" ht="13.5" thickBot="1" x14ac:dyDescent="0.25">
      <c r="A387" s="16" t="str">
        <f>IF($AC387="x2","",IF($AC387="x1",IF(OR($L387=Basisblatt!$A$93,$Y387="ja"),"ja","nein"),"N/A"))</f>
        <v/>
      </c>
      <c r="B387" s="26" t="str">
        <f>IF($AC387="x2","",IF($AC387="x1",IF(OR($R387=Basisblatt!$A$93,$AA387="ja"),"ja","nein"),"N/A"))</f>
        <v/>
      </c>
      <c r="D387" s="112"/>
      <c r="E387" s="113"/>
      <c r="F387" s="113"/>
      <c r="G387" s="114"/>
      <c r="H387" s="114"/>
      <c r="I387" s="114"/>
      <c r="J387" s="115"/>
      <c r="K387" s="4"/>
      <c r="L387" s="15" t="str">
        <f>IF($AC387="x1",IF(AND($H387=Basisblatt!$A$11,$J387&gt;=$E$8),Basisblatt!$A$94,Basisblatt!$A$93),"")</f>
        <v/>
      </c>
      <c r="M387" s="114"/>
      <c r="N387" s="114"/>
      <c r="O387" s="114"/>
      <c r="P387" s="117"/>
      <c r="Q387" s="4"/>
      <c r="R387" s="15" t="str">
        <f>IF($AC387="x1",IF(AND($H387=Basisblatt!$A$10,OR($J387&gt;=$E$8,$J387&gt;$E$10)),Basisblatt!$A$94,Basisblatt!$A$93),"")</f>
        <v/>
      </c>
      <c r="S387" s="114"/>
      <c r="T387" s="114"/>
      <c r="U387" s="114"/>
      <c r="V387" s="114"/>
      <c r="W387" s="117"/>
      <c r="X387" s="4"/>
      <c r="Y387" s="200" t="str">
        <f>IF(AND($AC387="x1",$L387=Basisblatt!$A$94),IF(OR($M387=Basisblatt!$A$38,$M387=Basisblatt!$A$42,$M387=Basisblatt!$A$43,AND($N387&lt;&gt;"",$N387&lt;=$AF387),$O387=Basisblatt!$A$48,AND($J387&lt;=$E$9,$P387=Basisblatt!$A$52))=TRUE,"ja","nein"),"")</f>
        <v/>
      </c>
      <c r="Z387" s="48"/>
      <c r="AA387" s="199" t="str">
        <f>IF(AND($AC387="x1",$R387=Basisblatt!$A$94),IF(OR(OR($S387=Basisblatt!$A$56,$S387=Basisblatt!$A$57,$S387=Basisblatt!$A$58,$S387=Basisblatt!$A$59,$S387=Basisblatt!$A$60,$S387=Basisblatt!$A$61,$S387=Basisblatt!$A$62,$S387=Basisblatt!$A$63),AND($T387&lt;&gt;"",$T387&lt;=AG387),AND($U387&lt;&gt;"",$U387&lt;=AH387),$V387=Basisblatt!$A$48,$W387=Basisblatt!$A$52)=TRUE,"ja","nein"),"")</f>
        <v/>
      </c>
      <c r="AB387" s="9"/>
      <c r="AC387" s="9" t="str">
        <f t="shared" si="5"/>
        <v>x2</v>
      </c>
      <c r="AD387" s="26"/>
      <c r="AF387" s="15" t="str">
        <f>IF(AND($AC387="x1",$L387=Basisblatt!$A$94),VLOOKUP($G387,Basisblatt!$A$2:$B$5,2,FALSE),"")</f>
        <v/>
      </c>
      <c r="AG387" s="136" t="str">
        <f>IF(AND($AC387="x1",$R387=Basisblatt!$A$94),Basisblatt!$B$76,"")</f>
        <v/>
      </c>
      <c r="AH387" s="26" t="str">
        <f>IF(AND($AC387="x1",$R387=Basisblatt!$A$94),Basisblatt!$B$77,"")</f>
        <v/>
      </c>
    </row>
    <row r="388" spans="1:34" ht="13.5" thickBot="1" x14ac:dyDescent="0.25">
      <c r="A388" s="16" t="str">
        <f>IF($AC388="x2","",IF($AC388="x1",IF(OR($L388=Basisblatt!$A$93,$Y388="ja"),"ja","nein"),"N/A"))</f>
        <v/>
      </c>
      <c r="B388" s="26" t="str">
        <f>IF($AC388="x2","",IF($AC388="x1",IF(OR($R388=Basisblatt!$A$93,$AA388="ja"),"ja","nein"),"N/A"))</f>
        <v/>
      </c>
      <c r="D388" s="112"/>
      <c r="E388" s="113"/>
      <c r="F388" s="113"/>
      <c r="G388" s="114"/>
      <c r="H388" s="114"/>
      <c r="I388" s="114"/>
      <c r="J388" s="115"/>
      <c r="K388" s="4"/>
      <c r="L388" s="15" t="str">
        <f>IF($AC388="x1",IF(AND($H388=Basisblatt!$A$11,$J388&gt;=$E$8),Basisblatt!$A$94,Basisblatt!$A$93),"")</f>
        <v/>
      </c>
      <c r="M388" s="114"/>
      <c r="N388" s="114"/>
      <c r="O388" s="114"/>
      <c r="P388" s="117"/>
      <c r="Q388" s="4"/>
      <c r="R388" s="15" t="str">
        <f>IF($AC388="x1",IF(AND($H388=Basisblatt!$A$10,OR($J388&gt;=$E$8,$J388&gt;$E$10)),Basisblatt!$A$94,Basisblatt!$A$93),"")</f>
        <v/>
      </c>
      <c r="S388" s="114"/>
      <c r="T388" s="114"/>
      <c r="U388" s="114"/>
      <c r="V388" s="114"/>
      <c r="W388" s="117"/>
      <c r="X388" s="4"/>
      <c r="Y388" s="200" t="str">
        <f>IF(AND($AC388="x1",$L388=Basisblatt!$A$94),IF(OR($M388=Basisblatt!$A$38,$M388=Basisblatt!$A$42,$M388=Basisblatt!$A$43,AND($N388&lt;&gt;"",$N388&lt;=$AF388),$O388=Basisblatt!$A$48,AND($J388&lt;=$E$9,$P388=Basisblatt!$A$52))=TRUE,"ja","nein"),"")</f>
        <v/>
      </c>
      <c r="Z388" s="48"/>
      <c r="AA388" s="199" t="str">
        <f>IF(AND($AC388="x1",$R388=Basisblatt!$A$94),IF(OR(OR($S388=Basisblatt!$A$56,$S388=Basisblatt!$A$57,$S388=Basisblatt!$A$58,$S388=Basisblatt!$A$59,$S388=Basisblatt!$A$60,$S388=Basisblatt!$A$61,$S388=Basisblatt!$A$62,$S388=Basisblatt!$A$63),AND($T388&lt;&gt;"",$T388&lt;=AG388),AND($U388&lt;&gt;"",$U388&lt;=AH388),$V388=Basisblatt!$A$48,$W388=Basisblatt!$A$52)=TRUE,"ja","nein"),"")</f>
        <v/>
      </c>
      <c r="AB388" s="9"/>
      <c r="AC388" s="9" t="str">
        <f t="shared" si="5"/>
        <v>x2</v>
      </c>
      <c r="AD388" s="26"/>
      <c r="AF388" s="15" t="str">
        <f>IF(AND($AC388="x1",$L388=Basisblatt!$A$94),VLOOKUP($G388,Basisblatt!$A$2:$B$5,2,FALSE),"")</f>
        <v/>
      </c>
      <c r="AG388" s="136" t="str">
        <f>IF(AND($AC388="x1",$R388=Basisblatt!$A$94),Basisblatt!$B$76,"")</f>
        <v/>
      </c>
      <c r="AH388" s="26" t="str">
        <f>IF(AND($AC388="x1",$R388=Basisblatt!$A$94),Basisblatt!$B$77,"")</f>
        <v/>
      </c>
    </row>
    <row r="389" spans="1:34" ht="13.5" thickBot="1" x14ac:dyDescent="0.25">
      <c r="A389" s="16" t="str">
        <f>IF($AC389="x2","",IF($AC389="x1",IF(OR($L389=Basisblatt!$A$93,$Y389="ja"),"ja","nein"),"N/A"))</f>
        <v/>
      </c>
      <c r="B389" s="26" t="str">
        <f>IF($AC389="x2","",IF($AC389="x1",IF(OR($R389=Basisblatt!$A$93,$AA389="ja"),"ja","nein"),"N/A"))</f>
        <v/>
      </c>
      <c r="D389" s="112"/>
      <c r="E389" s="113"/>
      <c r="F389" s="113"/>
      <c r="G389" s="114"/>
      <c r="H389" s="114"/>
      <c r="I389" s="114"/>
      <c r="J389" s="115"/>
      <c r="K389" s="4"/>
      <c r="L389" s="15" t="str">
        <f>IF($AC389="x1",IF(AND($H389=Basisblatt!$A$11,$J389&gt;=$E$8),Basisblatt!$A$94,Basisblatt!$A$93),"")</f>
        <v/>
      </c>
      <c r="M389" s="114"/>
      <c r="N389" s="114"/>
      <c r="O389" s="114"/>
      <c r="P389" s="117"/>
      <c r="Q389" s="4"/>
      <c r="R389" s="15" t="str">
        <f>IF($AC389="x1",IF(AND($H389=Basisblatt!$A$10,OR($J389&gt;=$E$8,$J389&gt;$E$10)),Basisblatt!$A$94,Basisblatt!$A$93),"")</f>
        <v/>
      </c>
      <c r="S389" s="114"/>
      <c r="T389" s="114"/>
      <c r="U389" s="114"/>
      <c r="V389" s="114"/>
      <c r="W389" s="117"/>
      <c r="X389" s="4"/>
      <c r="Y389" s="200" t="str">
        <f>IF(AND($AC389="x1",$L389=Basisblatt!$A$94),IF(OR($M389=Basisblatt!$A$38,$M389=Basisblatt!$A$42,$M389=Basisblatt!$A$43,AND($N389&lt;&gt;"",$N389&lt;=$AF389),$O389=Basisblatt!$A$48,AND($J389&lt;=$E$9,$P389=Basisblatt!$A$52))=TRUE,"ja","nein"),"")</f>
        <v/>
      </c>
      <c r="Z389" s="48"/>
      <c r="AA389" s="199" t="str">
        <f>IF(AND($AC389="x1",$R389=Basisblatt!$A$94),IF(OR(OR($S389=Basisblatt!$A$56,$S389=Basisblatt!$A$57,$S389=Basisblatt!$A$58,$S389=Basisblatt!$A$59,$S389=Basisblatt!$A$60,$S389=Basisblatt!$A$61,$S389=Basisblatt!$A$62,$S389=Basisblatt!$A$63),AND($T389&lt;&gt;"",$T389&lt;=AG389),AND($U389&lt;&gt;"",$U389&lt;=AH389),$V389=Basisblatt!$A$48,$W389=Basisblatt!$A$52)=TRUE,"ja","nein"),"")</f>
        <v/>
      </c>
      <c r="AB389" s="9"/>
      <c r="AC389" s="9" t="str">
        <f t="shared" si="5"/>
        <v>x2</v>
      </c>
      <c r="AD389" s="26"/>
      <c r="AF389" s="15" t="str">
        <f>IF(AND($AC389="x1",$L389=Basisblatt!$A$94),VLOOKUP($G389,Basisblatt!$A$2:$B$5,2,FALSE),"")</f>
        <v/>
      </c>
      <c r="AG389" s="136" t="str">
        <f>IF(AND($AC389="x1",$R389=Basisblatt!$A$94),Basisblatt!$B$76,"")</f>
        <v/>
      </c>
      <c r="AH389" s="26" t="str">
        <f>IF(AND($AC389="x1",$R389=Basisblatt!$A$94),Basisblatt!$B$77,"")</f>
        <v/>
      </c>
    </row>
    <row r="390" spans="1:34" ht="13.5" thickBot="1" x14ac:dyDescent="0.25">
      <c r="A390" s="16" t="str">
        <f>IF($AC390="x2","",IF($AC390="x1",IF(OR($L390=Basisblatt!$A$93,$Y390="ja"),"ja","nein"),"N/A"))</f>
        <v/>
      </c>
      <c r="B390" s="26" t="str">
        <f>IF($AC390="x2","",IF($AC390="x1",IF(OR($R390=Basisblatt!$A$93,$AA390="ja"),"ja","nein"),"N/A"))</f>
        <v/>
      </c>
      <c r="D390" s="112"/>
      <c r="E390" s="113"/>
      <c r="F390" s="113"/>
      <c r="G390" s="114"/>
      <c r="H390" s="114"/>
      <c r="I390" s="114"/>
      <c r="J390" s="115"/>
      <c r="K390" s="4"/>
      <c r="L390" s="15" t="str">
        <f>IF($AC390="x1",IF(AND($H390=Basisblatt!$A$11,$J390&gt;=$E$8),Basisblatt!$A$94,Basisblatt!$A$93),"")</f>
        <v/>
      </c>
      <c r="M390" s="114"/>
      <c r="N390" s="114"/>
      <c r="O390" s="114"/>
      <c r="P390" s="117"/>
      <c r="Q390" s="4"/>
      <c r="R390" s="15" t="str">
        <f>IF($AC390="x1",IF(AND($H390=Basisblatt!$A$10,OR($J390&gt;=$E$8,$J390&gt;$E$10)),Basisblatt!$A$94,Basisblatt!$A$93),"")</f>
        <v/>
      </c>
      <c r="S390" s="114"/>
      <c r="T390" s="114"/>
      <c r="U390" s="114"/>
      <c r="V390" s="114"/>
      <c r="W390" s="117"/>
      <c r="X390" s="4"/>
      <c r="Y390" s="200" t="str">
        <f>IF(AND($AC390="x1",$L390=Basisblatt!$A$94),IF(OR($M390=Basisblatt!$A$38,$M390=Basisblatt!$A$42,$M390=Basisblatt!$A$43,AND($N390&lt;&gt;"",$N390&lt;=$AF390),$O390=Basisblatt!$A$48,AND($J390&lt;=$E$9,$P390=Basisblatt!$A$52))=TRUE,"ja","nein"),"")</f>
        <v/>
      </c>
      <c r="Z390" s="48"/>
      <c r="AA390" s="199" t="str">
        <f>IF(AND($AC390="x1",$R390=Basisblatt!$A$94),IF(OR(OR($S390=Basisblatt!$A$56,$S390=Basisblatt!$A$57,$S390=Basisblatt!$A$58,$S390=Basisblatt!$A$59,$S390=Basisblatt!$A$60,$S390=Basisblatt!$A$61,$S390=Basisblatt!$A$62,$S390=Basisblatt!$A$63),AND($T390&lt;&gt;"",$T390&lt;=AG390),AND($U390&lt;&gt;"",$U390&lt;=AH390),$V390=Basisblatt!$A$48,$W390=Basisblatt!$A$52)=TRUE,"ja","nein"),"")</f>
        <v/>
      </c>
      <c r="AB390" s="9"/>
      <c r="AC390" s="9" t="str">
        <f t="shared" si="5"/>
        <v>x2</v>
      </c>
      <c r="AD390" s="26"/>
      <c r="AF390" s="15" t="str">
        <f>IF(AND($AC390="x1",$L390=Basisblatt!$A$94),VLOOKUP($G390,Basisblatt!$A$2:$B$5,2,FALSE),"")</f>
        <v/>
      </c>
      <c r="AG390" s="136" t="str">
        <f>IF(AND($AC390="x1",$R390=Basisblatt!$A$94),Basisblatt!$B$76,"")</f>
        <v/>
      </c>
      <c r="AH390" s="26" t="str">
        <f>IF(AND($AC390="x1",$R390=Basisblatt!$A$94),Basisblatt!$B$77,"")</f>
        <v/>
      </c>
    </row>
    <row r="391" spans="1:34" ht="13.5" thickBot="1" x14ac:dyDescent="0.25">
      <c r="A391" s="16" t="str">
        <f>IF($AC391="x2","",IF($AC391="x1",IF(OR($L391=Basisblatt!$A$93,$Y391="ja"),"ja","nein"),"N/A"))</f>
        <v/>
      </c>
      <c r="B391" s="26" t="str">
        <f>IF($AC391="x2","",IF($AC391="x1",IF(OR($R391=Basisblatt!$A$93,$AA391="ja"),"ja","nein"),"N/A"))</f>
        <v/>
      </c>
      <c r="D391" s="112"/>
      <c r="E391" s="113"/>
      <c r="F391" s="113"/>
      <c r="G391" s="114"/>
      <c r="H391" s="114"/>
      <c r="I391" s="114"/>
      <c r="J391" s="115"/>
      <c r="K391" s="4"/>
      <c r="L391" s="15" t="str">
        <f>IF($AC391="x1",IF(AND($H391=Basisblatt!$A$11,$J391&gt;=$E$8),Basisblatt!$A$94,Basisblatt!$A$93),"")</f>
        <v/>
      </c>
      <c r="M391" s="114"/>
      <c r="N391" s="114"/>
      <c r="O391" s="114"/>
      <c r="P391" s="117"/>
      <c r="Q391" s="4"/>
      <c r="R391" s="15" t="str">
        <f>IF($AC391="x1",IF(AND($H391=Basisblatt!$A$10,OR($J391&gt;=$E$8,$J391&gt;$E$10)),Basisblatt!$A$94,Basisblatt!$A$93),"")</f>
        <v/>
      </c>
      <c r="S391" s="114"/>
      <c r="T391" s="114"/>
      <c r="U391" s="114"/>
      <c r="V391" s="114"/>
      <c r="W391" s="117"/>
      <c r="X391" s="4"/>
      <c r="Y391" s="200" t="str">
        <f>IF(AND($AC391="x1",$L391=Basisblatt!$A$94),IF(OR($M391=Basisblatt!$A$38,$M391=Basisblatt!$A$42,$M391=Basisblatt!$A$43,AND($N391&lt;&gt;"",$N391&lt;=$AF391),$O391=Basisblatt!$A$48,AND($J391&lt;=$E$9,$P391=Basisblatt!$A$52))=TRUE,"ja","nein"),"")</f>
        <v/>
      </c>
      <c r="Z391" s="48"/>
      <c r="AA391" s="199" t="str">
        <f>IF(AND($AC391="x1",$R391=Basisblatt!$A$94),IF(OR(OR($S391=Basisblatt!$A$56,$S391=Basisblatt!$A$57,$S391=Basisblatt!$A$58,$S391=Basisblatt!$A$59,$S391=Basisblatt!$A$60,$S391=Basisblatt!$A$61,$S391=Basisblatt!$A$62,$S391=Basisblatt!$A$63),AND($T391&lt;&gt;"",$T391&lt;=AG391),AND($U391&lt;&gt;"",$U391&lt;=AH391),$V391=Basisblatt!$A$48,$W391=Basisblatt!$A$52)=TRUE,"ja","nein"),"")</f>
        <v/>
      </c>
      <c r="AB391" s="9"/>
      <c r="AC391" s="9" t="str">
        <f t="shared" si="5"/>
        <v>x2</v>
      </c>
      <c r="AD391" s="26"/>
      <c r="AF391" s="15" t="str">
        <f>IF(AND($AC391="x1",$L391=Basisblatt!$A$94),VLOOKUP($G391,Basisblatt!$A$2:$B$5,2,FALSE),"")</f>
        <v/>
      </c>
      <c r="AG391" s="136" t="str">
        <f>IF(AND($AC391="x1",$R391=Basisblatt!$A$94),Basisblatt!$B$76,"")</f>
        <v/>
      </c>
      <c r="AH391" s="26" t="str">
        <f>IF(AND($AC391="x1",$R391=Basisblatt!$A$94),Basisblatt!$B$77,"")</f>
        <v/>
      </c>
    </row>
    <row r="392" spans="1:34" ht="13.5" thickBot="1" x14ac:dyDescent="0.25">
      <c r="A392" s="16" t="str">
        <f>IF($AC392="x2","",IF($AC392="x1",IF(OR($L392=Basisblatt!$A$93,$Y392="ja"),"ja","nein"),"N/A"))</f>
        <v/>
      </c>
      <c r="B392" s="26" t="str">
        <f>IF($AC392="x2","",IF($AC392="x1",IF(OR($R392=Basisblatt!$A$93,$AA392="ja"),"ja","nein"),"N/A"))</f>
        <v/>
      </c>
      <c r="D392" s="112"/>
      <c r="E392" s="113"/>
      <c r="F392" s="113"/>
      <c r="G392" s="114"/>
      <c r="H392" s="114"/>
      <c r="I392" s="114"/>
      <c r="J392" s="115"/>
      <c r="K392" s="4"/>
      <c r="L392" s="15" t="str">
        <f>IF($AC392="x1",IF(AND($H392=Basisblatt!$A$11,$J392&gt;=$E$8),Basisblatt!$A$94,Basisblatt!$A$93),"")</f>
        <v/>
      </c>
      <c r="M392" s="114"/>
      <c r="N392" s="114"/>
      <c r="O392" s="114"/>
      <c r="P392" s="117"/>
      <c r="Q392" s="4"/>
      <c r="R392" s="15" t="str">
        <f>IF($AC392="x1",IF(AND($H392=Basisblatt!$A$10,OR($J392&gt;=$E$8,$J392&gt;$E$10)),Basisblatt!$A$94,Basisblatt!$A$93),"")</f>
        <v/>
      </c>
      <c r="S392" s="114"/>
      <c r="T392" s="114"/>
      <c r="U392" s="114"/>
      <c r="V392" s="114"/>
      <c r="W392" s="117"/>
      <c r="X392" s="4"/>
      <c r="Y392" s="200" t="str">
        <f>IF(AND($AC392="x1",$L392=Basisblatt!$A$94),IF(OR($M392=Basisblatt!$A$38,$M392=Basisblatt!$A$42,$M392=Basisblatt!$A$43,AND($N392&lt;&gt;"",$N392&lt;=$AF392),$O392=Basisblatt!$A$48,AND($J392&lt;=$E$9,$P392=Basisblatt!$A$52))=TRUE,"ja","nein"),"")</f>
        <v/>
      </c>
      <c r="Z392" s="48"/>
      <c r="AA392" s="199" t="str">
        <f>IF(AND($AC392="x1",$R392=Basisblatt!$A$94),IF(OR(OR($S392=Basisblatt!$A$56,$S392=Basisblatt!$A$57,$S392=Basisblatt!$A$58,$S392=Basisblatt!$A$59,$S392=Basisblatt!$A$60,$S392=Basisblatt!$A$61,$S392=Basisblatt!$A$62,$S392=Basisblatt!$A$63),AND($T392&lt;&gt;"",$T392&lt;=AG392),AND($U392&lt;&gt;"",$U392&lt;=AH392),$V392=Basisblatt!$A$48,$W392=Basisblatt!$A$52)=TRUE,"ja","nein"),"")</f>
        <v/>
      </c>
      <c r="AB392" s="9"/>
      <c r="AC392" s="9" t="str">
        <f t="shared" si="5"/>
        <v>x2</v>
      </c>
      <c r="AD392" s="26"/>
      <c r="AF392" s="15" t="str">
        <f>IF(AND($AC392="x1",$L392=Basisblatt!$A$94),VLOOKUP($G392,Basisblatt!$A$2:$B$5,2,FALSE),"")</f>
        <v/>
      </c>
      <c r="AG392" s="136" t="str">
        <f>IF(AND($AC392="x1",$R392=Basisblatt!$A$94),Basisblatt!$B$76,"")</f>
        <v/>
      </c>
      <c r="AH392" s="26" t="str">
        <f>IF(AND($AC392="x1",$R392=Basisblatt!$A$94),Basisblatt!$B$77,"")</f>
        <v/>
      </c>
    </row>
    <row r="393" spans="1:34" ht="13.5" thickBot="1" x14ac:dyDescent="0.25">
      <c r="A393" s="16" t="str">
        <f>IF($AC393="x2","",IF($AC393="x1",IF(OR($L393=Basisblatt!$A$93,$Y393="ja"),"ja","nein"),"N/A"))</f>
        <v/>
      </c>
      <c r="B393" s="26" t="str">
        <f>IF($AC393="x2","",IF($AC393="x1",IF(OR($R393=Basisblatt!$A$93,$AA393="ja"),"ja","nein"),"N/A"))</f>
        <v/>
      </c>
      <c r="D393" s="112"/>
      <c r="E393" s="113"/>
      <c r="F393" s="113"/>
      <c r="G393" s="114"/>
      <c r="H393" s="114"/>
      <c r="I393" s="114"/>
      <c r="J393" s="115"/>
      <c r="K393" s="4"/>
      <c r="L393" s="15" t="str">
        <f>IF($AC393="x1",IF(AND($H393=Basisblatt!$A$11,$J393&gt;=$E$8),Basisblatt!$A$94,Basisblatt!$A$93),"")</f>
        <v/>
      </c>
      <c r="M393" s="114"/>
      <c r="N393" s="114"/>
      <c r="O393" s="114"/>
      <c r="P393" s="117"/>
      <c r="Q393" s="4"/>
      <c r="R393" s="15" t="str">
        <f>IF($AC393="x1",IF(AND($H393=Basisblatt!$A$10,OR($J393&gt;=$E$8,$J393&gt;$E$10)),Basisblatt!$A$94,Basisblatt!$A$93),"")</f>
        <v/>
      </c>
      <c r="S393" s="114"/>
      <c r="T393" s="114"/>
      <c r="U393" s="114"/>
      <c r="V393" s="114"/>
      <c r="W393" s="117"/>
      <c r="X393" s="4"/>
      <c r="Y393" s="200" t="str">
        <f>IF(AND($AC393="x1",$L393=Basisblatt!$A$94),IF(OR($M393=Basisblatt!$A$38,$M393=Basisblatt!$A$42,$M393=Basisblatt!$A$43,AND($N393&lt;&gt;"",$N393&lt;=$AF393),$O393=Basisblatt!$A$48,AND($J393&lt;=$E$9,$P393=Basisblatt!$A$52))=TRUE,"ja","nein"),"")</f>
        <v/>
      </c>
      <c r="Z393" s="48"/>
      <c r="AA393" s="199" t="str">
        <f>IF(AND($AC393="x1",$R393=Basisblatt!$A$94),IF(OR(OR($S393=Basisblatt!$A$56,$S393=Basisblatt!$A$57,$S393=Basisblatt!$A$58,$S393=Basisblatt!$A$59,$S393=Basisblatt!$A$60,$S393=Basisblatt!$A$61,$S393=Basisblatt!$A$62,$S393=Basisblatt!$A$63),AND($T393&lt;&gt;"",$T393&lt;=AG393),AND($U393&lt;&gt;"",$U393&lt;=AH393),$V393=Basisblatt!$A$48,$W393=Basisblatt!$A$52)=TRUE,"ja","nein"),"")</f>
        <v/>
      </c>
      <c r="AB393" s="9"/>
      <c r="AC393" s="9" t="str">
        <f t="shared" si="5"/>
        <v>x2</v>
      </c>
      <c r="AD393" s="26"/>
      <c r="AF393" s="15" t="str">
        <f>IF(AND($AC393="x1",$L393=Basisblatt!$A$94),VLOOKUP($G393,Basisblatt!$A$2:$B$5,2,FALSE),"")</f>
        <v/>
      </c>
      <c r="AG393" s="136" t="str">
        <f>IF(AND($AC393="x1",$R393=Basisblatt!$A$94),Basisblatt!$B$76,"")</f>
        <v/>
      </c>
      <c r="AH393" s="26" t="str">
        <f>IF(AND($AC393="x1",$R393=Basisblatt!$A$94),Basisblatt!$B$77,"")</f>
        <v/>
      </c>
    </row>
    <row r="394" spans="1:34" ht="13.5" thickBot="1" x14ac:dyDescent="0.25">
      <c r="A394" s="16" t="str">
        <f>IF($AC394="x2","",IF($AC394="x1",IF(OR($L394=Basisblatt!$A$93,$Y394="ja"),"ja","nein"),"N/A"))</f>
        <v/>
      </c>
      <c r="B394" s="26" t="str">
        <f>IF($AC394="x2","",IF($AC394="x1",IF(OR($R394=Basisblatt!$A$93,$AA394="ja"),"ja","nein"),"N/A"))</f>
        <v/>
      </c>
      <c r="D394" s="112"/>
      <c r="E394" s="113"/>
      <c r="F394" s="113"/>
      <c r="G394" s="114"/>
      <c r="H394" s="114"/>
      <c r="I394" s="114"/>
      <c r="J394" s="115"/>
      <c r="K394" s="4"/>
      <c r="L394" s="15" t="str">
        <f>IF($AC394="x1",IF(AND($H394=Basisblatt!$A$11,$J394&gt;=$E$8),Basisblatt!$A$94,Basisblatt!$A$93),"")</f>
        <v/>
      </c>
      <c r="M394" s="114"/>
      <c r="N394" s="114"/>
      <c r="O394" s="114"/>
      <c r="P394" s="117"/>
      <c r="Q394" s="4"/>
      <c r="R394" s="15" t="str">
        <f>IF($AC394="x1",IF(AND($H394=Basisblatt!$A$10,OR($J394&gt;=$E$8,$J394&gt;$E$10)),Basisblatt!$A$94,Basisblatt!$A$93),"")</f>
        <v/>
      </c>
      <c r="S394" s="114"/>
      <c r="T394" s="114"/>
      <c r="U394" s="114"/>
      <c r="V394" s="114"/>
      <c r="W394" s="117"/>
      <c r="X394" s="4"/>
      <c r="Y394" s="200" t="str">
        <f>IF(AND($AC394="x1",$L394=Basisblatt!$A$94),IF(OR($M394=Basisblatt!$A$38,$M394=Basisblatt!$A$42,$M394=Basisblatt!$A$43,AND($N394&lt;&gt;"",$N394&lt;=$AF394),$O394=Basisblatt!$A$48,AND($J394&lt;=$E$9,$P394=Basisblatt!$A$52))=TRUE,"ja","nein"),"")</f>
        <v/>
      </c>
      <c r="Z394" s="48"/>
      <c r="AA394" s="199" t="str">
        <f>IF(AND($AC394="x1",$R394=Basisblatt!$A$94),IF(OR(OR($S394=Basisblatt!$A$56,$S394=Basisblatt!$A$57,$S394=Basisblatt!$A$58,$S394=Basisblatt!$A$59,$S394=Basisblatt!$A$60,$S394=Basisblatt!$A$61,$S394=Basisblatt!$A$62,$S394=Basisblatt!$A$63),AND($T394&lt;&gt;"",$T394&lt;=AG394),AND($U394&lt;&gt;"",$U394&lt;=AH394),$V394=Basisblatt!$A$48,$W394=Basisblatt!$A$52)=TRUE,"ja","nein"),"")</f>
        <v/>
      </c>
      <c r="AB394" s="9"/>
      <c r="AC394" s="9" t="str">
        <f t="shared" si="5"/>
        <v>x2</v>
      </c>
      <c r="AD394" s="26"/>
      <c r="AF394" s="15" t="str">
        <f>IF(AND($AC394="x1",$L394=Basisblatt!$A$94),VLOOKUP($G394,Basisblatt!$A$2:$B$5,2,FALSE),"")</f>
        <v/>
      </c>
      <c r="AG394" s="136" t="str">
        <f>IF(AND($AC394="x1",$R394=Basisblatt!$A$94),Basisblatt!$B$76,"")</f>
        <v/>
      </c>
      <c r="AH394" s="26" t="str">
        <f>IF(AND($AC394="x1",$R394=Basisblatt!$A$94),Basisblatt!$B$77,"")</f>
        <v/>
      </c>
    </row>
    <row r="395" spans="1:34" ht="13.5" thickBot="1" x14ac:dyDescent="0.25">
      <c r="A395" s="16" t="str">
        <f>IF($AC395="x2","",IF($AC395="x1",IF(OR($L395=Basisblatt!$A$93,$Y395="ja"),"ja","nein"),"N/A"))</f>
        <v/>
      </c>
      <c r="B395" s="26" t="str">
        <f>IF($AC395="x2","",IF($AC395="x1",IF(OR($R395=Basisblatt!$A$93,$AA395="ja"),"ja","nein"),"N/A"))</f>
        <v/>
      </c>
      <c r="D395" s="112"/>
      <c r="E395" s="113"/>
      <c r="F395" s="113"/>
      <c r="G395" s="114"/>
      <c r="H395" s="114"/>
      <c r="I395" s="114"/>
      <c r="J395" s="115"/>
      <c r="K395" s="4"/>
      <c r="L395" s="15" t="str">
        <f>IF($AC395="x1",IF(AND($H395=Basisblatt!$A$11,$J395&gt;=$E$8),Basisblatt!$A$94,Basisblatt!$A$93),"")</f>
        <v/>
      </c>
      <c r="M395" s="114"/>
      <c r="N395" s="114"/>
      <c r="O395" s="114"/>
      <c r="P395" s="117"/>
      <c r="Q395" s="4"/>
      <c r="R395" s="15" t="str">
        <f>IF($AC395="x1",IF(AND($H395=Basisblatt!$A$10,OR($J395&gt;=$E$8,$J395&gt;$E$10)),Basisblatt!$A$94,Basisblatt!$A$93),"")</f>
        <v/>
      </c>
      <c r="S395" s="114"/>
      <c r="T395" s="114"/>
      <c r="U395" s="114"/>
      <c r="V395" s="114"/>
      <c r="W395" s="117"/>
      <c r="X395" s="4"/>
      <c r="Y395" s="200" t="str">
        <f>IF(AND($AC395="x1",$L395=Basisblatt!$A$94),IF(OR($M395=Basisblatt!$A$38,$M395=Basisblatt!$A$42,$M395=Basisblatt!$A$43,AND($N395&lt;&gt;"",$N395&lt;=$AF395),$O395=Basisblatt!$A$48,AND($J395&lt;=$E$9,$P395=Basisblatt!$A$52))=TRUE,"ja","nein"),"")</f>
        <v/>
      </c>
      <c r="Z395" s="48"/>
      <c r="AA395" s="199" t="str">
        <f>IF(AND($AC395="x1",$R395=Basisblatt!$A$94),IF(OR(OR($S395=Basisblatt!$A$56,$S395=Basisblatt!$A$57,$S395=Basisblatt!$A$58,$S395=Basisblatt!$A$59,$S395=Basisblatt!$A$60,$S395=Basisblatt!$A$61,$S395=Basisblatt!$A$62,$S395=Basisblatt!$A$63),AND($T395&lt;&gt;"",$T395&lt;=AG395),AND($U395&lt;&gt;"",$U395&lt;=AH395),$V395=Basisblatt!$A$48,$W395=Basisblatt!$A$52)=TRUE,"ja","nein"),"")</f>
        <v/>
      </c>
      <c r="AB395" s="9"/>
      <c r="AC395" s="9" t="str">
        <f t="shared" si="5"/>
        <v>x2</v>
      </c>
      <c r="AD395" s="26"/>
      <c r="AF395" s="15" t="str">
        <f>IF(AND($AC395="x1",$L395=Basisblatt!$A$94),VLOOKUP($G395,Basisblatt!$A$2:$B$5,2,FALSE),"")</f>
        <v/>
      </c>
      <c r="AG395" s="136" t="str">
        <f>IF(AND($AC395="x1",$R395=Basisblatt!$A$94),Basisblatt!$B$76,"")</f>
        <v/>
      </c>
      <c r="AH395" s="26" t="str">
        <f>IF(AND($AC395="x1",$R395=Basisblatt!$A$94),Basisblatt!$B$77,"")</f>
        <v/>
      </c>
    </row>
    <row r="396" spans="1:34" ht="13.5" thickBot="1" x14ac:dyDescent="0.25">
      <c r="A396" s="16" t="str">
        <f>IF($AC396="x2","",IF($AC396="x1",IF(OR($L396=Basisblatt!$A$93,$Y396="ja"),"ja","nein"),"N/A"))</f>
        <v/>
      </c>
      <c r="B396" s="26" t="str">
        <f>IF($AC396="x2","",IF($AC396="x1",IF(OR($R396=Basisblatt!$A$93,$AA396="ja"),"ja","nein"),"N/A"))</f>
        <v/>
      </c>
      <c r="D396" s="112"/>
      <c r="E396" s="113"/>
      <c r="F396" s="113"/>
      <c r="G396" s="114"/>
      <c r="H396" s="114"/>
      <c r="I396" s="114"/>
      <c r="J396" s="115"/>
      <c r="K396" s="4"/>
      <c r="L396" s="15" t="str">
        <f>IF($AC396="x1",IF(AND($H396=Basisblatt!$A$11,$J396&gt;=$E$8),Basisblatt!$A$94,Basisblatt!$A$93),"")</f>
        <v/>
      </c>
      <c r="M396" s="114"/>
      <c r="N396" s="114"/>
      <c r="O396" s="114"/>
      <c r="P396" s="117"/>
      <c r="Q396" s="4"/>
      <c r="R396" s="15" t="str">
        <f>IF($AC396="x1",IF(AND($H396=Basisblatt!$A$10,OR($J396&gt;=$E$8,$J396&gt;$E$10)),Basisblatt!$A$94,Basisblatt!$A$93),"")</f>
        <v/>
      </c>
      <c r="S396" s="114"/>
      <c r="T396" s="114"/>
      <c r="U396" s="114"/>
      <c r="V396" s="114"/>
      <c r="W396" s="117"/>
      <c r="X396" s="4"/>
      <c r="Y396" s="200" t="str">
        <f>IF(AND($AC396="x1",$L396=Basisblatt!$A$94),IF(OR($M396=Basisblatt!$A$38,$M396=Basisblatt!$A$42,$M396=Basisblatt!$A$43,AND($N396&lt;&gt;"",$N396&lt;=$AF396),$O396=Basisblatt!$A$48,AND($J396&lt;=$E$9,$P396=Basisblatt!$A$52))=TRUE,"ja","nein"),"")</f>
        <v/>
      </c>
      <c r="Z396" s="48"/>
      <c r="AA396" s="199" t="str">
        <f>IF(AND($AC396="x1",$R396=Basisblatt!$A$94),IF(OR(OR($S396=Basisblatt!$A$56,$S396=Basisblatt!$A$57,$S396=Basisblatt!$A$58,$S396=Basisblatt!$A$59,$S396=Basisblatt!$A$60,$S396=Basisblatt!$A$61,$S396=Basisblatt!$A$62,$S396=Basisblatt!$A$63),AND($T396&lt;&gt;"",$T396&lt;=AG396),AND($U396&lt;&gt;"",$U396&lt;=AH396),$V396=Basisblatt!$A$48,$W396=Basisblatt!$A$52)=TRUE,"ja","nein"),"")</f>
        <v/>
      </c>
      <c r="AB396" s="9"/>
      <c r="AC396" s="9" t="str">
        <f t="shared" si="5"/>
        <v>x2</v>
      </c>
      <c r="AD396" s="26"/>
      <c r="AF396" s="15" t="str">
        <f>IF(AND($AC396="x1",$L396=Basisblatt!$A$94),VLOOKUP($G396,Basisblatt!$A$2:$B$5,2,FALSE),"")</f>
        <v/>
      </c>
      <c r="AG396" s="136" t="str">
        <f>IF(AND($AC396="x1",$R396=Basisblatt!$A$94),Basisblatt!$B$76,"")</f>
        <v/>
      </c>
      <c r="AH396" s="26" t="str">
        <f>IF(AND($AC396="x1",$R396=Basisblatt!$A$94),Basisblatt!$B$77,"")</f>
        <v/>
      </c>
    </row>
    <row r="397" spans="1:34" ht="13.5" thickBot="1" x14ac:dyDescent="0.25">
      <c r="A397" s="16" t="str">
        <f>IF($AC397="x2","",IF($AC397="x1",IF(OR($L397=Basisblatt!$A$93,$Y397="ja"),"ja","nein"),"N/A"))</f>
        <v/>
      </c>
      <c r="B397" s="26" t="str">
        <f>IF($AC397="x2","",IF($AC397="x1",IF(OR($R397=Basisblatt!$A$93,$AA397="ja"),"ja","nein"),"N/A"))</f>
        <v/>
      </c>
      <c r="D397" s="112"/>
      <c r="E397" s="113"/>
      <c r="F397" s="113"/>
      <c r="G397" s="114"/>
      <c r="H397" s="114"/>
      <c r="I397" s="114"/>
      <c r="J397" s="115"/>
      <c r="K397" s="4"/>
      <c r="L397" s="15" t="str">
        <f>IF($AC397="x1",IF(AND($H397=Basisblatt!$A$11,$J397&gt;=$E$8),Basisblatt!$A$94,Basisblatt!$A$93),"")</f>
        <v/>
      </c>
      <c r="M397" s="114"/>
      <c r="N397" s="114"/>
      <c r="O397" s="114"/>
      <c r="P397" s="117"/>
      <c r="Q397" s="4"/>
      <c r="R397" s="15" t="str">
        <f>IF($AC397="x1",IF(AND($H397=Basisblatt!$A$10,OR($J397&gt;=$E$8,$J397&gt;$E$10)),Basisblatt!$A$94,Basisblatt!$A$93),"")</f>
        <v/>
      </c>
      <c r="S397" s="114"/>
      <c r="T397" s="114"/>
      <c r="U397" s="114"/>
      <c r="V397" s="114"/>
      <c r="W397" s="117"/>
      <c r="X397" s="4"/>
      <c r="Y397" s="200" t="str">
        <f>IF(AND($AC397="x1",$L397=Basisblatt!$A$94),IF(OR($M397=Basisblatt!$A$38,$M397=Basisblatt!$A$42,$M397=Basisblatt!$A$43,AND($N397&lt;&gt;"",$N397&lt;=$AF397),$O397=Basisblatt!$A$48,AND($J397&lt;=$E$9,$P397=Basisblatt!$A$52))=TRUE,"ja","nein"),"")</f>
        <v/>
      </c>
      <c r="Z397" s="48"/>
      <c r="AA397" s="199" t="str">
        <f>IF(AND($AC397="x1",$R397=Basisblatt!$A$94),IF(OR(OR($S397=Basisblatt!$A$56,$S397=Basisblatt!$A$57,$S397=Basisblatt!$A$58,$S397=Basisblatt!$A$59,$S397=Basisblatt!$A$60,$S397=Basisblatt!$A$61,$S397=Basisblatt!$A$62,$S397=Basisblatt!$A$63),AND($T397&lt;&gt;"",$T397&lt;=AG397),AND($U397&lt;&gt;"",$U397&lt;=AH397),$V397=Basisblatt!$A$48,$W397=Basisblatt!$A$52)=TRUE,"ja","nein"),"")</f>
        <v/>
      </c>
      <c r="AB397" s="9"/>
      <c r="AC397" s="9" t="str">
        <f t="shared" si="5"/>
        <v>x2</v>
      </c>
      <c r="AD397" s="26"/>
      <c r="AF397" s="15" t="str">
        <f>IF(AND($AC397="x1",$L397=Basisblatt!$A$94),VLOOKUP($G397,Basisblatt!$A$2:$B$5,2,FALSE),"")</f>
        <v/>
      </c>
      <c r="AG397" s="136" t="str">
        <f>IF(AND($AC397="x1",$R397=Basisblatt!$A$94),Basisblatt!$B$76,"")</f>
        <v/>
      </c>
      <c r="AH397" s="26" t="str">
        <f>IF(AND($AC397="x1",$R397=Basisblatt!$A$94),Basisblatt!$B$77,"")</f>
        <v/>
      </c>
    </row>
    <row r="398" spans="1:34" ht="13.5" thickBot="1" x14ac:dyDescent="0.25">
      <c r="A398" s="16" t="str">
        <f>IF($AC398="x2","",IF($AC398="x1",IF(OR($L398=Basisblatt!$A$93,$Y398="ja"),"ja","nein"),"N/A"))</f>
        <v/>
      </c>
      <c r="B398" s="26" t="str">
        <f>IF($AC398="x2","",IF($AC398="x1",IF(OR($R398=Basisblatt!$A$93,$AA398="ja"),"ja","nein"),"N/A"))</f>
        <v/>
      </c>
      <c r="D398" s="112"/>
      <c r="E398" s="113"/>
      <c r="F398" s="113"/>
      <c r="G398" s="114"/>
      <c r="H398" s="114"/>
      <c r="I398" s="114"/>
      <c r="J398" s="115"/>
      <c r="K398" s="4"/>
      <c r="L398" s="15" t="str">
        <f>IF($AC398="x1",IF(AND($H398=Basisblatt!$A$11,$J398&gt;=$E$8),Basisblatt!$A$94,Basisblatt!$A$93),"")</f>
        <v/>
      </c>
      <c r="M398" s="114"/>
      <c r="N398" s="114"/>
      <c r="O398" s="114"/>
      <c r="P398" s="117"/>
      <c r="Q398" s="4"/>
      <c r="R398" s="15" t="str">
        <f>IF($AC398="x1",IF(AND($H398=Basisblatt!$A$10,OR($J398&gt;=$E$8,$J398&gt;$E$10)),Basisblatt!$A$94,Basisblatt!$A$93),"")</f>
        <v/>
      </c>
      <c r="S398" s="114"/>
      <c r="T398" s="114"/>
      <c r="U398" s="114"/>
      <c r="V398" s="114"/>
      <c r="W398" s="117"/>
      <c r="X398" s="4"/>
      <c r="Y398" s="200" t="str">
        <f>IF(AND($AC398="x1",$L398=Basisblatt!$A$94),IF(OR($M398=Basisblatt!$A$38,$M398=Basisblatt!$A$42,$M398=Basisblatt!$A$43,AND($N398&lt;&gt;"",$N398&lt;=$AF398),$O398=Basisblatt!$A$48,AND($J398&lt;=$E$9,$P398=Basisblatt!$A$52))=TRUE,"ja","nein"),"")</f>
        <v/>
      </c>
      <c r="Z398" s="48"/>
      <c r="AA398" s="199" t="str">
        <f>IF(AND($AC398="x1",$R398=Basisblatt!$A$94),IF(OR(OR($S398=Basisblatt!$A$56,$S398=Basisblatt!$A$57,$S398=Basisblatt!$A$58,$S398=Basisblatt!$A$59,$S398=Basisblatt!$A$60,$S398=Basisblatt!$A$61,$S398=Basisblatt!$A$62,$S398=Basisblatt!$A$63),AND($T398&lt;&gt;"",$T398&lt;=AG398),AND($U398&lt;&gt;"",$U398&lt;=AH398),$V398=Basisblatt!$A$48,$W398=Basisblatt!$A$52)=TRUE,"ja","nein"),"")</f>
        <v/>
      </c>
      <c r="AB398" s="9"/>
      <c r="AC398" s="9" t="str">
        <f t="shared" si="5"/>
        <v>x2</v>
      </c>
      <c r="AD398" s="26"/>
      <c r="AF398" s="15" t="str">
        <f>IF(AND($AC398="x1",$L398=Basisblatt!$A$94),VLOOKUP($G398,Basisblatt!$A$2:$B$5,2,FALSE),"")</f>
        <v/>
      </c>
      <c r="AG398" s="136" t="str">
        <f>IF(AND($AC398="x1",$R398=Basisblatt!$A$94),Basisblatt!$B$76,"")</f>
        <v/>
      </c>
      <c r="AH398" s="26" t="str">
        <f>IF(AND($AC398="x1",$R398=Basisblatt!$A$94),Basisblatt!$B$77,"")</f>
        <v/>
      </c>
    </row>
    <row r="399" spans="1:34" ht="13.5" thickBot="1" x14ac:dyDescent="0.25">
      <c r="A399" s="16" t="str">
        <f>IF($AC399="x2","",IF($AC399="x1",IF(OR($L399=Basisblatt!$A$93,$Y399="ja"),"ja","nein"),"N/A"))</f>
        <v/>
      </c>
      <c r="B399" s="26" t="str">
        <f>IF($AC399="x2","",IF($AC399="x1",IF(OR($R399=Basisblatt!$A$93,$AA399="ja"),"ja","nein"),"N/A"))</f>
        <v/>
      </c>
      <c r="D399" s="112"/>
      <c r="E399" s="113"/>
      <c r="F399" s="113"/>
      <c r="G399" s="114"/>
      <c r="H399" s="114"/>
      <c r="I399" s="114"/>
      <c r="J399" s="115"/>
      <c r="K399" s="4"/>
      <c r="L399" s="15" t="str">
        <f>IF($AC399="x1",IF(AND($H399=Basisblatt!$A$11,$J399&gt;=$E$8),Basisblatt!$A$94,Basisblatt!$A$93),"")</f>
        <v/>
      </c>
      <c r="M399" s="114"/>
      <c r="N399" s="114"/>
      <c r="O399" s="114"/>
      <c r="P399" s="117"/>
      <c r="Q399" s="4"/>
      <c r="R399" s="15" t="str">
        <f>IF($AC399="x1",IF(AND($H399=Basisblatt!$A$10,OR($J399&gt;=$E$8,$J399&gt;$E$10)),Basisblatt!$A$94,Basisblatt!$A$93),"")</f>
        <v/>
      </c>
      <c r="S399" s="114"/>
      <c r="T399" s="114"/>
      <c r="U399" s="114"/>
      <c r="V399" s="114"/>
      <c r="W399" s="117"/>
      <c r="X399" s="4"/>
      <c r="Y399" s="200" t="str">
        <f>IF(AND($AC399="x1",$L399=Basisblatt!$A$94),IF(OR($M399=Basisblatt!$A$38,$M399=Basisblatt!$A$42,$M399=Basisblatt!$A$43,AND($N399&lt;&gt;"",$N399&lt;=$AF399),$O399=Basisblatt!$A$48,AND($J399&lt;=$E$9,$P399=Basisblatt!$A$52))=TRUE,"ja","nein"),"")</f>
        <v/>
      </c>
      <c r="Z399" s="48"/>
      <c r="AA399" s="199" t="str">
        <f>IF(AND($AC399="x1",$R399=Basisblatt!$A$94),IF(OR(OR($S399=Basisblatt!$A$56,$S399=Basisblatt!$A$57,$S399=Basisblatt!$A$58,$S399=Basisblatt!$A$59,$S399=Basisblatt!$A$60,$S399=Basisblatt!$A$61,$S399=Basisblatt!$A$62,$S399=Basisblatt!$A$63),AND($T399&lt;&gt;"",$T399&lt;=AG399),AND($U399&lt;&gt;"",$U399&lt;=AH399),$V399=Basisblatt!$A$48,$W399=Basisblatt!$A$52)=TRUE,"ja","nein"),"")</f>
        <v/>
      </c>
      <c r="AB399" s="9"/>
      <c r="AC399" s="9" t="str">
        <f t="shared" si="5"/>
        <v>x2</v>
      </c>
      <c r="AD399" s="26"/>
      <c r="AF399" s="15" t="str">
        <f>IF(AND($AC399="x1",$L399=Basisblatt!$A$94),VLOOKUP($G399,Basisblatt!$A$2:$B$5,2,FALSE),"")</f>
        <v/>
      </c>
      <c r="AG399" s="136" t="str">
        <f>IF(AND($AC399="x1",$R399=Basisblatt!$A$94),Basisblatt!$B$76,"")</f>
        <v/>
      </c>
      <c r="AH399" s="26" t="str">
        <f>IF(AND($AC399="x1",$R399=Basisblatt!$A$94),Basisblatt!$B$77,"")</f>
        <v/>
      </c>
    </row>
    <row r="400" spans="1:34" ht="13.5" thickBot="1" x14ac:dyDescent="0.25">
      <c r="A400" s="16" t="str">
        <f>IF($AC400="x2","",IF($AC400="x1",IF(OR($L400=Basisblatt!$A$93,$Y400="ja"),"ja","nein"),"N/A"))</f>
        <v/>
      </c>
      <c r="B400" s="26" t="str">
        <f>IF($AC400="x2","",IF($AC400="x1",IF(OR($R400=Basisblatt!$A$93,$AA400="ja"),"ja","nein"),"N/A"))</f>
        <v/>
      </c>
      <c r="D400" s="112"/>
      <c r="E400" s="113"/>
      <c r="F400" s="113"/>
      <c r="G400" s="114"/>
      <c r="H400" s="114"/>
      <c r="I400" s="114"/>
      <c r="J400" s="115"/>
      <c r="K400" s="4"/>
      <c r="L400" s="15" t="str">
        <f>IF($AC400="x1",IF(AND($H400=Basisblatt!$A$11,$J400&gt;=$E$8),Basisblatt!$A$94,Basisblatt!$A$93),"")</f>
        <v/>
      </c>
      <c r="M400" s="114"/>
      <c r="N400" s="114"/>
      <c r="O400" s="114"/>
      <c r="P400" s="117"/>
      <c r="Q400" s="4"/>
      <c r="R400" s="15" t="str">
        <f>IF($AC400="x1",IF(AND($H400=Basisblatt!$A$10,OR($J400&gt;=$E$8,$J400&gt;$E$10)),Basisblatt!$A$94,Basisblatt!$A$93),"")</f>
        <v/>
      </c>
      <c r="S400" s="114"/>
      <c r="T400" s="114"/>
      <c r="U400" s="114"/>
      <c r="V400" s="114"/>
      <c r="W400" s="117"/>
      <c r="X400" s="4"/>
      <c r="Y400" s="200" t="str">
        <f>IF(AND($AC400="x1",$L400=Basisblatt!$A$94),IF(OR($M400=Basisblatt!$A$38,$M400=Basisblatt!$A$42,$M400=Basisblatt!$A$43,AND($N400&lt;&gt;"",$N400&lt;=$AF400),$O400=Basisblatt!$A$48,AND($J400&lt;=$E$9,$P400=Basisblatt!$A$52))=TRUE,"ja","nein"),"")</f>
        <v/>
      </c>
      <c r="Z400" s="48"/>
      <c r="AA400" s="199" t="str">
        <f>IF(AND($AC400="x1",$R400=Basisblatt!$A$94),IF(OR(OR($S400=Basisblatt!$A$56,$S400=Basisblatt!$A$57,$S400=Basisblatt!$A$58,$S400=Basisblatt!$A$59,$S400=Basisblatt!$A$60,$S400=Basisblatt!$A$61,$S400=Basisblatt!$A$62,$S400=Basisblatt!$A$63),AND($T400&lt;&gt;"",$T400&lt;=AG400),AND($U400&lt;&gt;"",$U400&lt;=AH400),$V400=Basisblatt!$A$48,$W400=Basisblatt!$A$52)=TRUE,"ja","nein"),"")</f>
        <v/>
      </c>
      <c r="AB400" s="9"/>
      <c r="AC400" s="9" t="str">
        <f t="shared" ref="AC400:AC463" si="6">IF(COUNTA($D400:$J400)=7,"x1",IF(COUNTA($D400:$J400)=0,"x2","o"))</f>
        <v>x2</v>
      </c>
      <c r="AD400" s="26"/>
      <c r="AF400" s="15" t="str">
        <f>IF(AND($AC400="x1",$L400=Basisblatt!$A$94),VLOOKUP($G400,Basisblatt!$A$2:$B$5,2,FALSE),"")</f>
        <v/>
      </c>
      <c r="AG400" s="136" t="str">
        <f>IF(AND($AC400="x1",$R400=Basisblatt!$A$94),Basisblatt!$B$76,"")</f>
        <v/>
      </c>
      <c r="AH400" s="26" t="str">
        <f>IF(AND($AC400="x1",$R400=Basisblatt!$A$94),Basisblatt!$B$77,"")</f>
        <v/>
      </c>
    </row>
    <row r="401" spans="1:34" ht="13.5" thickBot="1" x14ac:dyDescent="0.25">
      <c r="A401" s="16" t="str">
        <f>IF($AC401="x2","",IF($AC401="x1",IF(OR($L401=Basisblatt!$A$93,$Y401="ja"),"ja","nein"),"N/A"))</f>
        <v/>
      </c>
      <c r="B401" s="26" t="str">
        <f>IF($AC401="x2","",IF($AC401="x1",IF(OR($R401=Basisblatt!$A$93,$AA401="ja"),"ja","nein"),"N/A"))</f>
        <v/>
      </c>
      <c r="D401" s="112"/>
      <c r="E401" s="113"/>
      <c r="F401" s="113"/>
      <c r="G401" s="114"/>
      <c r="H401" s="114"/>
      <c r="I401" s="114"/>
      <c r="J401" s="115"/>
      <c r="K401" s="4"/>
      <c r="L401" s="15" t="str">
        <f>IF($AC401="x1",IF(AND($H401=Basisblatt!$A$11,$J401&gt;=$E$8),Basisblatt!$A$94,Basisblatt!$A$93),"")</f>
        <v/>
      </c>
      <c r="M401" s="114"/>
      <c r="N401" s="114"/>
      <c r="O401" s="114"/>
      <c r="P401" s="117"/>
      <c r="Q401" s="4"/>
      <c r="R401" s="15" t="str">
        <f>IF($AC401="x1",IF(AND($H401=Basisblatt!$A$10,OR($J401&gt;=$E$8,$J401&gt;$E$10)),Basisblatt!$A$94,Basisblatt!$A$93),"")</f>
        <v/>
      </c>
      <c r="S401" s="114"/>
      <c r="T401" s="114"/>
      <c r="U401" s="114"/>
      <c r="V401" s="114"/>
      <c r="W401" s="117"/>
      <c r="X401" s="4"/>
      <c r="Y401" s="200" t="str">
        <f>IF(AND($AC401="x1",$L401=Basisblatt!$A$94),IF(OR($M401=Basisblatt!$A$38,$M401=Basisblatt!$A$42,$M401=Basisblatt!$A$43,AND($N401&lt;&gt;"",$N401&lt;=$AF401),$O401=Basisblatt!$A$48,AND($J401&lt;=$E$9,$P401=Basisblatt!$A$52))=TRUE,"ja","nein"),"")</f>
        <v/>
      </c>
      <c r="Z401" s="48"/>
      <c r="AA401" s="199" t="str">
        <f>IF(AND($AC401="x1",$R401=Basisblatt!$A$94),IF(OR(OR($S401=Basisblatt!$A$56,$S401=Basisblatt!$A$57,$S401=Basisblatt!$A$58,$S401=Basisblatt!$A$59,$S401=Basisblatt!$A$60,$S401=Basisblatt!$A$61,$S401=Basisblatt!$A$62,$S401=Basisblatt!$A$63),AND($T401&lt;&gt;"",$T401&lt;=AG401),AND($U401&lt;&gt;"",$U401&lt;=AH401),$V401=Basisblatt!$A$48,$W401=Basisblatt!$A$52)=TRUE,"ja","nein"),"")</f>
        <v/>
      </c>
      <c r="AB401" s="9"/>
      <c r="AC401" s="9" t="str">
        <f t="shared" si="6"/>
        <v>x2</v>
      </c>
      <c r="AD401" s="26"/>
      <c r="AF401" s="15" t="str">
        <f>IF(AND($AC401="x1",$L401=Basisblatt!$A$94),VLOOKUP($G401,Basisblatt!$A$2:$B$5,2,FALSE),"")</f>
        <v/>
      </c>
      <c r="AG401" s="136" t="str">
        <f>IF(AND($AC401="x1",$R401=Basisblatt!$A$94),Basisblatt!$B$76,"")</f>
        <v/>
      </c>
      <c r="AH401" s="26" t="str">
        <f>IF(AND($AC401="x1",$R401=Basisblatt!$A$94),Basisblatt!$B$77,"")</f>
        <v/>
      </c>
    </row>
    <row r="402" spans="1:34" ht="13.5" thickBot="1" x14ac:dyDescent="0.25">
      <c r="A402" s="16" t="str">
        <f>IF($AC402="x2","",IF($AC402="x1",IF(OR($L402=Basisblatt!$A$93,$Y402="ja"),"ja","nein"),"N/A"))</f>
        <v/>
      </c>
      <c r="B402" s="26" t="str">
        <f>IF($AC402="x2","",IF($AC402="x1",IF(OR($R402=Basisblatt!$A$93,$AA402="ja"),"ja","nein"),"N/A"))</f>
        <v/>
      </c>
      <c r="D402" s="112"/>
      <c r="E402" s="113"/>
      <c r="F402" s="113"/>
      <c r="G402" s="114"/>
      <c r="H402" s="114"/>
      <c r="I402" s="114"/>
      <c r="J402" s="115"/>
      <c r="K402" s="4"/>
      <c r="L402" s="15" t="str">
        <f>IF($AC402="x1",IF(AND($H402=Basisblatt!$A$11,$J402&gt;=$E$8),Basisblatt!$A$94,Basisblatt!$A$93),"")</f>
        <v/>
      </c>
      <c r="M402" s="114"/>
      <c r="N402" s="114"/>
      <c r="O402" s="114"/>
      <c r="P402" s="117"/>
      <c r="Q402" s="4"/>
      <c r="R402" s="15" t="str">
        <f>IF($AC402="x1",IF(AND($H402=Basisblatt!$A$10,OR($J402&gt;=$E$8,$J402&gt;$E$10)),Basisblatt!$A$94,Basisblatt!$A$93),"")</f>
        <v/>
      </c>
      <c r="S402" s="114"/>
      <c r="T402" s="114"/>
      <c r="U402" s="114"/>
      <c r="V402" s="114"/>
      <c r="W402" s="117"/>
      <c r="X402" s="4"/>
      <c r="Y402" s="200" t="str">
        <f>IF(AND($AC402="x1",$L402=Basisblatt!$A$94),IF(OR($M402=Basisblatt!$A$38,$M402=Basisblatt!$A$42,$M402=Basisblatt!$A$43,AND($N402&lt;&gt;"",$N402&lt;=$AF402),$O402=Basisblatt!$A$48,AND($J402&lt;=$E$9,$P402=Basisblatt!$A$52))=TRUE,"ja","nein"),"")</f>
        <v/>
      </c>
      <c r="Z402" s="48"/>
      <c r="AA402" s="199" t="str">
        <f>IF(AND($AC402="x1",$R402=Basisblatt!$A$94),IF(OR(OR($S402=Basisblatt!$A$56,$S402=Basisblatt!$A$57,$S402=Basisblatt!$A$58,$S402=Basisblatt!$A$59,$S402=Basisblatt!$A$60,$S402=Basisblatt!$A$61,$S402=Basisblatt!$A$62,$S402=Basisblatt!$A$63),AND($T402&lt;&gt;"",$T402&lt;=AG402),AND($U402&lt;&gt;"",$U402&lt;=AH402),$V402=Basisblatt!$A$48,$W402=Basisblatt!$A$52)=TRUE,"ja","nein"),"")</f>
        <v/>
      </c>
      <c r="AB402" s="9"/>
      <c r="AC402" s="9" t="str">
        <f t="shared" si="6"/>
        <v>x2</v>
      </c>
      <c r="AD402" s="26"/>
      <c r="AF402" s="15" t="str">
        <f>IF(AND($AC402="x1",$L402=Basisblatt!$A$94),VLOOKUP($G402,Basisblatt!$A$2:$B$5,2,FALSE),"")</f>
        <v/>
      </c>
      <c r="AG402" s="136" t="str">
        <f>IF(AND($AC402="x1",$R402=Basisblatt!$A$94),Basisblatt!$B$76,"")</f>
        <v/>
      </c>
      <c r="AH402" s="26" t="str">
        <f>IF(AND($AC402="x1",$R402=Basisblatt!$A$94),Basisblatt!$B$77,"")</f>
        <v/>
      </c>
    </row>
    <row r="403" spans="1:34" ht="13.5" thickBot="1" x14ac:dyDescent="0.25">
      <c r="A403" s="16" t="str">
        <f>IF($AC403="x2","",IF($AC403="x1",IF(OR($L403=Basisblatt!$A$93,$Y403="ja"),"ja","nein"),"N/A"))</f>
        <v/>
      </c>
      <c r="B403" s="26" t="str">
        <f>IF($AC403="x2","",IF($AC403="x1",IF(OR($R403=Basisblatt!$A$93,$AA403="ja"),"ja","nein"),"N/A"))</f>
        <v/>
      </c>
      <c r="D403" s="112"/>
      <c r="E403" s="113"/>
      <c r="F403" s="113"/>
      <c r="G403" s="114"/>
      <c r="H403" s="114"/>
      <c r="I403" s="114"/>
      <c r="J403" s="115"/>
      <c r="K403" s="4"/>
      <c r="L403" s="15" t="str">
        <f>IF($AC403="x1",IF(AND($H403=Basisblatt!$A$11,$J403&gt;=$E$8),Basisblatt!$A$94,Basisblatt!$A$93),"")</f>
        <v/>
      </c>
      <c r="M403" s="114"/>
      <c r="N403" s="114"/>
      <c r="O403" s="114"/>
      <c r="P403" s="117"/>
      <c r="Q403" s="4"/>
      <c r="R403" s="15" t="str">
        <f>IF($AC403="x1",IF(AND($H403=Basisblatt!$A$10,OR($J403&gt;=$E$8,$J403&gt;$E$10)),Basisblatt!$A$94,Basisblatt!$A$93),"")</f>
        <v/>
      </c>
      <c r="S403" s="114"/>
      <c r="T403" s="114"/>
      <c r="U403" s="114"/>
      <c r="V403" s="114"/>
      <c r="W403" s="117"/>
      <c r="X403" s="4"/>
      <c r="Y403" s="200" t="str">
        <f>IF(AND($AC403="x1",$L403=Basisblatt!$A$94),IF(OR($M403=Basisblatt!$A$38,$M403=Basisblatt!$A$42,$M403=Basisblatt!$A$43,AND($N403&lt;&gt;"",$N403&lt;=$AF403),$O403=Basisblatt!$A$48,AND($J403&lt;=$E$9,$P403=Basisblatt!$A$52))=TRUE,"ja","nein"),"")</f>
        <v/>
      </c>
      <c r="Z403" s="48"/>
      <c r="AA403" s="199" t="str">
        <f>IF(AND($AC403="x1",$R403=Basisblatt!$A$94),IF(OR(OR($S403=Basisblatt!$A$56,$S403=Basisblatt!$A$57,$S403=Basisblatt!$A$58,$S403=Basisblatt!$A$59,$S403=Basisblatt!$A$60,$S403=Basisblatt!$A$61,$S403=Basisblatt!$A$62,$S403=Basisblatt!$A$63),AND($T403&lt;&gt;"",$T403&lt;=AG403),AND($U403&lt;&gt;"",$U403&lt;=AH403),$V403=Basisblatt!$A$48,$W403=Basisblatt!$A$52)=TRUE,"ja","nein"),"")</f>
        <v/>
      </c>
      <c r="AB403" s="9"/>
      <c r="AC403" s="9" t="str">
        <f t="shared" si="6"/>
        <v>x2</v>
      </c>
      <c r="AD403" s="26"/>
      <c r="AF403" s="15" t="str">
        <f>IF(AND($AC403="x1",$L403=Basisblatt!$A$94),VLOOKUP($G403,Basisblatt!$A$2:$B$5,2,FALSE),"")</f>
        <v/>
      </c>
      <c r="AG403" s="136" t="str">
        <f>IF(AND($AC403="x1",$R403=Basisblatt!$A$94),Basisblatt!$B$76,"")</f>
        <v/>
      </c>
      <c r="AH403" s="26" t="str">
        <f>IF(AND($AC403="x1",$R403=Basisblatt!$A$94),Basisblatt!$B$77,"")</f>
        <v/>
      </c>
    </row>
    <row r="404" spans="1:34" ht="13.5" thickBot="1" x14ac:dyDescent="0.25">
      <c r="A404" s="16" t="str">
        <f>IF($AC404="x2","",IF($AC404="x1",IF(OR($L404=Basisblatt!$A$93,$Y404="ja"),"ja","nein"),"N/A"))</f>
        <v/>
      </c>
      <c r="B404" s="26" t="str">
        <f>IF($AC404="x2","",IF($AC404="x1",IF(OR($R404=Basisblatt!$A$93,$AA404="ja"),"ja","nein"),"N/A"))</f>
        <v/>
      </c>
      <c r="D404" s="112"/>
      <c r="E404" s="113"/>
      <c r="F404" s="113"/>
      <c r="G404" s="114"/>
      <c r="H404" s="114"/>
      <c r="I404" s="114"/>
      <c r="J404" s="115"/>
      <c r="K404" s="4"/>
      <c r="L404" s="15" t="str">
        <f>IF($AC404="x1",IF(AND($H404=Basisblatt!$A$11,$J404&gt;=$E$8),Basisblatt!$A$94,Basisblatt!$A$93),"")</f>
        <v/>
      </c>
      <c r="M404" s="114"/>
      <c r="N404" s="114"/>
      <c r="O404" s="114"/>
      <c r="P404" s="117"/>
      <c r="Q404" s="4"/>
      <c r="R404" s="15" t="str">
        <f>IF($AC404="x1",IF(AND($H404=Basisblatt!$A$10,OR($J404&gt;=$E$8,$J404&gt;$E$10)),Basisblatt!$A$94,Basisblatt!$A$93),"")</f>
        <v/>
      </c>
      <c r="S404" s="114"/>
      <c r="T404" s="114"/>
      <c r="U404" s="114"/>
      <c r="V404" s="114"/>
      <c r="W404" s="117"/>
      <c r="X404" s="4"/>
      <c r="Y404" s="200" t="str">
        <f>IF(AND($AC404="x1",$L404=Basisblatt!$A$94),IF(OR($M404=Basisblatt!$A$38,$M404=Basisblatt!$A$42,$M404=Basisblatt!$A$43,AND($N404&lt;&gt;"",$N404&lt;=$AF404),$O404=Basisblatt!$A$48,AND($J404&lt;=$E$9,$P404=Basisblatt!$A$52))=TRUE,"ja","nein"),"")</f>
        <v/>
      </c>
      <c r="Z404" s="48"/>
      <c r="AA404" s="199" t="str">
        <f>IF(AND($AC404="x1",$R404=Basisblatt!$A$94),IF(OR(OR($S404=Basisblatt!$A$56,$S404=Basisblatt!$A$57,$S404=Basisblatt!$A$58,$S404=Basisblatt!$A$59,$S404=Basisblatt!$A$60,$S404=Basisblatt!$A$61,$S404=Basisblatt!$A$62,$S404=Basisblatt!$A$63),AND($T404&lt;&gt;"",$T404&lt;=AG404),AND($U404&lt;&gt;"",$U404&lt;=AH404),$V404=Basisblatt!$A$48,$W404=Basisblatt!$A$52)=TRUE,"ja","nein"),"")</f>
        <v/>
      </c>
      <c r="AB404" s="9"/>
      <c r="AC404" s="9" t="str">
        <f t="shared" si="6"/>
        <v>x2</v>
      </c>
      <c r="AD404" s="26"/>
      <c r="AF404" s="15" t="str">
        <f>IF(AND($AC404="x1",$L404=Basisblatt!$A$94),VLOOKUP($G404,Basisblatt!$A$2:$B$5,2,FALSE),"")</f>
        <v/>
      </c>
      <c r="AG404" s="136" t="str">
        <f>IF(AND($AC404="x1",$R404=Basisblatt!$A$94),Basisblatt!$B$76,"")</f>
        <v/>
      </c>
      <c r="AH404" s="26" t="str">
        <f>IF(AND($AC404="x1",$R404=Basisblatt!$A$94),Basisblatt!$B$77,"")</f>
        <v/>
      </c>
    </row>
    <row r="405" spans="1:34" ht="13.5" thickBot="1" x14ac:dyDescent="0.25">
      <c r="A405" s="16" t="str">
        <f>IF($AC405="x2","",IF($AC405="x1",IF(OR($L405=Basisblatt!$A$93,$Y405="ja"),"ja","nein"),"N/A"))</f>
        <v/>
      </c>
      <c r="B405" s="26" t="str">
        <f>IF($AC405="x2","",IF($AC405="x1",IF(OR($R405=Basisblatt!$A$93,$AA405="ja"),"ja","nein"),"N/A"))</f>
        <v/>
      </c>
      <c r="D405" s="112"/>
      <c r="E405" s="113"/>
      <c r="F405" s="113"/>
      <c r="G405" s="114"/>
      <c r="H405" s="114"/>
      <c r="I405" s="114"/>
      <c r="J405" s="115"/>
      <c r="K405" s="4"/>
      <c r="L405" s="15" t="str">
        <f>IF($AC405="x1",IF(AND($H405=Basisblatt!$A$11,$J405&gt;=$E$8),Basisblatt!$A$94,Basisblatt!$A$93),"")</f>
        <v/>
      </c>
      <c r="M405" s="114"/>
      <c r="N405" s="114"/>
      <c r="O405" s="114"/>
      <c r="P405" s="117"/>
      <c r="Q405" s="4"/>
      <c r="R405" s="15" t="str">
        <f>IF($AC405="x1",IF(AND($H405=Basisblatt!$A$10,OR($J405&gt;=$E$8,$J405&gt;$E$10)),Basisblatt!$A$94,Basisblatt!$A$93),"")</f>
        <v/>
      </c>
      <c r="S405" s="114"/>
      <c r="T405" s="114"/>
      <c r="U405" s="114"/>
      <c r="V405" s="114"/>
      <c r="W405" s="117"/>
      <c r="X405" s="4"/>
      <c r="Y405" s="200" t="str">
        <f>IF(AND($AC405="x1",$L405=Basisblatt!$A$94),IF(OR($M405=Basisblatt!$A$38,$M405=Basisblatt!$A$42,$M405=Basisblatt!$A$43,AND($N405&lt;&gt;"",$N405&lt;=$AF405),$O405=Basisblatt!$A$48,AND($J405&lt;=$E$9,$P405=Basisblatt!$A$52))=TRUE,"ja","nein"),"")</f>
        <v/>
      </c>
      <c r="Z405" s="48"/>
      <c r="AA405" s="199" t="str">
        <f>IF(AND($AC405="x1",$R405=Basisblatt!$A$94),IF(OR(OR($S405=Basisblatt!$A$56,$S405=Basisblatt!$A$57,$S405=Basisblatt!$A$58,$S405=Basisblatt!$A$59,$S405=Basisblatt!$A$60,$S405=Basisblatt!$A$61,$S405=Basisblatt!$A$62,$S405=Basisblatt!$A$63),AND($T405&lt;&gt;"",$T405&lt;=AG405),AND($U405&lt;&gt;"",$U405&lt;=AH405),$V405=Basisblatt!$A$48,$W405=Basisblatt!$A$52)=TRUE,"ja","nein"),"")</f>
        <v/>
      </c>
      <c r="AB405" s="9"/>
      <c r="AC405" s="9" t="str">
        <f t="shared" si="6"/>
        <v>x2</v>
      </c>
      <c r="AD405" s="26"/>
      <c r="AF405" s="15" t="str">
        <f>IF(AND($AC405="x1",$L405=Basisblatt!$A$94),VLOOKUP($G405,Basisblatt!$A$2:$B$5,2,FALSE),"")</f>
        <v/>
      </c>
      <c r="AG405" s="136" t="str">
        <f>IF(AND($AC405="x1",$R405=Basisblatt!$A$94),Basisblatt!$B$76,"")</f>
        <v/>
      </c>
      <c r="AH405" s="26" t="str">
        <f>IF(AND($AC405="x1",$R405=Basisblatt!$A$94),Basisblatt!$B$77,"")</f>
        <v/>
      </c>
    </row>
    <row r="406" spans="1:34" ht="13.5" thickBot="1" x14ac:dyDescent="0.25">
      <c r="A406" s="16" t="str">
        <f>IF($AC406="x2","",IF($AC406="x1",IF(OR($L406=Basisblatt!$A$93,$Y406="ja"),"ja","nein"),"N/A"))</f>
        <v/>
      </c>
      <c r="B406" s="26" t="str">
        <f>IF($AC406="x2","",IF($AC406="x1",IF(OR($R406=Basisblatt!$A$93,$AA406="ja"),"ja","nein"),"N/A"))</f>
        <v/>
      </c>
      <c r="D406" s="112"/>
      <c r="E406" s="113"/>
      <c r="F406" s="113"/>
      <c r="G406" s="114"/>
      <c r="H406" s="114"/>
      <c r="I406" s="114"/>
      <c r="J406" s="115"/>
      <c r="K406" s="4"/>
      <c r="L406" s="15" t="str">
        <f>IF($AC406="x1",IF(AND($H406=Basisblatt!$A$11,$J406&gt;=$E$8),Basisblatt!$A$94,Basisblatt!$A$93),"")</f>
        <v/>
      </c>
      <c r="M406" s="114"/>
      <c r="N406" s="114"/>
      <c r="O406" s="114"/>
      <c r="P406" s="117"/>
      <c r="Q406" s="4"/>
      <c r="R406" s="15" t="str">
        <f>IF($AC406="x1",IF(AND($H406=Basisblatt!$A$10,OR($J406&gt;=$E$8,$J406&gt;$E$10)),Basisblatt!$A$94,Basisblatt!$A$93),"")</f>
        <v/>
      </c>
      <c r="S406" s="114"/>
      <c r="T406" s="114"/>
      <c r="U406" s="114"/>
      <c r="V406" s="114"/>
      <c r="W406" s="117"/>
      <c r="X406" s="4"/>
      <c r="Y406" s="200" t="str">
        <f>IF(AND($AC406="x1",$L406=Basisblatt!$A$94),IF(OR($M406=Basisblatt!$A$38,$M406=Basisblatt!$A$42,$M406=Basisblatt!$A$43,AND($N406&lt;&gt;"",$N406&lt;=$AF406),$O406=Basisblatt!$A$48,AND($J406&lt;=$E$9,$P406=Basisblatt!$A$52))=TRUE,"ja","nein"),"")</f>
        <v/>
      </c>
      <c r="Z406" s="48"/>
      <c r="AA406" s="199" t="str">
        <f>IF(AND($AC406="x1",$R406=Basisblatt!$A$94),IF(OR(OR($S406=Basisblatt!$A$56,$S406=Basisblatt!$A$57,$S406=Basisblatt!$A$58,$S406=Basisblatt!$A$59,$S406=Basisblatt!$A$60,$S406=Basisblatt!$A$61,$S406=Basisblatt!$A$62,$S406=Basisblatt!$A$63),AND($T406&lt;&gt;"",$T406&lt;=AG406),AND($U406&lt;&gt;"",$U406&lt;=AH406),$V406=Basisblatt!$A$48,$W406=Basisblatt!$A$52)=TRUE,"ja","nein"),"")</f>
        <v/>
      </c>
      <c r="AB406" s="9"/>
      <c r="AC406" s="9" t="str">
        <f t="shared" si="6"/>
        <v>x2</v>
      </c>
      <c r="AD406" s="26"/>
      <c r="AF406" s="15" t="str">
        <f>IF(AND($AC406="x1",$L406=Basisblatt!$A$94),VLOOKUP($G406,Basisblatt!$A$2:$B$5,2,FALSE),"")</f>
        <v/>
      </c>
      <c r="AG406" s="136" t="str">
        <f>IF(AND($AC406="x1",$R406=Basisblatt!$A$94),Basisblatt!$B$76,"")</f>
        <v/>
      </c>
      <c r="AH406" s="26" t="str">
        <f>IF(AND($AC406="x1",$R406=Basisblatt!$A$94),Basisblatt!$B$77,"")</f>
        <v/>
      </c>
    </row>
    <row r="407" spans="1:34" ht="13.5" thickBot="1" x14ac:dyDescent="0.25">
      <c r="A407" s="16" t="str">
        <f>IF($AC407="x2","",IF($AC407="x1",IF(OR($L407=Basisblatt!$A$93,$Y407="ja"),"ja","nein"),"N/A"))</f>
        <v/>
      </c>
      <c r="B407" s="26" t="str">
        <f>IF($AC407="x2","",IF($AC407="x1",IF(OR($R407=Basisblatt!$A$93,$AA407="ja"),"ja","nein"),"N/A"))</f>
        <v/>
      </c>
      <c r="D407" s="112"/>
      <c r="E407" s="113"/>
      <c r="F407" s="113"/>
      <c r="G407" s="114"/>
      <c r="H407" s="114"/>
      <c r="I407" s="114"/>
      <c r="J407" s="115"/>
      <c r="K407" s="4"/>
      <c r="L407" s="15" t="str">
        <f>IF($AC407="x1",IF(AND($H407=Basisblatt!$A$11,$J407&gt;=$E$8),Basisblatt!$A$94,Basisblatt!$A$93),"")</f>
        <v/>
      </c>
      <c r="M407" s="114"/>
      <c r="N407" s="114"/>
      <c r="O407" s="114"/>
      <c r="P407" s="117"/>
      <c r="Q407" s="4"/>
      <c r="R407" s="15" t="str">
        <f>IF($AC407="x1",IF(AND($H407=Basisblatt!$A$10,OR($J407&gt;=$E$8,$J407&gt;$E$10)),Basisblatt!$A$94,Basisblatt!$A$93),"")</f>
        <v/>
      </c>
      <c r="S407" s="114"/>
      <c r="T407" s="114"/>
      <c r="U407" s="114"/>
      <c r="V407" s="114"/>
      <c r="W407" s="117"/>
      <c r="X407" s="4"/>
      <c r="Y407" s="200" t="str">
        <f>IF(AND($AC407="x1",$L407=Basisblatt!$A$94),IF(OR($M407=Basisblatt!$A$38,$M407=Basisblatt!$A$42,$M407=Basisblatt!$A$43,AND($N407&lt;&gt;"",$N407&lt;=$AF407),$O407=Basisblatt!$A$48,AND($J407&lt;=$E$9,$P407=Basisblatt!$A$52))=TRUE,"ja","nein"),"")</f>
        <v/>
      </c>
      <c r="Z407" s="48"/>
      <c r="AA407" s="199" t="str">
        <f>IF(AND($AC407="x1",$R407=Basisblatt!$A$94),IF(OR(OR($S407=Basisblatt!$A$56,$S407=Basisblatt!$A$57,$S407=Basisblatt!$A$58,$S407=Basisblatt!$A$59,$S407=Basisblatt!$A$60,$S407=Basisblatt!$A$61,$S407=Basisblatt!$A$62,$S407=Basisblatt!$A$63),AND($T407&lt;&gt;"",$T407&lt;=AG407),AND($U407&lt;&gt;"",$U407&lt;=AH407),$V407=Basisblatt!$A$48,$W407=Basisblatt!$A$52)=TRUE,"ja","nein"),"")</f>
        <v/>
      </c>
      <c r="AB407" s="9"/>
      <c r="AC407" s="9" t="str">
        <f t="shared" si="6"/>
        <v>x2</v>
      </c>
      <c r="AD407" s="26"/>
      <c r="AF407" s="15" t="str">
        <f>IF(AND($AC407="x1",$L407=Basisblatt!$A$94),VLOOKUP($G407,Basisblatt!$A$2:$B$5,2,FALSE),"")</f>
        <v/>
      </c>
      <c r="AG407" s="136" t="str">
        <f>IF(AND($AC407="x1",$R407=Basisblatt!$A$94),Basisblatt!$B$76,"")</f>
        <v/>
      </c>
      <c r="AH407" s="26" t="str">
        <f>IF(AND($AC407="x1",$R407=Basisblatt!$A$94),Basisblatt!$B$77,"")</f>
        <v/>
      </c>
    </row>
    <row r="408" spans="1:34" ht="13.5" thickBot="1" x14ac:dyDescent="0.25">
      <c r="A408" s="16" t="str">
        <f>IF($AC408="x2","",IF($AC408="x1",IF(OR($L408=Basisblatt!$A$93,$Y408="ja"),"ja","nein"),"N/A"))</f>
        <v/>
      </c>
      <c r="B408" s="26" t="str">
        <f>IF($AC408="x2","",IF($AC408="x1",IF(OR($R408=Basisblatt!$A$93,$AA408="ja"),"ja","nein"),"N/A"))</f>
        <v/>
      </c>
      <c r="D408" s="112"/>
      <c r="E408" s="113"/>
      <c r="F408" s="113"/>
      <c r="G408" s="114"/>
      <c r="H408" s="114"/>
      <c r="I408" s="114"/>
      <c r="J408" s="115"/>
      <c r="K408" s="4"/>
      <c r="L408" s="15" t="str">
        <f>IF($AC408="x1",IF(AND($H408=Basisblatt!$A$11,$J408&gt;=$E$8),Basisblatt!$A$94,Basisblatt!$A$93),"")</f>
        <v/>
      </c>
      <c r="M408" s="114"/>
      <c r="N408" s="114"/>
      <c r="O408" s="114"/>
      <c r="P408" s="117"/>
      <c r="Q408" s="4"/>
      <c r="R408" s="15" t="str">
        <f>IF($AC408="x1",IF(AND($H408=Basisblatt!$A$10,OR($J408&gt;=$E$8,$J408&gt;$E$10)),Basisblatt!$A$94,Basisblatt!$A$93),"")</f>
        <v/>
      </c>
      <c r="S408" s="114"/>
      <c r="T408" s="114"/>
      <c r="U408" s="114"/>
      <c r="V408" s="114"/>
      <c r="W408" s="117"/>
      <c r="X408" s="4"/>
      <c r="Y408" s="200" t="str">
        <f>IF(AND($AC408="x1",$L408=Basisblatt!$A$94),IF(OR($M408=Basisblatt!$A$38,$M408=Basisblatt!$A$42,$M408=Basisblatt!$A$43,AND($N408&lt;&gt;"",$N408&lt;=$AF408),$O408=Basisblatt!$A$48,AND($J408&lt;=$E$9,$P408=Basisblatt!$A$52))=TRUE,"ja","nein"),"")</f>
        <v/>
      </c>
      <c r="Z408" s="48"/>
      <c r="AA408" s="199" t="str">
        <f>IF(AND($AC408="x1",$R408=Basisblatt!$A$94),IF(OR(OR($S408=Basisblatt!$A$56,$S408=Basisblatt!$A$57,$S408=Basisblatt!$A$58,$S408=Basisblatt!$A$59,$S408=Basisblatt!$A$60,$S408=Basisblatt!$A$61,$S408=Basisblatt!$A$62,$S408=Basisblatt!$A$63),AND($T408&lt;&gt;"",$T408&lt;=AG408),AND($U408&lt;&gt;"",$U408&lt;=AH408),$V408=Basisblatt!$A$48,$W408=Basisblatt!$A$52)=TRUE,"ja","nein"),"")</f>
        <v/>
      </c>
      <c r="AB408" s="9"/>
      <c r="AC408" s="9" t="str">
        <f t="shared" si="6"/>
        <v>x2</v>
      </c>
      <c r="AD408" s="26"/>
      <c r="AF408" s="15" t="str">
        <f>IF(AND($AC408="x1",$L408=Basisblatt!$A$94),VLOOKUP($G408,Basisblatt!$A$2:$B$5,2,FALSE),"")</f>
        <v/>
      </c>
      <c r="AG408" s="136" t="str">
        <f>IF(AND($AC408="x1",$R408=Basisblatt!$A$94),Basisblatt!$B$76,"")</f>
        <v/>
      </c>
      <c r="AH408" s="26" t="str">
        <f>IF(AND($AC408="x1",$R408=Basisblatt!$A$94),Basisblatt!$B$77,"")</f>
        <v/>
      </c>
    </row>
    <row r="409" spans="1:34" ht="13.5" thickBot="1" x14ac:dyDescent="0.25">
      <c r="A409" s="16" t="str">
        <f>IF($AC409="x2","",IF($AC409="x1",IF(OR($L409=Basisblatt!$A$93,$Y409="ja"),"ja","nein"),"N/A"))</f>
        <v/>
      </c>
      <c r="B409" s="26" t="str">
        <f>IF($AC409="x2","",IF($AC409="x1",IF(OR($R409=Basisblatt!$A$93,$AA409="ja"),"ja","nein"),"N/A"))</f>
        <v/>
      </c>
      <c r="D409" s="112"/>
      <c r="E409" s="113"/>
      <c r="F409" s="113"/>
      <c r="G409" s="114"/>
      <c r="H409" s="114"/>
      <c r="I409" s="114"/>
      <c r="J409" s="115"/>
      <c r="K409" s="4"/>
      <c r="L409" s="15" t="str">
        <f>IF($AC409="x1",IF(AND($H409=Basisblatt!$A$11,$J409&gt;=$E$8),Basisblatt!$A$94,Basisblatt!$A$93),"")</f>
        <v/>
      </c>
      <c r="M409" s="114"/>
      <c r="N409" s="114"/>
      <c r="O409" s="114"/>
      <c r="P409" s="117"/>
      <c r="Q409" s="4"/>
      <c r="R409" s="15" t="str">
        <f>IF($AC409="x1",IF(AND($H409=Basisblatt!$A$10,OR($J409&gt;=$E$8,$J409&gt;$E$10)),Basisblatt!$A$94,Basisblatt!$A$93),"")</f>
        <v/>
      </c>
      <c r="S409" s="114"/>
      <c r="T409" s="114"/>
      <c r="U409" s="114"/>
      <c r="V409" s="114"/>
      <c r="W409" s="117"/>
      <c r="X409" s="4"/>
      <c r="Y409" s="200" t="str">
        <f>IF(AND($AC409="x1",$L409=Basisblatt!$A$94),IF(OR($M409=Basisblatt!$A$38,$M409=Basisblatt!$A$42,$M409=Basisblatt!$A$43,AND($N409&lt;&gt;"",$N409&lt;=$AF409),$O409=Basisblatt!$A$48,AND($J409&lt;=$E$9,$P409=Basisblatt!$A$52))=TRUE,"ja","nein"),"")</f>
        <v/>
      </c>
      <c r="Z409" s="48"/>
      <c r="AA409" s="199" t="str">
        <f>IF(AND($AC409="x1",$R409=Basisblatt!$A$94),IF(OR(OR($S409=Basisblatt!$A$56,$S409=Basisblatt!$A$57,$S409=Basisblatt!$A$58,$S409=Basisblatt!$A$59,$S409=Basisblatt!$A$60,$S409=Basisblatt!$A$61,$S409=Basisblatt!$A$62,$S409=Basisblatt!$A$63),AND($T409&lt;&gt;"",$T409&lt;=AG409),AND($U409&lt;&gt;"",$U409&lt;=AH409),$V409=Basisblatt!$A$48,$W409=Basisblatt!$A$52)=TRUE,"ja","nein"),"")</f>
        <v/>
      </c>
      <c r="AB409" s="9"/>
      <c r="AC409" s="9" t="str">
        <f t="shared" si="6"/>
        <v>x2</v>
      </c>
      <c r="AD409" s="26"/>
      <c r="AF409" s="15" t="str">
        <f>IF(AND($AC409="x1",$L409=Basisblatt!$A$94),VLOOKUP($G409,Basisblatt!$A$2:$B$5,2,FALSE),"")</f>
        <v/>
      </c>
      <c r="AG409" s="136" t="str">
        <f>IF(AND($AC409="x1",$R409=Basisblatt!$A$94),Basisblatt!$B$76,"")</f>
        <v/>
      </c>
      <c r="AH409" s="26" t="str">
        <f>IF(AND($AC409="x1",$R409=Basisblatt!$A$94),Basisblatt!$B$77,"")</f>
        <v/>
      </c>
    </row>
    <row r="410" spans="1:34" ht="13.5" thickBot="1" x14ac:dyDescent="0.25">
      <c r="A410" s="16" t="str">
        <f>IF($AC410="x2","",IF($AC410="x1",IF(OR($L410=Basisblatt!$A$93,$Y410="ja"),"ja","nein"),"N/A"))</f>
        <v/>
      </c>
      <c r="B410" s="26" t="str">
        <f>IF($AC410="x2","",IF($AC410="x1",IF(OR($R410=Basisblatt!$A$93,$AA410="ja"),"ja","nein"),"N/A"))</f>
        <v/>
      </c>
      <c r="D410" s="112"/>
      <c r="E410" s="113"/>
      <c r="F410" s="113"/>
      <c r="G410" s="114"/>
      <c r="H410" s="114"/>
      <c r="I410" s="114"/>
      <c r="J410" s="115"/>
      <c r="K410" s="4"/>
      <c r="L410" s="15" t="str">
        <f>IF($AC410="x1",IF(AND($H410=Basisblatt!$A$11,$J410&gt;=$E$8),Basisblatt!$A$94,Basisblatt!$A$93),"")</f>
        <v/>
      </c>
      <c r="M410" s="114"/>
      <c r="N410" s="114"/>
      <c r="O410" s="114"/>
      <c r="P410" s="117"/>
      <c r="Q410" s="4"/>
      <c r="R410" s="15" t="str">
        <f>IF($AC410="x1",IF(AND($H410=Basisblatt!$A$10,OR($J410&gt;=$E$8,$J410&gt;$E$10)),Basisblatt!$A$94,Basisblatt!$A$93),"")</f>
        <v/>
      </c>
      <c r="S410" s="114"/>
      <c r="T410" s="114"/>
      <c r="U410" s="114"/>
      <c r="V410" s="114"/>
      <c r="W410" s="117"/>
      <c r="X410" s="4"/>
      <c r="Y410" s="200" t="str">
        <f>IF(AND($AC410="x1",$L410=Basisblatt!$A$94),IF(OR($M410=Basisblatt!$A$38,$M410=Basisblatt!$A$42,$M410=Basisblatt!$A$43,AND($N410&lt;&gt;"",$N410&lt;=$AF410),$O410=Basisblatt!$A$48,AND($J410&lt;=$E$9,$P410=Basisblatt!$A$52))=TRUE,"ja","nein"),"")</f>
        <v/>
      </c>
      <c r="Z410" s="48"/>
      <c r="AA410" s="199" t="str">
        <f>IF(AND($AC410="x1",$R410=Basisblatt!$A$94),IF(OR(OR($S410=Basisblatt!$A$56,$S410=Basisblatt!$A$57,$S410=Basisblatt!$A$58,$S410=Basisblatt!$A$59,$S410=Basisblatt!$A$60,$S410=Basisblatt!$A$61,$S410=Basisblatt!$A$62,$S410=Basisblatt!$A$63),AND($T410&lt;&gt;"",$T410&lt;=AG410),AND($U410&lt;&gt;"",$U410&lt;=AH410),$V410=Basisblatt!$A$48,$W410=Basisblatt!$A$52)=TRUE,"ja","nein"),"")</f>
        <v/>
      </c>
      <c r="AB410" s="9"/>
      <c r="AC410" s="9" t="str">
        <f t="shared" si="6"/>
        <v>x2</v>
      </c>
      <c r="AD410" s="26"/>
      <c r="AF410" s="15" t="str">
        <f>IF(AND($AC410="x1",$L410=Basisblatt!$A$94),VLOOKUP($G410,Basisblatt!$A$2:$B$5,2,FALSE),"")</f>
        <v/>
      </c>
      <c r="AG410" s="136" t="str">
        <f>IF(AND($AC410="x1",$R410=Basisblatt!$A$94),Basisblatt!$B$76,"")</f>
        <v/>
      </c>
      <c r="AH410" s="26" t="str">
        <f>IF(AND($AC410="x1",$R410=Basisblatt!$A$94),Basisblatt!$B$77,"")</f>
        <v/>
      </c>
    </row>
    <row r="411" spans="1:34" ht="13.5" thickBot="1" x14ac:dyDescent="0.25">
      <c r="A411" s="16" t="str">
        <f>IF($AC411="x2","",IF($AC411="x1",IF(OR($L411=Basisblatt!$A$93,$Y411="ja"),"ja","nein"),"N/A"))</f>
        <v/>
      </c>
      <c r="B411" s="26" t="str">
        <f>IF($AC411="x2","",IF($AC411="x1",IF(OR($R411=Basisblatt!$A$93,$AA411="ja"),"ja","nein"),"N/A"))</f>
        <v/>
      </c>
      <c r="D411" s="112"/>
      <c r="E411" s="113"/>
      <c r="F411" s="113"/>
      <c r="G411" s="114"/>
      <c r="H411" s="114"/>
      <c r="I411" s="114"/>
      <c r="J411" s="115"/>
      <c r="K411" s="4"/>
      <c r="L411" s="15" t="str">
        <f>IF($AC411="x1",IF(AND($H411=Basisblatt!$A$11,$J411&gt;=$E$8),Basisblatt!$A$94,Basisblatt!$A$93),"")</f>
        <v/>
      </c>
      <c r="M411" s="114"/>
      <c r="N411" s="114"/>
      <c r="O411" s="114"/>
      <c r="P411" s="117"/>
      <c r="Q411" s="4"/>
      <c r="R411" s="15" t="str">
        <f>IF($AC411="x1",IF(AND($H411=Basisblatt!$A$10,OR($J411&gt;=$E$8,$J411&gt;$E$10)),Basisblatt!$A$94,Basisblatt!$A$93),"")</f>
        <v/>
      </c>
      <c r="S411" s="114"/>
      <c r="T411" s="114"/>
      <c r="U411" s="114"/>
      <c r="V411" s="114"/>
      <c r="W411" s="117"/>
      <c r="X411" s="4"/>
      <c r="Y411" s="200" t="str">
        <f>IF(AND($AC411="x1",$L411=Basisblatt!$A$94),IF(OR($M411=Basisblatt!$A$38,$M411=Basisblatt!$A$42,$M411=Basisblatt!$A$43,AND($N411&lt;&gt;"",$N411&lt;=$AF411),$O411=Basisblatt!$A$48,AND($J411&lt;=$E$9,$P411=Basisblatt!$A$52))=TRUE,"ja","nein"),"")</f>
        <v/>
      </c>
      <c r="Z411" s="48"/>
      <c r="AA411" s="199" t="str">
        <f>IF(AND($AC411="x1",$R411=Basisblatt!$A$94),IF(OR(OR($S411=Basisblatt!$A$56,$S411=Basisblatt!$A$57,$S411=Basisblatt!$A$58,$S411=Basisblatt!$A$59,$S411=Basisblatt!$A$60,$S411=Basisblatt!$A$61,$S411=Basisblatt!$A$62,$S411=Basisblatt!$A$63),AND($T411&lt;&gt;"",$T411&lt;=AG411),AND($U411&lt;&gt;"",$U411&lt;=AH411),$V411=Basisblatt!$A$48,$W411=Basisblatt!$A$52)=TRUE,"ja","nein"),"")</f>
        <v/>
      </c>
      <c r="AB411" s="9"/>
      <c r="AC411" s="9" t="str">
        <f t="shared" si="6"/>
        <v>x2</v>
      </c>
      <c r="AD411" s="26"/>
      <c r="AF411" s="15" t="str">
        <f>IF(AND($AC411="x1",$L411=Basisblatt!$A$94),VLOOKUP($G411,Basisblatt!$A$2:$B$5,2,FALSE),"")</f>
        <v/>
      </c>
      <c r="AG411" s="136" t="str">
        <f>IF(AND($AC411="x1",$R411=Basisblatt!$A$94),Basisblatt!$B$76,"")</f>
        <v/>
      </c>
      <c r="AH411" s="26" t="str">
        <f>IF(AND($AC411="x1",$R411=Basisblatt!$A$94),Basisblatt!$B$77,"")</f>
        <v/>
      </c>
    </row>
    <row r="412" spans="1:34" ht="13.5" thickBot="1" x14ac:dyDescent="0.25">
      <c r="A412" s="16" t="str">
        <f>IF($AC412="x2","",IF($AC412="x1",IF(OR($L412=Basisblatt!$A$93,$Y412="ja"),"ja","nein"),"N/A"))</f>
        <v/>
      </c>
      <c r="B412" s="26" t="str">
        <f>IF($AC412="x2","",IF($AC412="x1",IF(OR($R412=Basisblatt!$A$93,$AA412="ja"),"ja","nein"),"N/A"))</f>
        <v/>
      </c>
      <c r="D412" s="112"/>
      <c r="E412" s="113"/>
      <c r="F412" s="113"/>
      <c r="G412" s="114"/>
      <c r="H412" s="114"/>
      <c r="I412" s="114"/>
      <c r="J412" s="115"/>
      <c r="K412" s="4"/>
      <c r="L412" s="15" t="str">
        <f>IF($AC412="x1",IF(AND($H412=Basisblatt!$A$11,$J412&gt;=$E$8),Basisblatt!$A$94,Basisblatt!$A$93),"")</f>
        <v/>
      </c>
      <c r="M412" s="114"/>
      <c r="N412" s="114"/>
      <c r="O412" s="114"/>
      <c r="P412" s="117"/>
      <c r="Q412" s="4"/>
      <c r="R412" s="15" t="str">
        <f>IF($AC412="x1",IF(AND($H412=Basisblatt!$A$10,OR($J412&gt;=$E$8,$J412&gt;$E$10)),Basisblatt!$A$94,Basisblatt!$A$93),"")</f>
        <v/>
      </c>
      <c r="S412" s="114"/>
      <c r="T412" s="114"/>
      <c r="U412" s="114"/>
      <c r="V412" s="114"/>
      <c r="W412" s="117"/>
      <c r="X412" s="4"/>
      <c r="Y412" s="200" t="str">
        <f>IF(AND($AC412="x1",$L412=Basisblatt!$A$94),IF(OR($M412=Basisblatt!$A$38,$M412=Basisblatt!$A$42,$M412=Basisblatt!$A$43,AND($N412&lt;&gt;"",$N412&lt;=$AF412),$O412=Basisblatt!$A$48,AND($J412&lt;=$E$9,$P412=Basisblatt!$A$52))=TRUE,"ja","nein"),"")</f>
        <v/>
      </c>
      <c r="Z412" s="48"/>
      <c r="AA412" s="199" t="str">
        <f>IF(AND($AC412="x1",$R412=Basisblatt!$A$94),IF(OR(OR($S412=Basisblatt!$A$56,$S412=Basisblatt!$A$57,$S412=Basisblatt!$A$58,$S412=Basisblatt!$A$59,$S412=Basisblatt!$A$60,$S412=Basisblatt!$A$61,$S412=Basisblatt!$A$62,$S412=Basisblatt!$A$63),AND($T412&lt;&gt;"",$T412&lt;=AG412),AND($U412&lt;&gt;"",$U412&lt;=AH412),$V412=Basisblatt!$A$48,$W412=Basisblatt!$A$52)=TRUE,"ja","nein"),"")</f>
        <v/>
      </c>
      <c r="AB412" s="9"/>
      <c r="AC412" s="9" t="str">
        <f t="shared" si="6"/>
        <v>x2</v>
      </c>
      <c r="AD412" s="26"/>
      <c r="AF412" s="15" t="str">
        <f>IF(AND($AC412="x1",$L412=Basisblatt!$A$94),VLOOKUP($G412,Basisblatt!$A$2:$B$5,2,FALSE),"")</f>
        <v/>
      </c>
      <c r="AG412" s="136" t="str">
        <f>IF(AND($AC412="x1",$R412=Basisblatt!$A$94),Basisblatt!$B$76,"")</f>
        <v/>
      </c>
      <c r="AH412" s="26" t="str">
        <f>IF(AND($AC412="x1",$R412=Basisblatt!$A$94),Basisblatt!$B$77,"")</f>
        <v/>
      </c>
    </row>
    <row r="413" spans="1:34" ht="13.5" thickBot="1" x14ac:dyDescent="0.25">
      <c r="A413" s="16" t="str">
        <f>IF($AC413="x2","",IF($AC413="x1",IF(OR($L413=Basisblatt!$A$93,$Y413="ja"),"ja","nein"),"N/A"))</f>
        <v/>
      </c>
      <c r="B413" s="26" t="str">
        <f>IF($AC413="x2","",IF($AC413="x1",IF(OR($R413=Basisblatt!$A$93,$AA413="ja"),"ja","nein"),"N/A"))</f>
        <v/>
      </c>
      <c r="D413" s="112"/>
      <c r="E413" s="113"/>
      <c r="F413" s="113"/>
      <c r="G413" s="114"/>
      <c r="H413" s="114"/>
      <c r="I413" s="114"/>
      <c r="J413" s="115"/>
      <c r="K413" s="4"/>
      <c r="L413" s="15" t="str">
        <f>IF($AC413="x1",IF(AND($H413=Basisblatt!$A$11,$J413&gt;=$E$8),Basisblatt!$A$94,Basisblatt!$A$93),"")</f>
        <v/>
      </c>
      <c r="M413" s="114"/>
      <c r="N413" s="114"/>
      <c r="O413" s="114"/>
      <c r="P413" s="117"/>
      <c r="Q413" s="4"/>
      <c r="R413" s="15" t="str">
        <f>IF($AC413="x1",IF(AND($H413=Basisblatt!$A$10,OR($J413&gt;=$E$8,$J413&gt;$E$10)),Basisblatt!$A$94,Basisblatt!$A$93),"")</f>
        <v/>
      </c>
      <c r="S413" s="114"/>
      <c r="T413" s="114"/>
      <c r="U413" s="114"/>
      <c r="V413" s="114"/>
      <c r="W413" s="117"/>
      <c r="X413" s="4"/>
      <c r="Y413" s="200" t="str">
        <f>IF(AND($AC413="x1",$L413=Basisblatt!$A$94),IF(OR($M413=Basisblatt!$A$38,$M413=Basisblatt!$A$42,$M413=Basisblatt!$A$43,AND($N413&lt;&gt;"",$N413&lt;=$AF413),$O413=Basisblatt!$A$48,AND($J413&lt;=$E$9,$P413=Basisblatt!$A$52))=TRUE,"ja","nein"),"")</f>
        <v/>
      </c>
      <c r="Z413" s="48"/>
      <c r="AA413" s="199" t="str">
        <f>IF(AND($AC413="x1",$R413=Basisblatt!$A$94),IF(OR(OR($S413=Basisblatt!$A$56,$S413=Basisblatt!$A$57,$S413=Basisblatt!$A$58,$S413=Basisblatt!$A$59,$S413=Basisblatt!$A$60,$S413=Basisblatt!$A$61,$S413=Basisblatt!$A$62,$S413=Basisblatt!$A$63),AND($T413&lt;&gt;"",$T413&lt;=AG413),AND($U413&lt;&gt;"",$U413&lt;=AH413),$V413=Basisblatt!$A$48,$W413=Basisblatt!$A$52)=TRUE,"ja","nein"),"")</f>
        <v/>
      </c>
      <c r="AB413" s="9"/>
      <c r="AC413" s="9" t="str">
        <f t="shared" si="6"/>
        <v>x2</v>
      </c>
      <c r="AD413" s="26"/>
      <c r="AF413" s="15" t="str">
        <f>IF(AND($AC413="x1",$L413=Basisblatt!$A$94),VLOOKUP($G413,Basisblatt!$A$2:$B$5,2,FALSE),"")</f>
        <v/>
      </c>
      <c r="AG413" s="136" t="str">
        <f>IF(AND($AC413="x1",$R413=Basisblatt!$A$94),Basisblatt!$B$76,"")</f>
        <v/>
      </c>
      <c r="AH413" s="26" t="str">
        <f>IF(AND($AC413="x1",$R413=Basisblatt!$A$94),Basisblatt!$B$77,"")</f>
        <v/>
      </c>
    </row>
    <row r="414" spans="1:34" ht="13.5" thickBot="1" x14ac:dyDescent="0.25">
      <c r="A414" s="16" t="str">
        <f>IF($AC414="x2","",IF($AC414="x1",IF(OR($L414=Basisblatt!$A$93,$Y414="ja"),"ja","nein"),"N/A"))</f>
        <v/>
      </c>
      <c r="B414" s="26" t="str">
        <f>IF($AC414="x2","",IF($AC414="x1",IF(OR($R414=Basisblatt!$A$93,$AA414="ja"),"ja","nein"),"N/A"))</f>
        <v/>
      </c>
      <c r="D414" s="112"/>
      <c r="E414" s="113"/>
      <c r="F414" s="113"/>
      <c r="G414" s="114"/>
      <c r="H414" s="114"/>
      <c r="I414" s="114"/>
      <c r="J414" s="115"/>
      <c r="K414" s="4"/>
      <c r="L414" s="15" t="str">
        <f>IF($AC414="x1",IF(AND($H414=Basisblatt!$A$11,$J414&gt;=$E$8),Basisblatt!$A$94,Basisblatt!$A$93),"")</f>
        <v/>
      </c>
      <c r="M414" s="114"/>
      <c r="N414" s="114"/>
      <c r="O414" s="114"/>
      <c r="P414" s="117"/>
      <c r="Q414" s="4"/>
      <c r="R414" s="15" t="str">
        <f>IF($AC414="x1",IF(AND($H414=Basisblatt!$A$10,OR($J414&gt;=$E$8,$J414&gt;$E$10)),Basisblatt!$A$94,Basisblatt!$A$93),"")</f>
        <v/>
      </c>
      <c r="S414" s="114"/>
      <c r="T414" s="114"/>
      <c r="U414" s="114"/>
      <c r="V414" s="114"/>
      <c r="W414" s="117"/>
      <c r="X414" s="4"/>
      <c r="Y414" s="200" t="str">
        <f>IF(AND($AC414="x1",$L414=Basisblatt!$A$94),IF(OR($M414=Basisblatt!$A$38,$M414=Basisblatt!$A$42,$M414=Basisblatt!$A$43,AND($N414&lt;&gt;"",$N414&lt;=$AF414),$O414=Basisblatt!$A$48,AND($J414&lt;=$E$9,$P414=Basisblatt!$A$52))=TRUE,"ja","nein"),"")</f>
        <v/>
      </c>
      <c r="Z414" s="48"/>
      <c r="AA414" s="199" t="str">
        <f>IF(AND($AC414="x1",$R414=Basisblatt!$A$94),IF(OR(OR($S414=Basisblatt!$A$56,$S414=Basisblatt!$A$57,$S414=Basisblatt!$A$58,$S414=Basisblatt!$A$59,$S414=Basisblatt!$A$60,$S414=Basisblatt!$A$61,$S414=Basisblatt!$A$62,$S414=Basisblatt!$A$63),AND($T414&lt;&gt;"",$T414&lt;=AG414),AND($U414&lt;&gt;"",$U414&lt;=AH414),$V414=Basisblatt!$A$48,$W414=Basisblatt!$A$52)=TRUE,"ja","nein"),"")</f>
        <v/>
      </c>
      <c r="AB414" s="9"/>
      <c r="AC414" s="9" t="str">
        <f t="shared" si="6"/>
        <v>x2</v>
      </c>
      <c r="AD414" s="26"/>
      <c r="AF414" s="15" t="str">
        <f>IF(AND($AC414="x1",$L414=Basisblatt!$A$94),VLOOKUP($G414,Basisblatt!$A$2:$B$5,2,FALSE),"")</f>
        <v/>
      </c>
      <c r="AG414" s="136" t="str">
        <f>IF(AND($AC414="x1",$R414=Basisblatt!$A$94),Basisblatt!$B$76,"")</f>
        <v/>
      </c>
      <c r="AH414" s="26" t="str">
        <f>IF(AND($AC414="x1",$R414=Basisblatt!$A$94),Basisblatt!$B$77,"")</f>
        <v/>
      </c>
    </row>
    <row r="415" spans="1:34" ht="13.5" thickBot="1" x14ac:dyDescent="0.25">
      <c r="A415" s="16" t="str">
        <f>IF($AC415="x2","",IF($AC415="x1",IF(OR($L415=Basisblatt!$A$93,$Y415="ja"),"ja","nein"),"N/A"))</f>
        <v/>
      </c>
      <c r="B415" s="26" t="str">
        <f>IF($AC415="x2","",IF($AC415="x1",IF(OR($R415=Basisblatt!$A$93,$AA415="ja"),"ja","nein"),"N/A"))</f>
        <v/>
      </c>
      <c r="D415" s="112"/>
      <c r="E415" s="113"/>
      <c r="F415" s="113"/>
      <c r="G415" s="114"/>
      <c r="H415" s="114"/>
      <c r="I415" s="114"/>
      <c r="J415" s="115"/>
      <c r="K415" s="4"/>
      <c r="L415" s="15" t="str">
        <f>IF($AC415="x1",IF(AND($H415=Basisblatt!$A$11,$J415&gt;=$E$8),Basisblatt!$A$94,Basisblatt!$A$93),"")</f>
        <v/>
      </c>
      <c r="M415" s="114"/>
      <c r="N415" s="114"/>
      <c r="O415" s="114"/>
      <c r="P415" s="117"/>
      <c r="Q415" s="4"/>
      <c r="R415" s="15" t="str">
        <f>IF($AC415="x1",IF(AND($H415=Basisblatt!$A$10,OR($J415&gt;=$E$8,$J415&gt;$E$10)),Basisblatt!$A$94,Basisblatt!$A$93),"")</f>
        <v/>
      </c>
      <c r="S415" s="114"/>
      <c r="T415" s="114"/>
      <c r="U415" s="114"/>
      <c r="V415" s="114"/>
      <c r="W415" s="117"/>
      <c r="X415" s="4"/>
      <c r="Y415" s="200" t="str">
        <f>IF(AND($AC415="x1",$L415=Basisblatt!$A$94),IF(OR($M415=Basisblatt!$A$38,$M415=Basisblatt!$A$42,$M415=Basisblatt!$A$43,AND($N415&lt;&gt;"",$N415&lt;=$AF415),$O415=Basisblatt!$A$48,AND($J415&lt;=$E$9,$P415=Basisblatt!$A$52))=TRUE,"ja","nein"),"")</f>
        <v/>
      </c>
      <c r="Z415" s="48"/>
      <c r="AA415" s="199" t="str">
        <f>IF(AND($AC415="x1",$R415=Basisblatt!$A$94),IF(OR(OR($S415=Basisblatt!$A$56,$S415=Basisblatt!$A$57,$S415=Basisblatt!$A$58,$S415=Basisblatt!$A$59,$S415=Basisblatt!$A$60,$S415=Basisblatt!$A$61,$S415=Basisblatt!$A$62,$S415=Basisblatt!$A$63),AND($T415&lt;&gt;"",$T415&lt;=AG415),AND($U415&lt;&gt;"",$U415&lt;=AH415),$V415=Basisblatt!$A$48,$W415=Basisblatt!$A$52)=TRUE,"ja","nein"),"")</f>
        <v/>
      </c>
      <c r="AB415" s="9"/>
      <c r="AC415" s="9" t="str">
        <f t="shared" si="6"/>
        <v>x2</v>
      </c>
      <c r="AD415" s="26"/>
      <c r="AF415" s="15" t="str">
        <f>IF(AND($AC415="x1",$L415=Basisblatt!$A$94),VLOOKUP($G415,Basisblatt!$A$2:$B$5,2,FALSE),"")</f>
        <v/>
      </c>
      <c r="AG415" s="136" t="str">
        <f>IF(AND($AC415="x1",$R415=Basisblatt!$A$94),Basisblatt!$B$76,"")</f>
        <v/>
      </c>
      <c r="AH415" s="26" t="str">
        <f>IF(AND($AC415="x1",$R415=Basisblatt!$A$94),Basisblatt!$B$77,"")</f>
        <v/>
      </c>
    </row>
    <row r="416" spans="1:34" ht="13.5" thickBot="1" x14ac:dyDescent="0.25">
      <c r="A416" s="16" t="str">
        <f>IF($AC416="x2","",IF($AC416="x1",IF(OR($L416=Basisblatt!$A$93,$Y416="ja"),"ja","nein"),"N/A"))</f>
        <v/>
      </c>
      <c r="B416" s="26" t="str">
        <f>IF($AC416="x2","",IF($AC416="x1",IF(OR($R416=Basisblatt!$A$93,$AA416="ja"),"ja","nein"),"N/A"))</f>
        <v/>
      </c>
      <c r="D416" s="112"/>
      <c r="E416" s="113"/>
      <c r="F416" s="113"/>
      <c r="G416" s="114"/>
      <c r="H416" s="114"/>
      <c r="I416" s="114"/>
      <c r="J416" s="115"/>
      <c r="K416" s="4"/>
      <c r="L416" s="15" t="str">
        <f>IF($AC416="x1",IF(AND($H416=Basisblatt!$A$11,$J416&gt;=$E$8),Basisblatt!$A$94,Basisblatt!$A$93),"")</f>
        <v/>
      </c>
      <c r="M416" s="114"/>
      <c r="N416" s="114"/>
      <c r="O416" s="114"/>
      <c r="P416" s="117"/>
      <c r="Q416" s="4"/>
      <c r="R416" s="15" t="str">
        <f>IF($AC416="x1",IF(AND($H416=Basisblatt!$A$10,OR($J416&gt;=$E$8,$J416&gt;$E$10)),Basisblatt!$A$94,Basisblatt!$A$93),"")</f>
        <v/>
      </c>
      <c r="S416" s="114"/>
      <c r="T416" s="114"/>
      <c r="U416" s="114"/>
      <c r="V416" s="114"/>
      <c r="W416" s="117"/>
      <c r="X416" s="4"/>
      <c r="Y416" s="200" t="str">
        <f>IF(AND($AC416="x1",$L416=Basisblatt!$A$94),IF(OR($M416=Basisblatt!$A$38,$M416=Basisblatt!$A$42,$M416=Basisblatt!$A$43,AND($N416&lt;&gt;"",$N416&lt;=$AF416),$O416=Basisblatt!$A$48,AND($J416&lt;=$E$9,$P416=Basisblatt!$A$52))=TRUE,"ja","nein"),"")</f>
        <v/>
      </c>
      <c r="Z416" s="48"/>
      <c r="AA416" s="199" t="str">
        <f>IF(AND($AC416="x1",$R416=Basisblatt!$A$94),IF(OR(OR($S416=Basisblatt!$A$56,$S416=Basisblatt!$A$57,$S416=Basisblatt!$A$58,$S416=Basisblatt!$A$59,$S416=Basisblatt!$A$60,$S416=Basisblatt!$A$61,$S416=Basisblatt!$A$62,$S416=Basisblatt!$A$63),AND($T416&lt;&gt;"",$T416&lt;=AG416),AND($U416&lt;&gt;"",$U416&lt;=AH416),$V416=Basisblatt!$A$48,$W416=Basisblatt!$A$52)=TRUE,"ja","nein"),"")</f>
        <v/>
      </c>
      <c r="AB416" s="9"/>
      <c r="AC416" s="9" t="str">
        <f t="shared" si="6"/>
        <v>x2</v>
      </c>
      <c r="AD416" s="26"/>
      <c r="AF416" s="15" t="str">
        <f>IF(AND($AC416="x1",$L416=Basisblatt!$A$94),VLOOKUP($G416,Basisblatt!$A$2:$B$5,2,FALSE),"")</f>
        <v/>
      </c>
      <c r="AG416" s="136" t="str">
        <f>IF(AND($AC416="x1",$R416=Basisblatt!$A$94),Basisblatt!$B$76,"")</f>
        <v/>
      </c>
      <c r="AH416" s="26" t="str">
        <f>IF(AND($AC416="x1",$R416=Basisblatt!$A$94),Basisblatt!$B$77,"")</f>
        <v/>
      </c>
    </row>
    <row r="417" spans="1:34" ht="13.5" thickBot="1" x14ac:dyDescent="0.25">
      <c r="A417" s="16" t="str">
        <f>IF($AC417="x2","",IF($AC417="x1",IF(OR($L417=Basisblatt!$A$93,$Y417="ja"),"ja","nein"),"N/A"))</f>
        <v/>
      </c>
      <c r="B417" s="26" t="str">
        <f>IF($AC417="x2","",IF($AC417="x1",IF(OR($R417=Basisblatt!$A$93,$AA417="ja"),"ja","nein"),"N/A"))</f>
        <v/>
      </c>
      <c r="D417" s="112"/>
      <c r="E417" s="113"/>
      <c r="F417" s="113"/>
      <c r="G417" s="114"/>
      <c r="H417" s="114"/>
      <c r="I417" s="114"/>
      <c r="J417" s="115"/>
      <c r="K417" s="4"/>
      <c r="L417" s="15" t="str">
        <f>IF($AC417="x1",IF(AND($H417=Basisblatt!$A$11,$J417&gt;=$E$8),Basisblatt!$A$94,Basisblatt!$A$93),"")</f>
        <v/>
      </c>
      <c r="M417" s="114"/>
      <c r="N417" s="114"/>
      <c r="O417" s="114"/>
      <c r="P417" s="117"/>
      <c r="Q417" s="4"/>
      <c r="R417" s="15" t="str">
        <f>IF($AC417="x1",IF(AND($H417=Basisblatt!$A$10,OR($J417&gt;=$E$8,$J417&gt;$E$10)),Basisblatt!$A$94,Basisblatt!$A$93),"")</f>
        <v/>
      </c>
      <c r="S417" s="114"/>
      <c r="T417" s="114"/>
      <c r="U417" s="114"/>
      <c r="V417" s="114"/>
      <c r="W417" s="117"/>
      <c r="X417" s="4"/>
      <c r="Y417" s="200" t="str">
        <f>IF(AND($AC417="x1",$L417=Basisblatt!$A$94),IF(OR($M417=Basisblatt!$A$38,$M417=Basisblatt!$A$42,$M417=Basisblatt!$A$43,AND($N417&lt;&gt;"",$N417&lt;=$AF417),$O417=Basisblatt!$A$48,AND($J417&lt;=$E$9,$P417=Basisblatt!$A$52))=TRUE,"ja","nein"),"")</f>
        <v/>
      </c>
      <c r="Z417" s="48"/>
      <c r="AA417" s="199" t="str">
        <f>IF(AND($AC417="x1",$R417=Basisblatt!$A$94),IF(OR(OR($S417=Basisblatt!$A$56,$S417=Basisblatt!$A$57,$S417=Basisblatt!$A$58,$S417=Basisblatt!$A$59,$S417=Basisblatt!$A$60,$S417=Basisblatt!$A$61,$S417=Basisblatt!$A$62,$S417=Basisblatt!$A$63),AND($T417&lt;&gt;"",$T417&lt;=AG417),AND($U417&lt;&gt;"",$U417&lt;=AH417),$V417=Basisblatt!$A$48,$W417=Basisblatt!$A$52)=TRUE,"ja","nein"),"")</f>
        <v/>
      </c>
      <c r="AB417" s="9"/>
      <c r="AC417" s="9" t="str">
        <f t="shared" si="6"/>
        <v>x2</v>
      </c>
      <c r="AD417" s="26"/>
      <c r="AF417" s="15" t="str">
        <f>IF(AND($AC417="x1",$L417=Basisblatt!$A$94),VLOOKUP($G417,Basisblatt!$A$2:$B$5,2,FALSE),"")</f>
        <v/>
      </c>
      <c r="AG417" s="136" t="str">
        <f>IF(AND($AC417="x1",$R417=Basisblatt!$A$94),Basisblatt!$B$76,"")</f>
        <v/>
      </c>
      <c r="AH417" s="26" t="str">
        <f>IF(AND($AC417="x1",$R417=Basisblatt!$A$94),Basisblatt!$B$77,"")</f>
        <v/>
      </c>
    </row>
    <row r="418" spans="1:34" ht="13.5" thickBot="1" x14ac:dyDescent="0.25">
      <c r="A418" s="16" t="str">
        <f>IF($AC418="x2","",IF($AC418="x1",IF(OR($L418=Basisblatt!$A$93,$Y418="ja"),"ja","nein"),"N/A"))</f>
        <v/>
      </c>
      <c r="B418" s="26" t="str">
        <f>IF($AC418="x2","",IF($AC418="x1",IF(OR($R418=Basisblatt!$A$93,$AA418="ja"),"ja","nein"),"N/A"))</f>
        <v/>
      </c>
      <c r="D418" s="112"/>
      <c r="E418" s="113"/>
      <c r="F418" s="113"/>
      <c r="G418" s="114"/>
      <c r="H418" s="114"/>
      <c r="I418" s="114"/>
      <c r="J418" s="115"/>
      <c r="K418" s="4"/>
      <c r="L418" s="15" t="str">
        <f>IF($AC418="x1",IF(AND($H418=Basisblatt!$A$11,$J418&gt;=$E$8),Basisblatt!$A$94,Basisblatt!$A$93),"")</f>
        <v/>
      </c>
      <c r="M418" s="114"/>
      <c r="N418" s="114"/>
      <c r="O418" s="114"/>
      <c r="P418" s="117"/>
      <c r="Q418" s="4"/>
      <c r="R418" s="15" t="str">
        <f>IF($AC418="x1",IF(AND($H418=Basisblatt!$A$10,OR($J418&gt;=$E$8,$J418&gt;$E$10)),Basisblatt!$A$94,Basisblatt!$A$93),"")</f>
        <v/>
      </c>
      <c r="S418" s="114"/>
      <c r="T418" s="114"/>
      <c r="U418" s="114"/>
      <c r="V418" s="114"/>
      <c r="W418" s="117"/>
      <c r="X418" s="4"/>
      <c r="Y418" s="200" t="str">
        <f>IF(AND($AC418="x1",$L418=Basisblatt!$A$94),IF(OR($M418=Basisblatt!$A$38,$M418=Basisblatt!$A$42,$M418=Basisblatt!$A$43,AND($N418&lt;&gt;"",$N418&lt;=$AF418),$O418=Basisblatt!$A$48,AND($J418&lt;=$E$9,$P418=Basisblatt!$A$52))=TRUE,"ja","nein"),"")</f>
        <v/>
      </c>
      <c r="Z418" s="48"/>
      <c r="AA418" s="199" t="str">
        <f>IF(AND($AC418="x1",$R418=Basisblatt!$A$94),IF(OR(OR($S418=Basisblatt!$A$56,$S418=Basisblatt!$A$57,$S418=Basisblatt!$A$58,$S418=Basisblatt!$A$59,$S418=Basisblatt!$A$60,$S418=Basisblatt!$A$61,$S418=Basisblatt!$A$62,$S418=Basisblatt!$A$63),AND($T418&lt;&gt;"",$T418&lt;=AG418),AND($U418&lt;&gt;"",$U418&lt;=AH418),$V418=Basisblatt!$A$48,$W418=Basisblatt!$A$52)=TRUE,"ja","nein"),"")</f>
        <v/>
      </c>
      <c r="AB418" s="9"/>
      <c r="AC418" s="9" t="str">
        <f t="shared" si="6"/>
        <v>x2</v>
      </c>
      <c r="AD418" s="26"/>
      <c r="AF418" s="15" t="str">
        <f>IF(AND($AC418="x1",$L418=Basisblatt!$A$94),VLOOKUP($G418,Basisblatt!$A$2:$B$5,2,FALSE),"")</f>
        <v/>
      </c>
      <c r="AG418" s="136" t="str">
        <f>IF(AND($AC418="x1",$R418=Basisblatt!$A$94),Basisblatt!$B$76,"")</f>
        <v/>
      </c>
      <c r="AH418" s="26" t="str">
        <f>IF(AND($AC418="x1",$R418=Basisblatt!$A$94),Basisblatt!$B$77,"")</f>
        <v/>
      </c>
    </row>
    <row r="419" spans="1:34" ht="13.5" thickBot="1" x14ac:dyDescent="0.25">
      <c r="A419" s="16" t="str">
        <f>IF($AC419="x2","",IF($AC419="x1",IF(OR($L419=Basisblatt!$A$93,$Y419="ja"),"ja","nein"),"N/A"))</f>
        <v/>
      </c>
      <c r="B419" s="26" t="str">
        <f>IF($AC419="x2","",IF($AC419="x1",IF(OR($R419=Basisblatt!$A$93,$AA419="ja"),"ja","nein"),"N/A"))</f>
        <v/>
      </c>
      <c r="D419" s="112"/>
      <c r="E419" s="113"/>
      <c r="F419" s="113"/>
      <c r="G419" s="114"/>
      <c r="H419" s="114"/>
      <c r="I419" s="114"/>
      <c r="J419" s="115"/>
      <c r="K419" s="4"/>
      <c r="L419" s="15" t="str">
        <f>IF($AC419="x1",IF(AND($H419=Basisblatt!$A$11,$J419&gt;=$E$8),Basisblatt!$A$94,Basisblatt!$A$93),"")</f>
        <v/>
      </c>
      <c r="M419" s="114"/>
      <c r="N419" s="114"/>
      <c r="O419" s="114"/>
      <c r="P419" s="117"/>
      <c r="Q419" s="4"/>
      <c r="R419" s="15" t="str">
        <f>IF($AC419="x1",IF(AND($H419=Basisblatt!$A$10,OR($J419&gt;=$E$8,$J419&gt;$E$10)),Basisblatt!$A$94,Basisblatt!$A$93),"")</f>
        <v/>
      </c>
      <c r="S419" s="114"/>
      <c r="T419" s="114"/>
      <c r="U419" s="114"/>
      <c r="V419" s="114"/>
      <c r="W419" s="117"/>
      <c r="X419" s="4"/>
      <c r="Y419" s="200" t="str">
        <f>IF(AND($AC419="x1",$L419=Basisblatt!$A$94),IF(OR($M419=Basisblatt!$A$38,$M419=Basisblatt!$A$42,$M419=Basisblatt!$A$43,AND($N419&lt;&gt;"",$N419&lt;=$AF419),$O419=Basisblatt!$A$48,AND($J419&lt;=$E$9,$P419=Basisblatt!$A$52))=TRUE,"ja","nein"),"")</f>
        <v/>
      </c>
      <c r="Z419" s="48"/>
      <c r="AA419" s="199" t="str">
        <f>IF(AND($AC419="x1",$R419=Basisblatt!$A$94),IF(OR(OR($S419=Basisblatt!$A$56,$S419=Basisblatt!$A$57,$S419=Basisblatt!$A$58,$S419=Basisblatt!$A$59,$S419=Basisblatt!$A$60,$S419=Basisblatt!$A$61,$S419=Basisblatt!$A$62,$S419=Basisblatt!$A$63),AND($T419&lt;&gt;"",$T419&lt;=AG419),AND($U419&lt;&gt;"",$U419&lt;=AH419),$V419=Basisblatt!$A$48,$W419=Basisblatt!$A$52)=TRUE,"ja","nein"),"")</f>
        <v/>
      </c>
      <c r="AB419" s="9"/>
      <c r="AC419" s="9" t="str">
        <f t="shared" si="6"/>
        <v>x2</v>
      </c>
      <c r="AD419" s="26"/>
      <c r="AF419" s="15" t="str">
        <f>IF(AND($AC419="x1",$L419=Basisblatt!$A$94),VLOOKUP($G419,Basisblatt!$A$2:$B$5,2,FALSE),"")</f>
        <v/>
      </c>
      <c r="AG419" s="136" t="str">
        <f>IF(AND($AC419="x1",$R419=Basisblatt!$A$94),Basisblatt!$B$76,"")</f>
        <v/>
      </c>
      <c r="AH419" s="26" t="str">
        <f>IF(AND($AC419="x1",$R419=Basisblatt!$A$94),Basisblatt!$B$77,"")</f>
        <v/>
      </c>
    </row>
    <row r="420" spans="1:34" ht="13.5" thickBot="1" x14ac:dyDescent="0.25">
      <c r="A420" s="16" t="str">
        <f>IF($AC420="x2","",IF($AC420="x1",IF(OR($L420=Basisblatt!$A$93,$Y420="ja"),"ja","nein"),"N/A"))</f>
        <v/>
      </c>
      <c r="B420" s="26" t="str">
        <f>IF($AC420="x2","",IF($AC420="x1",IF(OR($R420=Basisblatt!$A$93,$AA420="ja"),"ja","nein"),"N/A"))</f>
        <v/>
      </c>
      <c r="D420" s="112"/>
      <c r="E420" s="113"/>
      <c r="F420" s="113"/>
      <c r="G420" s="114"/>
      <c r="H420" s="114"/>
      <c r="I420" s="114"/>
      <c r="J420" s="115"/>
      <c r="K420" s="4"/>
      <c r="L420" s="15" t="str">
        <f>IF($AC420="x1",IF(AND($H420=Basisblatt!$A$11,$J420&gt;=$E$8),Basisblatt!$A$94,Basisblatt!$A$93),"")</f>
        <v/>
      </c>
      <c r="M420" s="114"/>
      <c r="N420" s="114"/>
      <c r="O420" s="114"/>
      <c r="P420" s="117"/>
      <c r="Q420" s="4"/>
      <c r="R420" s="15" t="str">
        <f>IF($AC420="x1",IF(AND($H420=Basisblatt!$A$10,OR($J420&gt;=$E$8,$J420&gt;$E$10)),Basisblatt!$A$94,Basisblatt!$A$93),"")</f>
        <v/>
      </c>
      <c r="S420" s="114"/>
      <c r="T420" s="114"/>
      <c r="U420" s="114"/>
      <c r="V420" s="114"/>
      <c r="W420" s="117"/>
      <c r="X420" s="4"/>
      <c r="Y420" s="200" t="str">
        <f>IF(AND($AC420="x1",$L420=Basisblatt!$A$94),IF(OR($M420=Basisblatt!$A$38,$M420=Basisblatt!$A$42,$M420=Basisblatt!$A$43,AND($N420&lt;&gt;"",$N420&lt;=$AF420),$O420=Basisblatt!$A$48,AND($J420&lt;=$E$9,$P420=Basisblatt!$A$52))=TRUE,"ja","nein"),"")</f>
        <v/>
      </c>
      <c r="Z420" s="48"/>
      <c r="AA420" s="199" t="str">
        <f>IF(AND($AC420="x1",$R420=Basisblatt!$A$94),IF(OR(OR($S420=Basisblatt!$A$56,$S420=Basisblatt!$A$57,$S420=Basisblatt!$A$58,$S420=Basisblatt!$A$59,$S420=Basisblatt!$A$60,$S420=Basisblatt!$A$61,$S420=Basisblatt!$A$62,$S420=Basisblatt!$A$63),AND($T420&lt;&gt;"",$T420&lt;=AG420),AND($U420&lt;&gt;"",$U420&lt;=AH420),$V420=Basisblatt!$A$48,$W420=Basisblatt!$A$52)=TRUE,"ja","nein"),"")</f>
        <v/>
      </c>
      <c r="AB420" s="9"/>
      <c r="AC420" s="9" t="str">
        <f t="shared" si="6"/>
        <v>x2</v>
      </c>
      <c r="AD420" s="26"/>
      <c r="AF420" s="15" t="str">
        <f>IF(AND($AC420="x1",$L420=Basisblatt!$A$94),VLOOKUP($G420,Basisblatt!$A$2:$B$5,2,FALSE),"")</f>
        <v/>
      </c>
      <c r="AG420" s="136" t="str">
        <f>IF(AND($AC420="x1",$R420=Basisblatt!$A$94),Basisblatt!$B$76,"")</f>
        <v/>
      </c>
      <c r="AH420" s="26" t="str">
        <f>IF(AND($AC420="x1",$R420=Basisblatt!$A$94),Basisblatt!$B$77,"")</f>
        <v/>
      </c>
    </row>
    <row r="421" spans="1:34" ht="13.5" thickBot="1" x14ac:dyDescent="0.25">
      <c r="A421" s="16" t="str">
        <f>IF($AC421="x2","",IF($AC421="x1",IF(OR($L421=Basisblatt!$A$93,$Y421="ja"),"ja","nein"),"N/A"))</f>
        <v/>
      </c>
      <c r="B421" s="26" t="str">
        <f>IF($AC421="x2","",IF($AC421="x1",IF(OR($R421=Basisblatt!$A$93,$AA421="ja"),"ja","nein"),"N/A"))</f>
        <v/>
      </c>
      <c r="D421" s="112"/>
      <c r="E421" s="113"/>
      <c r="F421" s="113"/>
      <c r="G421" s="114"/>
      <c r="H421" s="114"/>
      <c r="I421" s="114"/>
      <c r="J421" s="115"/>
      <c r="K421" s="4"/>
      <c r="L421" s="15" t="str">
        <f>IF($AC421="x1",IF(AND($H421=Basisblatt!$A$11,$J421&gt;=$E$8),Basisblatt!$A$94,Basisblatt!$A$93),"")</f>
        <v/>
      </c>
      <c r="M421" s="114"/>
      <c r="N421" s="114"/>
      <c r="O421" s="114"/>
      <c r="P421" s="117"/>
      <c r="Q421" s="4"/>
      <c r="R421" s="15" t="str">
        <f>IF($AC421="x1",IF(AND($H421=Basisblatt!$A$10,OR($J421&gt;=$E$8,$J421&gt;$E$10)),Basisblatt!$A$94,Basisblatt!$A$93),"")</f>
        <v/>
      </c>
      <c r="S421" s="114"/>
      <c r="T421" s="114"/>
      <c r="U421" s="114"/>
      <c r="V421" s="114"/>
      <c r="W421" s="117"/>
      <c r="X421" s="4"/>
      <c r="Y421" s="200" t="str">
        <f>IF(AND($AC421="x1",$L421=Basisblatt!$A$94),IF(OR($M421=Basisblatt!$A$38,$M421=Basisblatt!$A$42,$M421=Basisblatt!$A$43,AND($N421&lt;&gt;"",$N421&lt;=$AF421),$O421=Basisblatt!$A$48,AND($J421&lt;=$E$9,$P421=Basisblatt!$A$52))=TRUE,"ja","nein"),"")</f>
        <v/>
      </c>
      <c r="Z421" s="48"/>
      <c r="AA421" s="199" t="str">
        <f>IF(AND($AC421="x1",$R421=Basisblatt!$A$94),IF(OR(OR($S421=Basisblatt!$A$56,$S421=Basisblatt!$A$57,$S421=Basisblatt!$A$58,$S421=Basisblatt!$A$59,$S421=Basisblatt!$A$60,$S421=Basisblatt!$A$61,$S421=Basisblatt!$A$62,$S421=Basisblatt!$A$63),AND($T421&lt;&gt;"",$T421&lt;=AG421),AND($U421&lt;&gt;"",$U421&lt;=AH421),$V421=Basisblatt!$A$48,$W421=Basisblatt!$A$52)=TRUE,"ja","nein"),"")</f>
        <v/>
      </c>
      <c r="AB421" s="9"/>
      <c r="AC421" s="9" t="str">
        <f t="shared" si="6"/>
        <v>x2</v>
      </c>
      <c r="AD421" s="26"/>
      <c r="AF421" s="15" t="str">
        <f>IF(AND($AC421="x1",$L421=Basisblatt!$A$94),VLOOKUP($G421,Basisblatt!$A$2:$B$5,2,FALSE),"")</f>
        <v/>
      </c>
      <c r="AG421" s="136" t="str">
        <f>IF(AND($AC421="x1",$R421=Basisblatt!$A$94),Basisblatt!$B$76,"")</f>
        <v/>
      </c>
      <c r="AH421" s="26" t="str">
        <f>IF(AND($AC421="x1",$R421=Basisblatt!$A$94),Basisblatt!$B$77,"")</f>
        <v/>
      </c>
    </row>
    <row r="422" spans="1:34" ht="13.5" thickBot="1" x14ac:dyDescent="0.25">
      <c r="A422" s="16" t="str">
        <f>IF($AC422="x2","",IF($AC422="x1",IF(OR($L422=Basisblatt!$A$93,$Y422="ja"),"ja","nein"),"N/A"))</f>
        <v/>
      </c>
      <c r="B422" s="26" t="str">
        <f>IF($AC422="x2","",IF($AC422="x1",IF(OR($R422=Basisblatt!$A$93,$AA422="ja"),"ja","nein"),"N/A"))</f>
        <v/>
      </c>
      <c r="D422" s="112"/>
      <c r="E422" s="113"/>
      <c r="F422" s="113"/>
      <c r="G422" s="114"/>
      <c r="H422" s="114"/>
      <c r="I422" s="114"/>
      <c r="J422" s="115"/>
      <c r="K422" s="4"/>
      <c r="L422" s="15" t="str">
        <f>IF($AC422="x1",IF(AND($H422=Basisblatt!$A$11,$J422&gt;=$E$8),Basisblatt!$A$94,Basisblatt!$A$93),"")</f>
        <v/>
      </c>
      <c r="M422" s="114"/>
      <c r="N422" s="114"/>
      <c r="O422" s="114"/>
      <c r="P422" s="117"/>
      <c r="Q422" s="4"/>
      <c r="R422" s="15" t="str">
        <f>IF($AC422="x1",IF(AND($H422=Basisblatt!$A$10,OR($J422&gt;=$E$8,$J422&gt;$E$10)),Basisblatt!$A$94,Basisblatt!$A$93),"")</f>
        <v/>
      </c>
      <c r="S422" s="114"/>
      <c r="T422" s="114"/>
      <c r="U422" s="114"/>
      <c r="V422" s="114"/>
      <c r="W422" s="117"/>
      <c r="X422" s="4"/>
      <c r="Y422" s="200" t="str">
        <f>IF(AND($AC422="x1",$L422=Basisblatt!$A$94),IF(OR($M422=Basisblatt!$A$38,$M422=Basisblatt!$A$42,$M422=Basisblatt!$A$43,AND($N422&lt;&gt;"",$N422&lt;=$AF422),$O422=Basisblatt!$A$48,AND($J422&lt;=$E$9,$P422=Basisblatt!$A$52))=TRUE,"ja","nein"),"")</f>
        <v/>
      </c>
      <c r="Z422" s="48"/>
      <c r="AA422" s="199" t="str">
        <f>IF(AND($AC422="x1",$R422=Basisblatt!$A$94),IF(OR(OR($S422=Basisblatt!$A$56,$S422=Basisblatt!$A$57,$S422=Basisblatt!$A$58,$S422=Basisblatt!$A$59,$S422=Basisblatt!$A$60,$S422=Basisblatt!$A$61,$S422=Basisblatt!$A$62,$S422=Basisblatt!$A$63),AND($T422&lt;&gt;"",$T422&lt;=AG422),AND($U422&lt;&gt;"",$U422&lt;=AH422),$V422=Basisblatt!$A$48,$W422=Basisblatt!$A$52)=TRUE,"ja","nein"),"")</f>
        <v/>
      </c>
      <c r="AB422" s="9"/>
      <c r="AC422" s="9" t="str">
        <f t="shared" si="6"/>
        <v>x2</v>
      </c>
      <c r="AD422" s="26"/>
      <c r="AF422" s="15" t="str">
        <f>IF(AND($AC422="x1",$L422=Basisblatt!$A$94),VLOOKUP($G422,Basisblatt!$A$2:$B$5,2,FALSE),"")</f>
        <v/>
      </c>
      <c r="AG422" s="136" t="str">
        <f>IF(AND($AC422="x1",$R422=Basisblatt!$A$94),Basisblatt!$B$76,"")</f>
        <v/>
      </c>
      <c r="AH422" s="26" t="str">
        <f>IF(AND($AC422="x1",$R422=Basisblatt!$A$94),Basisblatt!$B$77,"")</f>
        <v/>
      </c>
    </row>
    <row r="423" spans="1:34" ht="13.5" thickBot="1" x14ac:dyDescent="0.25">
      <c r="A423" s="16" t="str">
        <f>IF($AC423="x2","",IF($AC423="x1",IF(OR($L423=Basisblatt!$A$93,$Y423="ja"),"ja","nein"),"N/A"))</f>
        <v/>
      </c>
      <c r="B423" s="26" t="str">
        <f>IF($AC423="x2","",IF($AC423="x1",IF(OR($R423=Basisblatt!$A$93,$AA423="ja"),"ja","nein"),"N/A"))</f>
        <v/>
      </c>
      <c r="D423" s="112"/>
      <c r="E423" s="113"/>
      <c r="F423" s="113"/>
      <c r="G423" s="114"/>
      <c r="H423" s="114"/>
      <c r="I423" s="114"/>
      <c r="J423" s="115"/>
      <c r="K423" s="4"/>
      <c r="L423" s="15" t="str">
        <f>IF($AC423="x1",IF(AND($H423=Basisblatt!$A$11,$J423&gt;=$E$8),Basisblatt!$A$94,Basisblatt!$A$93),"")</f>
        <v/>
      </c>
      <c r="M423" s="114"/>
      <c r="N423" s="114"/>
      <c r="O423" s="114"/>
      <c r="P423" s="117"/>
      <c r="Q423" s="4"/>
      <c r="R423" s="15" t="str">
        <f>IF($AC423="x1",IF(AND($H423=Basisblatt!$A$10,OR($J423&gt;=$E$8,$J423&gt;$E$10)),Basisblatt!$A$94,Basisblatt!$A$93),"")</f>
        <v/>
      </c>
      <c r="S423" s="114"/>
      <c r="T423" s="114"/>
      <c r="U423" s="114"/>
      <c r="V423" s="114"/>
      <c r="W423" s="117"/>
      <c r="X423" s="4"/>
      <c r="Y423" s="200" t="str">
        <f>IF(AND($AC423="x1",$L423=Basisblatt!$A$94),IF(OR($M423=Basisblatt!$A$38,$M423=Basisblatt!$A$42,$M423=Basisblatt!$A$43,AND($N423&lt;&gt;"",$N423&lt;=$AF423),$O423=Basisblatt!$A$48,AND($J423&lt;=$E$9,$P423=Basisblatt!$A$52))=TRUE,"ja","nein"),"")</f>
        <v/>
      </c>
      <c r="Z423" s="48"/>
      <c r="AA423" s="199" t="str">
        <f>IF(AND($AC423="x1",$R423=Basisblatt!$A$94),IF(OR(OR($S423=Basisblatt!$A$56,$S423=Basisblatt!$A$57,$S423=Basisblatt!$A$58,$S423=Basisblatt!$A$59,$S423=Basisblatt!$A$60,$S423=Basisblatt!$A$61,$S423=Basisblatt!$A$62,$S423=Basisblatt!$A$63),AND($T423&lt;&gt;"",$T423&lt;=AG423),AND($U423&lt;&gt;"",$U423&lt;=AH423),$V423=Basisblatt!$A$48,$W423=Basisblatt!$A$52)=TRUE,"ja","nein"),"")</f>
        <v/>
      </c>
      <c r="AB423" s="9"/>
      <c r="AC423" s="9" t="str">
        <f t="shared" si="6"/>
        <v>x2</v>
      </c>
      <c r="AD423" s="26"/>
      <c r="AF423" s="15" t="str">
        <f>IF(AND($AC423="x1",$L423=Basisblatt!$A$94),VLOOKUP($G423,Basisblatt!$A$2:$B$5,2,FALSE),"")</f>
        <v/>
      </c>
      <c r="AG423" s="136" t="str">
        <f>IF(AND($AC423="x1",$R423=Basisblatt!$A$94),Basisblatt!$B$76,"")</f>
        <v/>
      </c>
      <c r="AH423" s="26" t="str">
        <f>IF(AND($AC423="x1",$R423=Basisblatt!$A$94),Basisblatt!$B$77,"")</f>
        <v/>
      </c>
    </row>
    <row r="424" spans="1:34" ht="13.5" thickBot="1" x14ac:dyDescent="0.25">
      <c r="A424" s="16" t="str">
        <f>IF($AC424="x2","",IF($AC424="x1",IF(OR($L424=Basisblatt!$A$93,$Y424="ja"),"ja","nein"),"N/A"))</f>
        <v/>
      </c>
      <c r="B424" s="26" t="str">
        <f>IF($AC424="x2","",IF($AC424="x1",IF(OR($R424=Basisblatt!$A$93,$AA424="ja"),"ja","nein"),"N/A"))</f>
        <v/>
      </c>
      <c r="D424" s="112"/>
      <c r="E424" s="113"/>
      <c r="F424" s="113"/>
      <c r="G424" s="114"/>
      <c r="H424" s="114"/>
      <c r="I424" s="114"/>
      <c r="J424" s="115"/>
      <c r="K424" s="4"/>
      <c r="L424" s="15" t="str">
        <f>IF($AC424="x1",IF(AND($H424=Basisblatt!$A$11,$J424&gt;=$E$8),Basisblatt!$A$94,Basisblatt!$A$93),"")</f>
        <v/>
      </c>
      <c r="M424" s="114"/>
      <c r="N424" s="114"/>
      <c r="O424" s="114"/>
      <c r="P424" s="117"/>
      <c r="Q424" s="4"/>
      <c r="R424" s="15" t="str">
        <f>IF($AC424="x1",IF(AND($H424=Basisblatt!$A$10,OR($J424&gt;=$E$8,$J424&gt;$E$10)),Basisblatt!$A$94,Basisblatt!$A$93),"")</f>
        <v/>
      </c>
      <c r="S424" s="114"/>
      <c r="T424" s="114"/>
      <c r="U424" s="114"/>
      <c r="V424" s="114"/>
      <c r="W424" s="117"/>
      <c r="X424" s="4"/>
      <c r="Y424" s="200" t="str">
        <f>IF(AND($AC424="x1",$L424=Basisblatt!$A$94),IF(OR($M424=Basisblatt!$A$38,$M424=Basisblatt!$A$42,$M424=Basisblatt!$A$43,AND($N424&lt;&gt;"",$N424&lt;=$AF424),$O424=Basisblatt!$A$48,AND($J424&lt;=$E$9,$P424=Basisblatt!$A$52))=TRUE,"ja","nein"),"")</f>
        <v/>
      </c>
      <c r="Z424" s="48"/>
      <c r="AA424" s="199" t="str">
        <f>IF(AND($AC424="x1",$R424=Basisblatt!$A$94),IF(OR(OR($S424=Basisblatt!$A$56,$S424=Basisblatt!$A$57,$S424=Basisblatt!$A$58,$S424=Basisblatt!$A$59,$S424=Basisblatt!$A$60,$S424=Basisblatt!$A$61,$S424=Basisblatt!$A$62,$S424=Basisblatt!$A$63),AND($T424&lt;&gt;"",$T424&lt;=AG424),AND($U424&lt;&gt;"",$U424&lt;=AH424),$V424=Basisblatt!$A$48,$W424=Basisblatt!$A$52)=TRUE,"ja","nein"),"")</f>
        <v/>
      </c>
      <c r="AB424" s="9"/>
      <c r="AC424" s="9" t="str">
        <f t="shared" si="6"/>
        <v>x2</v>
      </c>
      <c r="AD424" s="26"/>
      <c r="AF424" s="15" t="str">
        <f>IF(AND($AC424="x1",$L424=Basisblatt!$A$94),VLOOKUP($G424,Basisblatt!$A$2:$B$5,2,FALSE),"")</f>
        <v/>
      </c>
      <c r="AG424" s="136" t="str">
        <f>IF(AND($AC424="x1",$R424=Basisblatt!$A$94),Basisblatt!$B$76,"")</f>
        <v/>
      </c>
      <c r="AH424" s="26" t="str">
        <f>IF(AND($AC424="x1",$R424=Basisblatt!$A$94),Basisblatt!$B$77,"")</f>
        <v/>
      </c>
    </row>
    <row r="425" spans="1:34" ht="13.5" thickBot="1" x14ac:dyDescent="0.25">
      <c r="A425" s="16" t="str">
        <f>IF($AC425="x2","",IF($AC425="x1",IF(OR($L425=Basisblatt!$A$93,$Y425="ja"),"ja","nein"),"N/A"))</f>
        <v/>
      </c>
      <c r="B425" s="26" t="str">
        <f>IF($AC425="x2","",IF($AC425="x1",IF(OR($R425=Basisblatt!$A$93,$AA425="ja"),"ja","nein"),"N/A"))</f>
        <v/>
      </c>
      <c r="D425" s="112"/>
      <c r="E425" s="113"/>
      <c r="F425" s="113"/>
      <c r="G425" s="114"/>
      <c r="H425" s="114"/>
      <c r="I425" s="114"/>
      <c r="J425" s="115"/>
      <c r="K425" s="4"/>
      <c r="L425" s="15" t="str">
        <f>IF($AC425="x1",IF(AND($H425=Basisblatt!$A$11,$J425&gt;=$E$8),Basisblatt!$A$94,Basisblatt!$A$93),"")</f>
        <v/>
      </c>
      <c r="M425" s="114"/>
      <c r="N425" s="114"/>
      <c r="O425" s="114"/>
      <c r="P425" s="117"/>
      <c r="Q425" s="4"/>
      <c r="R425" s="15" t="str">
        <f>IF($AC425="x1",IF(AND($H425=Basisblatt!$A$10,OR($J425&gt;=$E$8,$J425&gt;$E$10)),Basisblatt!$A$94,Basisblatt!$A$93),"")</f>
        <v/>
      </c>
      <c r="S425" s="114"/>
      <c r="T425" s="114"/>
      <c r="U425" s="114"/>
      <c r="V425" s="114"/>
      <c r="W425" s="117"/>
      <c r="X425" s="4"/>
      <c r="Y425" s="200" t="str">
        <f>IF(AND($AC425="x1",$L425=Basisblatt!$A$94),IF(OR($M425=Basisblatt!$A$38,$M425=Basisblatt!$A$42,$M425=Basisblatt!$A$43,AND($N425&lt;&gt;"",$N425&lt;=$AF425),$O425=Basisblatt!$A$48,AND($J425&lt;=$E$9,$P425=Basisblatt!$A$52))=TRUE,"ja","nein"),"")</f>
        <v/>
      </c>
      <c r="Z425" s="48"/>
      <c r="AA425" s="199" t="str">
        <f>IF(AND($AC425="x1",$R425=Basisblatt!$A$94),IF(OR(OR($S425=Basisblatt!$A$56,$S425=Basisblatt!$A$57,$S425=Basisblatt!$A$58,$S425=Basisblatt!$A$59,$S425=Basisblatt!$A$60,$S425=Basisblatt!$A$61,$S425=Basisblatt!$A$62,$S425=Basisblatt!$A$63),AND($T425&lt;&gt;"",$T425&lt;=AG425),AND($U425&lt;&gt;"",$U425&lt;=AH425),$V425=Basisblatt!$A$48,$W425=Basisblatt!$A$52)=TRUE,"ja","nein"),"")</f>
        <v/>
      </c>
      <c r="AB425" s="9"/>
      <c r="AC425" s="9" t="str">
        <f t="shared" si="6"/>
        <v>x2</v>
      </c>
      <c r="AD425" s="26"/>
      <c r="AF425" s="15" t="str">
        <f>IF(AND($AC425="x1",$L425=Basisblatt!$A$94),VLOOKUP($G425,Basisblatt!$A$2:$B$5,2,FALSE),"")</f>
        <v/>
      </c>
      <c r="AG425" s="136" t="str">
        <f>IF(AND($AC425="x1",$R425=Basisblatt!$A$94),Basisblatt!$B$76,"")</f>
        <v/>
      </c>
      <c r="AH425" s="26" t="str">
        <f>IF(AND($AC425="x1",$R425=Basisblatt!$A$94),Basisblatt!$B$77,"")</f>
        <v/>
      </c>
    </row>
    <row r="426" spans="1:34" ht="13.5" thickBot="1" x14ac:dyDescent="0.25">
      <c r="A426" s="16" t="str">
        <f>IF($AC426="x2","",IF($AC426="x1",IF(OR($L426=Basisblatt!$A$93,$Y426="ja"),"ja","nein"),"N/A"))</f>
        <v/>
      </c>
      <c r="B426" s="26" t="str">
        <f>IF($AC426="x2","",IF($AC426="x1",IF(OR($R426=Basisblatt!$A$93,$AA426="ja"),"ja","nein"),"N/A"))</f>
        <v/>
      </c>
      <c r="D426" s="112"/>
      <c r="E426" s="113"/>
      <c r="F426" s="113"/>
      <c r="G426" s="114"/>
      <c r="H426" s="114"/>
      <c r="I426" s="114"/>
      <c r="J426" s="115"/>
      <c r="K426" s="4"/>
      <c r="L426" s="15" t="str">
        <f>IF($AC426="x1",IF(AND($H426=Basisblatt!$A$11,$J426&gt;=$E$8),Basisblatt!$A$94,Basisblatt!$A$93),"")</f>
        <v/>
      </c>
      <c r="M426" s="114"/>
      <c r="N426" s="114"/>
      <c r="O426" s="114"/>
      <c r="P426" s="117"/>
      <c r="Q426" s="4"/>
      <c r="R426" s="15" t="str">
        <f>IF($AC426="x1",IF(AND($H426=Basisblatt!$A$10,OR($J426&gt;=$E$8,$J426&gt;$E$10)),Basisblatt!$A$94,Basisblatt!$A$93),"")</f>
        <v/>
      </c>
      <c r="S426" s="114"/>
      <c r="T426" s="114"/>
      <c r="U426" s="114"/>
      <c r="V426" s="114"/>
      <c r="W426" s="117"/>
      <c r="X426" s="4"/>
      <c r="Y426" s="200" t="str">
        <f>IF(AND($AC426="x1",$L426=Basisblatt!$A$94),IF(OR($M426=Basisblatt!$A$38,$M426=Basisblatt!$A$42,$M426=Basisblatt!$A$43,AND($N426&lt;&gt;"",$N426&lt;=$AF426),$O426=Basisblatt!$A$48,AND($J426&lt;=$E$9,$P426=Basisblatt!$A$52))=TRUE,"ja","nein"),"")</f>
        <v/>
      </c>
      <c r="Z426" s="48"/>
      <c r="AA426" s="199" t="str">
        <f>IF(AND($AC426="x1",$R426=Basisblatt!$A$94),IF(OR(OR($S426=Basisblatt!$A$56,$S426=Basisblatt!$A$57,$S426=Basisblatt!$A$58,$S426=Basisblatt!$A$59,$S426=Basisblatt!$A$60,$S426=Basisblatt!$A$61,$S426=Basisblatt!$A$62,$S426=Basisblatt!$A$63),AND($T426&lt;&gt;"",$T426&lt;=AG426),AND($U426&lt;&gt;"",$U426&lt;=AH426),$V426=Basisblatt!$A$48,$W426=Basisblatt!$A$52)=TRUE,"ja","nein"),"")</f>
        <v/>
      </c>
      <c r="AB426" s="9"/>
      <c r="AC426" s="9" t="str">
        <f t="shared" si="6"/>
        <v>x2</v>
      </c>
      <c r="AD426" s="26"/>
      <c r="AF426" s="15" t="str">
        <f>IF(AND($AC426="x1",$L426=Basisblatt!$A$94),VLOOKUP($G426,Basisblatt!$A$2:$B$5,2,FALSE),"")</f>
        <v/>
      </c>
      <c r="AG426" s="136" t="str">
        <f>IF(AND($AC426="x1",$R426=Basisblatt!$A$94),Basisblatt!$B$76,"")</f>
        <v/>
      </c>
      <c r="AH426" s="26" t="str">
        <f>IF(AND($AC426="x1",$R426=Basisblatt!$A$94),Basisblatt!$B$77,"")</f>
        <v/>
      </c>
    </row>
    <row r="427" spans="1:34" ht="13.5" thickBot="1" x14ac:dyDescent="0.25">
      <c r="A427" s="16" t="str">
        <f>IF($AC427="x2","",IF($AC427="x1",IF(OR($L427=Basisblatt!$A$93,$Y427="ja"),"ja","nein"),"N/A"))</f>
        <v/>
      </c>
      <c r="B427" s="26" t="str">
        <f>IF($AC427="x2","",IF($AC427="x1",IF(OR($R427=Basisblatt!$A$93,$AA427="ja"),"ja","nein"),"N/A"))</f>
        <v/>
      </c>
      <c r="D427" s="112"/>
      <c r="E427" s="113"/>
      <c r="F427" s="113"/>
      <c r="G427" s="114"/>
      <c r="H427" s="114"/>
      <c r="I427" s="114"/>
      <c r="J427" s="115"/>
      <c r="K427" s="4"/>
      <c r="L427" s="15" t="str">
        <f>IF($AC427="x1",IF(AND($H427=Basisblatt!$A$11,$J427&gt;=$E$8),Basisblatt!$A$94,Basisblatt!$A$93),"")</f>
        <v/>
      </c>
      <c r="M427" s="114"/>
      <c r="N427" s="114"/>
      <c r="O427" s="114"/>
      <c r="P427" s="117"/>
      <c r="Q427" s="4"/>
      <c r="R427" s="15" t="str">
        <f>IF($AC427="x1",IF(AND($H427=Basisblatt!$A$10,OR($J427&gt;=$E$8,$J427&gt;$E$10)),Basisblatt!$A$94,Basisblatt!$A$93),"")</f>
        <v/>
      </c>
      <c r="S427" s="114"/>
      <c r="T427" s="114"/>
      <c r="U427" s="114"/>
      <c r="V427" s="114"/>
      <c r="W427" s="117"/>
      <c r="X427" s="4"/>
      <c r="Y427" s="200" t="str">
        <f>IF(AND($AC427="x1",$L427=Basisblatt!$A$94),IF(OR($M427=Basisblatt!$A$38,$M427=Basisblatt!$A$42,$M427=Basisblatt!$A$43,AND($N427&lt;&gt;"",$N427&lt;=$AF427),$O427=Basisblatt!$A$48,AND($J427&lt;=$E$9,$P427=Basisblatt!$A$52))=TRUE,"ja","nein"),"")</f>
        <v/>
      </c>
      <c r="Z427" s="48"/>
      <c r="AA427" s="199" t="str">
        <f>IF(AND($AC427="x1",$R427=Basisblatt!$A$94),IF(OR(OR($S427=Basisblatt!$A$56,$S427=Basisblatt!$A$57,$S427=Basisblatt!$A$58,$S427=Basisblatt!$A$59,$S427=Basisblatt!$A$60,$S427=Basisblatt!$A$61,$S427=Basisblatt!$A$62,$S427=Basisblatt!$A$63),AND($T427&lt;&gt;"",$T427&lt;=AG427),AND($U427&lt;&gt;"",$U427&lt;=AH427),$V427=Basisblatt!$A$48,$W427=Basisblatt!$A$52)=TRUE,"ja","nein"),"")</f>
        <v/>
      </c>
      <c r="AB427" s="9"/>
      <c r="AC427" s="9" t="str">
        <f t="shared" si="6"/>
        <v>x2</v>
      </c>
      <c r="AD427" s="26"/>
      <c r="AF427" s="15" t="str">
        <f>IF(AND($AC427="x1",$L427=Basisblatt!$A$94),VLOOKUP($G427,Basisblatt!$A$2:$B$5,2,FALSE),"")</f>
        <v/>
      </c>
      <c r="AG427" s="136" t="str">
        <f>IF(AND($AC427="x1",$R427=Basisblatt!$A$94),Basisblatt!$B$76,"")</f>
        <v/>
      </c>
      <c r="AH427" s="26" t="str">
        <f>IF(AND($AC427="x1",$R427=Basisblatt!$A$94),Basisblatt!$B$77,"")</f>
        <v/>
      </c>
    </row>
    <row r="428" spans="1:34" ht="13.5" thickBot="1" x14ac:dyDescent="0.25">
      <c r="A428" s="16" t="str">
        <f>IF($AC428="x2","",IF($AC428="x1",IF(OR($L428=Basisblatt!$A$93,$Y428="ja"),"ja","nein"),"N/A"))</f>
        <v/>
      </c>
      <c r="B428" s="26" t="str">
        <f>IF($AC428="x2","",IF($AC428="x1",IF(OR($R428=Basisblatt!$A$93,$AA428="ja"),"ja","nein"),"N/A"))</f>
        <v/>
      </c>
      <c r="D428" s="112"/>
      <c r="E428" s="113"/>
      <c r="F428" s="113"/>
      <c r="G428" s="114"/>
      <c r="H428" s="114"/>
      <c r="I428" s="114"/>
      <c r="J428" s="115"/>
      <c r="K428" s="4"/>
      <c r="L428" s="15" t="str">
        <f>IF($AC428="x1",IF(AND($H428=Basisblatt!$A$11,$J428&gt;=$E$8),Basisblatt!$A$94,Basisblatt!$A$93),"")</f>
        <v/>
      </c>
      <c r="M428" s="114"/>
      <c r="N428" s="114"/>
      <c r="O428" s="114"/>
      <c r="P428" s="117"/>
      <c r="Q428" s="4"/>
      <c r="R428" s="15" t="str">
        <f>IF($AC428="x1",IF(AND($H428=Basisblatt!$A$10,OR($J428&gt;=$E$8,$J428&gt;$E$10)),Basisblatt!$A$94,Basisblatt!$A$93),"")</f>
        <v/>
      </c>
      <c r="S428" s="114"/>
      <c r="T428" s="114"/>
      <c r="U428" s="114"/>
      <c r="V428" s="114"/>
      <c r="W428" s="117"/>
      <c r="X428" s="4"/>
      <c r="Y428" s="200" t="str">
        <f>IF(AND($AC428="x1",$L428=Basisblatt!$A$94),IF(OR($M428=Basisblatt!$A$38,$M428=Basisblatt!$A$42,$M428=Basisblatt!$A$43,AND($N428&lt;&gt;"",$N428&lt;=$AF428),$O428=Basisblatt!$A$48,AND($J428&lt;=$E$9,$P428=Basisblatt!$A$52))=TRUE,"ja","nein"),"")</f>
        <v/>
      </c>
      <c r="Z428" s="48"/>
      <c r="AA428" s="199" t="str">
        <f>IF(AND($AC428="x1",$R428=Basisblatt!$A$94),IF(OR(OR($S428=Basisblatt!$A$56,$S428=Basisblatt!$A$57,$S428=Basisblatt!$A$58,$S428=Basisblatt!$A$59,$S428=Basisblatt!$A$60,$S428=Basisblatt!$A$61,$S428=Basisblatt!$A$62,$S428=Basisblatt!$A$63),AND($T428&lt;&gt;"",$T428&lt;=AG428),AND($U428&lt;&gt;"",$U428&lt;=AH428),$V428=Basisblatt!$A$48,$W428=Basisblatt!$A$52)=TRUE,"ja","nein"),"")</f>
        <v/>
      </c>
      <c r="AB428" s="9"/>
      <c r="AC428" s="9" t="str">
        <f t="shared" si="6"/>
        <v>x2</v>
      </c>
      <c r="AD428" s="26"/>
      <c r="AF428" s="15" t="str">
        <f>IF(AND($AC428="x1",$L428=Basisblatt!$A$94),VLOOKUP($G428,Basisblatt!$A$2:$B$5,2,FALSE),"")</f>
        <v/>
      </c>
      <c r="AG428" s="136" t="str">
        <f>IF(AND($AC428="x1",$R428=Basisblatt!$A$94),Basisblatt!$B$76,"")</f>
        <v/>
      </c>
      <c r="AH428" s="26" t="str">
        <f>IF(AND($AC428="x1",$R428=Basisblatt!$A$94),Basisblatt!$B$77,"")</f>
        <v/>
      </c>
    </row>
    <row r="429" spans="1:34" ht="13.5" thickBot="1" x14ac:dyDescent="0.25">
      <c r="A429" s="16" t="str">
        <f>IF($AC429="x2","",IF($AC429="x1",IF(OR($L429=Basisblatt!$A$93,$Y429="ja"),"ja","nein"),"N/A"))</f>
        <v/>
      </c>
      <c r="B429" s="26" t="str">
        <f>IF($AC429="x2","",IF($AC429="x1",IF(OR($R429=Basisblatt!$A$93,$AA429="ja"),"ja","nein"),"N/A"))</f>
        <v/>
      </c>
      <c r="D429" s="112"/>
      <c r="E429" s="113"/>
      <c r="F429" s="113"/>
      <c r="G429" s="114"/>
      <c r="H429" s="114"/>
      <c r="I429" s="114"/>
      <c r="J429" s="115"/>
      <c r="K429" s="4"/>
      <c r="L429" s="15" t="str">
        <f>IF($AC429="x1",IF(AND($H429=Basisblatt!$A$11,$J429&gt;=$E$8),Basisblatt!$A$94,Basisblatt!$A$93),"")</f>
        <v/>
      </c>
      <c r="M429" s="114"/>
      <c r="N429" s="114"/>
      <c r="O429" s="114"/>
      <c r="P429" s="117"/>
      <c r="Q429" s="4"/>
      <c r="R429" s="15" t="str">
        <f>IF($AC429="x1",IF(AND($H429=Basisblatt!$A$10,OR($J429&gt;=$E$8,$J429&gt;$E$10)),Basisblatt!$A$94,Basisblatt!$A$93),"")</f>
        <v/>
      </c>
      <c r="S429" s="114"/>
      <c r="T429" s="114"/>
      <c r="U429" s="114"/>
      <c r="V429" s="114"/>
      <c r="W429" s="117"/>
      <c r="X429" s="4"/>
      <c r="Y429" s="200" t="str">
        <f>IF(AND($AC429="x1",$L429=Basisblatt!$A$94),IF(OR($M429=Basisblatt!$A$38,$M429=Basisblatt!$A$42,$M429=Basisblatt!$A$43,AND($N429&lt;&gt;"",$N429&lt;=$AF429),$O429=Basisblatt!$A$48,AND($J429&lt;=$E$9,$P429=Basisblatt!$A$52))=TRUE,"ja","nein"),"")</f>
        <v/>
      </c>
      <c r="Z429" s="48"/>
      <c r="AA429" s="199" t="str">
        <f>IF(AND($AC429="x1",$R429=Basisblatt!$A$94),IF(OR(OR($S429=Basisblatt!$A$56,$S429=Basisblatt!$A$57,$S429=Basisblatt!$A$58,$S429=Basisblatt!$A$59,$S429=Basisblatt!$A$60,$S429=Basisblatt!$A$61,$S429=Basisblatt!$A$62,$S429=Basisblatt!$A$63),AND($T429&lt;&gt;"",$T429&lt;=AG429),AND($U429&lt;&gt;"",$U429&lt;=AH429),$V429=Basisblatt!$A$48,$W429=Basisblatt!$A$52)=TRUE,"ja","nein"),"")</f>
        <v/>
      </c>
      <c r="AB429" s="9"/>
      <c r="AC429" s="9" t="str">
        <f t="shared" si="6"/>
        <v>x2</v>
      </c>
      <c r="AD429" s="26"/>
      <c r="AF429" s="15" t="str">
        <f>IF(AND($AC429="x1",$L429=Basisblatt!$A$94),VLOOKUP($G429,Basisblatt!$A$2:$B$5,2,FALSE),"")</f>
        <v/>
      </c>
      <c r="AG429" s="136" t="str">
        <f>IF(AND($AC429="x1",$R429=Basisblatt!$A$94),Basisblatt!$B$76,"")</f>
        <v/>
      </c>
      <c r="AH429" s="26" t="str">
        <f>IF(AND($AC429="x1",$R429=Basisblatt!$A$94),Basisblatt!$B$77,"")</f>
        <v/>
      </c>
    </row>
    <row r="430" spans="1:34" ht="13.5" thickBot="1" x14ac:dyDescent="0.25">
      <c r="A430" s="16" t="str">
        <f>IF($AC430="x2","",IF($AC430="x1",IF(OR($L430=Basisblatt!$A$93,$Y430="ja"),"ja","nein"),"N/A"))</f>
        <v/>
      </c>
      <c r="B430" s="26" t="str">
        <f>IF($AC430="x2","",IF($AC430="x1",IF(OR($R430=Basisblatt!$A$93,$AA430="ja"),"ja","nein"),"N/A"))</f>
        <v/>
      </c>
      <c r="D430" s="112"/>
      <c r="E430" s="113"/>
      <c r="F430" s="113"/>
      <c r="G430" s="114"/>
      <c r="H430" s="114"/>
      <c r="I430" s="114"/>
      <c r="J430" s="115"/>
      <c r="K430" s="4"/>
      <c r="L430" s="15" t="str">
        <f>IF($AC430="x1",IF(AND($H430=Basisblatt!$A$11,$J430&gt;=$E$8),Basisblatt!$A$94,Basisblatt!$A$93),"")</f>
        <v/>
      </c>
      <c r="M430" s="114"/>
      <c r="N430" s="114"/>
      <c r="O430" s="114"/>
      <c r="P430" s="117"/>
      <c r="Q430" s="4"/>
      <c r="R430" s="15" t="str">
        <f>IF($AC430="x1",IF(AND($H430=Basisblatt!$A$10,OR($J430&gt;=$E$8,$J430&gt;$E$10)),Basisblatt!$A$94,Basisblatt!$A$93),"")</f>
        <v/>
      </c>
      <c r="S430" s="114"/>
      <c r="T430" s="114"/>
      <c r="U430" s="114"/>
      <c r="V430" s="114"/>
      <c r="W430" s="117"/>
      <c r="X430" s="4"/>
      <c r="Y430" s="200" t="str">
        <f>IF(AND($AC430="x1",$L430=Basisblatt!$A$94),IF(OR($M430=Basisblatt!$A$38,$M430=Basisblatt!$A$42,$M430=Basisblatt!$A$43,AND($N430&lt;&gt;"",$N430&lt;=$AF430),$O430=Basisblatt!$A$48,AND($J430&lt;=$E$9,$P430=Basisblatt!$A$52))=TRUE,"ja","nein"),"")</f>
        <v/>
      </c>
      <c r="Z430" s="48"/>
      <c r="AA430" s="199" t="str">
        <f>IF(AND($AC430="x1",$R430=Basisblatt!$A$94),IF(OR(OR($S430=Basisblatt!$A$56,$S430=Basisblatt!$A$57,$S430=Basisblatt!$A$58,$S430=Basisblatt!$A$59,$S430=Basisblatt!$A$60,$S430=Basisblatt!$A$61,$S430=Basisblatt!$A$62,$S430=Basisblatt!$A$63),AND($T430&lt;&gt;"",$T430&lt;=AG430),AND($U430&lt;&gt;"",$U430&lt;=AH430),$V430=Basisblatt!$A$48,$W430=Basisblatt!$A$52)=TRUE,"ja","nein"),"")</f>
        <v/>
      </c>
      <c r="AB430" s="9"/>
      <c r="AC430" s="9" t="str">
        <f t="shared" si="6"/>
        <v>x2</v>
      </c>
      <c r="AD430" s="26"/>
      <c r="AF430" s="15" t="str">
        <f>IF(AND($AC430="x1",$L430=Basisblatt!$A$94),VLOOKUP($G430,Basisblatt!$A$2:$B$5,2,FALSE),"")</f>
        <v/>
      </c>
      <c r="AG430" s="136" t="str">
        <f>IF(AND($AC430="x1",$R430=Basisblatt!$A$94),Basisblatt!$B$76,"")</f>
        <v/>
      </c>
      <c r="AH430" s="26" t="str">
        <f>IF(AND($AC430="x1",$R430=Basisblatt!$A$94),Basisblatt!$B$77,"")</f>
        <v/>
      </c>
    </row>
    <row r="431" spans="1:34" ht="13.5" thickBot="1" x14ac:dyDescent="0.25">
      <c r="A431" s="16" t="str">
        <f>IF($AC431="x2","",IF($AC431="x1",IF(OR($L431=Basisblatt!$A$93,$Y431="ja"),"ja","nein"),"N/A"))</f>
        <v/>
      </c>
      <c r="B431" s="26" t="str">
        <f>IF($AC431="x2","",IF($AC431="x1",IF(OR($R431=Basisblatt!$A$93,$AA431="ja"),"ja","nein"),"N/A"))</f>
        <v/>
      </c>
      <c r="D431" s="112"/>
      <c r="E431" s="113"/>
      <c r="F431" s="113"/>
      <c r="G431" s="114"/>
      <c r="H431" s="114"/>
      <c r="I431" s="114"/>
      <c r="J431" s="115"/>
      <c r="K431" s="4"/>
      <c r="L431" s="15" t="str">
        <f>IF($AC431="x1",IF(AND($H431=Basisblatt!$A$11,$J431&gt;=$E$8),Basisblatt!$A$94,Basisblatt!$A$93),"")</f>
        <v/>
      </c>
      <c r="M431" s="114"/>
      <c r="N431" s="114"/>
      <c r="O431" s="114"/>
      <c r="P431" s="117"/>
      <c r="Q431" s="4"/>
      <c r="R431" s="15" t="str">
        <f>IF($AC431="x1",IF(AND($H431=Basisblatt!$A$10,OR($J431&gt;=$E$8,$J431&gt;$E$10)),Basisblatt!$A$94,Basisblatt!$A$93),"")</f>
        <v/>
      </c>
      <c r="S431" s="114"/>
      <c r="T431" s="114"/>
      <c r="U431" s="114"/>
      <c r="V431" s="114"/>
      <c r="W431" s="117"/>
      <c r="X431" s="4"/>
      <c r="Y431" s="200" t="str">
        <f>IF(AND($AC431="x1",$L431=Basisblatt!$A$94),IF(OR($M431=Basisblatt!$A$38,$M431=Basisblatt!$A$42,$M431=Basisblatt!$A$43,AND($N431&lt;&gt;"",$N431&lt;=$AF431),$O431=Basisblatt!$A$48,AND($J431&lt;=$E$9,$P431=Basisblatt!$A$52))=TRUE,"ja","nein"),"")</f>
        <v/>
      </c>
      <c r="Z431" s="48"/>
      <c r="AA431" s="199" t="str">
        <f>IF(AND($AC431="x1",$R431=Basisblatt!$A$94),IF(OR(OR($S431=Basisblatt!$A$56,$S431=Basisblatt!$A$57,$S431=Basisblatt!$A$58,$S431=Basisblatt!$A$59,$S431=Basisblatt!$A$60,$S431=Basisblatt!$A$61,$S431=Basisblatt!$A$62,$S431=Basisblatt!$A$63),AND($T431&lt;&gt;"",$T431&lt;=AG431),AND($U431&lt;&gt;"",$U431&lt;=AH431),$V431=Basisblatt!$A$48,$W431=Basisblatt!$A$52)=TRUE,"ja","nein"),"")</f>
        <v/>
      </c>
      <c r="AB431" s="9"/>
      <c r="AC431" s="9" t="str">
        <f t="shared" si="6"/>
        <v>x2</v>
      </c>
      <c r="AD431" s="26"/>
      <c r="AF431" s="15" t="str">
        <f>IF(AND($AC431="x1",$L431=Basisblatt!$A$94),VLOOKUP($G431,Basisblatt!$A$2:$B$5,2,FALSE),"")</f>
        <v/>
      </c>
      <c r="AG431" s="136" t="str">
        <f>IF(AND($AC431="x1",$R431=Basisblatt!$A$94),Basisblatt!$B$76,"")</f>
        <v/>
      </c>
      <c r="AH431" s="26" t="str">
        <f>IF(AND($AC431="x1",$R431=Basisblatt!$A$94),Basisblatt!$B$77,"")</f>
        <v/>
      </c>
    </row>
    <row r="432" spans="1:34" ht="13.5" thickBot="1" x14ac:dyDescent="0.25">
      <c r="A432" s="16" t="str">
        <f>IF($AC432="x2","",IF($AC432="x1",IF(OR($L432=Basisblatt!$A$93,$Y432="ja"),"ja","nein"),"N/A"))</f>
        <v/>
      </c>
      <c r="B432" s="26" t="str">
        <f>IF($AC432="x2","",IF($AC432="x1",IF(OR($R432=Basisblatt!$A$93,$AA432="ja"),"ja","nein"),"N/A"))</f>
        <v/>
      </c>
      <c r="D432" s="112"/>
      <c r="E432" s="113"/>
      <c r="F432" s="113"/>
      <c r="G432" s="114"/>
      <c r="H432" s="114"/>
      <c r="I432" s="114"/>
      <c r="J432" s="115"/>
      <c r="K432" s="4"/>
      <c r="L432" s="15" t="str">
        <f>IF($AC432="x1",IF(AND($H432=Basisblatt!$A$11,$J432&gt;=$E$8),Basisblatt!$A$94,Basisblatt!$A$93),"")</f>
        <v/>
      </c>
      <c r="M432" s="114"/>
      <c r="N432" s="114"/>
      <c r="O432" s="114"/>
      <c r="P432" s="117"/>
      <c r="Q432" s="4"/>
      <c r="R432" s="15" t="str">
        <f>IF($AC432="x1",IF(AND($H432=Basisblatt!$A$10,OR($J432&gt;=$E$8,$J432&gt;$E$10)),Basisblatt!$A$94,Basisblatt!$A$93),"")</f>
        <v/>
      </c>
      <c r="S432" s="114"/>
      <c r="T432" s="114"/>
      <c r="U432" s="114"/>
      <c r="V432" s="114"/>
      <c r="W432" s="117"/>
      <c r="X432" s="4"/>
      <c r="Y432" s="200" t="str">
        <f>IF(AND($AC432="x1",$L432=Basisblatt!$A$94),IF(OR($M432=Basisblatt!$A$38,$M432=Basisblatt!$A$42,$M432=Basisblatt!$A$43,AND($N432&lt;&gt;"",$N432&lt;=$AF432),$O432=Basisblatt!$A$48,AND($J432&lt;=$E$9,$P432=Basisblatt!$A$52))=TRUE,"ja","nein"),"")</f>
        <v/>
      </c>
      <c r="Z432" s="48"/>
      <c r="AA432" s="199" t="str">
        <f>IF(AND($AC432="x1",$R432=Basisblatt!$A$94),IF(OR(OR($S432=Basisblatt!$A$56,$S432=Basisblatt!$A$57,$S432=Basisblatt!$A$58,$S432=Basisblatt!$A$59,$S432=Basisblatt!$A$60,$S432=Basisblatt!$A$61,$S432=Basisblatt!$A$62,$S432=Basisblatt!$A$63),AND($T432&lt;&gt;"",$T432&lt;=AG432),AND($U432&lt;&gt;"",$U432&lt;=AH432),$V432=Basisblatt!$A$48,$W432=Basisblatt!$A$52)=TRUE,"ja","nein"),"")</f>
        <v/>
      </c>
      <c r="AB432" s="9"/>
      <c r="AC432" s="9" t="str">
        <f t="shared" si="6"/>
        <v>x2</v>
      </c>
      <c r="AD432" s="26"/>
      <c r="AF432" s="15" t="str">
        <f>IF(AND($AC432="x1",$L432=Basisblatt!$A$94),VLOOKUP($G432,Basisblatt!$A$2:$B$5,2,FALSE),"")</f>
        <v/>
      </c>
      <c r="AG432" s="136" t="str">
        <f>IF(AND($AC432="x1",$R432=Basisblatt!$A$94),Basisblatt!$B$76,"")</f>
        <v/>
      </c>
      <c r="AH432" s="26" t="str">
        <f>IF(AND($AC432="x1",$R432=Basisblatt!$A$94),Basisblatt!$B$77,"")</f>
        <v/>
      </c>
    </row>
    <row r="433" spans="1:34" ht="13.5" thickBot="1" x14ac:dyDescent="0.25">
      <c r="A433" s="16" t="str">
        <f>IF($AC433="x2","",IF($AC433="x1",IF(OR($L433=Basisblatt!$A$93,$Y433="ja"),"ja","nein"),"N/A"))</f>
        <v/>
      </c>
      <c r="B433" s="26" t="str">
        <f>IF($AC433="x2","",IF($AC433="x1",IF(OR($R433=Basisblatt!$A$93,$AA433="ja"),"ja","nein"),"N/A"))</f>
        <v/>
      </c>
      <c r="D433" s="112"/>
      <c r="E433" s="113"/>
      <c r="F433" s="113"/>
      <c r="G433" s="114"/>
      <c r="H433" s="114"/>
      <c r="I433" s="114"/>
      <c r="J433" s="115"/>
      <c r="K433" s="4"/>
      <c r="L433" s="15" t="str">
        <f>IF($AC433="x1",IF(AND($H433=Basisblatt!$A$11,$J433&gt;=$E$8),Basisblatt!$A$94,Basisblatt!$A$93),"")</f>
        <v/>
      </c>
      <c r="M433" s="114"/>
      <c r="N433" s="114"/>
      <c r="O433" s="114"/>
      <c r="P433" s="117"/>
      <c r="Q433" s="4"/>
      <c r="R433" s="15" t="str">
        <f>IF($AC433="x1",IF(AND($H433=Basisblatt!$A$10,OR($J433&gt;=$E$8,$J433&gt;$E$10)),Basisblatt!$A$94,Basisblatt!$A$93),"")</f>
        <v/>
      </c>
      <c r="S433" s="114"/>
      <c r="T433" s="114"/>
      <c r="U433" s="114"/>
      <c r="V433" s="114"/>
      <c r="W433" s="117"/>
      <c r="X433" s="4"/>
      <c r="Y433" s="200" t="str">
        <f>IF(AND($AC433="x1",$L433=Basisblatt!$A$94),IF(OR($M433=Basisblatt!$A$38,$M433=Basisblatt!$A$42,$M433=Basisblatt!$A$43,AND($N433&lt;&gt;"",$N433&lt;=$AF433),$O433=Basisblatt!$A$48,AND($J433&lt;=$E$9,$P433=Basisblatt!$A$52))=TRUE,"ja","nein"),"")</f>
        <v/>
      </c>
      <c r="Z433" s="48"/>
      <c r="AA433" s="199" t="str">
        <f>IF(AND($AC433="x1",$R433=Basisblatt!$A$94),IF(OR(OR($S433=Basisblatt!$A$56,$S433=Basisblatt!$A$57,$S433=Basisblatt!$A$58,$S433=Basisblatt!$A$59,$S433=Basisblatt!$A$60,$S433=Basisblatt!$A$61,$S433=Basisblatt!$A$62,$S433=Basisblatt!$A$63),AND($T433&lt;&gt;"",$T433&lt;=AG433),AND($U433&lt;&gt;"",$U433&lt;=AH433),$V433=Basisblatt!$A$48,$W433=Basisblatt!$A$52)=TRUE,"ja","nein"),"")</f>
        <v/>
      </c>
      <c r="AB433" s="9"/>
      <c r="AC433" s="9" t="str">
        <f t="shared" si="6"/>
        <v>x2</v>
      </c>
      <c r="AD433" s="26"/>
      <c r="AF433" s="15" t="str">
        <f>IF(AND($AC433="x1",$L433=Basisblatt!$A$94),VLOOKUP($G433,Basisblatt!$A$2:$B$5,2,FALSE),"")</f>
        <v/>
      </c>
      <c r="AG433" s="136" t="str">
        <f>IF(AND($AC433="x1",$R433=Basisblatt!$A$94),Basisblatt!$B$76,"")</f>
        <v/>
      </c>
      <c r="AH433" s="26" t="str">
        <f>IF(AND($AC433="x1",$R433=Basisblatt!$A$94),Basisblatt!$B$77,"")</f>
        <v/>
      </c>
    </row>
    <row r="434" spans="1:34" ht="13.5" thickBot="1" x14ac:dyDescent="0.25">
      <c r="A434" s="16" t="str">
        <f>IF($AC434="x2","",IF($AC434="x1",IF(OR($L434=Basisblatt!$A$93,$Y434="ja"),"ja","nein"),"N/A"))</f>
        <v/>
      </c>
      <c r="B434" s="26" t="str">
        <f>IF($AC434="x2","",IF($AC434="x1",IF(OR($R434=Basisblatt!$A$93,$AA434="ja"),"ja","nein"),"N/A"))</f>
        <v/>
      </c>
      <c r="D434" s="112"/>
      <c r="E434" s="113"/>
      <c r="F434" s="113"/>
      <c r="G434" s="114"/>
      <c r="H434" s="114"/>
      <c r="I434" s="114"/>
      <c r="J434" s="115"/>
      <c r="K434" s="4"/>
      <c r="L434" s="15" t="str">
        <f>IF($AC434="x1",IF(AND($H434=Basisblatt!$A$11,$J434&gt;=$E$8),Basisblatt!$A$94,Basisblatt!$A$93),"")</f>
        <v/>
      </c>
      <c r="M434" s="114"/>
      <c r="N434" s="114"/>
      <c r="O434" s="114"/>
      <c r="P434" s="117"/>
      <c r="Q434" s="4"/>
      <c r="R434" s="15" t="str">
        <f>IF($AC434="x1",IF(AND($H434=Basisblatt!$A$10,OR($J434&gt;=$E$8,$J434&gt;$E$10)),Basisblatt!$A$94,Basisblatt!$A$93),"")</f>
        <v/>
      </c>
      <c r="S434" s="114"/>
      <c r="T434" s="114"/>
      <c r="U434" s="114"/>
      <c r="V434" s="114"/>
      <c r="W434" s="117"/>
      <c r="X434" s="4"/>
      <c r="Y434" s="200" t="str">
        <f>IF(AND($AC434="x1",$L434=Basisblatt!$A$94),IF(OR($M434=Basisblatt!$A$38,$M434=Basisblatt!$A$42,$M434=Basisblatt!$A$43,AND($N434&lt;&gt;"",$N434&lt;=$AF434),$O434=Basisblatt!$A$48,AND($J434&lt;=$E$9,$P434=Basisblatt!$A$52))=TRUE,"ja","nein"),"")</f>
        <v/>
      </c>
      <c r="Z434" s="48"/>
      <c r="AA434" s="199" t="str">
        <f>IF(AND($AC434="x1",$R434=Basisblatt!$A$94),IF(OR(OR($S434=Basisblatt!$A$56,$S434=Basisblatt!$A$57,$S434=Basisblatt!$A$58,$S434=Basisblatt!$A$59,$S434=Basisblatt!$A$60,$S434=Basisblatt!$A$61,$S434=Basisblatt!$A$62,$S434=Basisblatt!$A$63),AND($T434&lt;&gt;"",$T434&lt;=AG434),AND($U434&lt;&gt;"",$U434&lt;=AH434),$V434=Basisblatt!$A$48,$W434=Basisblatt!$A$52)=TRUE,"ja","nein"),"")</f>
        <v/>
      </c>
      <c r="AB434" s="9"/>
      <c r="AC434" s="9" t="str">
        <f t="shared" si="6"/>
        <v>x2</v>
      </c>
      <c r="AD434" s="26"/>
      <c r="AF434" s="15" t="str">
        <f>IF(AND($AC434="x1",$L434=Basisblatt!$A$94),VLOOKUP($G434,Basisblatt!$A$2:$B$5,2,FALSE),"")</f>
        <v/>
      </c>
      <c r="AG434" s="136" t="str">
        <f>IF(AND($AC434="x1",$R434=Basisblatt!$A$94),Basisblatt!$B$76,"")</f>
        <v/>
      </c>
      <c r="AH434" s="26" t="str">
        <f>IF(AND($AC434="x1",$R434=Basisblatt!$A$94),Basisblatt!$B$77,"")</f>
        <v/>
      </c>
    </row>
    <row r="435" spans="1:34" ht="13.5" thickBot="1" x14ac:dyDescent="0.25">
      <c r="A435" s="16" t="str">
        <f>IF($AC435="x2","",IF($AC435="x1",IF(OR($L435=Basisblatt!$A$93,$Y435="ja"),"ja","nein"),"N/A"))</f>
        <v/>
      </c>
      <c r="B435" s="26" t="str">
        <f>IF($AC435="x2","",IF($AC435="x1",IF(OR($R435=Basisblatt!$A$93,$AA435="ja"),"ja","nein"),"N/A"))</f>
        <v/>
      </c>
      <c r="D435" s="112"/>
      <c r="E435" s="113"/>
      <c r="F435" s="113"/>
      <c r="G435" s="114"/>
      <c r="H435" s="114"/>
      <c r="I435" s="114"/>
      <c r="J435" s="115"/>
      <c r="K435" s="4"/>
      <c r="L435" s="15" t="str">
        <f>IF($AC435="x1",IF(AND($H435=Basisblatt!$A$11,$J435&gt;=$E$8),Basisblatt!$A$94,Basisblatt!$A$93),"")</f>
        <v/>
      </c>
      <c r="M435" s="114"/>
      <c r="N435" s="114"/>
      <c r="O435" s="114"/>
      <c r="P435" s="117"/>
      <c r="Q435" s="4"/>
      <c r="R435" s="15" t="str">
        <f>IF($AC435="x1",IF(AND($H435=Basisblatt!$A$10,OR($J435&gt;=$E$8,$J435&gt;$E$10)),Basisblatt!$A$94,Basisblatt!$A$93),"")</f>
        <v/>
      </c>
      <c r="S435" s="114"/>
      <c r="T435" s="114"/>
      <c r="U435" s="114"/>
      <c r="V435" s="114"/>
      <c r="W435" s="117"/>
      <c r="X435" s="4"/>
      <c r="Y435" s="200" t="str">
        <f>IF(AND($AC435="x1",$L435=Basisblatt!$A$94),IF(OR($M435=Basisblatt!$A$38,$M435=Basisblatt!$A$42,$M435=Basisblatt!$A$43,AND($N435&lt;&gt;"",$N435&lt;=$AF435),$O435=Basisblatt!$A$48,AND($J435&lt;=$E$9,$P435=Basisblatt!$A$52))=TRUE,"ja","nein"),"")</f>
        <v/>
      </c>
      <c r="Z435" s="48"/>
      <c r="AA435" s="199" t="str">
        <f>IF(AND($AC435="x1",$R435=Basisblatt!$A$94),IF(OR(OR($S435=Basisblatt!$A$56,$S435=Basisblatt!$A$57,$S435=Basisblatt!$A$58,$S435=Basisblatt!$A$59,$S435=Basisblatt!$A$60,$S435=Basisblatt!$A$61,$S435=Basisblatt!$A$62,$S435=Basisblatt!$A$63),AND($T435&lt;&gt;"",$T435&lt;=AG435),AND($U435&lt;&gt;"",$U435&lt;=AH435),$V435=Basisblatt!$A$48,$W435=Basisblatt!$A$52)=TRUE,"ja","nein"),"")</f>
        <v/>
      </c>
      <c r="AB435" s="9"/>
      <c r="AC435" s="9" t="str">
        <f t="shared" si="6"/>
        <v>x2</v>
      </c>
      <c r="AD435" s="26"/>
      <c r="AF435" s="15" t="str">
        <f>IF(AND($AC435="x1",$L435=Basisblatt!$A$94),VLOOKUP($G435,Basisblatt!$A$2:$B$5,2,FALSE),"")</f>
        <v/>
      </c>
      <c r="AG435" s="136" t="str">
        <f>IF(AND($AC435="x1",$R435=Basisblatt!$A$94),Basisblatt!$B$76,"")</f>
        <v/>
      </c>
      <c r="AH435" s="26" t="str">
        <f>IF(AND($AC435="x1",$R435=Basisblatt!$A$94),Basisblatt!$B$77,"")</f>
        <v/>
      </c>
    </row>
    <row r="436" spans="1:34" ht="13.5" thickBot="1" x14ac:dyDescent="0.25">
      <c r="A436" s="16" t="str">
        <f>IF($AC436="x2","",IF($AC436="x1",IF(OR($L436=Basisblatt!$A$93,$Y436="ja"),"ja","nein"),"N/A"))</f>
        <v/>
      </c>
      <c r="B436" s="26" t="str">
        <f>IF($AC436="x2","",IF($AC436="x1",IF(OR($R436=Basisblatt!$A$93,$AA436="ja"),"ja","nein"),"N/A"))</f>
        <v/>
      </c>
      <c r="D436" s="112"/>
      <c r="E436" s="113"/>
      <c r="F436" s="113"/>
      <c r="G436" s="114"/>
      <c r="H436" s="114"/>
      <c r="I436" s="114"/>
      <c r="J436" s="115"/>
      <c r="K436" s="4"/>
      <c r="L436" s="15" t="str">
        <f>IF($AC436="x1",IF(AND($H436=Basisblatt!$A$11,$J436&gt;=$E$8),Basisblatt!$A$94,Basisblatt!$A$93),"")</f>
        <v/>
      </c>
      <c r="M436" s="114"/>
      <c r="N436" s="114"/>
      <c r="O436" s="114"/>
      <c r="P436" s="117"/>
      <c r="Q436" s="4"/>
      <c r="R436" s="15" t="str">
        <f>IF($AC436="x1",IF(AND($H436=Basisblatt!$A$10,OR($J436&gt;=$E$8,$J436&gt;$E$10)),Basisblatt!$A$94,Basisblatt!$A$93),"")</f>
        <v/>
      </c>
      <c r="S436" s="114"/>
      <c r="T436" s="114"/>
      <c r="U436" s="114"/>
      <c r="V436" s="114"/>
      <c r="W436" s="117"/>
      <c r="X436" s="4"/>
      <c r="Y436" s="200" t="str">
        <f>IF(AND($AC436="x1",$L436=Basisblatt!$A$94),IF(OR($M436=Basisblatt!$A$38,$M436=Basisblatt!$A$42,$M436=Basisblatt!$A$43,AND($N436&lt;&gt;"",$N436&lt;=$AF436),$O436=Basisblatt!$A$48,AND($J436&lt;=$E$9,$P436=Basisblatt!$A$52))=TRUE,"ja","nein"),"")</f>
        <v/>
      </c>
      <c r="Z436" s="48"/>
      <c r="AA436" s="199" t="str">
        <f>IF(AND($AC436="x1",$R436=Basisblatt!$A$94),IF(OR(OR($S436=Basisblatt!$A$56,$S436=Basisblatt!$A$57,$S436=Basisblatt!$A$58,$S436=Basisblatt!$A$59,$S436=Basisblatt!$A$60,$S436=Basisblatt!$A$61,$S436=Basisblatt!$A$62,$S436=Basisblatt!$A$63),AND($T436&lt;&gt;"",$T436&lt;=AG436),AND($U436&lt;&gt;"",$U436&lt;=AH436),$V436=Basisblatt!$A$48,$W436=Basisblatt!$A$52)=TRUE,"ja","nein"),"")</f>
        <v/>
      </c>
      <c r="AB436" s="9"/>
      <c r="AC436" s="9" t="str">
        <f t="shared" si="6"/>
        <v>x2</v>
      </c>
      <c r="AD436" s="26"/>
      <c r="AF436" s="15" t="str">
        <f>IF(AND($AC436="x1",$L436=Basisblatt!$A$94),VLOOKUP($G436,Basisblatt!$A$2:$B$5,2,FALSE),"")</f>
        <v/>
      </c>
      <c r="AG436" s="136" t="str">
        <f>IF(AND($AC436="x1",$R436=Basisblatt!$A$94),Basisblatt!$B$76,"")</f>
        <v/>
      </c>
      <c r="AH436" s="26" t="str">
        <f>IF(AND($AC436="x1",$R436=Basisblatt!$A$94),Basisblatt!$B$77,"")</f>
        <v/>
      </c>
    </row>
    <row r="437" spans="1:34" ht="13.5" thickBot="1" x14ac:dyDescent="0.25">
      <c r="A437" s="16" t="str">
        <f>IF($AC437="x2","",IF($AC437="x1",IF(OR($L437=Basisblatt!$A$93,$Y437="ja"),"ja","nein"),"N/A"))</f>
        <v/>
      </c>
      <c r="B437" s="26" t="str">
        <f>IF($AC437="x2","",IF($AC437="x1",IF(OR($R437=Basisblatt!$A$93,$AA437="ja"),"ja","nein"),"N/A"))</f>
        <v/>
      </c>
      <c r="D437" s="112"/>
      <c r="E437" s="113"/>
      <c r="F437" s="113"/>
      <c r="G437" s="114"/>
      <c r="H437" s="114"/>
      <c r="I437" s="114"/>
      <c r="J437" s="115"/>
      <c r="K437" s="4"/>
      <c r="L437" s="15" t="str">
        <f>IF($AC437="x1",IF(AND($H437=Basisblatt!$A$11,$J437&gt;=$E$8),Basisblatt!$A$94,Basisblatt!$A$93),"")</f>
        <v/>
      </c>
      <c r="M437" s="114"/>
      <c r="N437" s="114"/>
      <c r="O437" s="114"/>
      <c r="P437" s="117"/>
      <c r="Q437" s="4"/>
      <c r="R437" s="15" t="str">
        <f>IF($AC437="x1",IF(AND($H437=Basisblatt!$A$10,OR($J437&gt;=$E$8,$J437&gt;$E$10)),Basisblatt!$A$94,Basisblatt!$A$93),"")</f>
        <v/>
      </c>
      <c r="S437" s="114"/>
      <c r="T437" s="114"/>
      <c r="U437" s="114"/>
      <c r="V437" s="114"/>
      <c r="W437" s="117"/>
      <c r="X437" s="4"/>
      <c r="Y437" s="200" t="str">
        <f>IF(AND($AC437="x1",$L437=Basisblatt!$A$94),IF(OR($M437=Basisblatt!$A$38,$M437=Basisblatt!$A$42,$M437=Basisblatt!$A$43,AND($N437&lt;&gt;"",$N437&lt;=$AF437),$O437=Basisblatt!$A$48,AND($J437&lt;=$E$9,$P437=Basisblatt!$A$52))=TRUE,"ja","nein"),"")</f>
        <v/>
      </c>
      <c r="Z437" s="48"/>
      <c r="AA437" s="199" t="str">
        <f>IF(AND($AC437="x1",$R437=Basisblatt!$A$94),IF(OR(OR($S437=Basisblatt!$A$56,$S437=Basisblatt!$A$57,$S437=Basisblatt!$A$58,$S437=Basisblatt!$A$59,$S437=Basisblatt!$A$60,$S437=Basisblatt!$A$61,$S437=Basisblatt!$A$62,$S437=Basisblatt!$A$63),AND($T437&lt;&gt;"",$T437&lt;=AG437),AND($U437&lt;&gt;"",$U437&lt;=AH437),$V437=Basisblatt!$A$48,$W437=Basisblatt!$A$52)=TRUE,"ja","nein"),"")</f>
        <v/>
      </c>
      <c r="AB437" s="9"/>
      <c r="AC437" s="9" t="str">
        <f t="shared" si="6"/>
        <v>x2</v>
      </c>
      <c r="AD437" s="26"/>
      <c r="AF437" s="15" t="str">
        <f>IF(AND($AC437="x1",$L437=Basisblatt!$A$94),VLOOKUP($G437,Basisblatt!$A$2:$B$5,2,FALSE),"")</f>
        <v/>
      </c>
      <c r="AG437" s="136" t="str">
        <f>IF(AND($AC437="x1",$R437=Basisblatt!$A$94),Basisblatt!$B$76,"")</f>
        <v/>
      </c>
      <c r="AH437" s="26" t="str">
        <f>IF(AND($AC437="x1",$R437=Basisblatt!$A$94),Basisblatt!$B$77,"")</f>
        <v/>
      </c>
    </row>
    <row r="438" spans="1:34" ht="13.5" thickBot="1" x14ac:dyDescent="0.25">
      <c r="A438" s="16" t="str">
        <f>IF($AC438="x2","",IF($AC438="x1",IF(OR($L438=Basisblatt!$A$93,$Y438="ja"),"ja","nein"),"N/A"))</f>
        <v/>
      </c>
      <c r="B438" s="26" t="str">
        <f>IF($AC438="x2","",IF($AC438="x1",IF(OR($R438=Basisblatt!$A$93,$AA438="ja"),"ja","nein"),"N/A"))</f>
        <v/>
      </c>
      <c r="D438" s="112"/>
      <c r="E438" s="113"/>
      <c r="F438" s="113"/>
      <c r="G438" s="114"/>
      <c r="H438" s="114"/>
      <c r="I438" s="114"/>
      <c r="J438" s="115"/>
      <c r="K438" s="4"/>
      <c r="L438" s="15" t="str">
        <f>IF($AC438="x1",IF(AND($H438=Basisblatt!$A$11,$J438&gt;=$E$8),Basisblatt!$A$94,Basisblatt!$A$93),"")</f>
        <v/>
      </c>
      <c r="M438" s="114"/>
      <c r="N438" s="114"/>
      <c r="O438" s="114"/>
      <c r="P438" s="117"/>
      <c r="Q438" s="4"/>
      <c r="R438" s="15" t="str">
        <f>IF($AC438="x1",IF(AND($H438=Basisblatt!$A$10,OR($J438&gt;=$E$8,$J438&gt;$E$10)),Basisblatt!$A$94,Basisblatt!$A$93),"")</f>
        <v/>
      </c>
      <c r="S438" s="114"/>
      <c r="T438" s="114"/>
      <c r="U438" s="114"/>
      <c r="V438" s="114"/>
      <c r="W438" s="117"/>
      <c r="X438" s="4"/>
      <c r="Y438" s="200" t="str">
        <f>IF(AND($AC438="x1",$L438=Basisblatt!$A$94),IF(OR($M438=Basisblatt!$A$38,$M438=Basisblatt!$A$42,$M438=Basisblatt!$A$43,AND($N438&lt;&gt;"",$N438&lt;=$AF438),$O438=Basisblatt!$A$48,AND($J438&lt;=$E$9,$P438=Basisblatt!$A$52))=TRUE,"ja","nein"),"")</f>
        <v/>
      </c>
      <c r="Z438" s="48"/>
      <c r="AA438" s="199" t="str">
        <f>IF(AND($AC438="x1",$R438=Basisblatt!$A$94),IF(OR(OR($S438=Basisblatt!$A$56,$S438=Basisblatt!$A$57,$S438=Basisblatt!$A$58,$S438=Basisblatt!$A$59,$S438=Basisblatt!$A$60,$S438=Basisblatt!$A$61,$S438=Basisblatt!$A$62,$S438=Basisblatt!$A$63),AND($T438&lt;&gt;"",$T438&lt;=AG438),AND($U438&lt;&gt;"",$U438&lt;=AH438),$V438=Basisblatt!$A$48,$W438=Basisblatt!$A$52)=TRUE,"ja","nein"),"")</f>
        <v/>
      </c>
      <c r="AB438" s="9"/>
      <c r="AC438" s="9" t="str">
        <f t="shared" si="6"/>
        <v>x2</v>
      </c>
      <c r="AD438" s="26"/>
      <c r="AF438" s="15" t="str">
        <f>IF(AND($AC438="x1",$L438=Basisblatt!$A$94),VLOOKUP($G438,Basisblatt!$A$2:$B$5,2,FALSE),"")</f>
        <v/>
      </c>
      <c r="AG438" s="136" t="str">
        <f>IF(AND($AC438="x1",$R438=Basisblatt!$A$94),Basisblatt!$B$76,"")</f>
        <v/>
      </c>
      <c r="AH438" s="26" t="str">
        <f>IF(AND($AC438="x1",$R438=Basisblatt!$A$94),Basisblatt!$B$77,"")</f>
        <v/>
      </c>
    </row>
    <row r="439" spans="1:34" ht="13.5" thickBot="1" x14ac:dyDescent="0.25">
      <c r="A439" s="16" t="str">
        <f>IF($AC439="x2","",IF($AC439="x1",IF(OR($L439=Basisblatt!$A$93,$Y439="ja"),"ja","nein"),"N/A"))</f>
        <v/>
      </c>
      <c r="B439" s="26" t="str">
        <f>IF($AC439="x2","",IF($AC439="x1",IF(OR($R439=Basisblatt!$A$93,$AA439="ja"),"ja","nein"),"N/A"))</f>
        <v/>
      </c>
      <c r="D439" s="112"/>
      <c r="E439" s="113"/>
      <c r="F439" s="113"/>
      <c r="G439" s="114"/>
      <c r="H439" s="114"/>
      <c r="I439" s="114"/>
      <c r="J439" s="115"/>
      <c r="K439" s="4"/>
      <c r="L439" s="15" t="str">
        <f>IF($AC439="x1",IF(AND($H439=Basisblatt!$A$11,$J439&gt;=$E$8),Basisblatt!$A$94,Basisblatt!$A$93),"")</f>
        <v/>
      </c>
      <c r="M439" s="114"/>
      <c r="N439" s="114"/>
      <c r="O439" s="114"/>
      <c r="P439" s="117"/>
      <c r="Q439" s="4"/>
      <c r="R439" s="15" t="str">
        <f>IF($AC439="x1",IF(AND($H439=Basisblatt!$A$10,OR($J439&gt;=$E$8,$J439&gt;$E$10)),Basisblatt!$A$94,Basisblatt!$A$93),"")</f>
        <v/>
      </c>
      <c r="S439" s="114"/>
      <c r="T439" s="114"/>
      <c r="U439" s="114"/>
      <c r="V439" s="114"/>
      <c r="W439" s="117"/>
      <c r="X439" s="4"/>
      <c r="Y439" s="200" t="str">
        <f>IF(AND($AC439="x1",$L439=Basisblatt!$A$94),IF(OR($M439=Basisblatt!$A$38,$M439=Basisblatt!$A$42,$M439=Basisblatt!$A$43,AND($N439&lt;&gt;"",$N439&lt;=$AF439),$O439=Basisblatt!$A$48,AND($J439&lt;=$E$9,$P439=Basisblatt!$A$52))=TRUE,"ja","nein"),"")</f>
        <v/>
      </c>
      <c r="Z439" s="48"/>
      <c r="AA439" s="199" t="str">
        <f>IF(AND($AC439="x1",$R439=Basisblatt!$A$94),IF(OR(OR($S439=Basisblatt!$A$56,$S439=Basisblatt!$A$57,$S439=Basisblatt!$A$58,$S439=Basisblatt!$A$59,$S439=Basisblatt!$A$60,$S439=Basisblatt!$A$61,$S439=Basisblatt!$A$62,$S439=Basisblatt!$A$63),AND($T439&lt;&gt;"",$T439&lt;=AG439),AND($U439&lt;&gt;"",$U439&lt;=AH439),$V439=Basisblatt!$A$48,$W439=Basisblatt!$A$52)=TRUE,"ja","nein"),"")</f>
        <v/>
      </c>
      <c r="AB439" s="9"/>
      <c r="AC439" s="9" t="str">
        <f t="shared" si="6"/>
        <v>x2</v>
      </c>
      <c r="AD439" s="26"/>
      <c r="AF439" s="15" t="str">
        <f>IF(AND($AC439="x1",$L439=Basisblatt!$A$94),VLOOKUP($G439,Basisblatt!$A$2:$B$5,2,FALSE),"")</f>
        <v/>
      </c>
      <c r="AG439" s="136" t="str">
        <f>IF(AND($AC439="x1",$R439=Basisblatt!$A$94),Basisblatt!$B$76,"")</f>
        <v/>
      </c>
      <c r="AH439" s="26" t="str">
        <f>IF(AND($AC439="x1",$R439=Basisblatt!$A$94),Basisblatt!$B$77,"")</f>
        <v/>
      </c>
    </row>
    <row r="440" spans="1:34" ht="13.5" thickBot="1" x14ac:dyDescent="0.25">
      <c r="A440" s="16" t="str">
        <f>IF($AC440="x2","",IF($AC440="x1",IF(OR($L440=Basisblatt!$A$93,$Y440="ja"),"ja","nein"),"N/A"))</f>
        <v/>
      </c>
      <c r="B440" s="26" t="str">
        <f>IF($AC440="x2","",IF($AC440="x1",IF(OR($R440=Basisblatt!$A$93,$AA440="ja"),"ja","nein"),"N/A"))</f>
        <v/>
      </c>
      <c r="D440" s="112"/>
      <c r="E440" s="113"/>
      <c r="F440" s="113"/>
      <c r="G440" s="114"/>
      <c r="H440" s="114"/>
      <c r="I440" s="114"/>
      <c r="J440" s="115"/>
      <c r="K440" s="4"/>
      <c r="L440" s="15" t="str">
        <f>IF($AC440="x1",IF(AND($H440=Basisblatt!$A$11,$J440&gt;=$E$8),Basisblatt!$A$94,Basisblatt!$A$93),"")</f>
        <v/>
      </c>
      <c r="M440" s="114"/>
      <c r="N440" s="114"/>
      <c r="O440" s="114"/>
      <c r="P440" s="117"/>
      <c r="Q440" s="4"/>
      <c r="R440" s="15" t="str">
        <f>IF($AC440="x1",IF(AND($H440=Basisblatt!$A$10,OR($J440&gt;=$E$8,$J440&gt;$E$10)),Basisblatt!$A$94,Basisblatt!$A$93),"")</f>
        <v/>
      </c>
      <c r="S440" s="114"/>
      <c r="T440" s="114"/>
      <c r="U440" s="114"/>
      <c r="V440" s="114"/>
      <c r="W440" s="117"/>
      <c r="X440" s="4"/>
      <c r="Y440" s="200" t="str">
        <f>IF(AND($AC440="x1",$L440=Basisblatt!$A$94),IF(OR($M440=Basisblatt!$A$38,$M440=Basisblatt!$A$42,$M440=Basisblatt!$A$43,AND($N440&lt;&gt;"",$N440&lt;=$AF440),$O440=Basisblatt!$A$48,AND($J440&lt;=$E$9,$P440=Basisblatt!$A$52))=TRUE,"ja","nein"),"")</f>
        <v/>
      </c>
      <c r="Z440" s="48"/>
      <c r="AA440" s="199" t="str">
        <f>IF(AND($AC440="x1",$R440=Basisblatt!$A$94),IF(OR(OR($S440=Basisblatt!$A$56,$S440=Basisblatt!$A$57,$S440=Basisblatt!$A$58,$S440=Basisblatt!$A$59,$S440=Basisblatt!$A$60,$S440=Basisblatt!$A$61,$S440=Basisblatt!$A$62,$S440=Basisblatt!$A$63),AND($T440&lt;&gt;"",$T440&lt;=AG440),AND($U440&lt;&gt;"",$U440&lt;=AH440),$V440=Basisblatt!$A$48,$W440=Basisblatt!$A$52)=TRUE,"ja","nein"),"")</f>
        <v/>
      </c>
      <c r="AB440" s="9"/>
      <c r="AC440" s="9" t="str">
        <f t="shared" si="6"/>
        <v>x2</v>
      </c>
      <c r="AD440" s="26"/>
      <c r="AF440" s="15" t="str">
        <f>IF(AND($AC440="x1",$L440=Basisblatt!$A$94),VLOOKUP($G440,Basisblatt!$A$2:$B$5,2,FALSE),"")</f>
        <v/>
      </c>
      <c r="AG440" s="136" t="str">
        <f>IF(AND($AC440="x1",$R440=Basisblatt!$A$94),Basisblatt!$B$76,"")</f>
        <v/>
      </c>
      <c r="AH440" s="26" t="str">
        <f>IF(AND($AC440="x1",$R440=Basisblatt!$A$94),Basisblatt!$B$77,"")</f>
        <v/>
      </c>
    </row>
    <row r="441" spans="1:34" ht="13.5" thickBot="1" x14ac:dyDescent="0.25">
      <c r="A441" s="16" t="str">
        <f>IF($AC441="x2","",IF($AC441="x1",IF(OR($L441=Basisblatt!$A$93,$Y441="ja"),"ja","nein"),"N/A"))</f>
        <v/>
      </c>
      <c r="B441" s="26" t="str">
        <f>IF($AC441="x2","",IF($AC441="x1",IF(OR($R441=Basisblatt!$A$93,$AA441="ja"),"ja","nein"),"N/A"))</f>
        <v/>
      </c>
      <c r="D441" s="112"/>
      <c r="E441" s="113"/>
      <c r="F441" s="113"/>
      <c r="G441" s="114"/>
      <c r="H441" s="114"/>
      <c r="I441" s="114"/>
      <c r="J441" s="115"/>
      <c r="K441" s="4"/>
      <c r="L441" s="15" t="str">
        <f>IF($AC441="x1",IF(AND($H441=Basisblatt!$A$11,$J441&gt;=$E$8),Basisblatt!$A$94,Basisblatt!$A$93),"")</f>
        <v/>
      </c>
      <c r="M441" s="114"/>
      <c r="N441" s="114"/>
      <c r="O441" s="114"/>
      <c r="P441" s="117"/>
      <c r="Q441" s="4"/>
      <c r="R441" s="15" t="str">
        <f>IF($AC441="x1",IF(AND($H441=Basisblatt!$A$10,OR($J441&gt;=$E$8,$J441&gt;$E$10)),Basisblatt!$A$94,Basisblatt!$A$93),"")</f>
        <v/>
      </c>
      <c r="S441" s="114"/>
      <c r="T441" s="114"/>
      <c r="U441" s="114"/>
      <c r="V441" s="114"/>
      <c r="W441" s="117"/>
      <c r="X441" s="4"/>
      <c r="Y441" s="200" t="str">
        <f>IF(AND($AC441="x1",$L441=Basisblatt!$A$94),IF(OR($M441=Basisblatt!$A$38,$M441=Basisblatt!$A$42,$M441=Basisblatt!$A$43,AND($N441&lt;&gt;"",$N441&lt;=$AF441),$O441=Basisblatt!$A$48,AND($J441&lt;=$E$9,$P441=Basisblatt!$A$52))=TRUE,"ja","nein"),"")</f>
        <v/>
      </c>
      <c r="Z441" s="48"/>
      <c r="AA441" s="199" t="str">
        <f>IF(AND($AC441="x1",$R441=Basisblatt!$A$94),IF(OR(OR($S441=Basisblatt!$A$56,$S441=Basisblatt!$A$57,$S441=Basisblatt!$A$58,$S441=Basisblatt!$A$59,$S441=Basisblatt!$A$60,$S441=Basisblatt!$A$61,$S441=Basisblatt!$A$62,$S441=Basisblatt!$A$63),AND($T441&lt;&gt;"",$T441&lt;=AG441),AND($U441&lt;&gt;"",$U441&lt;=AH441),$V441=Basisblatt!$A$48,$W441=Basisblatt!$A$52)=TRUE,"ja","nein"),"")</f>
        <v/>
      </c>
      <c r="AB441" s="9"/>
      <c r="AC441" s="9" t="str">
        <f t="shared" si="6"/>
        <v>x2</v>
      </c>
      <c r="AD441" s="26"/>
      <c r="AF441" s="15" t="str">
        <f>IF(AND($AC441="x1",$L441=Basisblatt!$A$94),VLOOKUP($G441,Basisblatt!$A$2:$B$5,2,FALSE),"")</f>
        <v/>
      </c>
      <c r="AG441" s="136" t="str">
        <f>IF(AND($AC441="x1",$R441=Basisblatt!$A$94),Basisblatt!$B$76,"")</f>
        <v/>
      </c>
      <c r="AH441" s="26" t="str">
        <f>IF(AND($AC441="x1",$R441=Basisblatt!$A$94),Basisblatt!$B$77,"")</f>
        <v/>
      </c>
    </row>
    <row r="442" spans="1:34" ht="13.5" thickBot="1" x14ac:dyDescent="0.25">
      <c r="A442" s="16" t="str">
        <f>IF($AC442="x2","",IF($AC442="x1",IF(OR($L442=Basisblatt!$A$93,$Y442="ja"),"ja","nein"),"N/A"))</f>
        <v/>
      </c>
      <c r="B442" s="26" t="str">
        <f>IF($AC442="x2","",IF($AC442="x1",IF(OR($R442=Basisblatt!$A$93,$AA442="ja"),"ja","nein"),"N/A"))</f>
        <v/>
      </c>
      <c r="D442" s="112"/>
      <c r="E442" s="113"/>
      <c r="F442" s="113"/>
      <c r="G442" s="114"/>
      <c r="H442" s="114"/>
      <c r="I442" s="114"/>
      <c r="J442" s="115"/>
      <c r="K442" s="4"/>
      <c r="L442" s="15" t="str">
        <f>IF($AC442="x1",IF(AND($H442=Basisblatt!$A$11,$J442&gt;=$E$8),Basisblatt!$A$94,Basisblatt!$A$93),"")</f>
        <v/>
      </c>
      <c r="M442" s="114"/>
      <c r="N442" s="114"/>
      <c r="O442" s="114"/>
      <c r="P442" s="117"/>
      <c r="Q442" s="4"/>
      <c r="R442" s="15" t="str">
        <f>IF($AC442="x1",IF(AND($H442=Basisblatt!$A$10,OR($J442&gt;=$E$8,$J442&gt;$E$10)),Basisblatt!$A$94,Basisblatt!$A$93),"")</f>
        <v/>
      </c>
      <c r="S442" s="114"/>
      <c r="T442" s="114"/>
      <c r="U442" s="114"/>
      <c r="V442" s="114"/>
      <c r="W442" s="117"/>
      <c r="X442" s="4"/>
      <c r="Y442" s="200" t="str">
        <f>IF(AND($AC442="x1",$L442=Basisblatt!$A$94),IF(OR($M442=Basisblatt!$A$38,$M442=Basisblatt!$A$42,$M442=Basisblatt!$A$43,AND($N442&lt;&gt;"",$N442&lt;=$AF442),$O442=Basisblatt!$A$48,AND($J442&lt;=$E$9,$P442=Basisblatt!$A$52))=TRUE,"ja","nein"),"")</f>
        <v/>
      </c>
      <c r="Z442" s="48"/>
      <c r="AA442" s="199" t="str">
        <f>IF(AND($AC442="x1",$R442=Basisblatt!$A$94),IF(OR(OR($S442=Basisblatt!$A$56,$S442=Basisblatt!$A$57,$S442=Basisblatt!$A$58,$S442=Basisblatt!$A$59,$S442=Basisblatt!$A$60,$S442=Basisblatt!$A$61,$S442=Basisblatt!$A$62,$S442=Basisblatt!$A$63),AND($T442&lt;&gt;"",$T442&lt;=AG442),AND($U442&lt;&gt;"",$U442&lt;=AH442),$V442=Basisblatt!$A$48,$W442=Basisblatt!$A$52)=TRUE,"ja","nein"),"")</f>
        <v/>
      </c>
      <c r="AB442" s="9"/>
      <c r="AC442" s="9" t="str">
        <f t="shared" si="6"/>
        <v>x2</v>
      </c>
      <c r="AD442" s="26"/>
      <c r="AF442" s="15" t="str">
        <f>IF(AND($AC442="x1",$L442=Basisblatt!$A$94),VLOOKUP($G442,Basisblatt!$A$2:$B$5,2,FALSE),"")</f>
        <v/>
      </c>
      <c r="AG442" s="136" t="str">
        <f>IF(AND($AC442="x1",$R442=Basisblatt!$A$94),Basisblatt!$B$76,"")</f>
        <v/>
      </c>
      <c r="AH442" s="26" t="str">
        <f>IF(AND($AC442="x1",$R442=Basisblatt!$A$94),Basisblatt!$B$77,"")</f>
        <v/>
      </c>
    </row>
    <row r="443" spans="1:34" ht="13.5" thickBot="1" x14ac:dyDescent="0.25">
      <c r="A443" s="16" t="str">
        <f>IF($AC443="x2","",IF($AC443="x1",IF(OR($L443=Basisblatt!$A$93,$Y443="ja"),"ja","nein"),"N/A"))</f>
        <v/>
      </c>
      <c r="B443" s="26" t="str">
        <f>IF($AC443="x2","",IF($AC443="x1",IF(OR($R443=Basisblatt!$A$93,$AA443="ja"),"ja","nein"),"N/A"))</f>
        <v/>
      </c>
      <c r="D443" s="112"/>
      <c r="E443" s="113"/>
      <c r="F443" s="113"/>
      <c r="G443" s="114"/>
      <c r="H443" s="114"/>
      <c r="I443" s="114"/>
      <c r="J443" s="115"/>
      <c r="K443" s="4"/>
      <c r="L443" s="15" t="str">
        <f>IF($AC443="x1",IF(AND($H443=Basisblatt!$A$11,$J443&gt;=$E$8),Basisblatt!$A$94,Basisblatt!$A$93),"")</f>
        <v/>
      </c>
      <c r="M443" s="114"/>
      <c r="N443" s="114"/>
      <c r="O443" s="114"/>
      <c r="P443" s="117"/>
      <c r="Q443" s="4"/>
      <c r="R443" s="15" t="str">
        <f>IF($AC443="x1",IF(AND($H443=Basisblatt!$A$10,OR($J443&gt;=$E$8,$J443&gt;$E$10)),Basisblatt!$A$94,Basisblatt!$A$93),"")</f>
        <v/>
      </c>
      <c r="S443" s="114"/>
      <c r="T443" s="114"/>
      <c r="U443" s="114"/>
      <c r="V443" s="114"/>
      <c r="W443" s="117"/>
      <c r="X443" s="4"/>
      <c r="Y443" s="200" t="str">
        <f>IF(AND($AC443="x1",$L443=Basisblatt!$A$94),IF(OR($M443=Basisblatt!$A$38,$M443=Basisblatt!$A$42,$M443=Basisblatt!$A$43,AND($N443&lt;&gt;"",$N443&lt;=$AF443),$O443=Basisblatt!$A$48,AND($J443&lt;=$E$9,$P443=Basisblatt!$A$52))=TRUE,"ja","nein"),"")</f>
        <v/>
      </c>
      <c r="Z443" s="48"/>
      <c r="AA443" s="199" t="str">
        <f>IF(AND($AC443="x1",$R443=Basisblatt!$A$94),IF(OR(OR($S443=Basisblatt!$A$56,$S443=Basisblatt!$A$57,$S443=Basisblatt!$A$58,$S443=Basisblatt!$A$59,$S443=Basisblatt!$A$60,$S443=Basisblatt!$A$61,$S443=Basisblatt!$A$62,$S443=Basisblatt!$A$63),AND($T443&lt;&gt;"",$T443&lt;=AG443),AND($U443&lt;&gt;"",$U443&lt;=AH443),$V443=Basisblatt!$A$48,$W443=Basisblatt!$A$52)=TRUE,"ja","nein"),"")</f>
        <v/>
      </c>
      <c r="AB443" s="9"/>
      <c r="AC443" s="9" t="str">
        <f t="shared" si="6"/>
        <v>x2</v>
      </c>
      <c r="AD443" s="26"/>
      <c r="AF443" s="15" t="str">
        <f>IF(AND($AC443="x1",$L443=Basisblatt!$A$94),VLOOKUP($G443,Basisblatt!$A$2:$B$5,2,FALSE),"")</f>
        <v/>
      </c>
      <c r="AG443" s="136" t="str">
        <f>IF(AND($AC443="x1",$R443=Basisblatt!$A$94),Basisblatt!$B$76,"")</f>
        <v/>
      </c>
      <c r="AH443" s="26" t="str">
        <f>IF(AND($AC443="x1",$R443=Basisblatt!$A$94),Basisblatt!$B$77,"")</f>
        <v/>
      </c>
    </row>
    <row r="444" spans="1:34" ht="13.5" thickBot="1" x14ac:dyDescent="0.25">
      <c r="A444" s="16" t="str">
        <f>IF($AC444="x2","",IF($AC444="x1",IF(OR($L444=Basisblatt!$A$93,$Y444="ja"),"ja","nein"),"N/A"))</f>
        <v/>
      </c>
      <c r="B444" s="26" t="str">
        <f>IF($AC444="x2","",IF($AC444="x1",IF(OR($R444=Basisblatt!$A$93,$AA444="ja"),"ja","nein"),"N/A"))</f>
        <v/>
      </c>
      <c r="D444" s="112"/>
      <c r="E444" s="113"/>
      <c r="F444" s="113"/>
      <c r="G444" s="114"/>
      <c r="H444" s="114"/>
      <c r="I444" s="114"/>
      <c r="J444" s="115"/>
      <c r="K444" s="4"/>
      <c r="L444" s="15" t="str">
        <f>IF($AC444="x1",IF(AND($H444=Basisblatt!$A$11,$J444&gt;=$E$8),Basisblatt!$A$94,Basisblatt!$A$93),"")</f>
        <v/>
      </c>
      <c r="M444" s="114"/>
      <c r="N444" s="114"/>
      <c r="O444" s="114"/>
      <c r="P444" s="117"/>
      <c r="Q444" s="4"/>
      <c r="R444" s="15" t="str">
        <f>IF($AC444="x1",IF(AND($H444=Basisblatt!$A$10,OR($J444&gt;=$E$8,$J444&gt;$E$10)),Basisblatt!$A$94,Basisblatt!$A$93),"")</f>
        <v/>
      </c>
      <c r="S444" s="114"/>
      <c r="T444" s="114"/>
      <c r="U444" s="114"/>
      <c r="V444" s="114"/>
      <c r="W444" s="117"/>
      <c r="X444" s="4"/>
      <c r="Y444" s="200" t="str">
        <f>IF(AND($AC444="x1",$L444=Basisblatt!$A$94),IF(OR($M444=Basisblatt!$A$38,$M444=Basisblatt!$A$42,$M444=Basisblatt!$A$43,AND($N444&lt;&gt;"",$N444&lt;=$AF444),$O444=Basisblatt!$A$48,AND($J444&lt;=$E$9,$P444=Basisblatt!$A$52))=TRUE,"ja","nein"),"")</f>
        <v/>
      </c>
      <c r="Z444" s="48"/>
      <c r="AA444" s="199" t="str">
        <f>IF(AND($AC444="x1",$R444=Basisblatt!$A$94),IF(OR(OR($S444=Basisblatt!$A$56,$S444=Basisblatt!$A$57,$S444=Basisblatt!$A$58,$S444=Basisblatt!$A$59,$S444=Basisblatt!$A$60,$S444=Basisblatt!$A$61,$S444=Basisblatt!$A$62,$S444=Basisblatt!$A$63),AND($T444&lt;&gt;"",$T444&lt;=AG444),AND($U444&lt;&gt;"",$U444&lt;=AH444),$V444=Basisblatt!$A$48,$W444=Basisblatt!$A$52)=TRUE,"ja","nein"),"")</f>
        <v/>
      </c>
      <c r="AB444" s="9"/>
      <c r="AC444" s="9" t="str">
        <f t="shared" si="6"/>
        <v>x2</v>
      </c>
      <c r="AD444" s="26"/>
      <c r="AF444" s="15" t="str">
        <f>IF(AND($AC444="x1",$L444=Basisblatt!$A$94),VLOOKUP($G444,Basisblatt!$A$2:$B$5,2,FALSE),"")</f>
        <v/>
      </c>
      <c r="AG444" s="136" t="str">
        <f>IF(AND($AC444="x1",$R444=Basisblatt!$A$94),Basisblatt!$B$76,"")</f>
        <v/>
      </c>
      <c r="AH444" s="26" t="str">
        <f>IF(AND($AC444="x1",$R444=Basisblatt!$A$94),Basisblatt!$B$77,"")</f>
        <v/>
      </c>
    </row>
    <row r="445" spans="1:34" ht="13.5" thickBot="1" x14ac:dyDescent="0.25">
      <c r="A445" s="16" t="str">
        <f>IF($AC445="x2","",IF($AC445="x1",IF(OR($L445=Basisblatt!$A$93,$Y445="ja"),"ja","nein"),"N/A"))</f>
        <v/>
      </c>
      <c r="B445" s="26" t="str">
        <f>IF($AC445="x2","",IF($AC445="x1",IF(OR($R445=Basisblatt!$A$93,$AA445="ja"),"ja","nein"),"N/A"))</f>
        <v/>
      </c>
      <c r="D445" s="112"/>
      <c r="E445" s="113"/>
      <c r="F445" s="113"/>
      <c r="G445" s="114"/>
      <c r="H445" s="114"/>
      <c r="I445" s="114"/>
      <c r="J445" s="115"/>
      <c r="K445" s="4"/>
      <c r="L445" s="15" t="str">
        <f>IF($AC445="x1",IF(AND($H445=Basisblatt!$A$11,$J445&gt;=$E$8),Basisblatt!$A$94,Basisblatt!$A$93),"")</f>
        <v/>
      </c>
      <c r="M445" s="114"/>
      <c r="N445" s="114"/>
      <c r="O445" s="114"/>
      <c r="P445" s="117"/>
      <c r="Q445" s="4"/>
      <c r="R445" s="15" t="str">
        <f>IF($AC445="x1",IF(AND($H445=Basisblatt!$A$10,OR($J445&gt;=$E$8,$J445&gt;$E$10)),Basisblatt!$A$94,Basisblatt!$A$93),"")</f>
        <v/>
      </c>
      <c r="S445" s="114"/>
      <c r="T445" s="114"/>
      <c r="U445" s="114"/>
      <c r="V445" s="114"/>
      <c r="W445" s="117"/>
      <c r="X445" s="4"/>
      <c r="Y445" s="200" t="str">
        <f>IF(AND($AC445="x1",$L445=Basisblatt!$A$94),IF(OR($M445=Basisblatt!$A$38,$M445=Basisblatt!$A$42,$M445=Basisblatt!$A$43,AND($N445&lt;&gt;"",$N445&lt;=$AF445),$O445=Basisblatt!$A$48,AND($J445&lt;=$E$9,$P445=Basisblatt!$A$52))=TRUE,"ja","nein"),"")</f>
        <v/>
      </c>
      <c r="Z445" s="48"/>
      <c r="AA445" s="199" t="str">
        <f>IF(AND($AC445="x1",$R445=Basisblatt!$A$94),IF(OR(OR($S445=Basisblatt!$A$56,$S445=Basisblatt!$A$57,$S445=Basisblatt!$A$58,$S445=Basisblatt!$A$59,$S445=Basisblatt!$A$60,$S445=Basisblatt!$A$61,$S445=Basisblatt!$A$62,$S445=Basisblatt!$A$63),AND($T445&lt;&gt;"",$T445&lt;=AG445),AND($U445&lt;&gt;"",$U445&lt;=AH445),$V445=Basisblatt!$A$48,$W445=Basisblatt!$A$52)=TRUE,"ja","nein"),"")</f>
        <v/>
      </c>
      <c r="AB445" s="9"/>
      <c r="AC445" s="9" t="str">
        <f t="shared" si="6"/>
        <v>x2</v>
      </c>
      <c r="AD445" s="26"/>
      <c r="AF445" s="15" t="str">
        <f>IF(AND($AC445="x1",$L445=Basisblatt!$A$94),VLOOKUP($G445,Basisblatt!$A$2:$B$5,2,FALSE),"")</f>
        <v/>
      </c>
      <c r="AG445" s="136" t="str">
        <f>IF(AND($AC445="x1",$R445=Basisblatt!$A$94),Basisblatt!$B$76,"")</f>
        <v/>
      </c>
      <c r="AH445" s="26" t="str">
        <f>IF(AND($AC445="x1",$R445=Basisblatt!$A$94),Basisblatt!$B$77,"")</f>
        <v/>
      </c>
    </row>
    <row r="446" spans="1:34" ht="13.5" thickBot="1" x14ac:dyDescent="0.25">
      <c r="A446" s="16" t="str">
        <f>IF($AC446="x2","",IF($AC446="x1",IF(OR($L446=Basisblatt!$A$93,$Y446="ja"),"ja","nein"),"N/A"))</f>
        <v/>
      </c>
      <c r="B446" s="26" t="str">
        <f>IF($AC446="x2","",IF($AC446="x1",IF(OR($R446=Basisblatt!$A$93,$AA446="ja"),"ja","nein"),"N/A"))</f>
        <v/>
      </c>
      <c r="D446" s="112"/>
      <c r="E446" s="113"/>
      <c r="F446" s="113"/>
      <c r="G446" s="114"/>
      <c r="H446" s="114"/>
      <c r="I446" s="114"/>
      <c r="J446" s="115"/>
      <c r="K446" s="4"/>
      <c r="L446" s="15" t="str">
        <f>IF($AC446="x1",IF(AND($H446=Basisblatt!$A$11,$J446&gt;=$E$8),Basisblatt!$A$94,Basisblatt!$A$93),"")</f>
        <v/>
      </c>
      <c r="M446" s="114"/>
      <c r="N446" s="114"/>
      <c r="O446" s="114"/>
      <c r="P446" s="117"/>
      <c r="Q446" s="4"/>
      <c r="R446" s="15" t="str">
        <f>IF($AC446="x1",IF(AND($H446=Basisblatt!$A$10,OR($J446&gt;=$E$8,$J446&gt;$E$10)),Basisblatt!$A$94,Basisblatt!$A$93),"")</f>
        <v/>
      </c>
      <c r="S446" s="114"/>
      <c r="T446" s="114"/>
      <c r="U446" s="114"/>
      <c r="V446" s="114"/>
      <c r="W446" s="117"/>
      <c r="X446" s="4"/>
      <c r="Y446" s="200" t="str">
        <f>IF(AND($AC446="x1",$L446=Basisblatt!$A$94),IF(OR($M446=Basisblatt!$A$38,$M446=Basisblatt!$A$42,$M446=Basisblatt!$A$43,AND($N446&lt;&gt;"",$N446&lt;=$AF446),$O446=Basisblatt!$A$48,AND($J446&lt;=$E$9,$P446=Basisblatt!$A$52))=TRUE,"ja","nein"),"")</f>
        <v/>
      </c>
      <c r="Z446" s="48"/>
      <c r="AA446" s="199" t="str">
        <f>IF(AND($AC446="x1",$R446=Basisblatt!$A$94),IF(OR(OR($S446=Basisblatt!$A$56,$S446=Basisblatt!$A$57,$S446=Basisblatt!$A$58,$S446=Basisblatt!$A$59,$S446=Basisblatt!$A$60,$S446=Basisblatt!$A$61,$S446=Basisblatt!$A$62,$S446=Basisblatt!$A$63),AND($T446&lt;&gt;"",$T446&lt;=AG446),AND($U446&lt;&gt;"",$U446&lt;=AH446),$V446=Basisblatt!$A$48,$W446=Basisblatt!$A$52)=TRUE,"ja","nein"),"")</f>
        <v/>
      </c>
      <c r="AB446" s="9"/>
      <c r="AC446" s="9" t="str">
        <f t="shared" si="6"/>
        <v>x2</v>
      </c>
      <c r="AD446" s="26"/>
      <c r="AF446" s="15" t="str">
        <f>IF(AND($AC446="x1",$L446=Basisblatt!$A$94),VLOOKUP($G446,Basisblatt!$A$2:$B$5,2,FALSE),"")</f>
        <v/>
      </c>
      <c r="AG446" s="136" t="str">
        <f>IF(AND($AC446="x1",$R446=Basisblatt!$A$94),Basisblatt!$B$76,"")</f>
        <v/>
      </c>
      <c r="AH446" s="26" t="str">
        <f>IF(AND($AC446="x1",$R446=Basisblatt!$A$94),Basisblatt!$B$77,"")</f>
        <v/>
      </c>
    </row>
    <row r="447" spans="1:34" ht="13.5" thickBot="1" x14ac:dyDescent="0.25">
      <c r="A447" s="16" t="str">
        <f>IF($AC447="x2","",IF($AC447="x1",IF(OR($L447=Basisblatt!$A$93,$Y447="ja"),"ja","nein"),"N/A"))</f>
        <v/>
      </c>
      <c r="B447" s="26" t="str">
        <f>IF($AC447="x2","",IF($AC447="x1",IF(OR($R447=Basisblatt!$A$93,$AA447="ja"),"ja","nein"),"N/A"))</f>
        <v/>
      </c>
      <c r="D447" s="112"/>
      <c r="E447" s="113"/>
      <c r="F447" s="113"/>
      <c r="G447" s="114"/>
      <c r="H447" s="114"/>
      <c r="I447" s="114"/>
      <c r="J447" s="115"/>
      <c r="K447" s="4"/>
      <c r="L447" s="15" t="str">
        <f>IF($AC447="x1",IF(AND($H447=Basisblatt!$A$11,$J447&gt;=$E$8),Basisblatt!$A$94,Basisblatt!$A$93),"")</f>
        <v/>
      </c>
      <c r="M447" s="114"/>
      <c r="N447" s="114"/>
      <c r="O447" s="114"/>
      <c r="P447" s="117"/>
      <c r="Q447" s="4"/>
      <c r="R447" s="15" t="str">
        <f>IF($AC447="x1",IF(AND($H447=Basisblatt!$A$10,OR($J447&gt;=$E$8,$J447&gt;$E$10)),Basisblatt!$A$94,Basisblatt!$A$93),"")</f>
        <v/>
      </c>
      <c r="S447" s="114"/>
      <c r="T447" s="114"/>
      <c r="U447" s="114"/>
      <c r="V447" s="114"/>
      <c r="W447" s="117"/>
      <c r="X447" s="4"/>
      <c r="Y447" s="200" t="str">
        <f>IF(AND($AC447="x1",$L447=Basisblatt!$A$94),IF(OR($M447=Basisblatt!$A$38,$M447=Basisblatt!$A$42,$M447=Basisblatt!$A$43,AND($N447&lt;&gt;"",$N447&lt;=$AF447),$O447=Basisblatt!$A$48,AND($J447&lt;=$E$9,$P447=Basisblatt!$A$52))=TRUE,"ja","nein"),"")</f>
        <v/>
      </c>
      <c r="Z447" s="48"/>
      <c r="AA447" s="199" t="str">
        <f>IF(AND($AC447="x1",$R447=Basisblatt!$A$94),IF(OR(OR($S447=Basisblatt!$A$56,$S447=Basisblatt!$A$57,$S447=Basisblatt!$A$58,$S447=Basisblatt!$A$59,$S447=Basisblatt!$A$60,$S447=Basisblatt!$A$61,$S447=Basisblatt!$A$62,$S447=Basisblatt!$A$63),AND($T447&lt;&gt;"",$T447&lt;=AG447),AND($U447&lt;&gt;"",$U447&lt;=AH447),$V447=Basisblatt!$A$48,$W447=Basisblatt!$A$52)=TRUE,"ja","nein"),"")</f>
        <v/>
      </c>
      <c r="AB447" s="9"/>
      <c r="AC447" s="9" t="str">
        <f t="shared" si="6"/>
        <v>x2</v>
      </c>
      <c r="AD447" s="26"/>
      <c r="AF447" s="15" t="str">
        <f>IF(AND($AC447="x1",$L447=Basisblatt!$A$94),VLOOKUP($G447,Basisblatt!$A$2:$B$5,2,FALSE),"")</f>
        <v/>
      </c>
      <c r="AG447" s="136" t="str">
        <f>IF(AND($AC447="x1",$R447=Basisblatt!$A$94),Basisblatt!$B$76,"")</f>
        <v/>
      </c>
      <c r="AH447" s="26" t="str">
        <f>IF(AND($AC447="x1",$R447=Basisblatt!$A$94),Basisblatt!$B$77,"")</f>
        <v/>
      </c>
    </row>
    <row r="448" spans="1:34" ht="13.5" thickBot="1" x14ac:dyDescent="0.25">
      <c r="A448" s="16" t="str">
        <f>IF($AC448="x2","",IF($AC448="x1",IF(OR($L448=Basisblatt!$A$93,$Y448="ja"),"ja","nein"),"N/A"))</f>
        <v/>
      </c>
      <c r="B448" s="26" t="str">
        <f>IF($AC448="x2","",IF($AC448="x1",IF(OR($R448=Basisblatt!$A$93,$AA448="ja"),"ja","nein"),"N/A"))</f>
        <v/>
      </c>
      <c r="D448" s="112"/>
      <c r="E448" s="113"/>
      <c r="F448" s="113"/>
      <c r="G448" s="114"/>
      <c r="H448" s="114"/>
      <c r="I448" s="114"/>
      <c r="J448" s="115"/>
      <c r="K448" s="4"/>
      <c r="L448" s="15" t="str">
        <f>IF($AC448="x1",IF(AND($H448=Basisblatt!$A$11,$J448&gt;=$E$8),Basisblatt!$A$94,Basisblatt!$A$93),"")</f>
        <v/>
      </c>
      <c r="M448" s="114"/>
      <c r="N448" s="114"/>
      <c r="O448" s="114"/>
      <c r="P448" s="117"/>
      <c r="Q448" s="4"/>
      <c r="R448" s="15" t="str">
        <f>IF($AC448="x1",IF(AND($H448=Basisblatt!$A$10,OR($J448&gt;=$E$8,$J448&gt;$E$10)),Basisblatt!$A$94,Basisblatt!$A$93),"")</f>
        <v/>
      </c>
      <c r="S448" s="114"/>
      <c r="T448" s="114"/>
      <c r="U448" s="114"/>
      <c r="V448" s="114"/>
      <c r="W448" s="117"/>
      <c r="X448" s="4"/>
      <c r="Y448" s="200" t="str">
        <f>IF(AND($AC448="x1",$L448=Basisblatt!$A$94),IF(OR($M448=Basisblatt!$A$38,$M448=Basisblatt!$A$42,$M448=Basisblatt!$A$43,AND($N448&lt;&gt;"",$N448&lt;=$AF448),$O448=Basisblatt!$A$48,AND($J448&lt;=$E$9,$P448=Basisblatt!$A$52))=TRUE,"ja","nein"),"")</f>
        <v/>
      </c>
      <c r="Z448" s="48"/>
      <c r="AA448" s="199" t="str">
        <f>IF(AND($AC448="x1",$R448=Basisblatt!$A$94),IF(OR(OR($S448=Basisblatt!$A$56,$S448=Basisblatt!$A$57,$S448=Basisblatt!$A$58,$S448=Basisblatt!$A$59,$S448=Basisblatt!$A$60,$S448=Basisblatt!$A$61,$S448=Basisblatt!$A$62,$S448=Basisblatt!$A$63),AND($T448&lt;&gt;"",$T448&lt;=AG448),AND($U448&lt;&gt;"",$U448&lt;=AH448),$V448=Basisblatt!$A$48,$W448=Basisblatt!$A$52)=TRUE,"ja","nein"),"")</f>
        <v/>
      </c>
      <c r="AB448" s="9"/>
      <c r="AC448" s="9" t="str">
        <f t="shared" si="6"/>
        <v>x2</v>
      </c>
      <c r="AD448" s="26"/>
      <c r="AF448" s="15" t="str">
        <f>IF(AND($AC448="x1",$L448=Basisblatt!$A$94),VLOOKUP($G448,Basisblatt!$A$2:$B$5,2,FALSE),"")</f>
        <v/>
      </c>
      <c r="AG448" s="136" t="str">
        <f>IF(AND($AC448="x1",$R448=Basisblatt!$A$94),Basisblatt!$B$76,"")</f>
        <v/>
      </c>
      <c r="AH448" s="26" t="str">
        <f>IF(AND($AC448="x1",$R448=Basisblatt!$A$94),Basisblatt!$B$77,"")</f>
        <v/>
      </c>
    </row>
    <row r="449" spans="1:34" ht="13.5" thickBot="1" x14ac:dyDescent="0.25">
      <c r="A449" s="16" t="str">
        <f>IF($AC449="x2","",IF($AC449="x1",IF(OR($L449=Basisblatt!$A$93,$Y449="ja"),"ja","nein"),"N/A"))</f>
        <v/>
      </c>
      <c r="B449" s="26" t="str">
        <f>IF($AC449="x2","",IF($AC449="x1",IF(OR($R449=Basisblatt!$A$93,$AA449="ja"),"ja","nein"),"N/A"))</f>
        <v/>
      </c>
      <c r="D449" s="112"/>
      <c r="E449" s="113"/>
      <c r="F449" s="113"/>
      <c r="G449" s="114"/>
      <c r="H449" s="114"/>
      <c r="I449" s="114"/>
      <c r="J449" s="115"/>
      <c r="K449" s="4"/>
      <c r="L449" s="15" t="str">
        <f>IF($AC449="x1",IF(AND($H449=Basisblatt!$A$11,$J449&gt;=$E$8),Basisblatt!$A$94,Basisblatt!$A$93),"")</f>
        <v/>
      </c>
      <c r="M449" s="114"/>
      <c r="N449" s="114"/>
      <c r="O449" s="114"/>
      <c r="P449" s="117"/>
      <c r="Q449" s="4"/>
      <c r="R449" s="15" t="str">
        <f>IF($AC449="x1",IF(AND($H449=Basisblatt!$A$10,OR($J449&gt;=$E$8,$J449&gt;$E$10)),Basisblatt!$A$94,Basisblatt!$A$93),"")</f>
        <v/>
      </c>
      <c r="S449" s="114"/>
      <c r="T449" s="114"/>
      <c r="U449" s="114"/>
      <c r="V449" s="114"/>
      <c r="W449" s="117"/>
      <c r="X449" s="4"/>
      <c r="Y449" s="200" t="str">
        <f>IF(AND($AC449="x1",$L449=Basisblatt!$A$94),IF(OR($M449=Basisblatt!$A$38,$M449=Basisblatt!$A$42,$M449=Basisblatt!$A$43,AND($N449&lt;&gt;"",$N449&lt;=$AF449),$O449=Basisblatt!$A$48,AND($J449&lt;=$E$9,$P449=Basisblatt!$A$52))=TRUE,"ja","nein"),"")</f>
        <v/>
      </c>
      <c r="Z449" s="48"/>
      <c r="AA449" s="199" t="str">
        <f>IF(AND($AC449="x1",$R449=Basisblatt!$A$94),IF(OR(OR($S449=Basisblatt!$A$56,$S449=Basisblatt!$A$57,$S449=Basisblatt!$A$58,$S449=Basisblatt!$A$59,$S449=Basisblatt!$A$60,$S449=Basisblatt!$A$61,$S449=Basisblatt!$A$62,$S449=Basisblatt!$A$63),AND($T449&lt;&gt;"",$T449&lt;=AG449),AND($U449&lt;&gt;"",$U449&lt;=AH449),$V449=Basisblatt!$A$48,$W449=Basisblatt!$A$52)=TRUE,"ja","nein"),"")</f>
        <v/>
      </c>
      <c r="AB449" s="9"/>
      <c r="AC449" s="9" t="str">
        <f t="shared" si="6"/>
        <v>x2</v>
      </c>
      <c r="AD449" s="26"/>
      <c r="AF449" s="15" t="str">
        <f>IF(AND($AC449="x1",$L449=Basisblatt!$A$94),VLOOKUP($G449,Basisblatt!$A$2:$B$5,2,FALSE),"")</f>
        <v/>
      </c>
      <c r="AG449" s="136" t="str">
        <f>IF(AND($AC449="x1",$R449=Basisblatt!$A$94),Basisblatt!$B$76,"")</f>
        <v/>
      </c>
      <c r="AH449" s="26" t="str">
        <f>IF(AND($AC449="x1",$R449=Basisblatt!$A$94),Basisblatt!$B$77,"")</f>
        <v/>
      </c>
    </row>
    <row r="450" spans="1:34" ht="13.5" thickBot="1" x14ac:dyDescent="0.25">
      <c r="A450" s="16" t="str">
        <f>IF($AC450="x2","",IF($AC450="x1",IF(OR($L450=Basisblatt!$A$93,$Y450="ja"),"ja","nein"),"N/A"))</f>
        <v/>
      </c>
      <c r="B450" s="26" t="str">
        <f>IF($AC450="x2","",IF($AC450="x1",IF(OR($R450=Basisblatt!$A$93,$AA450="ja"),"ja","nein"),"N/A"))</f>
        <v/>
      </c>
      <c r="D450" s="112"/>
      <c r="E450" s="113"/>
      <c r="F450" s="113"/>
      <c r="G450" s="114"/>
      <c r="H450" s="114"/>
      <c r="I450" s="114"/>
      <c r="J450" s="115"/>
      <c r="K450" s="4"/>
      <c r="L450" s="15" t="str">
        <f>IF($AC450="x1",IF(AND($H450=Basisblatt!$A$11,$J450&gt;=$E$8),Basisblatt!$A$94,Basisblatt!$A$93),"")</f>
        <v/>
      </c>
      <c r="M450" s="114"/>
      <c r="N450" s="114"/>
      <c r="O450" s="114"/>
      <c r="P450" s="117"/>
      <c r="Q450" s="4"/>
      <c r="R450" s="15" t="str">
        <f>IF($AC450="x1",IF(AND($H450=Basisblatt!$A$10,OR($J450&gt;=$E$8,$J450&gt;$E$10)),Basisblatt!$A$94,Basisblatt!$A$93),"")</f>
        <v/>
      </c>
      <c r="S450" s="114"/>
      <c r="T450" s="114"/>
      <c r="U450" s="114"/>
      <c r="V450" s="114"/>
      <c r="W450" s="117"/>
      <c r="X450" s="4"/>
      <c r="Y450" s="200" t="str">
        <f>IF(AND($AC450="x1",$L450=Basisblatt!$A$94),IF(OR($M450=Basisblatt!$A$38,$M450=Basisblatt!$A$42,$M450=Basisblatt!$A$43,AND($N450&lt;&gt;"",$N450&lt;=$AF450),$O450=Basisblatt!$A$48,AND($J450&lt;=$E$9,$P450=Basisblatt!$A$52))=TRUE,"ja","nein"),"")</f>
        <v/>
      </c>
      <c r="Z450" s="48"/>
      <c r="AA450" s="199" t="str">
        <f>IF(AND($AC450="x1",$R450=Basisblatt!$A$94),IF(OR(OR($S450=Basisblatt!$A$56,$S450=Basisblatt!$A$57,$S450=Basisblatt!$A$58,$S450=Basisblatt!$A$59,$S450=Basisblatt!$A$60,$S450=Basisblatt!$A$61,$S450=Basisblatt!$A$62,$S450=Basisblatt!$A$63),AND($T450&lt;&gt;"",$T450&lt;=AG450),AND($U450&lt;&gt;"",$U450&lt;=AH450),$V450=Basisblatt!$A$48,$W450=Basisblatt!$A$52)=TRUE,"ja","nein"),"")</f>
        <v/>
      </c>
      <c r="AB450" s="9"/>
      <c r="AC450" s="9" t="str">
        <f t="shared" si="6"/>
        <v>x2</v>
      </c>
      <c r="AD450" s="26"/>
      <c r="AF450" s="15" t="str">
        <f>IF(AND($AC450="x1",$L450=Basisblatt!$A$94),VLOOKUP($G450,Basisblatt!$A$2:$B$5,2,FALSE),"")</f>
        <v/>
      </c>
      <c r="AG450" s="136" t="str">
        <f>IF(AND($AC450="x1",$R450=Basisblatt!$A$94),Basisblatt!$B$76,"")</f>
        <v/>
      </c>
      <c r="AH450" s="26" t="str">
        <f>IF(AND($AC450="x1",$R450=Basisblatt!$A$94),Basisblatt!$B$77,"")</f>
        <v/>
      </c>
    </row>
    <row r="451" spans="1:34" ht="13.5" thickBot="1" x14ac:dyDescent="0.25">
      <c r="A451" s="16" t="str">
        <f>IF($AC451="x2","",IF($AC451="x1",IF(OR($L451=Basisblatt!$A$93,$Y451="ja"),"ja","nein"),"N/A"))</f>
        <v/>
      </c>
      <c r="B451" s="26" t="str">
        <f>IF($AC451="x2","",IF($AC451="x1",IF(OR($R451=Basisblatt!$A$93,$AA451="ja"),"ja","nein"),"N/A"))</f>
        <v/>
      </c>
      <c r="D451" s="112"/>
      <c r="E451" s="113"/>
      <c r="F451" s="113"/>
      <c r="G451" s="114"/>
      <c r="H451" s="114"/>
      <c r="I451" s="114"/>
      <c r="J451" s="115"/>
      <c r="K451" s="4"/>
      <c r="L451" s="15" t="str">
        <f>IF($AC451="x1",IF(AND($H451=Basisblatt!$A$11,$J451&gt;=$E$8),Basisblatt!$A$94,Basisblatt!$A$93),"")</f>
        <v/>
      </c>
      <c r="M451" s="114"/>
      <c r="N451" s="114"/>
      <c r="O451" s="114"/>
      <c r="P451" s="117"/>
      <c r="Q451" s="4"/>
      <c r="R451" s="15" t="str">
        <f>IF($AC451="x1",IF(AND($H451=Basisblatt!$A$10,OR($J451&gt;=$E$8,$J451&gt;$E$10)),Basisblatt!$A$94,Basisblatt!$A$93),"")</f>
        <v/>
      </c>
      <c r="S451" s="114"/>
      <c r="T451" s="114"/>
      <c r="U451" s="114"/>
      <c r="V451" s="114"/>
      <c r="W451" s="117"/>
      <c r="X451" s="4"/>
      <c r="Y451" s="200" t="str">
        <f>IF(AND($AC451="x1",$L451=Basisblatt!$A$94),IF(OR($M451=Basisblatt!$A$38,$M451=Basisblatt!$A$42,$M451=Basisblatt!$A$43,AND($N451&lt;&gt;"",$N451&lt;=$AF451),$O451=Basisblatt!$A$48,AND($J451&lt;=$E$9,$P451=Basisblatt!$A$52))=TRUE,"ja","nein"),"")</f>
        <v/>
      </c>
      <c r="Z451" s="48"/>
      <c r="AA451" s="199" t="str">
        <f>IF(AND($AC451="x1",$R451=Basisblatt!$A$94),IF(OR(OR($S451=Basisblatt!$A$56,$S451=Basisblatt!$A$57,$S451=Basisblatt!$A$58,$S451=Basisblatt!$A$59,$S451=Basisblatt!$A$60,$S451=Basisblatt!$A$61,$S451=Basisblatt!$A$62,$S451=Basisblatt!$A$63),AND($T451&lt;&gt;"",$T451&lt;=AG451),AND($U451&lt;&gt;"",$U451&lt;=AH451),$V451=Basisblatt!$A$48,$W451=Basisblatt!$A$52)=TRUE,"ja","nein"),"")</f>
        <v/>
      </c>
      <c r="AB451" s="9"/>
      <c r="AC451" s="9" t="str">
        <f t="shared" si="6"/>
        <v>x2</v>
      </c>
      <c r="AD451" s="26"/>
      <c r="AF451" s="15" t="str">
        <f>IF(AND($AC451="x1",$L451=Basisblatt!$A$94),VLOOKUP($G451,Basisblatt!$A$2:$B$5,2,FALSE),"")</f>
        <v/>
      </c>
      <c r="AG451" s="136" t="str">
        <f>IF(AND($AC451="x1",$R451=Basisblatt!$A$94),Basisblatt!$B$76,"")</f>
        <v/>
      </c>
      <c r="AH451" s="26" t="str">
        <f>IF(AND($AC451="x1",$R451=Basisblatt!$A$94),Basisblatt!$B$77,"")</f>
        <v/>
      </c>
    </row>
    <row r="452" spans="1:34" ht="13.5" thickBot="1" x14ac:dyDescent="0.25">
      <c r="A452" s="16" t="str">
        <f>IF($AC452="x2","",IF($AC452="x1",IF(OR($L452=Basisblatt!$A$93,$Y452="ja"),"ja","nein"),"N/A"))</f>
        <v/>
      </c>
      <c r="B452" s="26" t="str">
        <f>IF($AC452="x2","",IF($AC452="x1",IF(OR($R452=Basisblatt!$A$93,$AA452="ja"),"ja","nein"),"N/A"))</f>
        <v/>
      </c>
      <c r="D452" s="112"/>
      <c r="E452" s="113"/>
      <c r="F452" s="113"/>
      <c r="G452" s="114"/>
      <c r="H452" s="114"/>
      <c r="I452" s="114"/>
      <c r="J452" s="115"/>
      <c r="K452" s="4"/>
      <c r="L452" s="15" t="str">
        <f>IF($AC452="x1",IF(AND($H452=Basisblatt!$A$11,$J452&gt;=$E$8),Basisblatt!$A$94,Basisblatt!$A$93),"")</f>
        <v/>
      </c>
      <c r="M452" s="114"/>
      <c r="N452" s="114"/>
      <c r="O452" s="114"/>
      <c r="P452" s="117"/>
      <c r="Q452" s="4"/>
      <c r="R452" s="15" t="str">
        <f>IF($AC452="x1",IF(AND($H452=Basisblatt!$A$10,OR($J452&gt;=$E$8,$J452&gt;$E$10)),Basisblatt!$A$94,Basisblatt!$A$93),"")</f>
        <v/>
      </c>
      <c r="S452" s="114"/>
      <c r="T452" s="114"/>
      <c r="U452" s="114"/>
      <c r="V452" s="114"/>
      <c r="W452" s="117"/>
      <c r="X452" s="4"/>
      <c r="Y452" s="200" t="str">
        <f>IF(AND($AC452="x1",$L452=Basisblatt!$A$94),IF(OR($M452=Basisblatt!$A$38,$M452=Basisblatt!$A$42,$M452=Basisblatt!$A$43,AND($N452&lt;&gt;"",$N452&lt;=$AF452),$O452=Basisblatt!$A$48,AND($J452&lt;=$E$9,$P452=Basisblatt!$A$52))=TRUE,"ja","nein"),"")</f>
        <v/>
      </c>
      <c r="Z452" s="48"/>
      <c r="AA452" s="199" t="str">
        <f>IF(AND($AC452="x1",$R452=Basisblatt!$A$94),IF(OR(OR($S452=Basisblatt!$A$56,$S452=Basisblatt!$A$57,$S452=Basisblatt!$A$58,$S452=Basisblatt!$A$59,$S452=Basisblatt!$A$60,$S452=Basisblatt!$A$61,$S452=Basisblatt!$A$62,$S452=Basisblatt!$A$63),AND($T452&lt;&gt;"",$T452&lt;=AG452),AND($U452&lt;&gt;"",$U452&lt;=AH452),$V452=Basisblatt!$A$48,$W452=Basisblatt!$A$52)=TRUE,"ja","nein"),"")</f>
        <v/>
      </c>
      <c r="AB452" s="9"/>
      <c r="AC452" s="9" t="str">
        <f t="shared" si="6"/>
        <v>x2</v>
      </c>
      <c r="AD452" s="26"/>
      <c r="AF452" s="15" t="str">
        <f>IF(AND($AC452="x1",$L452=Basisblatt!$A$94),VLOOKUP($G452,Basisblatt!$A$2:$B$5,2,FALSE),"")</f>
        <v/>
      </c>
      <c r="AG452" s="136" t="str">
        <f>IF(AND($AC452="x1",$R452=Basisblatt!$A$94),Basisblatt!$B$76,"")</f>
        <v/>
      </c>
      <c r="AH452" s="26" t="str">
        <f>IF(AND($AC452="x1",$R452=Basisblatt!$A$94),Basisblatt!$B$77,"")</f>
        <v/>
      </c>
    </row>
    <row r="453" spans="1:34" ht="13.5" thickBot="1" x14ac:dyDescent="0.25">
      <c r="A453" s="16" t="str">
        <f>IF($AC453="x2","",IF($AC453="x1",IF(OR($L453=Basisblatt!$A$93,$Y453="ja"),"ja","nein"),"N/A"))</f>
        <v/>
      </c>
      <c r="B453" s="26" t="str">
        <f>IF($AC453="x2","",IF($AC453="x1",IF(OR($R453=Basisblatt!$A$93,$AA453="ja"),"ja","nein"),"N/A"))</f>
        <v/>
      </c>
      <c r="D453" s="112"/>
      <c r="E453" s="113"/>
      <c r="F453" s="113"/>
      <c r="G453" s="114"/>
      <c r="H453" s="114"/>
      <c r="I453" s="114"/>
      <c r="J453" s="115"/>
      <c r="K453" s="4"/>
      <c r="L453" s="15" t="str">
        <f>IF($AC453="x1",IF(AND($H453=Basisblatt!$A$11,$J453&gt;=$E$8),Basisblatt!$A$94,Basisblatt!$A$93),"")</f>
        <v/>
      </c>
      <c r="M453" s="114"/>
      <c r="N453" s="114"/>
      <c r="O453" s="114"/>
      <c r="P453" s="117"/>
      <c r="Q453" s="4"/>
      <c r="R453" s="15" t="str">
        <f>IF($AC453="x1",IF(AND($H453=Basisblatt!$A$10,OR($J453&gt;=$E$8,$J453&gt;$E$10)),Basisblatt!$A$94,Basisblatt!$A$93),"")</f>
        <v/>
      </c>
      <c r="S453" s="114"/>
      <c r="T453" s="114"/>
      <c r="U453" s="114"/>
      <c r="V453" s="114"/>
      <c r="W453" s="117"/>
      <c r="X453" s="4"/>
      <c r="Y453" s="200" t="str">
        <f>IF(AND($AC453="x1",$L453=Basisblatt!$A$94),IF(OR($M453=Basisblatt!$A$38,$M453=Basisblatt!$A$42,$M453=Basisblatt!$A$43,AND($N453&lt;&gt;"",$N453&lt;=$AF453),$O453=Basisblatt!$A$48,AND($J453&lt;=$E$9,$P453=Basisblatt!$A$52))=TRUE,"ja","nein"),"")</f>
        <v/>
      </c>
      <c r="Z453" s="48"/>
      <c r="AA453" s="199" t="str">
        <f>IF(AND($AC453="x1",$R453=Basisblatt!$A$94),IF(OR(OR($S453=Basisblatt!$A$56,$S453=Basisblatt!$A$57,$S453=Basisblatt!$A$58,$S453=Basisblatt!$A$59,$S453=Basisblatt!$A$60,$S453=Basisblatt!$A$61,$S453=Basisblatt!$A$62,$S453=Basisblatt!$A$63),AND($T453&lt;&gt;"",$T453&lt;=AG453),AND($U453&lt;&gt;"",$U453&lt;=AH453),$V453=Basisblatt!$A$48,$W453=Basisblatt!$A$52)=TRUE,"ja","nein"),"")</f>
        <v/>
      </c>
      <c r="AB453" s="9"/>
      <c r="AC453" s="9" t="str">
        <f t="shared" si="6"/>
        <v>x2</v>
      </c>
      <c r="AD453" s="26"/>
      <c r="AF453" s="15" t="str">
        <f>IF(AND($AC453="x1",$L453=Basisblatt!$A$94),VLOOKUP($G453,Basisblatt!$A$2:$B$5,2,FALSE),"")</f>
        <v/>
      </c>
      <c r="AG453" s="136" t="str">
        <f>IF(AND($AC453="x1",$R453=Basisblatt!$A$94),Basisblatt!$B$76,"")</f>
        <v/>
      </c>
      <c r="AH453" s="26" t="str">
        <f>IF(AND($AC453="x1",$R453=Basisblatt!$A$94),Basisblatt!$B$77,"")</f>
        <v/>
      </c>
    </row>
    <row r="454" spans="1:34" ht="13.5" thickBot="1" x14ac:dyDescent="0.25">
      <c r="A454" s="16" t="str">
        <f>IF($AC454="x2","",IF($AC454="x1",IF(OR($L454=Basisblatt!$A$93,$Y454="ja"),"ja","nein"),"N/A"))</f>
        <v/>
      </c>
      <c r="B454" s="26" t="str">
        <f>IF($AC454="x2","",IF($AC454="x1",IF(OR($R454=Basisblatt!$A$93,$AA454="ja"),"ja","nein"),"N/A"))</f>
        <v/>
      </c>
      <c r="D454" s="112"/>
      <c r="E454" s="113"/>
      <c r="F454" s="113"/>
      <c r="G454" s="114"/>
      <c r="H454" s="114"/>
      <c r="I454" s="114"/>
      <c r="J454" s="115"/>
      <c r="K454" s="4"/>
      <c r="L454" s="15" t="str">
        <f>IF($AC454="x1",IF(AND($H454=Basisblatt!$A$11,$J454&gt;=$E$8),Basisblatt!$A$94,Basisblatt!$A$93),"")</f>
        <v/>
      </c>
      <c r="M454" s="114"/>
      <c r="N454" s="114"/>
      <c r="O454" s="114"/>
      <c r="P454" s="117"/>
      <c r="Q454" s="4"/>
      <c r="R454" s="15" t="str">
        <f>IF($AC454="x1",IF(AND($H454=Basisblatt!$A$10,OR($J454&gt;=$E$8,$J454&gt;$E$10)),Basisblatt!$A$94,Basisblatt!$A$93),"")</f>
        <v/>
      </c>
      <c r="S454" s="114"/>
      <c r="T454" s="114"/>
      <c r="U454" s="114"/>
      <c r="V454" s="114"/>
      <c r="W454" s="117"/>
      <c r="X454" s="4"/>
      <c r="Y454" s="200" t="str">
        <f>IF(AND($AC454="x1",$L454=Basisblatt!$A$94),IF(OR($M454=Basisblatt!$A$38,$M454=Basisblatt!$A$42,$M454=Basisblatt!$A$43,AND($N454&lt;&gt;"",$N454&lt;=$AF454),$O454=Basisblatt!$A$48,AND($J454&lt;=$E$9,$P454=Basisblatt!$A$52))=TRUE,"ja","nein"),"")</f>
        <v/>
      </c>
      <c r="Z454" s="48"/>
      <c r="AA454" s="199" t="str">
        <f>IF(AND($AC454="x1",$R454=Basisblatt!$A$94),IF(OR(OR($S454=Basisblatt!$A$56,$S454=Basisblatt!$A$57,$S454=Basisblatt!$A$58,$S454=Basisblatt!$A$59,$S454=Basisblatt!$A$60,$S454=Basisblatt!$A$61,$S454=Basisblatt!$A$62,$S454=Basisblatt!$A$63),AND($T454&lt;&gt;"",$T454&lt;=AG454),AND($U454&lt;&gt;"",$U454&lt;=AH454),$V454=Basisblatt!$A$48,$W454=Basisblatt!$A$52)=TRUE,"ja","nein"),"")</f>
        <v/>
      </c>
      <c r="AB454" s="9"/>
      <c r="AC454" s="9" t="str">
        <f t="shared" si="6"/>
        <v>x2</v>
      </c>
      <c r="AD454" s="26"/>
      <c r="AF454" s="15" t="str">
        <f>IF(AND($AC454="x1",$L454=Basisblatt!$A$94),VLOOKUP($G454,Basisblatt!$A$2:$B$5,2,FALSE),"")</f>
        <v/>
      </c>
      <c r="AG454" s="136" t="str">
        <f>IF(AND($AC454="x1",$R454=Basisblatt!$A$94),Basisblatt!$B$76,"")</f>
        <v/>
      </c>
      <c r="AH454" s="26" t="str">
        <f>IF(AND($AC454="x1",$R454=Basisblatt!$A$94),Basisblatt!$B$77,"")</f>
        <v/>
      </c>
    </row>
    <row r="455" spans="1:34" ht="13.5" thickBot="1" x14ac:dyDescent="0.25">
      <c r="A455" s="16" t="str">
        <f>IF($AC455="x2","",IF($AC455="x1",IF(OR($L455=Basisblatt!$A$93,$Y455="ja"),"ja","nein"),"N/A"))</f>
        <v/>
      </c>
      <c r="B455" s="26" t="str">
        <f>IF($AC455="x2","",IF($AC455="x1",IF(OR($R455=Basisblatt!$A$93,$AA455="ja"),"ja","nein"),"N/A"))</f>
        <v/>
      </c>
      <c r="D455" s="112"/>
      <c r="E455" s="113"/>
      <c r="F455" s="113"/>
      <c r="G455" s="114"/>
      <c r="H455" s="114"/>
      <c r="I455" s="114"/>
      <c r="J455" s="115"/>
      <c r="K455" s="4"/>
      <c r="L455" s="15" t="str">
        <f>IF($AC455="x1",IF(AND($H455=Basisblatt!$A$11,$J455&gt;=$E$8),Basisblatt!$A$94,Basisblatt!$A$93),"")</f>
        <v/>
      </c>
      <c r="M455" s="114"/>
      <c r="N455" s="114"/>
      <c r="O455" s="114"/>
      <c r="P455" s="117"/>
      <c r="Q455" s="4"/>
      <c r="R455" s="15" t="str">
        <f>IF($AC455="x1",IF(AND($H455=Basisblatt!$A$10,OR($J455&gt;=$E$8,$J455&gt;$E$10)),Basisblatt!$A$94,Basisblatt!$A$93),"")</f>
        <v/>
      </c>
      <c r="S455" s="114"/>
      <c r="T455" s="114"/>
      <c r="U455" s="114"/>
      <c r="V455" s="114"/>
      <c r="W455" s="117"/>
      <c r="X455" s="4"/>
      <c r="Y455" s="200" t="str">
        <f>IF(AND($AC455="x1",$L455=Basisblatt!$A$94),IF(OR($M455=Basisblatt!$A$38,$M455=Basisblatt!$A$42,$M455=Basisblatt!$A$43,AND($N455&lt;&gt;"",$N455&lt;=$AF455),$O455=Basisblatt!$A$48,AND($J455&lt;=$E$9,$P455=Basisblatt!$A$52))=TRUE,"ja","nein"),"")</f>
        <v/>
      </c>
      <c r="Z455" s="48"/>
      <c r="AA455" s="199" t="str">
        <f>IF(AND($AC455="x1",$R455=Basisblatt!$A$94),IF(OR(OR($S455=Basisblatt!$A$56,$S455=Basisblatt!$A$57,$S455=Basisblatt!$A$58,$S455=Basisblatt!$A$59,$S455=Basisblatt!$A$60,$S455=Basisblatt!$A$61,$S455=Basisblatt!$A$62,$S455=Basisblatt!$A$63),AND($T455&lt;&gt;"",$T455&lt;=AG455),AND($U455&lt;&gt;"",$U455&lt;=AH455),$V455=Basisblatt!$A$48,$W455=Basisblatt!$A$52)=TRUE,"ja","nein"),"")</f>
        <v/>
      </c>
      <c r="AB455" s="9"/>
      <c r="AC455" s="9" t="str">
        <f t="shared" si="6"/>
        <v>x2</v>
      </c>
      <c r="AD455" s="26"/>
      <c r="AF455" s="15" t="str">
        <f>IF(AND($AC455="x1",$L455=Basisblatt!$A$94),VLOOKUP($G455,Basisblatt!$A$2:$B$5,2,FALSE),"")</f>
        <v/>
      </c>
      <c r="AG455" s="136" t="str">
        <f>IF(AND($AC455="x1",$R455=Basisblatt!$A$94),Basisblatt!$B$76,"")</f>
        <v/>
      </c>
      <c r="AH455" s="26" t="str">
        <f>IF(AND($AC455="x1",$R455=Basisblatt!$A$94),Basisblatt!$B$77,"")</f>
        <v/>
      </c>
    </row>
    <row r="456" spans="1:34" ht="13.5" thickBot="1" x14ac:dyDescent="0.25">
      <c r="A456" s="16" t="str">
        <f>IF($AC456="x2","",IF($AC456="x1",IF(OR($L456=Basisblatt!$A$93,$Y456="ja"),"ja","nein"),"N/A"))</f>
        <v/>
      </c>
      <c r="B456" s="26" t="str">
        <f>IF($AC456="x2","",IF($AC456="x1",IF(OR($R456=Basisblatt!$A$93,$AA456="ja"),"ja","nein"),"N/A"))</f>
        <v/>
      </c>
      <c r="D456" s="112"/>
      <c r="E456" s="113"/>
      <c r="F456" s="113"/>
      <c r="G456" s="114"/>
      <c r="H456" s="114"/>
      <c r="I456" s="114"/>
      <c r="J456" s="115"/>
      <c r="K456" s="4"/>
      <c r="L456" s="15" t="str">
        <f>IF($AC456="x1",IF(AND($H456=Basisblatt!$A$11,$J456&gt;=$E$8),Basisblatt!$A$94,Basisblatt!$A$93),"")</f>
        <v/>
      </c>
      <c r="M456" s="114"/>
      <c r="N456" s="114"/>
      <c r="O456" s="114"/>
      <c r="P456" s="117"/>
      <c r="Q456" s="4"/>
      <c r="R456" s="15" t="str">
        <f>IF($AC456="x1",IF(AND($H456=Basisblatt!$A$10,OR($J456&gt;=$E$8,$J456&gt;$E$10)),Basisblatt!$A$94,Basisblatt!$A$93),"")</f>
        <v/>
      </c>
      <c r="S456" s="114"/>
      <c r="T456" s="114"/>
      <c r="U456" s="114"/>
      <c r="V456" s="114"/>
      <c r="W456" s="117"/>
      <c r="X456" s="4"/>
      <c r="Y456" s="200" t="str">
        <f>IF(AND($AC456="x1",$L456=Basisblatt!$A$94),IF(OR($M456=Basisblatt!$A$38,$M456=Basisblatt!$A$42,$M456=Basisblatt!$A$43,AND($N456&lt;&gt;"",$N456&lt;=$AF456),$O456=Basisblatt!$A$48,AND($J456&lt;=$E$9,$P456=Basisblatt!$A$52))=TRUE,"ja","nein"),"")</f>
        <v/>
      </c>
      <c r="Z456" s="48"/>
      <c r="AA456" s="199" t="str">
        <f>IF(AND($AC456="x1",$R456=Basisblatt!$A$94),IF(OR(OR($S456=Basisblatt!$A$56,$S456=Basisblatt!$A$57,$S456=Basisblatt!$A$58,$S456=Basisblatt!$A$59,$S456=Basisblatt!$A$60,$S456=Basisblatt!$A$61,$S456=Basisblatt!$A$62,$S456=Basisblatt!$A$63),AND($T456&lt;&gt;"",$T456&lt;=AG456),AND($U456&lt;&gt;"",$U456&lt;=AH456),$V456=Basisblatt!$A$48,$W456=Basisblatt!$A$52)=TRUE,"ja","nein"),"")</f>
        <v/>
      </c>
      <c r="AB456" s="9"/>
      <c r="AC456" s="9" t="str">
        <f t="shared" si="6"/>
        <v>x2</v>
      </c>
      <c r="AD456" s="26"/>
      <c r="AF456" s="15" t="str">
        <f>IF(AND($AC456="x1",$L456=Basisblatt!$A$94),VLOOKUP($G456,Basisblatt!$A$2:$B$5,2,FALSE),"")</f>
        <v/>
      </c>
      <c r="AG456" s="136" t="str">
        <f>IF(AND($AC456="x1",$R456=Basisblatt!$A$94),Basisblatt!$B$76,"")</f>
        <v/>
      </c>
      <c r="AH456" s="26" t="str">
        <f>IF(AND($AC456="x1",$R456=Basisblatt!$A$94),Basisblatt!$B$77,"")</f>
        <v/>
      </c>
    </row>
    <row r="457" spans="1:34" ht="13.5" thickBot="1" x14ac:dyDescent="0.25">
      <c r="A457" s="16" t="str">
        <f>IF($AC457="x2","",IF($AC457="x1",IF(OR($L457=Basisblatt!$A$93,$Y457="ja"),"ja","nein"),"N/A"))</f>
        <v/>
      </c>
      <c r="B457" s="26" t="str">
        <f>IF($AC457="x2","",IF($AC457="x1",IF(OR($R457=Basisblatt!$A$93,$AA457="ja"),"ja","nein"),"N/A"))</f>
        <v/>
      </c>
      <c r="D457" s="112"/>
      <c r="E457" s="113"/>
      <c r="F457" s="113"/>
      <c r="G457" s="114"/>
      <c r="H457" s="114"/>
      <c r="I457" s="114"/>
      <c r="J457" s="115"/>
      <c r="K457" s="4"/>
      <c r="L457" s="15" t="str">
        <f>IF($AC457="x1",IF(AND($H457=Basisblatt!$A$11,$J457&gt;=$E$8),Basisblatt!$A$94,Basisblatt!$A$93),"")</f>
        <v/>
      </c>
      <c r="M457" s="114"/>
      <c r="N457" s="114"/>
      <c r="O457" s="114"/>
      <c r="P457" s="117"/>
      <c r="Q457" s="4"/>
      <c r="R457" s="15" t="str">
        <f>IF($AC457="x1",IF(AND($H457=Basisblatt!$A$10,OR($J457&gt;=$E$8,$J457&gt;$E$10)),Basisblatt!$A$94,Basisblatt!$A$93),"")</f>
        <v/>
      </c>
      <c r="S457" s="114"/>
      <c r="T457" s="114"/>
      <c r="U457" s="114"/>
      <c r="V457" s="114"/>
      <c r="W457" s="117"/>
      <c r="X457" s="4"/>
      <c r="Y457" s="200" t="str">
        <f>IF(AND($AC457="x1",$L457=Basisblatt!$A$94),IF(OR($M457=Basisblatt!$A$38,$M457=Basisblatt!$A$42,$M457=Basisblatt!$A$43,AND($N457&lt;&gt;"",$N457&lt;=$AF457),$O457=Basisblatt!$A$48,AND($J457&lt;=$E$9,$P457=Basisblatt!$A$52))=TRUE,"ja","nein"),"")</f>
        <v/>
      </c>
      <c r="Z457" s="48"/>
      <c r="AA457" s="199" t="str">
        <f>IF(AND($AC457="x1",$R457=Basisblatt!$A$94),IF(OR(OR($S457=Basisblatt!$A$56,$S457=Basisblatt!$A$57,$S457=Basisblatt!$A$58,$S457=Basisblatt!$A$59,$S457=Basisblatt!$A$60,$S457=Basisblatt!$A$61,$S457=Basisblatt!$A$62,$S457=Basisblatt!$A$63),AND($T457&lt;&gt;"",$T457&lt;=AG457),AND($U457&lt;&gt;"",$U457&lt;=AH457),$V457=Basisblatt!$A$48,$W457=Basisblatt!$A$52)=TRUE,"ja","nein"),"")</f>
        <v/>
      </c>
      <c r="AB457" s="9"/>
      <c r="AC457" s="9" t="str">
        <f t="shared" si="6"/>
        <v>x2</v>
      </c>
      <c r="AD457" s="26"/>
      <c r="AF457" s="15" t="str">
        <f>IF(AND($AC457="x1",$L457=Basisblatt!$A$94),VLOOKUP($G457,Basisblatt!$A$2:$B$5,2,FALSE),"")</f>
        <v/>
      </c>
      <c r="AG457" s="136" t="str">
        <f>IF(AND($AC457="x1",$R457=Basisblatt!$A$94),Basisblatt!$B$76,"")</f>
        <v/>
      </c>
      <c r="AH457" s="26" t="str">
        <f>IF(AND($AC457="x1",$R457=Basisblatt!$A$94),Basisblatt!$B$77,"")</f>
        <v/>
      </c>
    </row>
    <row r="458" spans="1:34" ht="13.5" thickBot="1" x14ac:dyDescent="0.25">
      <c r="A458" s="16" t="str">
        <f>IF($AC458="x2","",IF($AC458="x1",IF(OR($L458=Basisblatt!$A$93,$Y458="ja"),"ja","nein"),"N/A"))</f>
        <v/>
      </c>
      <c r="B458" s="26" t="str">
        <f>IF($AC458="x2","",IF($AC458="x1",IF(OR($R458=Basisblatt!$A$93,$AA458="ja"),"ja","nein"),"N/A"))</f>
        <v/>
      </c>
      <c r="D458" s="112"/>
      <c r="E458" s="113"/>
      <c r="F458" s="113"/>
      <c r="G458" s="114"/>
      <c r="H458" s="114"/>
      <c r="I458" s="114"/>
      <c r="J458" s="115"/>
      <c r="K458" s="4"/>
      <c r="L458" s="15" t="str">
        <f>IF($AC458="x1",IF(AND($H458=Basisblatt!$A$11,$J458&gt;=$E$8),Basisblatt!$A$94,Basisblatt!$A$93),"")</f>
        <v/>
      </c>
      <c r="M458" s="114"/>
      <c r="N458" s="114"/>
      <c r="O458" s="114"/>
      <c r="P458" s="117"/>
      <c r="Q458" s="4"/>
      <c r="R458" s="15" t="str">
        <f>IF($AC458="x1",IF(AND($H458=Basisblatt!$A$10,OR($J458&gt;=$E$8,$J458&gt;$E$10)),Basisblatt!$A$94,Basisblatt!$A$93),"")</f>
        <v/>
      </c>
      <c r="S458" s="114"/>
      <c r="T458" s="114"/>
      <c r="U458" s="114"/>
      <c r="V458" s="114"/>
      <c r="W458" s="117"/>
      <c r="X458" s="4"/>
      <c r="Y458" s="200" t="str">
        <f>IF(AND($AC458="x1",$L458=Basisblatt!$A$94),IF(OR($M458=Basisblatt!$A$38,$M458=Basisblatt!$A$42,$M458=Basisblatt!$A$43,AND($N458&lt;&gt;"",$N458&lt;=$AF458),$O458=Basisblatt!$A$48,AND($J458&lt;=$E$9,$P458=Basisblatt!$A$52))=TRUE,"ja","nein"),"")</f>
        <v/>
      </c>
      <c r="Z458" s="48"/>
      <c r="AA458" s="199" t="str">
        <f>IF(AND($AC458="x1",$R458=Basisblatt!$A$94),IF(OR(OR($S458=Basisblatt!$A$56,$S458=Basisblatt!$A$57,$S458=Basisblatt!$A$58,$S458=Basisblatt!$A$59,$S458=Basisblatt!$A$60,$S458=Basisblatt!$A$61,$S458=Basisblatt!$A$62,$S458=Basisblatt!$A$63),AND($T458&lt;&gt;"",$T458&lt;=AG458),AND($U458&lt;&gt;"",$U458&lt;=AH458),$V458=Basisblatt!$A$48,$W458=Basisblatt!$A$52)=TRUE,"ja","nein"),"")</f>
        <v/>
      </c>
      <c r="AB458" s="9"/>
      <c r="AC458" s="9" t="str">
        <f t="shared" si="6"/>
        <v>x2</v>
      </c>
      <c r="AD458" s="26"/>
      <c r="AF458" s="15" t="str">
        <f>IF(AND($AC458="x1",$L458=Basisblatt!$A$94),VLOOKUP($G458,Basisblatt!$A$2:$B$5,2,FALSE),"")</f>
        <v/>
      </c>
      <c r="AG458" s="136" t="str">
        <f>IF(AND($AC458="x1",$R458=Basisblatt!$A$94),Basisblatt!$B$76,"")</f>
        <v/>
      </c>
      <c r="AH458" s="26" t="str">
        <f>IF(AND($AC458="x1",$R458=Basisblatt!$A$94),Basisblatt!$B$77,"")</f>
        <v/>
      </c>
    </row>
    <row r="459" spans="1:34" ht="13.5" thickBot="1" x14ac:dyDescent="0.25">
      <c r="A459" s="16" t="str">
        <f>IF($AC459="x2","",IF($AC459="x1",IF(OR($L459=Basisblatt!$A$93,$Y459="ja"),"ja","nein"),"N/A"))</f>
        <v/>
      </c>
      <c r="B459" s="26" t="str">
        <f>IF($AC459="x2","",IF($AC459="x1",IF(OR($R459=Basisblatt!$A$93,$AA459="ja"),"ja","nein"),"N/A"))</f>
        <v/>
      </c>
      <c r="D459" s="112"/>
      <c r="E459" s="113"/>
      <c r="F459" s="113"/>
      <c r="G459" s="114"/>
      <c r="H459" s="114"/>
      <c r="I459" s="114"/>
      <c r="J459" s="115"/>
      <c r="K459" s="4"/>
      <c r="L459" s="15" t="str">
        <f>IF($AC459="x1",IF(AND($H459=Basisblatt!$A$11,$J459&gt;=$E$8),Basisblatt!$A$94,Basisblatt!$A$93),"")</f>
        <v/>
      </c>
      <c r="M459" s="114"/>
      <c r="N459" s="114"/>
      <c r="O459" s="114"/>
      <c r="P459" s="117"/>
      <c r="Q459" s="4"/>
      <c r="R459" s="15" t="str">
        <f>IF($AC459="x1",IF(AND($H459=Basisblatt!$A$10,OR($J459&gt;=$E$8,$J459&gt;$E$10)),Basisblatt!$A$94,Basisblatt!$A$93),"")</f>
        <v/>
      </c>
      <c r="S459" s="114"/>
      <c r="T459" s="114"/>
      <c r="U459" s="114"/>
      <c r="V459" s="114"/>
      <c r="W459" s="117"/>
      <c r="X459" s="4"/>
      <c r="Y459" s="200" t="str">
        <f>IF(AND($AC459="x1",$L459=Basisblatt!$A$94),IF(OR($M459=Basisblatt!$A$38,$M459=Basisblatt!$A$42,$M459=Basisblatt!$A$43,AND($N459&lt;&gt;"",$N459&lt;=$AF459),$O459=Basisblatt!$A$48,AND($J459&lt;=$E$9,$P459=Basisblatt!$A$52))=TRUE,"ja","nein"),"")</f>
        <v/>
      </c>
      <c r="Z459" s="48"/>
      <c r="AA459" s="199" t="str">
        <f>IF(AND($AC459="x1",$R459=Basisblatt!$A$94),IF(OR(OR($S459=Basisblatt!$A$56,$S459=Basisblatt!$A$57,$S459=Basisblatt!$A$58,$S459=Basisblatt!$A$59,$S459=Basisblatt!$A$60,$S459=Basisblatt!$A$61,$S459=Basisblatt!$A$62,$S459=Basisblatt!$A$63),AND($T459&lt;&gt;"",$T459&lt;=AG459),AND($U459&lt;&gt;"",$U459&lt;=AH459),$V459=Basisblatt!$A$48,$W459=Basisblatt!$A$52)=TRUE,"ja","nein"),"")</f>
        <v/>
      </c>
      <c r="AB459" s="9"/>
      <c r="AC459" s="9" t="str">
        <f t="shared" si="6"/>
        <v>x2</v>
      </c>
      <c r="AD459" s="26"/>
      <c r="AF459" s="15" t="str">
        <f>IF(AND($AC459="x1",$L459=Basisblatt!$A$94),VLOOKUP($G459,Basisblatt!$A$2:$B$5,2,FALSE),"")</f>
        <v/>
      </c>
      <c r="AG459" s="136" t="str">
        <f>IF(AND($AC459="x1",$R459=Basisblatt!$A$94),Basisblatt!$B$76,"")</f>
        <v/>
      </c>
      <c r="AH459" s="26" t="str">
        <f>IF(AND($AC459="x1",$R459=Basisblatt!$A$94),Basisblatt!$B$77,"")</f>
        <v/>
      </c>
    </row>
    <row r="460" spans="1:34" ht="13.5" thickBot="1" x14ac:dyDescent="0.25">
      <c r="A460" s="16" t="str">
        <f>IF($AC460="x2","",IF($AC460="x1",IF(OR($L460=Basisblatt!$A$93,$Y460="ja"),"ja","nein"),"N/A"))</f>
        <v/>
      </c>
      <c r="B460" s="26" t="str">
        <f>IF($AC460="x2","",IF($AC460="x1",IF(OR($R460=Basisblatt!$A$93,$AA460="ja"),"ja","nein"),"N/A"))</f>
        <v/>
      </c>
      <c r="D460" s="112"/>
      <c r="E460" s="113"/>
      <c r="F460" s="113"/>
      <c r="G460" s="114"/>
      <c r="H460" s="114"/>
      <c r="I460" s="114"/>
      <c r="J460" s="115"/>
      <c r="K460" s="4"/>
      <c r="L460" s="15" t="str">
        <f>IF($AC460="x1",IF(AND($H460=Basisblatt!$A$11,$J460&gt;=$E$8),Basisblatt!$A$94,Basisblatt!$A$93),"")</f>
        <v/>
      </c>
      <c r="M460" s="114"/>
      <c r="N460" s="114"/>
      <c r="O460" s="114"/>
      <c r="P460" s="117"/>
      <c r="Q460" s="4"/>
      <c r="R460" s="15" t="str">
        <f>IF($AC460="x1",IF(AND($H460=Basisblatt!$A$10,OR($J460&gt;=$E$8,$J460&gt;$E$10)),Basisblatt!$A$94,Basisblatt!$A$93),"")</f>
        <v/>
      </c>
      <c r="S460" s="114"/>
      <c r="T460" s="114"/>
      <c r="U460" s="114"/>
      <c r="V460" s="114"/>
      <c r="W460" s="117"/>
      <c r="X460" s="4"/>
      <c r="Y460" s="200" t="str">
        <f>IF(AND($AC460="x1",$L460=Basisblatt!$A$94),IF(OR($M460=Basisblatt!$A$38,$M460=Basisblatt!$A$42,$M460=Basisblatt!$A$43,AND($N460&lt;&gt;"",$N460&lt;=$AF460),$O460=Basisblatt!$A$48,AND($J460&lt;=$E$9,$P460=Basisblatt!$A$52))=TRUE,"ja","nein"),"")</f>
        <v/>
      </c>
      <c r="Z460" s="48"/>
      <c r="AA460" s="199" t="str">
        <f>IF(AND($AC460="x1",$R460=Basisblatt!$A$94),IF(OR(OR($S460=Basisblatt!$A$56,$S460=Basisblatt!$A$57,$S460=Basisblatt!$A$58,$S460=Basisblatt!$A$59,$S460=Basisblatt!$A$60,$S460=Basisblatt!$A$61,$S460=Basisblatt!$A$62,$S460=Basisblatt!$A$63),AND($T460&lt;&gt;"",$T460&lt;=AG460),AND($U460&lt;&gt;"",$U460&lt;=AH460),$V460=Basisblatt!$A$48,$W460=Basisblatt!$A$52)=TRUE,"ja","nein"),"")</f>
        <v/>
      </c>
      <c r="AB460" s="9"/>
      <c r="AC460" s="9" t="str">
        <f t="shared" si="6"/>
        <v>x2</v>
      </c>
      <c r="AD460" s="26"/>
      <c r="AF460" s="15" t="str">
        <f>IF(AND($AC460="x1",$L460=Basisblatt!$A$94),VLOOKUP($G460,Basisblatt!$A$2:$B$5,2,FALSE),"")</f>
        <v/>
      </c>
      <c r="AG460" s="136" t="str">
        <f>IF(AND($AC460="x1",$R460=Basisblatt!$A$94),Basisblatt!$B$76,"")</f>
        <v/>
      </c>
      <c r="AH460" s="26" t="str">
        <f>IF(AND($AC460="x1",$R460=Basisblatt!$A$94),Basisblatt!$B$77,"")</f>
        <v/>
      </c>
    </row>
    <row r="461" spans="1:34" ht="13.5" thickBot="1" x14ac:dyDescent="0.25">
      <c r="A461" s="16" t="str">
        <f>IF($AC461="x2","",IF($AC461="x1",IF(OR($L461=Basisblatt!$A$93,$Y461="ja"),"ja","nein"),"N/A"))</f>
        <v/>
      </c>
      <c r="B461" s="26" t="str">
        <f>IF($AC461="x2","",IF($AC461="x1",IF(OR($R461=Basisblatt!$A$93,$AA461="ja"),"ja","nein"),"N/A"))</f>
        <v/>
      </c>
      <c r="D461" s="112"/>
      <c r="E461" s="113"/>
      <c r="F461" s="113"/>
      <c r="G461" s="114"/>
      <c r="H461" s="114"/>
      <c r="I461" s="114"/>
      <c r="J461" s="115"/>
      <c r="K461" s="4"/>
      <c r="L461" s="15" t="str">
        <f>IF($AC461="x1",IF(AND($H461=Basisblatt!$A$11,$J461&gt;=$E$8),Basisblatt!$A$94,Basisblatt!$A$93),"")</f>
        <v/>
      </c>
      <c r="M461" s="114"/>
      <c r="N461" s="114"/>
      <c r="O461" s="114"/>
      <c r="P461" s="117"/>
      <c r="Q461" s="4"/>
      <c r="R461" s="15" t="str">
        <f>IF($AC461="x1",IF(AND($H461=Basisblatt!$A$10,OR($J461&gt;=$E$8,$J461&gt;$E$10)),Basisblatt!$A$94,Basisblatt!$A$93),"")</f>
        <v/>
      </c>
      <c r="S461" s="114"/>
      <c r="T461" s="114"/>
      <c r="U461" s="114"/>
      <c r="V461" s="114"/>
      <c r="W461" s="117"/>
      <c r="X461" s="4"/>
      <c r="Y461" s="200" t="str">
        <f>IF(AND($AC461="x1",$L461=Basisblatt!$A$94),IF(OR($M461=Basisblatt!$A$38,$M461=Basisblatt!$A$42,$M461=Basisblatt!$A$43,AND($N461&lt;&gt;"",$N461&lt;=$AF461),$O461=Basisblatt!$A$48,AND($J461&lt;=$E$9,$P461=Basisblatt!$A$52))=TRUE,"ja","nein"),"")</f>
        <v/>
      </c>
      <c r="Z461" s="48"/>
      <c r="AA461" s="199" t="str">
        <f>IF(AND($AC461="x1",$R461=Basisblatt!$A$94),IF(OR(OR($S461=Basisblatt!$A$56,$S461=Basisblatt!$A$57,$S461=Basisblatt!$A$58,$S461=Basisblatt!$A$59,$S461=Basisblatt!$A$60,$S461=Basisblatt!$A$61,$S461=Basisblatt!$A$62,$S461=Basisblatt!$A$63),AND($T461&lt;&gt;"",$T461&lt;=AG461),AND($U461&lt;&gt;"",$U461&lt;=AH461),$V461=Basisblatt!$A$48,$W461=Basisblatt!$A$52)=TRUE,"ja","nein"),"")</f>
        <v/>
      </c>
      <c r="AB461" s="9"/>
      <c r="AC461" s="9" t="str">
        <f t="shared" si="6"/>
        <v>x2</v>
      </c>
      <c r="AD461" s="26"/>
      <c r="AF461" s="15" t="str">
        <f>IF(AND($AC461="x1",$L461=Basisblatt!$A$94),VLOOKUP($G461,Basisblatt!$A$2:$B$5,2,FALSE),"")</f>
        <v/>
      </c>
      <c r="AG461" s="136" t="str">
        <f>IF(AND($AC461="x1",$R461=Basisblatt!$A$94),Basisblatt!$B$76,"")</f>
        <v/>
      </c>
      <c r="AH461" s="26" t="str">
        <f>IF(AND($AC461="x1",$R461=Basisblatt!$A$94),Basisblatt!$B$77,"")</f>
        <v/>
      </c>
    </row>
    <row r="462" spans="1:34" ht="13.5" thickBot="1" x14ac:dyDescent="0.25">
      <c r="A462" s="16" t="str">
        <f>IF($AC462="x2","",IF($AC462="x1",IF(OR($L462=Basisblatt!$A$93,$Y462="ja"),"ja","nein"),"N/A"))</f>
        <v/>
      </c>
      <c r="B462" s="26" t="str">
        <f>IF($AC462="x2","",IF($AC462="x1",IF(OR($R462=Basisblatt!$A$93,$AA462="ja"),"ja","nein"),"N/A"))</f>
        <v/>
      </c>
      <c r="D462" s="112"/>
      <c r="E462" s="113"/>
      <c r="F462" s="113"/>
      <c r="G462" s="114"/>
      <c r="H462" s="114"/>
      <c r="I462" s="114"/>
      <c r="J462" s="115"/>
      <c r="K462" s="4"/>
      <c r="L462" s="15" t="str">
        <f>IF($AC462="x1",IF(AND($H462=Basisblatt!$A$11,$J462&gt;=$E$8),Basisblatt!$A$94,Basisblatt!$A$93),"")</f>
        <v/>
      </c>
      <c r="M462" s="114"/>
      <c r="N462" s="114"/>
      <c r="O462" s="114"/>
      <c r="P462" s="117"/>
      <c r="Q462" s="4"/>
      <c r="R462" s="15" t="str">
        <f>IF($AC462="x1",IF(AND($H462=Basisblatt!$A$10,OR($J462&gt;=$E$8,$J462&gt;$E$10)),Basisblatt!$A$94,Basisblatt!$A$93),"")</f>
        <v/>
      </c>
      <c r="S462" s="114"/>
      <c r="T462" s="114"/>
      <c r="U462" s="114"/>
      <c r="V462" s="114"/>
      <c r="W462" s="117"/>
      <c r="X462" s="4"/>
      <c r="Y462" s="200" t="str">
        <f>IF(AND($AC462="x1",$L462=Basisblatt!$A$94),IF(OR($M462=Basisblatt!$A$38,$M462=Basisblatt!$A$42,$M462=Basisblatt!$A$43,AND($N462&lt;&gt;"",$N462&lt;=$AF462),$O462=Basisblatt!$A$48,AND($J462&lt;=$E$9,$P462=Basisblatt!$A$52))=TRUE,"ja","nein"),"")</f>
        <v/>
      </c>
      <c r="Z462" s="48"/>
      <c r="AA462" s="199" t="str">
        <f>IF(AND($AC462="x1",$R462=Basisblatt!$A$94),IF(OR(OR($S462=Basisblatt!$A$56,$S462=Basisblatt!$A$57,$S462=Basisblatt!$A$58,$S462=Basisblatt!$A$59,$S462=Basisblatt!$A$60,$S462=Basisblatt!$A$61,$S462=Basisblatt!$A$62,$S462=Basisblatt!$A$63),AND($T462&lt;&gt;"",$T462&lt;=AG462),AND($U462&lt;&gt;"",$U462&lt;=AH462),$V462=Basisblatt!$A$48,$W462=Basisblatt!$A$52)=TRUE,"ja","nein"),"")</f>
        <v/>
      </c>
      <c r="AB462" s="9"/>
      <c r="AC462" s="9" t="str">
        <f t="shared" si="6"/>
        <v>x2</v>
      </c>
      <c r="AD462" s="26"/>
      <c r="AF462" s="15" t="str">
        <f>IF(AND($AC462="x1",$L462=Basisblatt!$A$94),VLOOKUP($G462,Basisblatt!$A$2:$B$5,2,FALSE),"")</f>
        <v/>
      </c>
      <c r="AG462" s="136" t="str">
        <f>IF(AND($AC462="x1",$R462=Basisblatt!$A$94),Basisblatt!$B$76,"")</f>
        <v/>
      </c>
      <c r="AH462" s="26" t="str">
        <f>IF(AND($AC462="x1",$R462=Basisblatt!$A$94),Basisblatt!$B$77,"")</f>
        <v/>
      </c>
    </row>
    <row r="463" spans="1:34" ht="13.5" thickBot="1" x14ac:dyDescent="0.25">
      <c r="A463" s="16" t="str">
        <f>IF($AC463="x2","",IF($AC463="x1",IF(OR($L463=Basisblatt!$A$93,$Y463="ja"),"ja","nein"),"N/A"))</f>
        <v/>
      </c>
      <c r="B463" s="26" t="str">
        <f>IF($AC463="x2","",IF($AC463="x1",IF(OR($R463=Basisblatt!$A$93,$AA463="ja"),"ja","nein"),"N/A"))</f>
        <v/>
      </c>
      <c r="D463" s="112"/>
      <c r="E463" s="113"/>
      <c r="F463" s="113"/>
      <c r="G463" s="114"/>
      <c r="H463" s="114"/>
      <c r="I463" s="114"/>
      <c r="J463" s="115"/>
      <c r="K463" s="4"/>
      <c r="L463" s="15" t="str">
        <f>IF($AC463="x1",IF(AND($H463=Basisblatt!$A$11,$J463&gt;=$E$8),Basisblatt!$A$94,Basisblatt!$A$93),"")</f>
        <v/>
      </c>
      <c r="M463" s="114"/>
      <c r="N463" s="114"/>
      <c r="O463" s="114"/>
      <c r="P463" s="117"/>
      <c r="Q463" s="4"/>
      <c r="R463" s="15" t="str">
        <f>IF($AC463="x1",IF(AND($H463=Basisblatt!$A$10,OR($J463&gt;=$E$8,$J463&gt;$E$10)),Basisblatt!$A$94,Basisblatt!$A$93),"")</f>
        <v/>
      </c>
      <c r="S463" s="114"/>
      <c r="T463" s="114"/>
      <c r="U463" s="114"/>
      <c r="V463" s="114"/>
      <c r="W463" s="117"/>
      <c r="X463" s="4"/>
      <c r="Y463" s="200" t="str">
        <f>IF(AND($AC463="x1",$L463=Basisblatt!$A$94),IF(OR($M463=Basisblatt!$A$38,$M463=Basisblatt!$A$42,$M463=Basisblatt!$A$43,AND($N463&lt;&gt;"",$N463&lt;=$AF463),$O463=Basisblatt!$A$48,AND($J463&lt;=$E$9,$P463=Basisblatt!$A$52))=TRUE,"ja","nein"),"")</f>
        <v/>
      </c>
      <c r="Z463" s="48"/>
      <c r="AA463" s="199" t="str">
        <f>IF(AND($AC463="x1",$R463=Basisblatt!$A$94),IF(OR(OR($S463=Basisblatt!$A$56,$S463=Basisblatt!$A$57,$S463=Basisblatt!$A$58,$S463=Basisblatt!$A$59,$S463=Basisblatt!$A$60,$S463=Basisblatt!$A$61,$S463=Basisblatt!$A$62,$S463=Basisblatt!$A$63),AND($T463&lt;&gt;"",$T463&lt;=AG463),AND($U463&lt;&gt;"",$U463&lt;=AH463),$V463=Basisblatt!$A$48,$W463=Basisblatt!$A$52)=TRUE,"ja","nein"),"")</f>
        <v/>
      </c>
      <c r="AB463" s="9"/>
      <c r="AC463" s="9" t="str">
        <f t="shared" si="6"/>
        <v>x2</v>
      </c>
      <c r="AD463" s="26"/>
      <c r="AF463" s="15" t="str">
        <f>IF(AND($AC463="x1",$L463=Basisblatt!$A$94),VLOOKUP($G463,Basisblatt!$A$2:$B$5,2,FALSE),"")</f>
        <v/>
      </c>
      <c r="AG463" s="136" t="str">
        <f>IF(AND($AC463="x1",$R463=Basisblatt!$A$94),Basisblatt!$B$76,"")</f>
        <v/>
      </c>
      <c r="AH463" s="26" t="str">
        <f>IF(AND($AC463="x1",$R463=Basisblatt!$A$94),Basisblatt!$B$77,"")</f>
        <v/>
      </c>
    </row>
    <row r="464" spans="1:34" ht="13.5" thickBot="1" x14ac:dyDescent="0.25">
      <c r="A464" s="16" t="str">
        <f>IF($AC464="x2","",IF($AC464="x1",IF(OR($L464=Basisblatt!$A$93,$Y464="ja"),"ja","nein"),"N/A"))</f>
        <v/>
      </c>
      <c r="B464" s="26" t="str">
        <f>IF($AC464="x2","",IF($AC464="x1",IF(OR($R464=Basisblatt!$A$93,$AA464="ja"),"ja","nein"),"N/A"))</f>
        <v/>
      </c>
      <c r="D464" s="112"/>
      <c r="E464" s="113"/>
      <c r="F464" s="113"/>
      <c r="G464" s="114"/>
      <c r="H464" s="114"/>
      <c r="I464" s="114"/>
      <c r="J464" s="115"/>
      <c r="K464" s="4"/>
      <c r="L464" s="15" t="str">
        <f>IF($AC464="x1",IF(AND($H464=Basisblatt!$A$11,$J464&gt;=$E$8),Basisblatt!$A$94,Basisblatt!$A$93),"")</f>
        <v/>
      </c>
      <c r="M464" s="114"/>
      <c r="N464" s="114"/>
      <c r="O464" s="114"/>
      <c r="P464" s="117"/>
      <c r="Q464" s="4"/>
      <c r="R464" s="15" t="str">
        <f>IF($AC464="x1",IF(AND($H464=Basisblatt!$A$10,OR($J464&gt;=$E$8,$J464&gt;$E$10)),Basisblatt!$A$94,Basisblatt!$A$93),"")</f>
        <v/>
      </c>
      <c r="S464" s="114"/>
      <c r="T464" s="114"/>
      <c r="U464" s="114"/>
      <c r="V464" s="114"/>
      <c r="W464" s="117"/>
      <c r="X464" s="4"/>
      <c r="Y464" s="200" t="str">
        <f>IF(AND($AC464="x1",$L464=Basisblatt!$A$94),IF(OR($M464=Basisblatt!$A$38,$M464=Basisblatt!$A$42,$M464=Basisblatt!$A$43,AND($N464&lt;&gt;"",$N464&lt;=$AF464),$O464=Basisblatt!$A$48,AND($J464&lt;=$E$9,$P464=Basisblatt!$A$52))=TRUE,"ja","nein"),"")</f>
        <v/>
      </c>
      <c r="Z464" s="48"/>
      <c r="AA464" s="199" t="str">
        <f>IF(AND($AC464="x1",$R464=Basisblatt!$A$94),IF(OR(OR($S464=Basisblatt!$A$56,$S464=Basisblatt!$A$57,$S464=Basisblatt!$A$58,$S464=Basisblatt!$A$59,$S464=Basisblatt!$A$60,$S464=Basisblatt!$A$61,$S464=Basisblatt!$A$62,$S464=Basisblatt!$A$63),AND($T464&lt;&gt;"",$T464&lt;=AG464),AND($U464&lt;&gt;"",$U464&lt;=AH464),$V464=Basisblatt!$A$48,$W464=Basisblatt!$A$52)=TRUE,"ja","nein"),"")</f>
        <v/>
      </c>
      <c r="AB464" s="9"/>
      <c r="AC464" s="9" t="str">
        <f t="shared" ref="AC464:AC527" si="7">IF(COUNTA($D464:$J464)=7,"x1",IF(COUNTA($D464:$J464)=0,"x2","o"))</f>
        <v>x2</v>
      </c>
      <c r="AD464" s="26"/>
      <c r="AF464" s="15" t="str">
        <f>IF(AND($AC464="x1",$L464=Basisblatt!$A$94),VLOOKUP($G464,Basisblatt!$A$2:$B$5,2,FALSE),"")</f>
        <v/>
      </c>
      <c r="AG464" s="136" t="str">
        <f>IF(AND($AC464="x1",$R464=Basisblatt!$A$94),Basisblatt!$B$76,"")</f>
        <v/>
      </c>
      <c r="AH464" s="26" t="str">
        <f>IF(AND($AC464="x1",$R464=Basisblatt!$A$94),Basisblatt!$B$77,"")</f>
        <v/>
      </c>
    </row>
    <row r="465" spans="1:34" ht="13.5" thickBot="1" x14ac:dyDescent="0.25">
      <c r="A465" s="16" t="str">
        <f>IF($AC465="x2","",IF($AC465="x1",IF(OR($L465=Basisblatt!$A$93,$Y465="ja"),"ja","nein"),"N/A"))</f>
        <v/>
      </c>
      <c r="B465" s="26" t="str">
        <f>IF($AC465="x2","",IF($AC465="x1",IF(OR($R465=Basisblatt!$A$93,$AA465="ja"),"ja","nein"),"N/A"))</f>
        <v/>
      </c>
      <c r="D465" s="112"/>
      <c r="E465" s="113"/>
      <c r="F465" s="113"/>
      <c r="G465" s="114"/>
      <c r="H465" s="114"/>
      <c r="I465" s="114"/>
      <c r="J465" s="115"/>
      <c r="K465" s="4"/>
      <c r="L465" s="15" t="str">
        <f>IF($AC465="x1",IF(AND($H465=Basisblatt!$A$11,$J465&gt;=$E$8),Basisblatt!$A$94,Basisblatt!$A$93),"")</f>
        <v/>
      </c>
      <c r="M465" s="114"/>
      <c r="N465" s="114"/>
      <c r="O465" s="114"/>
      <c r="P465" s="117"/>
      <c r="Q465" s="4"/>
      <c r="R465" s="15" t="str">
        <f>IF($AC465="x1",IF(AND($H465=Basisblatt!$A$10,OR($J465&gt;=$E$8,$J465&gt;$E$10)),Basisblatt!$A$94,Basisblatt!$A$93),"")</f>
        <v/>
      </c>
      <c r="S465" s="114"/>
      <c r="T465" s="114"/>
      <c r="U465" s="114"/>
      <c r="V465" s="114"/>
      <c r="W465" s="117"/>
      <c r="X465" s="4"/>
      <c r="Y465" s="200" t="str">
        <f>IF(AND($AC465="x1",$L465=Basisblatt!$A$94),IF(OR($M465=Basisblatt!$A$38,$M465=Basisblatt!$A$42,$M465=Basisblatt!$A$43,AND($N465&lt;&gt;"",$N465&lt;=$AF465),$O465=Basisblatt!$A$48,AND($J465&lt;=$E$9,$P465=Basisblatt!$A$52))=TRUE,"ja","nein"),"")</f>
        <v/>
      </c>
      <c r="Z465" s="48"/>
      <c r="AA465" s="199" t="str">
        <f>IF(AND($AC465="x1",$R465=Basisblatt!$A$94),IF(OR(OR($S465=Basisblatt!$A$56,$S465=Basisblatt!$A$57,$S465=Basisblatt!$A$58,$S465=Basisblatt!$A$59,$S465=Basisblatt!$A$60,$S465=Basisblatt!$A$61,$S465=Basisblatt!$A$62,$S465=Basisblatt!$A$63),AND($T465&lt;&gt;"",$T465&lt;=AG465),AND($U465&lt;&gt;"",$U465&lt;=AH465),$V465=Basisblatt!$A$48,$W465=Basisblatt!$A$52)=TRUE,"ja","nein"),"")</f>
        <v/>
      </c>
      <c r="AB465" s="9"/>
      <c r="AC465" s="9" t="str">
        <f t="shared" si="7"/>
        <v>x2</v>
      </c>
      <c r="AD465" s="26"/>
      <c r="AF465" s="15" t="str">
        <f>IF(AND($AC465="x1",$L465=Basisblatt!$A$94),VLOOKUP($G465,Basisblatt!$A$2:$B$5,2,FALSE),"")</f>
        <v/>
      </c>
      <c r="AG465" s="136" t="str">
        <f>IF(AND($AC465="x1",$R465=Basisblatt!$A$94),Basisblatt!$B$76,"")</f>
        <v/>
      </c>
      <c r="AH465" s="26" t="str">
        <f>IF(AND($AC465="x1",$R465=Basisblatt!$A$94),Basisblatt!$B$77,"")</f>
        <v/>
      </c>
    </row>
    <row r="466" spans="1:34" ht="13.5" thickBot="1" x14ac:dyDescent="0.25">
      <c r="A466" s="16" t="str">
        <f>IF($AC466="x2","",IF($AC466="x1",IF(OR($L466=Basisblatt!$A$93,$Y466="ja"),"ja","nein"),"N/A"))</f>
        <v/>
      </c>
      <c r="B466" s="26" t="str">
        <f>IF($AC466="x2","",IF($AC466="x1",IF(OR($R466=Basisblatt!$A$93,$AA466="ja"),"ja","nein"),"N/A"))</f>
        <v/>
      </c>
      <c r="D466" s="112"/>
      <c r="E466" s="113"/>
      <c r="F466" s="113"/>
      <c r="G466" s="114"/>
      <c r="H466" s="114"/>
      <c r="I466" s="114"/>
      <c r="J466" s="115"/>
      <c r="K466" s="4"/>
      <c r="L466" s="15" t="str">
        <f>IF($AC466="x1",IF(AND($H466=Basisblatt!$A$11,$J466&gt;=$E$8),Basisblatt!$A$94,Basisblatt!$A$93),"")</f>
        <v/>
      </c>
      <c r="M466" s="114"/>
      <c r="N466" s="114"/>
      <c r="O466" s="114"/>
      <c r="P466" s="117"/>
      <c r="Q466" s="4"/>
      <c r="R466" s="15" t="str">
        <f>IF($AC466="x1",IF(AND($H466=Basisblatt!$A$10,OR($J466&gt;=$E$8,$J466&gt;$E$10)),Basisblatt!$A$94,Basisblatt!$A$93),"")</f>
        <v/>
      </c>
      <c r="S466" s="114"/>
      <c r="T466" s="114"/>
      <c r="U466" s="114"/>
      <c r="V466" s="114"/>
      <c r="W466" s="117"/>
      <c r="X466" s="4"/>
      <c r="Y466" s="200" t="str">
        <f>IF(AND($AC466="x1",$L466=Basisblatt!$A$94),IF(OR($M466=Basisblatt!$A$38,$M466=Basisblatt!$A$42,$M466=Basisblatt!$A$43,AND($N466&lt;&gt;"",$N466&lt;=$AF466),$O466=Basisblatt!$A$48,AND($J466&lt;=$E$9,$P466=Basisblatt!$A$52))=TRUE,"ja","nein"),"")</f>
        <v/>
      </c>
      <c r="Z466" s="48"/>
      <c r="AA466" s="199" t="str">
        <f>IF(AND($AC466="x1",$R466=Basisblatt!$A$94),IF(OR(OR($S466=Basisblatt!$A$56,$S466=Basisblatt!$A$57,$S466=Basisblatt!$A$58,$S466=Basisblatt!$A$59,$S466=Basisblatt!$A$60,$S466=Basisblatt!$A$61,$S466=Basisblatt!$A$62,$S466=Basisblatt!$A$63),AND($T466&lt;&gt;"",$T466&lt;=AG466),AND($U466&lt;&gt;"",$U466&lt;=AH466),$V466=Basisblatt!$A$48,$W466=Basisblatt!$A$52)=TRUE,"ja","nein"),"")</f>
        <v/>
      </c>
      <c r="AB466" s="9"/>
      <c r="AC466" s="9" t="str">
        <f t="shared" si="7"/>
        <v>x2</v>
      </c>
      <c r="AD466" s="26"/>
      <c r="AF466" s="15" t="str">
        <f>IF(AND($AC466="x1",$L466=Basisblatt!$A$94),VLOOKUP($G466,Basisblatt!$A$2:$B$5,2,FALSE),"")</f>
        <v/>
      </c>
      <c r="AG466" s="136" t="str">
        <f>IF(AND($AC466="x1",$R466=Basisblatt!$A$94),Basisblatt!$B$76,"")</f>
        <v/>
      </c>
      <c r="AH466" s="26" t="str">
        <f>IF(AND($AC466="x1",$R466=Basisblatt!$A$94),Basisblatt!$B$77,"")</f>
        <v/>
      </c>
    </row>
    <row r="467" spans="1:34" ht="13.5" thickBot="1" x14ac:dyDescent="0.25">
      <c r="A467" s="16" t="str">
        <f>IF($AC467="x2","",IF($AC467="x1",IF(OR($L467=Basisblatt!$A$93,$Y467="ja"),"ja","nein"),"N/A"))</f>
        <v/>
      </c>
      <c r="B467" s="26" t="str">
        <f>IF($AC467="x2","",IF($AC467="x1",IF(OR($R467=Basisblatt!$A$93,$AA467="ja"),"ja","nein"),"N/A"))</f>
        <v/>
      </c>
      <c r="D467" s="112"/>
      <c r="E467" s="113"/>
      <c r="F467" s="113"/>
      <c r="G467" s="114"/>
      <c r="H467" s="114"/>
      <c r="I467" s="114"/>
      <c r="J467" s="115"/>
      <c r="K467" s="4"/>
      <c r="L467" s="15" t="str">
        <f>IF($AC467="x1",IF(AND($H467=Basisblatt!$A$11,$J467&gt;=$E$8),Basisblatt!$A$94,Basisblatt!$A$93),"")</f>
        <v/>
      </c>
      <c r="M467" s="114"/>
      <c r="N467" s="114"/>
      <c r="O467" s="114"/>
      <c r="P467" s="117"/>
      <c r="Q467" s="4"/>
      <c r="R467" s="15" t="str">
        <f>IF($AC467="x1",IF(AND($H467=Basisblatt!$A$10,OR($J467&gt;=$E$8,$J467&gt;$E$10)),Basisblatt!$A$94,Basisblatt!$A$93),"")</f>
        <v/>
      </c>
      <c r="S467" s="114"/>
      <c r="T467" s="114"/>
      <c r="U467" s="114"/>
      <c r="V467" s="114"/>
      <c r="W467" s="117"/>
      <c r="X467" s="4"/>
      <c r="Y467" s="200" t="str">
        <f>IF(AND($AC467="x1",$L467=Basisblatt!$A$94),IF(OR($M467=Basisblatt!$A$38,$M467=Basisblatt!$A$42,$M467=Basisblatt!$A$43,AND($N467&lt;&gt;"",$N467&lt;=$AF467),$O467=Basisblatt!$A$48,AND($J467&lt;=$E$9,$P467=Basisblatt!$A$52))=TRUE,"ja","nein"),"")</f>
        <v/>
      </c>
      <c r="Z467" s="48"/>
      <c r="AA467" s="199" t="str">
        <f>IF(AND($AC467="x1",$R467=Basisblatt!$A$94),IF(OR(OR($S467=Basisblatt!$A$56,$S467=Basisblatt!$A$57,$S467=Basisblatt!$A$58,$S467=Basisblatt!$A$59,$S467=Basisblatt!$A$60,$S467=Basisblatt!$A$61,$S467=Basisblatt!$A$62,$S467=Basisblatt!$A$63),AND($T467&lt;&gt;"",$T467&lt;=AG467),AND($U467&lt;&gt;"",$U467&lt;=AH467),$V467=Basisblatt!$A$48,$W467=Basisblatt!$A$52)=TRUE,"ja","nein"),"")</f>
        <v/>
      </c>
      <c r="AB467" s="9"/>
      <c r="AC467" s="9" t="str">
        <f t="shared" si="7"/>
        <v>x2</v>
      </c>
      <c r="AD467" s="26"/>
      <c r="AF467" s="15" t="str">
        <f>IF(AND($AC467="x1",$L467=Basisblatt!$A$94),VLOOKUP($G467,Basisblatt!$A$2:$B$5,2,FALSE),"")</f>
        <v/>
      </c>
      <c r="AG467" s="136" t="str">
        <f>IF(AND($AC467="x1",$R467=Basisblatt!$A$94),Basisblatt!$B$76,"")</f>
        <v/>
      </c>
      <c r="AH467" s="26" t="str">
        <f>IF(AND($AC467="x1",$R467=Basisblatt!$A$94),Basisblatt!$B$77,"")</f>
        <v/>
      </c>
    </row>
    <row r="468" spans="1:34" ht="13.5" thickBot="1" x14ac:dyDescent="0.25">
      <c r="A468" s="16" t="str">
        <f>IF($AC468="x2","",IF($AC468="x1",IF(OR($L468=Basisblatt!$A$93,$Y468="ja"),"ja","nein"),"N/A"))</f>
        <v/>
      </c>
      <c r="B468" s="26" t="str">
        <f>IF($AC468="x2","",IF($AC468="x1",IF(OR($R468=Basisblatt!$A$93,$AA468="ja"),"ja","nein"),"N/A"))</f>
        <v/>
      </c>
      <c r="D468" s="112"/>
      <c r="E468" s="113"/>
      <c r="F468" s="113"/>
      <c r="G468" s="114"/>
      <c r="H468" s="114"/>
      <c r="I468" s="114"/>
      <c r="J468" s="115"/>
      <c r="K468" s="4"/>
      <c r="L468" s="15" t="str">
        <f>IF($AC468="x1",IF(AND($H468=Basisblatt!$A$11,$J468&gt;=$E$8),Basisblatt!$A$94,Basisblatt!$A$93),"")</f>
        <v/>
      </c>
      <c r="M468" s="114"/>
      <c r="N468" s="114"/>
      <c r="O468" s="114"/>
      <c r="P468" s="117"/>
      <c r="Q468" s="4"/>
      <c r="R468" s="15" t="str">
        <f>IF($AC468="x1",IF(AND($H468=Basisblatt!$A$10,OR($J468&gt;=$E$8,$J468&gt;$E$10)),Basisblatt!$A$94,Basisblatt!$A$93),"")</f>
        <v/>
      </c>
      <c r="S468" s="114"/>
      <c r="T468" s="114"/>
      <c r="U468" s="114"/>
      <c r="V468" s="114"/>
      <c r="W468" s="117"/>
      <c r="X468" s="4"/>
      <c r="Y468" s="200" t="str">
        <f>IF(AND($AC468="x1",$L468=Basisblatt!$A$94),IF(OR($M468=Basisblatt!$A$38,$M468=Basisblatt!$A$42,$M468=Basisblatt!$A$43,AND($N468&lt;&gt;"",$N468&lt;=$AF468),$O468=Basisblatt!$A$48,AND($J468&lt;=$E$9,$P468=Basisblatt!$A$52))=TRUE,"ja","nein"),"")</f>
        <v/>
      </c>
      <c r="Z468" s="48"/>
      <c r="AA468" s="199" t="str">
        <f>IF(AND($AC468="x1",$R468=Basisblatt!$A$94),IF(OR(OR($S468=Basisblatt!$A$56,$S468=Basisblatt!$A$57,$S468=Basisblatt!$A$58,$S468=Basisblatt!$A$59,$S468=Basisblatt!$A$60,$S468=Basisblatt!$A$61,$S468=Basisblatt!$A$62,$S468=Basisblatt!$A$63),AND($T468&lt;&gt;"",$T468&lt;=AG468),AND($U468&lt;&gt;"",$U468&lt;=AH468),$V468=Basisblatt!$A$48,$W468=Basisblatt!$A$52)=TRUE,"ja","nein"),"")</f>
        <v/>
      </c>
      <c r="AB468" s="9"/>
      <c r="AC468" s="9" t="str">
        <f t="shared" si="7"/>
        <v>x2</v>
      </c>
      <c r="AD468" s="26"/>
      <c r="AF468" s="15" t="str">
        <f>IF(AND($AC468="x1",$L468=Basisblatt!$A$94),VLOOKUP($G468,Basisblatt!$A$2:$B$5,2,FALSE),"")</f>
        <v/>
      </c>
      <c r="AG468" s="136" t="str">
        <f>IF(AND($AC468="x1",$R468=Basisblatt!$A$94),Basisblatt!$B$76,"")</f>
        <v/>
      </c>
      <c r="AH468" s="26" t="str">
        <f>IF(AND($AC468="x1",$R468=Basisblatt!$A$94),Basisblatt!$B$77,"")</f>
        <v/>
      </c>
    </row>
    <row r="469" spans="1:34" ht="13.5" thickBot="1" x14ac:dyDescent="0.25">
      <c r="A469" s="16" t="str">
        <f>IF($AC469="x2","",IF($AC469="x1",IF(OR($L469=Basisblatt!$A$93,$Y469="ja"),"ja","nein"),"N/A"))</f>
        <v/>
      </c>
      <c r="B469" s="26" t="str">
        <f>IF($AC469="x2","",IF($AC469="x1",IF(OR($R469=Basisblatt!$A$93,$AA469="ja"),"ja","nein"),"N/A"))</f>
        <v/>
      </c>
      <c r="D469" s="112"/>
      <c r="E469" s="113"/>
      <c r="F469" s="113"/>
      <c r="G469" s="114"/>
      <c r="H469" s="114"/>
      <c r="I469" s="114"/>
      <c r="J469" s="115"/>
      <c r="K469" s="4"/>
      <c r="L469" s="15" t="str">
        <f>IF($AC469="x1",IF(AND($H469=Basisblatt!$A$11,$J469&gt;=$E$8),Basisblatt!$A$94,Basisblatt!$A$93),"")</f>
        <v/>
      </c>
      <c r="M469" s="114"/>
      <c r="N469" s="114"/>
      <c r="O469" s="114"/>
      <c r="P469" s="117"/>
      <c r="Q469" s="4"/>
      <c r="R469" s="15" t="str">
        <f>IF($AC469="x1",IF(AND($H469=Basisblatt!$A$10,OR($J469&gt;=$E$8,$J469&gt;$E$10)),Basisblatt!$A$94,Basisblatt!$A$93),"")</f>
        <v/>
      </c>
      <c r="S469" s="114"/>
      <c r="T469" s="114"/>
      <c r="U469" s="114"/>
      <c r="V469" s="114"/>
      <c r="W469" s="117"/>
      <c r="X469" s="4"/>
      <c r="Y469" s="200" t="str">
        <f>IF(AND($AC469="x1",$L469=Basisblatt!$A$94),IF(OR($M469=Basisblatt!$A$38,$M469=Basisblatt!$A$42,$M469=Basisblatt!$A$43,AND($N469&lt;&gt;"",$N469&lt;=$AF469),$O469=Basisblatt!$A$48,AND($J469&lt;=$E$9,$P469=Basisblatt!$A$52))=TRUE,"ja","nein"),"")</f>
        <v/>
      </c>
      <c r="Z469" s="48"/>
      <c r="AA469" s="199" t="str">
        <f>IF(AND($AC469="x1",$R469=Basisblatt!$A$94),IF(OR(OR($S469=Basisblatt!$A$56,$S469=Basisblatt!$A$57,$S469=Basisblatt!$A$58,$S469=Basisblatt!$A$59,$S469=Basisblatt!$A$60,$S469=Basisblatt!$A$61,$S469=Basisblatt!$A$62,$S469=Basisblatt!$A$63),AND($T469&lt;&gt;"",$T469&lt;=AG469),AND($U469&lt;&gt;"",$U469&lt;=AH469),$V469=Basisblatt!$A$48,$W469=Basisblatt!$A$52)=TRUE,"ja","nein"),"")</f>
        <v/>
      </c>
      <c r="AB469" s="9"/>
      <c r="AC469" s="9" t="str">
        <f t="shared" si="7"/>
        <v>x2</v>
      </c>
      <c r="AD469" s="26"/>
      <c r="AF469" s="15" t="str">
        <f>IF(AND($AC469="x1",$L469=Basisblatt!$A$94),VLOOKUP($G469,Basisblatt!$A$2:$B$5,2,FALSE),"")</f>
        <v/>
      </c>
      <c r="AG469" s="136" t="str">
        <f>IF(AND($AC469="x1",$R469=Basisblatt!$A$94),Basisblatt!$B$76,"")</f>
        <v/>
      </c>
      <c r="AH469" s="26" t="str">
        <f>IF(AND($AC469="x1",$R469=Basisblatt!$A$94),Basisblatt!$B$77,"")</f>
        <v/>
      </c>
    </row>
    <row r="470" spans="1:34" ht="13.5" thickBot="1" x14ac:dyDescent="0.25">
      <c r="A470" s="16" t="str">
        <f>IF($AC470="x2","",IF($AC470="x1",IF(OR($L470=Basisblatt!$A$93,$Y470="ja"),"ja","nein"),"N/A"))</f>
        <v/>
      </c>
      <c r="B470" s="26" t="str">
        <f>IF($AC470="x2","",IF($AC470="x1",IF(OR($R470=Basisblatt!$A$93,$AA470="ja"),"ja","nein"),"N/A"))</f>
        <v/>
      </c>
      <c r="D470" s="112"/>
      <c r="E470" s="113"/>
      <c r="F470" s="113"/>
      <c r="G470" s="114"/>
      <c r="H470" s="114"/>
      <c r="I470" s="114"/>
      <c r="J470" s="115"/>
      <c r="K470" s="4"/>
      <c r="L470" s="15" t="str">
        <f>IF($AC470="x1",IF(AND($H470=Basisblatt!$A$11,$J470&gt;=$E$8),Basisblatt!$A$94,Basisblatt!$A$93),"")</f>
        <v/>
      </c>
      <c r="M470" s="114"/>
      <c r="N470" s="114"/>
      <c r="O470" s="114"/>
      <c r="P470" s="117"/>
      <c r="Q470" s="4"/>
      <c r="R470" s="15" t="str">
        <f>IF($AC470="x1",IF(AND($H470=Basisblatt!$A$10,OR($J470&gt;=$E$8,$J470&gt;$E$10)),Basisblatt!$A$94,Basisblatt!$A$93),"")</f>
        <v/>
      </c>
      <c r="S470" s="114"/>
      <c r="T470" s="114"/>
      <c r="U470" s="114"/>
      <c r="V470" s="114"/>
      <c r="W470" s="117"/>
      <c r="X470" s="4"/>
      <c r="Y470" s="200" t="str">
        <f>IF(AND($AC470="x1",$L470=Basisblatt!$A$94),IF(OR($M470=Basisblatt!$A$38,$M470=Basisblatt!$A$42,$M470=Basisblatt!$A$43,AND($N470&lt;&gt;"",$N470&lt;=$AF470),$O470=Basisblatt!$A$48,AND($J470&lt;=$E$9,$P470=Basisblatt!$A$52))=TRUE,"ja","nein"),"")</f>
        <v/>
      </c>
      <c r="Z470" s="48"/>
      <c r="AA470" s="199" t="str">
        <f>IF(AND($AC470="x1",$R470=Basisblatt!$A$94),IF(OR(OR($S470=Basisblatt!$A$56,$S470=Basisblatt!$A$57,$S470=Basisblatt!$A$58,$S470=Basisblatt!$A$59,$S470=Basisblatt!$A$60,$S470=Basisblatt!$A$61,$S470=Basisblatt!$A$62,$S470=Basisblatt!$A$63),AND($T470&lt;&gt;"",$T470&lt;=AG470),AND($U470&lt;&gt;"",$U470&lt;=AH470),$V470=Basisblatt!$A$48,$W470=Basisblatt!$A$52)=TRUE,"ja","nein"),"")</f>
        <v/>
      </c>
      <c r="AB470" s="9"/>
      <c r="AC470" s="9" t="str">
        <f t="shared" si="7"/>
        <v>x2</v>
      </c>
      <c r="AD470" s="26"/>
      <c r="AF470" s="15" t="str">
        <f>IF(AND($AC470="x1",$L470=Basisblatt!$A$94),VLOOKUP($G470,Basisblatt!$A$2:$B$5,2,FALSE),"")</f>
        <v/>
      </c>
      <c r="AG470" s="136" t="str">
        <f>IF(AND($AC470="x1",$R470=Basisblatt!$A$94),Basisblatt!$B$76,"")</f>
        <v/>
      </c>
      <c r="AH470" s="26" t="str">
        <f>IF(AND($AC470="x1",$R470=Basisblatt!$A$94),Basisblatt!$B$77,"")</f>
        <v/>
      </c>
    </row>
    <row r="471" spans="1:34" ht="13.5" thickBot="1" x14ac:dyDescent="0.25">
      <c r="A471" s="16" t="str">
        <f>IF($AC471="x2","",IF($AC471="x1",IF(OR($L471=Basisblatt!$A$93,$Y471="ja"),"ja","nein"),"N/A"))</f>
        <v/>
      </c>
      <c r="B471" s="26" t="str">
        <f>IF($AC471="x2","",IF($AC471="x1",IF(OR($R471=Basisblatt!$A$93,$AA471="ja"),"ja","nein"),"N/A"))</f>
        <v/>
      </c>
      <c r="D471" s="112"/>
      <c r="E471" s="113"/>
      <c r="F471" s="113"/>
      <c r="G471" s="114"/>
      <c r="H471" s="114"/>
      <c r="I471" s="114"/>
      <c r="J471" s="115"/>
      <c r="K471" s="4"/>
      <c r="L471" s="15" t="str">
        <f>IF($AC471="x1",IF(AND($H471=Basisblatt!$A$11,$J471&gt;=$E$8),Basisblatt!$A$94,Basisblatt!$A$93),"")</f>
        <v/>
      </c>
      <c r="M471" s="114"/>
      <c r="N471" s="114"/>
      <c r="O471" s="114"/>
      <c r="P471" s="117"/>
      <c r="Q471" s="4"/>
      <c r="R471" s="15" t="str">
        <f>IF($AC471="x1",IF(AND($H471=Basisblatt!$A$10,OR($J471&gt;=$E$8,$J471&gt;$E$10)),Basisblatt!$A$94,Basisblatt!$A$93),"")</f>
        <v/>
      </c>
      <c r="S471" s="114"/>
      <c r="T471" s="114"/>
      <c r="U471" s="114"/>
      <c r="V471" s="114"/>
      <c r="W471" s="117"/>
      <c r="X471" s="4"/>
      <c r="Y471" s="200" t="str">
        <f>IF(AND($AC471="x1",$L471=Basisblatt!$A$94),IF(OR($M471=Basisblatt!$A$38,$M471=Basisblatt!$A$42,$M471=Basisblatt!$A$43,AND($N471&lt;&gt;"",$N471&lt;=$AF471),$O471=Basisblatt!$A$48,AND($J471&lt;=$E$9,$P471=Basisblatt!$A$52))=TRUE,"ja","nein"),"")</f>
        <v/>
      </c>
      <c r="Z471" s="48"/>
      <c r="AA471" s="199" t="str">
        <f>IF(AND($AC471="x1",$R471=Basisblatt!$A$94),IF(OR(OR($S471=Basisblatt!$A$56,$S471=Basisblatt!$A$57,$S471=Basisblatt!$A$58,$S471=Basisblatt!$A$59,$S471=Basisblatt!$A$60,$S471=Basisblatt!$A$61,$S471=Basisblatt!$A$62,$S471=Basisblatt!$A$63),AND($T471&lt;&gt;"",$T471&lt;=AG471),AND($U471&lt;&gt;"",$U471&lt;=AH471),$V471=Basisblatt!$A$48,$W471=Basisblatt!$A$52)=TRUE,"ja","nein"),"")</f>
        <v/>
      </c>
      <c r="AB471" s="9"/>
      <c r="AC471" s="9" t="str">
        <f t="shared" si="7"/>
        <v>x2</v>
      </c>
      <c r="AD471" s="26"/>
      <c r="AF471" s="15" t="str">
        <f>IF(AND($AC471="x1",$L471=Basisblatt!$A$94),VLOOKUP($G471,Basisblatt!$A$2:$B$5,2,FALSE),"")</f>
        <v/>
      </c>
      <c r="AG471" s="136" t="str">
        <f>IF(AND($AC471="x1",$R471=Basisblatt!$A$94),Basisblatt!$B$76,"")</f>
        <v/>
      </c>
      <c r="AH471" s="26" t="str">
        <f>IF(AND($AC471="x1",$R471=Basisblatt!$A$94),Basisblatt!$B$77,"")</f>
        <v/>
      </c>
    </row>
    <row r="472" spans="1:34" ht="13.5" thickBot="1" x14ac:dyDescent="0.25">
      <c r="A472" s="16" t="str">
        <f>IF($AC472="x2","",IF($AC472="x1",IF(OR($L472=Basisblatt!$A$93,$Y472="ja"),"ja","nein"),"N/A"))</f>
        <v/>
      </c>
      <c r="B472" s="26" t="str">
        <f>IF($AC472="x2","",IF($AC472="x1",IF(OR($R472=Basisblatt!$A$93,$AA472="ja"),"ja","nein"),"N/A"))</f>
        <v/>
      </c>
      <c r="D472" s="112"/>
      <c r="E472" s="113"/>
      <c r="F472" s="113"/>
      <c r="G472" s="114"/>
      <c r="H472" s="114"/>
      <c r="I472" s="114"/>
      <c r="J472" s="115"/>
      <c r="K472" s="4"/>
      <c r="L472" s="15" t="str">
        <f>IF($AC472="x1",IF(AND($H472=Basisblatt!$A$11,$J472&gt;=$E$8),Basisblatt!$A$94,Basisblatt!$A$93),"")</f>
        <v/>
      </c>
      <c r="M472" s="114"/>
      <c r="N472" s="114"/>
      <c r="O472" s="114"/>
      <c r="P472" s="117"/>
      <c r="Q472" s="4"/>
      <c r="R472" s="15" t="str">
        <f>IF($AC472="x1",IF(AND($H472=Basisblatt!$A$10,OR($J472&gt;=$E$8,$J472&gt;$E$10)),Basisblatt!$A$94,Basisblatt!$A$93),"")</f>
        <v/>
      </c>
      <c r="S472" s="114"/>
      <c r="T472" s="114"/>
      <c r="U472" s="114"/>
      <c r="V472" s="114"/>
      <c r="W472" s="117"/>
      <c r="X472" s="4"/>
      <c r="Y472" s="200" t="str">
        <f>IF(AND($AC472="x1",$L472=Basisblatt!$A$94),IF(OR($M472=Basisblatt!$A$38,$M472=Basisblatt!$A$42,$M472=Basisblatt!$A$43,AND($N472&lt;&gt;"",$N472&lt;=$AF472),$O472=Basisblatt!$A$48,AND($J472&lt;=$E$9,$P472=Basisblatt!$A$52))=TRUE,"ja","nein"),"")</f>
        <v/>
      </c>
      <c r="Z472" s="48"/>
      <c r="AA472" s="199" t="str">
        <f>IF(AND($AC472="x1",$R472=Basisblatt!$A$94),IF(OR(OR($S472=Basisblatt!$A$56,$S472=Basisblatt!$A$57,$S472=Basisblatt!$A$58,$S472=Basisblatt!$A$59,$S472=Basisblatt!$A$60,$S472=Basisblatt!$A$61,$S472=Basisblatt!$A$62,$S472=Basisblatt!$A$63),AND($T472&lt;&gt;"",$T472&lt;=AG472),AND($U472&lt;&gt;"",$U472&lt;=AH472),$V472=Basisblatt!$A$48,$W472=Basisblatt!$A$52)=TRUE,"ja","nein"),"")</f>
        <v/>
      </c>
      <c r="AB472" s="9"/>
      <c r="AC472" s="9" t="str">
        <f t="shared" si="7"/>
        <v>x2</v>
      </c>
      <c r="AD472" s="26"/>
      <c r="AF472" s="15" t="str">
        <f>IF(AND($AC472="x1",$L472=Basisblatt!$A$94),VLOOKUP($G472,Basisblatt!$A$2:$B$5,2,FALSE),"")</f>
        <v/>
      </c>
      <c r="AG472" s="136" t="str">
        <f>IF(AND($AC472="x1",$R472=Basisblatt!$A$94),Basisblatt!$B$76,"")</f>
        <v/>
      </c>
      <c r="AH472" s="26" t="str">
        <f>IF(AND($AC472="x1",$R472=Basisblatt!$A$94),Basisblatt!$B$77,"")</f>
        <v/>
      </c>
    </row>
    <row r="473" spans="1:34" ht="13.5" thickBot="1" x14ac:dyDescent="0.25">
      <c r="A473" s="16" t="str">
        <f>IF($AC473="x2","",IF($AC473="x1",IF(OR($L473=Basisblatt!$A$93,$Y473="ja"),"ja","nein"),"N/A"))</f>
        <v/>
      </c>
      <c r="B473" s="26" t="str">
        <f>IF($AC473="x2","",IF($AC473="x1",IF(OR($R473=Basisblatt!$A$93,$AA473="ja"),"ja","nein"),"N/A"))</f>
        <v/>
      </c>
      <c r="D473" s="112"/>
      <c r="E473" s="113"/>
      <c r="F473" s="113"/>
      <c r="G473" s="114"/>
      <c r="H473" s="114"/>
      <c r="I473" s="114"/>
      <c r="J473" s="115"/>
      <c r="K473" s="4"/>
      <c r="L473" s="15" t="str">
        <f>IF($AC473="x1",IF(AND($H473=Basisblatt!$A$11,$J473&gt;=$E$8),Basisblatt!$A$94,Basisblatt!$A$93),"")</f>
        <v/>
      </c>
      <c r="M473" s="114"/>
      <c r="N473" s="114"/>
      <c r="O473" s="114"/>
      <c r="P473" s="117"/>
      <c r="Q473" s="4"/>
      <c r="R473" s="15" t="str">
        <f>IF($AC473="x1",IF(AND($H473=Basisblatt!$A$10,OR($J473&gt;=$E$8,$J473&gt;$E$10)),Basisblatt!$A$94,Basisblatt!$A$93),"")</f>
        <v/>
      </c>
      <c r="S473" s="114"/>
      <c r="T473" s="114"/>
      <c r="U473" s="114"/>
      <c r="V473" s="114"/>
      <c r="W473" s="117"/>
      <c r="X473" s="4"/>
      <c r="Y473" s="200" t="str">
        <f>IF(AND($AC473="x1",$L473=Basisblatt!$A$94),IF(OR($M473=Basisblatt!$A$38,$M473=Basisblatt!$A$42,$M473=Basisblatt!$A$43,AND($N473&lt;&gt;"",$N473&lt;=$AF473),$O473=Basisblatt!$A$48,AND($J473&lt;=$E$9,$P473=Basisblatt!$A$52))=TRUE,"ja","nein"),"")</f>
        <v/>
      </c>
      <c r="Z473" s="48"/>
      <c r="AA473" s="199" t="str">
        <f>IF(AND($AC473="x1",$R473=Basisblatt!$A$94),IF(OR(OR($S473=Basisblatt!$A$56,$S473=Basisblatt!$A$57,$S473=Basisblatt!$A$58,$S473=Basisblatt!$A$59,$S473=Basisblatt!$A$60,$S473=Basisblatt!$A$61,$S473=Basisblatt!$A$62,$S473=Basisblatt!$A$63),AND($T473&lt;&gt;"",$T473&lt;=AG473),AND($U473&lt;&gt;"",$U473&lt;=AH473),$V473=Basisblatt!$A$48,$W473=Basisblatt!$A$52)=TRUE,"ja","nein"),"")</f>
        <v/>
      </c>
      <c r="AB473" s="9"/>
      <c r="AC473" s="9" t="str">
        <f t="shared" si="7"/>
        <v>x2</v>
      </c>
      <c r="AD473" s="26"/>
      <c r="AF473" s="15" t="str">
        <f>IF(AND($AC473="x1",$L473=Basisblatt!$A$94),VLOOKUP($G473,Basisblatt!$A$2:$B$5,2,FALSE),"")</f>
        <v/>
      </c>
      <c r="AG473" s="136" t="str">
        <f>IF(AND($AC473="x1",$R473=Basisblatt!$A$94),Basisblatt!$B$76,"")</f>
        <v/>
      </c>
      <c r="AH473" s="26" t="str">
        <f>IF(AND($AC473="x1",$R473=Basisblatt!$A$94),Basisblatt!$B$77,"")</f>
        <v/>
      </c>
    </row>
    <row r="474" spans="1:34" ht="13.5" thickBot="1" x14ac:dyDescent="0.25">
      <c r="A474" s="16" t="str">
        <f>IF($AC474="x2","",IF($AC474="x1",IF(OR($L474=Basisblatt!$A$93,$Y474="ja"),"ja","nein"),"N/A"))</f>
        <v/>
      </c>
      <c r="B474" s="26" t="str">
        <f>IF($AC474="x2","",IF($AC474="x1",IF(OR($R474=Basisblatt!$A$93,$AA474="ja"),"ja","nein"),"N/A"))</f>
        <v/>
      </c>
      <c r="D474" s="112"/>
      <c r="E474" s="113"/>
      <c r="F474" s="113"/>
      <c r="G474" s="114"/>
      <c r="H474" s="114"/>
      <c r="I474" s="114"/>
      <c r="J474" s="115"/>
      <c r="K474" s="4"/>
      <c r="L474" s="15" t="str">
        <f>IF($AC474="x1",IF(AND($H474=Basisblatt!$A$11,$J474&gt;=$E$8),Basisblatt!$A$94,Basisblatt!$A$93),"")</f>
        <v/>
      </c>
      <c r="M474" s="114"/>
      <c r="N474" s="114"/>
      <c r="O474" s="114"/>
      <c r="P474" s="117"/>
      <c r="Q474" s="4"/>
      <c r="R474" s="15" t="str">
        <f>IF($AC474="x1",IF(AND($H474=Basisblatt!$A$10,OR($J474&gt;=$E$8,$J474&gt;$E$10)),Basisblatt!$A$94,Basisblatt!$A$93),"")</f>
        <v/>
      </c>
      <c r="S474" s="114"/>
      <c r="T474" s="114"/>
      <c r="U474" s="114"/>
      <c r="V474" s="114"/>
      <c r="W474" s="117"/>
      <c r="X474" s="4"/>
      <c r="Y474" s="200" t="str">
        <f>IF(AND($AC474="x1",$L474=Basisblatt!$A$94),IF(OR($M474=Basisblatt!$A$38,$M474=Basisblatt!$A$42,$M474=Basisblatt!$A$43,AND($N474&lt;&gt;"",$N474&lt;=$AF474),$O474=Basisblatt!$A$48,AND($J474&lt;=$E$9,$P474=Basisblatt!$A$52))=TRUE,"ja","nein"),"")</f>
        <v/>
      </c>
      <c r="Z474" s="48"/>
      <c r="AA474" s="199" t="str">
        <f>IF(AND($AC474="x1",$R474=Basisblatt!$A$94),IF(OR(OR($S474=Basisblatt!$A$56,$S474=Basisblatt!$A$57,$S474=Basisblatt!$A$58,$S474=Basisblatt!$A$59,$S474=Basisblatt!$A$60,$S474=Basisblatt!$A$61,$S474=Basisblatt!$A$62,$S474=Basisblatt!$A$63),AND($T474&lt;&gt;"",$T474&lt;=AG474),AND($U474&lt;&gt;"",$U474&lt;=AH474),$V474=Basisblatt!$A$48,$W474=Basisblatt!$A$52)=TRUE,"ja","nein"),"")</f>
        <v/>
      </c>
      <c r="AB474" s="9"/>
      <c r="AC474" s="9" t="str">
        <f t="shared" si="7"/>
        <v>x2</v>
      </c>
      <c r="AD474" s="26"/>
      <c r="AF474" s="15" t="str">
        <f>IF(AND($AC474="x1",$L474=Basisblatt!$A$94),VLOOKUP($G474,Basisblatt!$A$2:$B$5,2,FALSE),"")</f>
        <v/>
      </c>
      <c r="AG474" s="136" t="str">
        <f>IF(AND($AC474="x1",$R474=Basisblatt!$A$94),Basisblatt!$B$76,"")</f>
        <v/>
      </c>
      <c r="AH474" s="26" t="str">
        <f>IF(AND($AC474="x1",$R474=Basisblatt!$A$94),Basisblatt!$B$77,"")</f>
        <v/>
      </c>
    </row>
    <row r="475" spans="1:34" ht="13.5" thickBot="1" x14ac:dyDescent="0.25">
      <c r="A475" s="16" t="str">
        <f>IF($AC475="x2","",IF($AC475="x1",IF(OR($L475=Basisblatt!$A$93,$Y475="ja"),"ja","nein"),"N/A"))</f>
        <v/>
      </c>
      <c r="B475" s="26" t="str">
        <f>IF($AC475="x2","",IF($AC475="x1",IF(OR($R475=Basisblatt!$A$93,$AA475="ja"),"ja","nein"),"N/A"))</f>
        <v/>
      </c>
      <c r="D475" s="112"/>
      <c r="E475" s="113"/>
      <c r="F475" s="113"/>
      <c r="G475" s="114"/>
      <c r="H475" s="114"/>
      <c r="I475" s="114"/>
      <c r="J475" s="115"/>
      <c r="K475" s="4"/>
      <c r="L475" s="15" t="str">
        <f>IF($AC475="x1",IF(AND($H475=Basisblatt!$A$11,$J475&gt;=$E$8),Basisblatt!$A$94,Basisblatt!$A$93),"")</f>
        <v/>
      </c>
      <c r="M475" s="114"/>
      <c r="N475" s="114"/>
      <c r="O475" s="114"/>
      <c r="P475" s="117"/>
      <c r="Q475" s="4"/>
      <c r="R475" s="15" t="str">
        <f>IF($AC475="x1",IF(AND($H475=Basisblatt!$A$10,OR($J475&gt;=$E$8,$J475&gt;$E$10)),Basisblatt!$A$94,Basisblatt!$A$93),"")</f>
        <v/>
      </c>
      <c r="S475" s="114"/>
      <c r="T475" s="114"/>
      <c r="U475" s="114"/>
      <c r="V475" s="114"/>
      <c r="W475" s="117"/>
      <c r="X475" s="4"/>
      <c r="Y475" s="200" t="str">
        <f>IF(AND($AC475="x1",$L475=Basisblatt!$A$94),IF(OR($M475=Basisblatt!$A$38,$M475=Basisblatt!$A$42,$M475=Basisblatt!$A$43,AND($N475&lt;&gt;"",$N475&lt;=$AF475),$O475=Basisblatt!$A$48,AND($J475&lt;=$E$9,$P475=Basisblatt!$A$52))=TRUE,"ja","nein"),"")</f>
        <v/>
      </c>
      <c r="Z475" s="48"/>
      <c r="AA475" s="199" t="str">
        <f>IF(AND($AC475="x1",$R475=Basisblatt!$A$94),IF(OR(OR($S475=Basisblatt!$A$56,$S475=Basisblatt!$A$57,$S475=Basisblatt!$A$58,$S475=Basisblatt!$A$59,$S475=Basisblatt!$A$60,$S475=Basisblatt!$A$61,$S475=Basisblatt!$A$62,$S475=Basisblatt!$A$63),AND($T475&lt;&gt;"",$T475&lt;=AG475),AND($U475&lt;&gt;"",$U475&lt;=AH475),$V475=Basisblatt!$A$48,$W475=Basisblatt!$A$52)=TRUE,"ja","nein"),"")</f>
        <v/>
      </c>
      <c r="AB475" s="9"/>
      <c r="AC475" s="9" t="str">
        <f t="shared" si="7"/>
        <v>x2</v>
      </c>
      <c r="AD475" s="26"/>
      <c r="AF475" s="15" t="str">
        <f>IF(AND($AC475="x1",$L475=Basisblatt!$A$94),VLOOKUP($G475,Basisblatt!$A$2:$B$5,2,FALSE),"")</f>
        <v/>
      </c>
      <c r="AG475" s="136" t="str">
        <f>IF(AND($AC475="x1",$R475=Basisblatt!$A$94),Basisblatt!$B$76,"")</f>
        <v/>
      </c>
      <c r="AH475" s="26" t="str">
        <f>IF(AND($AC475="x1",$R475=Basisblatt!$A$94),Basisblatt!$B$77,"")</f>
        <v/>
      </c>
    </row>
    <row r="476" spans="1:34" ht="13.5" thickBot="1" x14ac:dyDescent="0.25">
      <c r="A476" s="16" t="str">
        <f>IF($AC476="x2","",IF($AC476="x1",IF(OR($L476=Basisblatt!$A$93,$Y476="ja"),"ja","nein"),"N/A"))</f>
        <v/>
      </c>
      <c r="B476" s="26" t="str">
        <f>IF($AC476="x2","",IF($AC476="x1",IF(OR($R476=Basisblatt!$A$93,$AA476="ja"),"ja","nein"),"N/A"))</f>
        <v/>
      </c>
      <c r="D476" s="112"/>
      <c r="E476" s="113"/>
      <c r="F476" s="113"/>
      <c r="G476" s="114"/>
      <c r="H476" s="114"/>
      <c r="I476" s="114"/>
      <c r="J476" s="115"/>
      <c r="K476" s="4"/>
      <c r="L476" s="15" t="str">
        <f>IF($AC476="x1",IF(AND($H476=Basisblatt!$A$11,$J476&gt;=$E$8),Basisblatt!$A$94,Basisblatt!$A$93),"")</f>
        <v/>
      </c>
      <c r="M476" s="114"/>
      <c r="N476" s="114"/>
      <c r="O476" s="114"/>
      <c r="P476" s="117"/>
      <c r="Q476" s="4"/>
      <c r="R476" s="15" t="str">
        <f>IF($AC476="x1",IF(AND($H476=Basisblatt!$A$10,OR($J476&gt;=$E$8,$J476&gt;$E$10)),Basisblatt!$A$94,Basisblatt!$A$93),"")</f>
        <v/>
      </c>
      <c r="S476" s="114"/>
      <c r="T476" s="114"/>
      <c r="U476" s="114"/>
      <c r="V476" s="114"/>
      <c r="W476" s="117"/>
      <c r="X476" s="4"/>
      <c r="Y476" s="200" t="str">
        <f>IF(AND($AC476="x1",$L476=Basisblatt!$A$94),IF(OR($M476=Basisblatt!$A$38,$M476=Basisblatt!$A$42,$M476=Basisblatt!$A$43,AND($N476&lt;&gt;"",$N476&lt;=$AF476),$O476=Basisblatt!$A$48,AND($J476&lt;=$E$9,$P476=Basisblatt!$A$52))=TRUE,"ja","nein"),"")</f>
        <v/>
      </c>
      <c r="Z476" s="48"/>
      <c r="AA476" s="199" t="str">
        <f>IF(AND($AC476="x1",$R476=Basisblatt!$A$94),IF(OR(OR($S476=Basisblatt!$A$56,$S476=Basisblatt!$A$57,$S476=Basisblatt!$A$58,$S476=Basisblatt!$A$59,$S476=Basisblatt!$A$60,$S476=Basisblatt!$A$61,$S476=Basisblatt!$A$62,$S476=Basisblatt!$A$63),AND($T476&lt;&gt;"",$T476&lt;=AG476),AND($U476&lt;&gt;"",$U476&lt;=AH476),$V476=Basisblatt!$A$48,$W476=Basisblatt!$A$52)=TRUE,"ja","nein"),"")</f>
        <v/>
      </c>
      <c r="AB476" s="9"/>
      <c r="AC476" s="9" t="str">
        <f t="shared" si="7"/>
        <v>x2</v>
      </c>
      <c r="AD476" s="26"/>
      <c r="AF476" s="15" t="str">
        <f>IF(AND($AC476="x1",$L476=Basisblatt!$A$94),VLOOKUP($G476,Basisblatt!$A$2:$B$5,2,FALSE),"")</f>
        <v/>
      </c>
      <c r="AG476" s="136" t="str">
        <f>IF(AND($AC476="x1",$R476=Basisblatt!$A$94),Basisblatt!$B$76,"")</f>
        <v/>
      </c>
      <c r="AH476" s="26" t="str">
        <f>IF(AND($AC476="x1",$R476=Basisblatt!$A$94),Basisblatt!$B$77,"")</f>
        <v/>
      </c>
    </row>
    <row r="477" spans="1:34" ht="13.5" thickBot="1" x14ac:dyDescent="0.25">
      <c r="A477" s="16" t="str">
        <f>IF($AC477="x2","",IF($AC477="x1",IF(OR($L477=Basisblatt!$A$93,$Y477="ja"),"ja","nein"),"N/A"))</f>
        <v/>
      </c>
      <c r="B477" s="26" t="str">
        <f>IF($AC477="x2","",IF($AC477="x1",IF(OR($R477=Basisblatt!$A$93,$AA477="ja"),"ja","nein"),"N/A"))</f>
        <v/>
      </c>
      <c r="D477" s="112"/>
      <c r="E477" s="113"/>
      <c r="F477" s="113"/>
      <c r="G477" s="114"/>
      <c r="H477" s="114"/>
      <c r="I477" s="114"/>
      <c r="J477" s="115"/>
      <c r="K477" s="4"/>
      <c r="L477" s="15" t="str">
        <f>IF($AC477="x1",IF(AND($H477=Basisblatt!$A$11,$J477&gt;=$E$8),Basisblatt!$A$94,Basisblatt!$A$93),"")</f>
        <v/>
      </c>
      <c r="M477" s="114"/>
      <c r="N477" s="114"/>
      <c r="O477" s="114"/>
      <c r="P477" s="117"/>
      <c r="Q477" s="4"/>
      <c r="R477" s="15" t="str">
        <f>IF($AC477="x1",IF(AND($H477=Basisblatt!$A$10,OR($J477&gt;=$E$8,$J477&gt;$E$10)),Basisblatt!$A$94,Basisblatt!$A$93),"")</f>
        <v/>
      </c>
      <c r="S477" s="114"/>
      <c r="T477" s="114"/>
      <c r="U477" s="114"/>
      <c r="V477" s="114"/>
      <c r="W477" s="117"/>
      <c r="X477" s="4"/>
      <c r="Y477" s="200" t="str">
        <f>IF(AND($AC477="x1",$L477=Basisblatt!$A$94),IF(OR($M477=Basisblatt!$A$38,$M477=Basisblatt!$A$42,$M477=Basisblatt!$A$43,AND($N477&lt;&gt;"",$N477&lt;=$AF477),$O477=Basisblatt!$A$48,AND($J477&lt;=$E$9,$P477=Basisblatt!$A$52))=TRUE,"ja","nein"),"")</f>
        <v/>
      </c>
      <c r="Z477" s="48"/>
      <c r="AA477" s="199" t="str">
        <f>IF(AND($AC477="x1",$R477=Basisblatt!$A$94),IF(OR(OR($S477=Basisblatt!$A$56,$S477=Basisblatt!$A$57,$S477=Basisblatt!$A$58,$S477=Basisblatt!$A$59,$S477=Basisblatt!$A$60,$S477=Basisblatt!$A$61,$S477=Basisblatt!$A$62,$S477=Basisblatt!$A$63),AND($T477&lt;&gt;"",$T477&lt;=AG477),AND($U477&lt;&gt;"",$U477&lt;=AH477),$V477=Basisblatt!$A$48,$W477=Basisblatt!$A$52)=TRUE,"ja","nein"),"")</f>
        <v/>
      </c>
      <c r="AB477" s="9"/>
      <c r="AC477" s="9" t="str">
        <f t="shared" si="7"/>
        <v>x2</v>
      </c>
      <c r="AD477" s="26"/>
      <c r="AF477" s="15" t="str">
        <f>IF(AND($AC477="x1",$L477=Basisblatt!$A$94),VLOOKUP($G477,Basisblatt!$A$2:$B$5,2,FALSE),"")</f>
        <v/>
      </c>
      <c r="AG477" s="136" t="str">
        <f>IF(AND($AC477="x1",$R477=Basisblatt!$A$94),Basisblatt!$B$76,"")</f>
        <v/>
      </c>
      <c r="AH477" s="26" t="str">
        <f>IF(AND($AC477="x1",$R477=Basisblatt!$A$94),Basisblatt!$B$77,"")</f>
        <v/>
      </c>
    </row>
    <row r="478" spans="1:34" ht="13.5" thickBot="1" x14ac:dyDescent="0.25">
      <c r="A478" s="16" t="str">
        <f>IF($AC478="x2","",IF($AC478="x1",IF(OR($L478=Basisblatt!$A$93,$Y478="ja"),"ja","nein"),"N/A"))</f>
        <v/>
      </c>
      <c r="B478" s="26" t="str">
        <f>IF($AC478="x2","",IF($AC478="x1",IF(OR($R478=Basisblatt!$A$93,$AA478="ja"),"ja","nein"),"N/A"))</f>
        <v/>
      </c>
      <c r="D478" s="112"/>
      <c r="E478" s="113"/>
      <c r="F478" s="113"/>
      <c r="G478" s="114"/>
      <c r="H478" s="114"/>
      <c r="I478" s="114"/>
      <c r="J478" s="115"/>
      <c r="K478" s="4"/>
      <c r="L478" s="15" t="str">
        <f>IF($AC478="x1",IF(AND($H478=Basisblatt!$A$11,$J478&gt;=$E$8),Basisblatt!$A$94,Basisblatt!$A$93),"")</f>
        <v/>
      </c>
      <c r="M478" s="114"/>
      <c r="N478" s="114"/>
      <c r="O478" s="114"/>
      <c r="P478" s="117"/>
      <c r="Q478" s="4"/>
      <c r="R478" s="15" t="str">
        <f>IF($AC478="x1",IF(AND($H478=Basisblatt!$A$10,OR($J478&gt;=$E$8,$J478&gt;$E$10)),Basisblatt!$A$94,Basisblatt!$A$93),"")</f>
        <v/>
      </c>
      <c r="S478" s="114"/>
      <c r="T478" s="114"/>
      <c r="U478" s="114"/>
      <c r="V478" s="114"/>
      <c r="W478" s="117"/>
      <c r="X478" s="4"/>
      <c r="Y478" s="200" t="str">
        <f>IF(AND($AC478="x1",$L478=Basisblatt!$A$94),IF(OR($M478=Basisblatt!$A$38,$M478=Basisblatt!$A$42,$M478=Basisblatt!$A$43,AND($N478&lt;&gt;"",$N478&lt;=$AF478),$O478=Basisblatt!$A$48,AND($J478&lt;=$E$9,$P478=Basisblatt!$A$52))=TRUE,"ja","nein"),"")</f>
        <v/>
      </c>
      <c r="Z478" s="48"/>
      <c r="AA478" s="199" t="str">
        <f>IF(AND($AC478="x1",$R478=Basisblatt!$A$94),IF(OR(OR($S478=Basisblatt!$A$56,$S478=Basisblatt!$A$57,$S478=Basisblatt!$A$58,$S478=Basisblatt!$A$59,$S478=Basisblatt!$A$60,$S478=Basisblatt!$A$61,$S478=Basisblatt!$A$62,$S478=Basisblatt!$A$63),AND($T478&lt;&gt;"",$T478&lt;=AG478),AND($U478&lt;&gt;"",$U478&lt;=AH478),$V478=Basisblatt!$A$48,$W478=Basisblatt!$A$52)=TRUE,"ja","nein"),"")</f>
        <v/>
      </c>
      <c r="AB478" s="9"/>
      <c r="AC478" s="9" t="str">
        <f t="shared" si="7"/>
        <v>x2</v>
      </c>
      <c r="AD478" s="26"/>
      <c r="AF478" s="15" t="str">
        <f>IF(AND($AC478="x1",$L478=Basisblatt!$A$94),VLOOKUP($G478,Basisblatt!$A$2:$B$5,2,FALSE),"")</f>
        <v/>
      </c>
      <c r="AG478" s="136" t="str">
        <f>IF(AND($AC478="x1",$R478=Basisblatt!$A$94),Basisblatt!$B$76,"")</f>
        <v/>
      </c>
      <c r="AH478" s="26" t="str">
        <f>IF(AND($AC478="x1",$R478=Basisblatt!$A$94),Basisblatt!$B$77,"")</f>
        <v/>
      </c>
    </row>
    <row r="479" spans="1:34" ht="13.5" thickBot="1" x14ac:dyDescent="0.25">
      <c r="A479" s="16" t="str">
        <f>IF($AC479="x2","",IF($AC479="x1",IF(OR($L479=Basisblatt!$A$93,$Y479="ja"),"ja","nein"),"N/A"))</f>
        <v/>
      </c>
      <c r="B479" s="26" t="str">
        <f>IF($AC479="x2","",IF($AC479="x1",IF(OR($R479=Basisblatt!$A$93,$AA479="ja"),"ja","nein"),"N/A"))</f>
        <v/>
      </c>
      <c r="D479" s="112"/>
      <c r="E479" s="113"/>
      <c r="F479" s="113"/>
      <c r="G479" s="114"/>
      <c r="H479" s="114"/>
      <c r="I479" s="114"/>
      <c r="J479" s="115"/>
      <c r="K479" s="4"/>
      <c r="L479" s="15" t="str">
        <f>IF($AC479="x1",IF(AND($H479=Basisblatt!$A$11,$J479&gt;=$E$8),Basisblatt!$A$94,Basisblatt!$A$93),"")</f>
        <v/>
      </c>
      <c r="M479" s="114"/>
      <c r="N479" s="114"/>
      <c r="O479" s="114"/>
      <c r="P479" s="117"/>
      <c r="Q479" s="4"/>
      <c r="R479" s="15" t="str">
        <f>IF($AC479="x1",IF(AND($H479=Basisblatt!$A$10,OR($J479&gt;=$E$8,$J479&gt;$E$10)),Basisblatt!$A$94,Basisblatt!$A$93),"")</f>
        <v/>
      </c>
      <c r="S479" s="114"/>
      <c r="T479" s="114"/>
      <c r="U479" s="114"/>
      <c r="V479" s="114"/>
      <c r="W479" s="117"/>
      <c r="X479" s="4"/>
      <c r="Y479" s="200" t="str">
        <f>IF(AND($AC479="x1",$L479=Basisblatt!$A$94),IF(OR($M479=Basisblatt!$A$38,$M479=Basisblatt!$A$42,$M479=Basisblatt!$A$43,AND($N479&lt;&gt;"",$N479&lt;=$AF479),$O479=Basisblatt!$A$48,AND($J479&lt;=$E$9,$P479=Basisblatt!$A$52))=TRUE,"ja","nein"),"")</f>
        <v/>
      </c>
      <c r="Z479" s="48"/>
      <c r="AA479" s="199" t="str">
        <f>IF(AND($AC479="x1",$R479=Basisblatt!$A$94),IF(OR(OR($S479=Basisblatt!$A$56,$S479=Basisblatt!$A$57,$S479=Basisblatt!$A$58,$S479=Basisblatt!$A$59,$S479=Basisblatt!$A$60,$S479=Basisblatt!$A$61,$S479=Basisblatt!$A$62,$S479=Basisblatt!$A$63),AND($T479&lt;&gt;"",$T479&lt;=AG479),AND($U479&lt;&gt;"",$U479&lt;=AH479),$V479=Basisblatt!$A$48,$W479=Basisblatt!$A$52)=TRUE,"ja","nein"),"")</f>
        <v/>
      </c>
      <c r="AB479" s="9"/>
      <c r="AC479" s="9" t="str">
        <f t="shared" si="7"/>
        <v>x2</v>
      </c>
      <c r="AD479" s="26"/>
      <c r="AF479" s="15" t="str">
        <f>IF(AND($AC479="x1",$L479=Basisblatt!$A$94),VLOOKUP($G479,Basisblatt!$A$2:$B$5,2,FALSE),"")</f>
        <v/>
      </c>
      <c r="AG479" s="136" t="str">
        <f>IF(AND($AC479="x1",$R479=Basisblatt!$A$94),Basisblatt!$B$76,"")</f>
        <v/>
      </c>
      <c r="AH479" s="26" t="str">
        <f>IF(AND($AC479="x1",$R479=Basisblatt!$A$94),Basisblatt!$B$77,"")</f>
        <v/>
      </c>
    </row>
    <row r="480" spans="1:34" ht="13.5" thickBot="1" x14ac:dyDescent="0.25">
      <c r="A480" s="16" t="str">
        <f>IF($AC480="x2","",IF($AC480="x1",IF(OR($L480=Basisblatt!$A$93,$Y480="ja"),"ja","nein"),"N/A"))</f>
        <v/>
      </c>
      <c r="B480" s="26" t="str">
        <f>IF($AC480="x2","",IF($AC480="x1",IF(OR($R480=Basisblatt!$A$93,$AA480="ja"),"ja","nein"),"N/A"))</f>
        <v/>
      </c>
      <c r="D480" s="112"/>
      <c r="E480" s="113"/>
      <c r="F480" s="113"/>
      <c r="G480" s="114"/>
      <c r="H480" s="114"/>
      <c r="I480" s="114"/>
      <c r="J480" s="115"/>
      <c r="K480" s="4"/>
      <c r="L480" s="15" t="str">
        <f>IF($AC480="x1",IF(AND($H480=Basisblatt!$A$11,$J480&gt;=$E$8),Basisblatt!$A$94,Basisblatt!$A$93),"")</f>
        <v/>
      </c>
      <c r="M480" s="114"/>
      <c r="N480" s="114"/>
      <c r="O480" s="114"/>
      <c r="P480" s="117"/>
      <c r="Q480" s="4"/>
      <c r="R480" s="15" t="str">
        <f>IF($AC480="x1",IF(AND($H480=Basisblatt!$A$10,OR($J480&gt;=$E$8,$J480&gt;$E$10)),Basisblatt!$A$94,Basisblatt!$A$93),"")</f>
        <v/>
      </c>
      <c r="S480" s="114"/>
      <c r="T480" s="114"/>
      <c r="U480" s="114"/>
      <c r="V480" s="114"/>
      <c r="W480" s="117"/>
      <c r="X480" s="4"/>
      <c r="Y480" s="200" t="str">
        <f>IF(AND($AC480="x1",$L480=Basisblatt!$A$94),IF(OR($M480=Basisblatt!$A$38,$M480=Basisblatt!$A$42,$M480=Basisblatt!$A$43,AND($N480&lt;&gt;"",$N480&lt;=$AF480),$O480=Basisblatt!$A$48,AND($J480&lt;=$E$9,$P480=Basisblatt!$A$52))=TRUE,"ja","nein"),"")</f>
        <v/>
      </c>
      <c r="Z480" s="48"/>
      <c r="AA480" s="199" t="str">
        <f>IF(AND($AC480="x1",$R480=Basisblatt!$A$94),IF(OR(OR($S480=Basisblatt!$A$56,$S480=Basisblatt!$A$57,$S480=Basisblatt!$A$58,$S480=Basisblatt!$A$59,$S480=Basisblatt!$A$60,$S480=Basisblatt!$A$61,$S480=Basisblatt!$A$62,$S480=Basisblatt!$A$63),AND($T480&lt;&gt;"",$T480&lt;=AG480),AND($U480&lt;&gt;"",$U480&lt;=AH480),$V480=Basisblatt!$A$48,$W480=Basisblatt!$A$52)=TRUE,"ja","nein"),"")</f>
        <v/>
      </c>
      <c r="AB480" s="9"/>
      <c r="AC480" s="9" t="str">
        <f t="shared" si="7"/>
        <v>x2</v>
      </c>
      <c r="AD480" s="26"/>
      <c r="AF480" s="15" t="str">
        <f>IF(AND($AC480="x1",$L480=Basisblatt!$A$94),VLOOKUP($G480,Basisblatt!$A$2:$B$5,2,FALSE),"")</f>
        <v/>
      </c>
      <c r="AG480" s="136" t="str">
        <f>IF(AND($AC480="x1",$R480=Basisblatt!$A$94),Basisblatt!$B$76,"")</f>
        <v/>
      </c>
      <c r="AH480" s="26" t="str">
        <f>IF(AND($AC480="x1",$R480=Basisblatt!$A$94),Basisblatt!$B$77,"")</f>
        <v/>
      </c>
    </row>
    <row r="481" spans="1:34" ht="13.5" thickBot="1" x14ac:dyDescent="0.25">
      <c r="A481" s="16" t="str">
        <f>IF($AC481="x2","",IF($AC481="x1",IF(OR($L481=Basisblatt!$A$93,$Y481="ja"),"ja","nein"),"N/A"))</f>
        <v/>
      </c>
      <c r="B481" s="26" t="str">
        <f>IF($AC481="x2","",IF($AC481="x1",IF(OR($R481=Basisblatt!$A$93,$AA481="ja"),"ja","nein"),"N/A"))</f>
        <v/>
      </c>
      <c r="D481" s="112"/>
      <c r="E481" s="113"/>
      <c r="F481" s="113"/>
      <c r="G481" s="114"/>
      <c r="H481" s="114"/>
      <c r="I481" s="114"/>
      <c r="J481" s="115"/>
      <c r="K481" s="4"/>
      <c r="L481" s="15" t="str">
        <f>IF($AC481="x1",IF(AND($H481=Basisblatt!$A$11,$J481&gt;=$E$8),Basisblatt!$A$94,Basisblatt!$A$93),"")</f>
        <v/>
      </c>
      <c r="M481" s="114"/>
      <c r="N481" s="114"/>
      <c r="O481" s="114"/>
      <c r="P481" s="117"/>
      <c r="Q481" s="4"/>
      <c r="R481" s="15" t="str">
        <f>IF($AC481="x1",IF(AND($H481=Basisblatt!$A$10,OR($J481&gt;=$E$8,$J481&gt;$E$10)),Basisblatt!$A$94,Basisblatt!$A$93),"")</f>
        <v/>
      </c>
      <c r="S481" s="114"/>
      <c r="T481" s="114"/>
      <c r="U481" s="114"/>
      <c r="V481" s="114"/>
      <c r="W481" s="117"/>
      <c r="X481" s="4"/>
      <c r="Y481" s="200" t="str">
        <f>IF(AND($AC481="x1",$L481=Basisblatt!$A$94),IF(OR($M481=Basisblatt!$A$38,$M481=Basisblatt!$A$42,$M481=Basisblatt!$A$43,AND($N481&lt;&gt;"",$N481&lt;=$AF481),$O481=Basisblatt!$A$48,AND($J481&lt;=$E$9,$P481=Basisblatt!$A$52))=TRUE,"ja","nein"),"")</f>
        <v/>
      </c>
      <c r="Z481" s="48"/>
      <c r="AA481" s="199" t="str">
        <f>IF(AND($AC481="x1",$R481=Basisblatt!$A$94),IF(OR(OR($S481=Basisblatt!$A$56,$S481=Basisblatt!$A$57,$S481=Basisblatt!$A$58,$S481=Basisblatt!$A$59,$S481=Basisblatt!$A$60,$S481=Basisblatt!$A$61,$S481=Basisblatt!$A$62,$S481=Basisblatt!$A$63),AND($T481&lt;&gt;"",$T481&lt;=AG481),AND($U481&lt;&gt;"",$U481&lt;=AH481),$V481=Basisblatt!$A$48,$W481=Basisblatt!$A$52)=TRUE,"ja","nein"),"")</f>
        <v/>
      </c>
      <c r="AB481" s="9"/>
      <c r="AC481" s="9" t="str">
        <f t="shared" si="7"/>
        <v>x2</v>
      </c>
      <c r="AD481" s="26"/>
      <c r="AF481" s="15" t="str">
        <f>IF(AND($AC481="x1",$L481=Basisblatt!$A$94),VLOOKUP($G481,Basisblatt!$A$2:$B$5,2,FALSE),"")</f>
        <v/>
      </c>
      <c r="AG481" s="136" t="str">
        <f>IF(AND($AC481="x1",$R481=Basisblatt!$A$94),Basisblatt!$B$76,"")</f>
        <v/>
      </c>
      <c r="AH481" s="26" t="str">
        <f>IF(AND($AC481="x1",$R481=Basisblatt!$A$94),Basisblatt!$B$77,"")</f>
        <v/>
      </c>
    </row>
    <row r="482" spans="1:34" ht="13.5" thickBot="1" x14ac:dyDescent="0.25">
      <c r="A482" s="16" t="str">
        <f>IF($AC482="x2","",IF($AC482="x1",IF(OR($L482=Basisblatt!$A$93,$Y482="ja"),"ja","nein"),"N/A"))</f>
        <v/>
      </c>
      <c r="B482" s="26" t="str">
        <f>IF($AC482="x2","",IF($AC482="x1",IF(OR($R482=Basisblatt!$A$93,$AA482="ja"),"ja","nein"),"N/A"))</f>
        <v/>
      </c>
      <c r="D482" s="112"/>
      <c r="E482" s="113"/>
      <c r="F482" s="113"/>
      <c r="G482" s="114"/>
      <c r="H482" s="114"/>
      <c r="I482" s="114"/>
      <c r="J482" s="115"/>
      <c r="K482" s="4"/>
      <c r="L482" s="15" t="str">
        <f>IF($AC482="x1",IF(AND($H482=Basisblatt!$A$11,$J482&gt;=$E$8),Basisblatt!$A$94,Basisblatt!$A$93),"")</f>
        <v/>
      </c>
      <c r="M482" s="114"/>
      <c r="N482" s="114"/>
      <c r="O482" s="114"/>
      <c r="P482" s="117"/>
      <c r="Q482" s="4"/>
      <c r="R482" s="15" t="str">
        <f>IF($AC482="x1",IF(AND($H482=Basisblatt!$A$10,OR($J482&gt;=$E$8,$J482&gt;$E$10)),Basisblatt!$A$94,Basisblatt!$A$93),"")</f>
        <v/>
      </c>
      <c r="S482" s="114"/>
      <c r="T482" s="114"/>
      <c r="U482" s="114"/>
      <c r="V482" s="114"/>
      <c r="W482" s="117"/>
      <c r="X482" s="4"/>
      <c r="Y482" s="200" t="str">
        <f>IF(AND($AC482="x1",$L482=Basisblatt!$A$94),IF(OR($M482=Basisblatt!$A$38,$M482=Basisblatt!$A$42,$M482=Basisblatt!$A$43,AND($N482&lt;&gt;"",$N482&lt;=$AF482),$O482=Basisblatt!$A$48,AND($J482&lt;=$E$9,$P482=Basisblatt!$A$52))=TRUE,"ja","nein"),"")</f>
        <v/>
      </c>
      <c r="Z482" s="48"/>
      <c r="AA482" s="199" t="str">
        <f>IF(AND($AC482="x1",$R482=Basisblatt!$A$94),IF(OR(OR($S482=Basisblatt!$A$56,$S482=Basisblatt!$A$57,$S482=Basisblatt!$A$58,$S482=Basisblatt!$A$59,$S482=Basisblatt!$A$60,$S482=Basisblatt!$A$61,$S482=Basisblatt!$A$62,$S482=Basisblatt!$A$63),AND($T482&lt;&gt;"",$T482&lt;=AG482),AND($U482&lt;&gt;"",$U482&lt;=AH482),$V482=Basisblatt!$A$48,$W482=Basisblatt!$A$52)=TRUE,"ja","nein"),"")</f>
        <v/>
      </c>
      <c r="AB482" s="9"/>
      <c r="AC482" s="9" t="str">
        <f t="shared" si="7"/>
        <v>x2</v>
      </c>
      <c r="AD482" s="26"/>
      <c r="AF482" s="15" t="str">
        <f>IF(AND($AC482="x1",$L482=Basisblatt!$A$94),VLOOKUP($G482,Basisblatt!$A$2:$B$5,2,FALSE),"")</f>
        <v/>
      </c>
      <c r="AG482" s="136" t="str">
        <f>IF(AND($AC482="x1",$R482=Basisblatt!$A$94),Basisblatt!$B$76,"")</f>
        <v/>
      </c>
      <c r="AH482" s="26" t="str">
        <f>IF(AND($AC482="x1",$R482=Basisblatt!$A$94),Basisblatt!$B$77,"")</f>
        <v/>
      </c>
    </row>
    <row r="483" spans="1:34" ht="13.5" thickBot="1" x14ac:dyDescent="0.25">
      <c r="A483" s="16" t="str">
        <f>IF($AC483="x2","",IF($AC483="x1",IF(OR($L483=Basisblatt!$A$93,$Y483="ja"),"ja","nein"),"N/A"))</f>
        <v/>
      </c>
      <c r="B483" s="26" t="str">
        <f>IF($AC483="x2","",IF($AC483="x1",IF(OR($R483=Basisblatt!$A$93,$AA483="ja"),"ja","nein"),"N/A"))</f>
        <v/>
      </c>
      <c r="D483" s="112"/>
      <c r="E483" s="113"/>
      <c r="F483" s="113"/>
      <c r="G483" s="114"/>
      <c r="H483" s="114"/>
      <c r="I483" s="114"/>
      <c r="J483" s="115"/>
      <c r="K483" s="4"/>
      <c r="L483" s="15" t="str">
        <f>IF($AC483="x1",IF(AND($H483=Basisblatt!$A$11,$J483&gt;=$E$8),Basisblatt!$A$94,Basisblatt!$A$93),"")</f>
        <v/>
      </c>
      <c r="M483" s="114"/>
      <c r="N483" s="114"/>
      <c r="O483" s="114"/>
      <c r="P483" s="117"/>
      <c r="Q483" s="4"/>
      <c r="R483" s="15" t="str">
        <f>IF($AC483="x1",IF(AND($H483=Basisblatt!$A$10,OR($J483&gt;=$E$8,$J483&gt;$E$10)),Basisblatt!$A$94,Basisblatt!$A$93),"")</f>
        <v/>
      </c>
      <c r="S483" s="114"/>
      <c r="T483" s="114"/>
      <c r="U483" s="114"/>
      <c r="V483" s="114"/>
      <c r="W483" s="117"/>
      <c r="X483" s="4"/>
      <c r="Y483" s="200" t="str">
        <f>IF(AND($AC483="x1",$L483=Basisblatt!$A$94),IF(OR($M483=Basisblatt!$A$38,$M483=Basisblatt!$A$42,$M483=Basisblatt!$A$43,AND($N483&lt;&gt;"",$N483&lt;=$AF483),$O483=Basisblatt!$A$48,AND($J483&lt;=$E$9,$P483=Basisblatt!$A$52))=TRUE,"ja","nein"),"")</f>
        <v/>
      </c>
      <c r="Z483" s="48"/>
      <c r="AA483" s="199" t="str">
        <f>IF(AND($AC483="x1",$R483=Basisblatt!$A$94),IF(OR(OR($S483=Basisblatt!$A$56,$S483=Basisblatt!$A$57,$S483=Basisblatt!$A$58,$S483=Basisblatt!$A$59,$S483=Basisblatt!$A$60,$S483=Basisblatt!$A$61,$S483=Basisblatt!$A$62,$S483=Basisblatt!$A$63),AND($T483&lt;&gt;"",$T483&lt;=AG483),AND($U483&lt;&gt;"",$U483&lt;=AH483),$V483=Basisblatt!$A$48,$W483=Basisblatt!$A$52)=TRUE,"ja","nein"),"")</f>
        <v/>
      </c>
      <c r="AB483" s="9"/>
      <c r="AC483" s="9" t="str">
        <f t="shared" si="7"/>
        <v>x2</v>
      </c>
      <c r="AD483" s="26"/>
      <c r="AF483" s="15" t="str">
        <f>IF(AND($AC483="x1",$L483=Basisblatt!$A$94),VLOOKUP($G483,Basisblatt!$A$2:$B$5,2,FALSE),"")</f>
        <v/>
      </c>
      <c r="AG483" s="136" t="str">
        <f>IF(AND($AC483="x1",$R483=Basisblatt!$A$94),Basisblatt!$B$76,"")</f>
        <v/>
      </c>
      <c r="AH483" s="26" t="str">
        <f>IF(AND($AC483="x1",$R483=Basisblatt!$A$94),Basisblatt!$B$77,"")</f>
        <v/>
      </c>
    </row>
    <row r="484" spans="1:34" ht="13.5" thickBot="1" x14ac:dyDescent="0.25">
      <c r="A484" s="16" t="str">
        <f>IF($AC484="x2","",IF($AC484="x1",IF(OR($L484=Basisblatt!$A$93,$Y484="ja"),"ja","nein"),"N/A"))</f>
        <v/>
      </c>
      <c r="B484" s="26" t="str">
        <f>IF($AC484="x2","",IF($AC484="x1",IF(OR($R484=Basisblatt!$A$93,$AA484="ja"),"ja","nein"),"N/A"))</f>
        <v/>
      </c>
      <c r="D484" s="112"/>
      <c r="E484" s="113"/>
      <c r="F484" s="113"/>
      <c r="G484" s="114"/>
      <c r="H484" s="114"/>
      <c r="I484" s="114"/>
      <c r="J484" s="115"/>
      <c r="K484" s="4"/>
      <c r="L484" s="15" t="str">
        <f>IF($AC484="x1",IF(AND($H484=Basisblatt!$A$11,$J484&gt;=$E$8),Basisblatt!$A$94,Basisblatt!$A$93),"")</f>
        <v/>
      </c>
      <c r="M484" s="114"/>
      <c r="N484" s="114"/>
      <c r="O484" s="114"/>
      <c r="P484" s="117"/>
      <c r="Q484" s="4"/>
      <c r="R484" s="15" t="str">
        <f>IF($AC484="x1",IF(AND($H484=Basisblatt!$A$10,OR($J484&gt;=$E$8,$J484&gt;$E$10)),Basisblatt!$A$94,Basisblatt!$A$93),"")</f>
        <v/>
      </c>
      <c r="S484" s="114"/>
      <c r="T484" s="114"/>
      <c r="U484" s="114"/>
      <c r="V484" s="114"/>
      <c r="W484" s="117"/>
      <c r="X484" s="4"/>
      <c r="Y484" s="200" t="str">
        <f>IF(AND($AC484="x1",$L484=Basisblatt!$A$94),IF(OR($M484=Basisblatt!$A$38,$M484=Basisblatt!$A$42,$M484=Basisblatt!$A$43,AND($N484&lt;&gt;"",$N484&lt;=$AF484),$O484=Basisblatt!$A$48,AND($J484&lt;=$E$9,$P484=Basisblatt!$A$52))=TRUE,"ja","nein"),"")</f>
        <v/>
      </c>
      <c r="Z484" s="48"/>
      <c r="AA484" s="199" t="str">
        <f>IF(AND($AC484="x1",$R484=Basisblatt!$A$94),IF(OR(OR($S484=Basisblatt!$A$56,$S484=Basisblatt!$A$57,$S484=Basisblatt!$A$58,$S484=Basisblatt!$A$59,$S484=Basisblatt!$A$60,$S484=Basisblatt!$A$61,$S484=Basisblatt!$A$62,$S484=Basisblatt!$A$63),AND($T484&lt;&gt;"",$T484&lt;=AG484),AND($U484&lt;&gt;"",$U484&lt;=AH484),$V484=Basisblatt!$A$48,$W484=Basisblatt!$A$52)=TRUE,"ja","nein"),"")</f>
        <v/>
      </c>
      <c r="AB484" s="9"/>
      <c r="AC484" s="9" t="str">
        <f t="shared" si="7"/>
        <v>x2</v>
      </c>
      <c r="AD484" s="26"/>
      <c r="AF484" s="15" t="str">
        <f>IF(AND($AC484="x1",$L484=Basisblatt!$A$94),VLOOKUP($G484,Basisblatt!$A$2:$B$5,2,FALSE),"")</f>
        <v/>
      </c>
      <c r="AG484" s="136" t="str">
        <f>IF(AND($AC484="x1",$R484=Basisblatt!$A$94),Basisblatt!$B$76,"")</f>
        <v/>
      </c>
      <c r="AH484" s="26" t="str">
        <f>IF(AND($AC484="x1",$R484=Basisblatt!$A$94),Basisblatt!$B$77,"")</f>
        <v/>
      </c>
    </row>
    <row r="485" spans="1:34" ht="13.5" thickBot="1" x14ac:dyDescent="0.25">
      <c r="A485" s="16" t="str">
        <f>IF($AC485="x2","",IF($AC485="x1",IF(OR($L485=Basisblatt!$A$93,$Y485="ja"),"ja","nein"),"N/A"))</f>
        <v/>
      </c>
      <c r="B485" s="26" t="str">
        <f>IF($AC485="x2","",IF($AC485="x1",IF(OR($R485=Basisblatt!$A$93,$AA485="ja"),"ja","nein"),"N/A"))</f>
        <v/>
      </c>
      <c r="D485" s="112"/>
      <c r="E485" s="113"/>
      <c r="F485" s="113"/>
      <c r="G485" s="114"/>
      <c r="H485" s="114"/>
      <c r="I485" s="114"/>
      <c r="J485" s="115"/>
      <c r="K485" s="4"/>
      <c r="L485" s="15" t="str">
        <f>IF($AC485="x1",IF(AND($H485=Basisblatt!$A$11,$J485&gt;=$E$8),Basisblatt!$A$94,Basisblatt!$A$93),"")</f>
        <v/>
      </c>
      <c r="M485" s="114"/>
      <c r="N485" s="114"/>
      <c r="O485" s="114"/>
      <c r="P485" s="117"/>
      <c r="Q485" s="4"/>
      <c r="R485" s="15" t="str">
        <f>IF($AC485="x1",IF(AND($H485=Basisblatt!$A$10,OR($J485&gt;=$E$8,$J485&gt;$E$10)),Basisblatt!$A$94,Basisblatt!$A$93),"")</f>
        <v/>
      </c>
      <c r="S485" s="114"/>
      <c r="T485" s="114"/>
      <c r="U485" s="114"/>
      <c r="V485" s="114"/>
      <c r="W485" s="117"/>
      <c r="X485" s="4"/>
      <c r="Y485" s="200" t="str">
        <f>IF(AND($AC485="x1",$L485=Basisblatt!$A$94),IF(OR($M485=Basisblatt!$A$38,$M485=Basisblatt!$A$42,$M485=Basisblatt!$A$43,AND($N485&lt;&gt;"",$N485&lt;=$AF485),$O485=Basisblatt!$A$48,AND($J485&lt;=$E$9,$P485=Basisblatt!$A$52))=TRUE,"ja","nein"),"")</f>
        <v/>
      </c>
      <c r="Z485" s="48"/>
      <c r="AA485" s="199" t="str">
        <f>IF(AND($AC485="x1",$R485=Basisblatt!$A$94),IF(OR(OR($S485=Basisblatt!$A$56,$S485=Basisblatt!$A$57,$S485=Basisblatt!$A$58,$S485=Basisblatt!$A$59,$S485=Basisblatt!$A$60,$S485=Basisblatt!$A$61,$S485=Basisblatt!$A$62,$S485=Basisblatt!$A$63),AND($T485&lt;&gt;"",$T485&lt;=AG485),AND($U485&lt;&gt;"",$U485&lt;=AH485),$V485=Basisblatt!$A$48,$W485=Basisblatt!$A$52)=TRUE,"ja","nein"),"")</f>
        <v/>
      </c>
      <c r="AB485" s="9"/>
      <c r="AC485" s="9" t="str">
        <f t="shared" si="7"/>
        <v>x2</v>
      </c>
      <c r="AD485" s="26"/>
      <c r="AF485" s="15" t="str">
        <f>IF(AND($AC485="x1",$L485=Basisblatt!$A$94),VLOOKUP($G485,Basisblatt!$A$2:$B$5,2,FALSE),"")</f>
        <v/>
      </c>
      <c r="AG485" s="136" t="str">
        <f>IF(AND($AC485="x1",$R485=Basisblatt!$A$94),Basisblatt!$B$76,"")</f>
        <v/>
      </c>
      <c r="AH485" s="26" t="str">
        <f>IF(AND($AC485="x1",$R485=Basisblatt!$A$94),Basisblatt!$B$77,"")</f>
        <v/>
      </c>
    </row>
    <row r="486" spans="1:34" ht="13.5" thickBot="1" x14ac:dyDescent="0.25">
      <c r="A486" s="16" t="str">
        <f>IF($AC486="x2","",IF($AC486="x1",IF(OR($L486=Basisblatt!$A$93,$Y486="ja"),"ja","nein"),"N/A"))</f>
        <v/>
      </c>
      <c r="B486" s="26" t="str">
        <f>IF($AC486="x2","",IF($AC486="x1",IF(OR($R486=Basisblatt!$A$93,$AA486="ja"),"ja","nein"),"N/A"))</f>
        <v/>
      </c>
      <c r="D486" s="112"/>
      <c r="E486" s="113"/>
      <c r="F486" s="113"/>
      <c r="G486" s="114"/>
      <c r="H486" s="114"/>
      <c r="I486" s="114"/>
      <c r="J486" s="115"/>
      <c r="K486" s="4"/>
      <c r="L486" s="15" t="str">
        <f>IF($AC486="x1",IF(AND($H486=Basisblatt!$A$11,$J486&gt;=$E$8),Basisblatt!$A$94,Basisblatt!$A$93),"")</f>
        <v/>
      </c>
      <c r="M486" s="114"/>
      <c r="N486" s="114"/>
      <c r="O486" s="114"/>
      <c r="P486" s="117"/>
      <c r="Q486" s="4"/>
      <c r="R486" s="15" t="str">
        <f>IF($AC486="x1",IF(AND($H486=Basisblatt!$A$10,OR($J486&gt;=$E$8,$J486&gt;$E$10)),Basisblatt!$A$94,Basisblatt!$A$93),"")</f>
        <v/>
      </c>
      <c r="S486" s="114"/>
      <c r="T486" s="114"/>
      <c r="U486" s="114"/>
      <c r="V486" s="114"/>
      <c r="W486" s="117"/>
      <c r="X486" s="4"/>
      <c r="Y486" s="200" t="str">
        <f>IF(AND($AC486="x1",$L486=Basisblatt!$A$94),IF(OR($M486=Basisblatt!$A$38,$M486=Basisblatt!$A$42,$M486=Basisblatt!$A$43,AND($N486&lt;&gt;"",$N486&lt;=$AF486),$O486=Basisblatt!$A$48,AND($J486&lt;=$E$9,$P486=Basisblatt!$A$52))=TRUE,"ja","nein"),"")</f>
        <v/>
      </c>
      <c r="Z486" s="48"/>
      <c r="AA486" s="199" t="str">
        <f>IF(AND($AC486="x1",$R486=Basisblatt!$A$94),IF(OR(OR($S486=Basisblatt!$A$56,$S486=Basisblatt!$A$57,$S486=Basisblatt!$A$58,$S486=Basisblatt!$A$59,$S486=Basisblatt!$A$60,$S486=Basisblatt!$A$61,$S486=Basisblatt!$A$62,$S486=Basisblatt!$A$63),AND($T486&lt;&gt;"",$T486&lt;=AG486),AND($U486&lt;&gt;"",$U486&lt;=AH486),$V486=Basisblatt!$A$48,$W486=Basisblatt!$A$52)=TRUE,"ja","nein"),"")</f>
        <v/>
      </c>
      <c r="AB486" s="9"/>
      <c r="AC486" s="9" t="str">
        <f t="shared" si="7"/>
        <v>x2</v>
      </c>
      <c r="AD486" s="26"/>
      <c r="AF486" s="15" t="str">
        <f>IF(AND($AC486="x1",$L486=Basisblatt!$A$94),VLOOKUP($G486,Basisblatt!$A$2:$B$5,2,FALSE),"")</f>
        <v/>
      </c>
      <c r="AG486" s="136" t="str">
        <f>IF(AND($AC486="x1",$R486=Basisblatt!$A$94),Basisblatt!$B$76,"")</f>
        <v/>
      </c>
      <c r="AH486" s="26" t="str">
        <f>IF(AND($AC486="x1",$R486=Basisblatt!$A$94),Basisblatt!$B$77,"")</f>
        <v/>
      </c>
    </row>
    <row r="487" spans="1:34" ht="13.5" thickBot="1" x14ac:dyDescent="0.25">
      <c r="A487" s="16" t="str">
        <f>IF($AC487="x2","",IF($AC487="x1",IF(OR($L487=Basisblatt!$A$93,$Y487="ja"),"ja","nein"),"N/A"))</f>
        <v/>
      </c>
      <c r="B487" s="26" t="str">
        <f>IF($AC487="x2","",IF($AC487="x1",IF(OR($R487=Basisblatt!$A$93,$AA487="ja"),"ja","nein"),"N/A"))</f>
        <v/>
      </c>
      <c r="D487" s="112"/>
      <c r="E487" s="113"/>
      <c r="F487" s="113"/>
      <c r="G487" s="114"/>
      <c r="H487" s="114"/>
      <c r="I487" s="114"/>
      <c r="J487" s="115"/>
      <c r="K487" s="4"/>
      <c r="L487" s="15" t="str">
        <f>IF($AC487="x1",IF(AND($H487=Basisblatt!$A$11,$J487&gt;=$E$8),Basisblatt!$A$94,Basisblatt!$A$93),"")</f>
        <v/>
      </c>
      <c r="M487" s="114"/>
      <c r="N487" s="114"/>
      <c r="O487" s="114"/>
      <c r="P487" s="117"/>
      <c r="Q487" s="4"/>
      <c r="R487" s="15" t="str">
        <f>IF($AC487="x1",IF(AND($H487=Basisblatt!$A$10,OR($J487&gt;=$E$8,$J487&gt;$E$10)),Basisblatt!$A$94,Basisblatt!$A$93),"")</f>
        <v/>
      </c>
      <c r="S487" s="114"/>
      <c r="T487" s="114"/>
      <c r="U487" s="114"/>
      <c r="V487" s="114"/>
      <c r="W487" s="117"/>
      <c r="X487" s="4"/>
      <c r="Y487" s="200" t="str">
        <f>IF(AND($AC487="x1",$L487=Basisblatt!$A$94),IF(OR($M487=Basisblatt!$A$38,$M487=Basisblatt!$A$42,$M487=Basisblatt!$A$43,AND($N487&lt;&gt;"",$N487&lt;=$AF487),$O487=Basisblatt!$A$48,AND($J487&lt;=$E$9,$P487=Basisblatt!$A$52))=TRUE,"ja","nein"),"")</f>
        <v/>
      </c>
      <c r="Z487" s="48"/>
      <c r="AA487" s="199" t="str">
        <f>IF(AND($AC487="x1",$R487=Basisblatt!$A$94),IF(OR(OR($S487=Basisblatt!$A$56,$S487=Basisblatt!$A$57,$S487=Basisblatt!$A$58,$S487=Basisblatt!$A$59,$S487=Basisblatt!$A$60,$S487=Basisblatt!$A$61,$S487=Basisblatt!$A$62,$S487=Basisblatt!$A$63),AND($T487&lt;&gt;"",$T487&lt;=AG487),AND($U487&lt;&gt;"",$U487&lt;=AH487),$V487=Basisblatt!$A$48,$W487=Basisblatt!$A$52)=TRUE,"ja","nein"),"")</f>
        <v/>
      </c>
      <c r="AB487" s="9"/>
      <c r="AC487" s="9" t="str">
        <f t="shared" si="7"/>
        <v>x2</v>
      </c>
      <c r="AD487" s="26"/>
      <c r="AF487" s="15" t="str">
        <f>IF(AND($AC487="x1",$L487=Basisblatt!$A$94),VLOOKUP($G487,Basisblatt!$A$2:$B$5,2,FALSE),"")</f>
        <v/>
      </c>
      <c r="AG487" s="136" t="str">
        <f>IF(AND($AC487="x1",$R487=Basisblatt!$A$94),Basisblatt!$B$76,"")</f>
        <v/>
      </c>
      <c r="AH487" s="26" t="str">
        <f>IF(AND($AC487="x1",$R487=Basisblatt!$A$94),Basisblatt!$B$77,"")</f>
        <v/>
      </c>
    </row>
    <row r="488" spans="1:34" ht="13.5" thickBot="1" x14ac:dyDescent="0.25">
      <c r="A488" s="16" t="str">
        <f>IF($AC488="x2","",IF($AC488="x1",IF(OR($L488=Basisblatt!$A$93,$Y488="ja"),"ja","nein"),"N/A"))</f>
        <v/>
      </c>
      <c r="B488" s="26" t="str">
        <f>IF($AC488="x2","",IF($AC488="x1",IF(OR($R488=Basisblatt!$A$93,$AA488="ja"),"ja","nein"),"N/A"))</f>
        <v/>
      </c>
      <c r="D488" s="112"/>
      <c r="E488" s="113"/>
      <c r="F488" s="113"/>
      <c r="G488" s="114"/>
      <c r="H488" s="114"/>
      <c r="I488" s="114"/>
      <c r="J488" s="115"/>
      <c r="K488" s="4"/>
      <c r="L488" s="15" t="str">
        <f>IF($AC488="x1",IF(AND($H488=Basisblatt!$A$11,$J488&gt;=$E$8),Basisblatt!$A$94,Basisblatt!$A$93),"")</f>
        <v/>
      </c>
      <c r="M488" s="114"/>
      <c r="N488" s="114"/>
      <c r="O488" s="114"/>
      <c r="P488" s="117"/>
      <c r="Q488" s="4"/>
      <c r="R488" s="15" t="str">
        <f>IF($AC488="x1",IF(AND($H488=Basisblatt!$A$10,OR($J488&gt;=$E$8,$J488&gt;$E$10)),Basisblatt!$A$94,Basisblatt!$A$93),"")</f>
        <v/>
      </c>
      <c r="S488" s="114"/>
      <c r="T488" s="114"/>
      <c r="U488" s="114"/>
      <c r="V488" s="114"/>
      <c r="W488" s="117"/>
      <c r="X488" s="4"/>
      <c r="Y488" s="200" t="str">
        <f>IF(AND($AC488="x1",$L488=Basisblatt!$A$94),IF(OR($M488=Basisblatt!$A$38,$M488=Basisblatt!$A$42,$M488=Basisblatt!$A$43,AND($N488&lt;&gt;"",$N488&lt;=$AF488),$O488=Basisblatt!$A$48,AND($J488&lt;=$E$9,$P488=Basisblatt!$A$52))=TRUE,"ja","nein"),"")</f>
        <v/>
      </c>
      <c r="Z488" s="48"/>
      <c r="AA488" s="199" t="str">
        <f>IF(AND($AC488="x1",$R488=Basisblatt!$A$94),IF(OR(OR($S488=Basisblatt!$A$56,$S488=Basisblatt!$A$57,$S488=Basisblatt!$A$58,$S488=Basisblatt!$A$59,$S488=Basisblatt!$A$60,$S488=Basisblatt!$A$61,$S488=Basisblatt!$A$62,$S488=Basisblatt!$A$63),AND($T488&lt;&gt;"",$T488&lt;=AG488),AND($U488&lt;&gt;"",$U488&lt;=AH488),$V488=Basisblatt!$A$48,$W488=Basisblatt!$A$52)=TRUE,"ja","nein"),"")</f>
        <v/>
      </c>
      <c r="AB488" s="9"/>
      <c r="AC488" s="9" t="str">
        <f t="shared" si="7"/>
        <v>x2</v>
      </c>
      <c r="AD488" s="26"/>
      <c r="AF488" s="15" t="str">
        <f>IF(AND($AC488="x1",$L488=Basisblatt!$A$94),VLOOKUP($G488,Basisblatt!$A$2:$B$5,2,FALSE),"")</f>
        <v/>
      </c>
      <c r="AG488" s="136" t="str">
        <f>IF(AND($AC488="x1",$R488=Basisblatt!$A$94),Basisblatt!$B$76,"")</f>
        <v/>
      </c>
      <c r="AH488" s="26" t="str">
        <f>IF(AND($AC488="x1",$R488=Basisblatt!$A$94),Basisblatt!$B$77,"")</f>
        <v/>
      </c>
    </row>
    <row r="489" spans="1:34" ht="13.5" thickBot="1" x14ac:dyDescent="0.25">
      <c r="A489" s="16" t="str">
        <f>IF($AC489="x2","",IF($AC489="x1",IF(OR($L489=Basisblatt!$A$93,$Y489="ja"),"ja","nein"),"N/A"))</f>
        <v/>
      </c>
      <c r="B489" s="26" t="str">
        <f>IF($AC489="x2","",IF($AC489="x1",IF(OR($R489=Basisblatt!$A$93,$AA489="ja"),"ja","nein"),"N/A"))</f>
        <v/>
      </c>
      <c r="D489" s="112"/>
      <c r="E489" s="113"/>
      <c r="F489" s="113"/>
      <c r="G489" s="114"/>
      <c r="H489" s="114"/>
      <c r="I489" s="114"/>
      <c r="J489" s="115"/>
      <c r="K489" s="4"/>
      <c r="L489" s="15" t="str">
        <f>IF($AC489="x1",IF(AND($H489=Basisblatt!$A$11,$J489&gt;=$E$8),Basisblatt!$A$94,Basisblatt!$A$93),"")</f>
        <v/>
      </c>
      <c r="M489" s="114"/>
      <c r="N489" s="114"/>
      <c r="O489" s="114"/>
      <c r="P489" s="117"/>
      <c r="Q489" s="4"/>
      <c r="R489" s="15" t="str">
        <f>IF($AC489="x1",IF(AND($H489=Basisblatt!$A$10,OR($J489&gt;=$E$8,$J489&gt;$E$10)),Basisblatt!$A$94,Basisblatt!$A$93),"")</f>
        <v/>
      </c>
      <c r="S489" s="114"/>
      <c r="T489" s="114"/>
      <c r="U489" s="114"/>
      <c r="V489" s="114"/>
      <c r="W489" s="117"/>
      <c r="X489" s="4"/>
      <c r="Y489" s="200" t="str">
        <f>IF(AND($AC489="x1",$L489=Basisblatt!$A$94),IF(OR($M489=Basisblatt!$A$38,$M489=Basisblatt!$A$42,$M489=Basisblatt!$A$43,AND($N489&lt;&gt;"",$N489&lt;=$AF489),$O489=Basisblatt!$A$48,AND($J489&lt;=$E$9,$P489=Basisblatt!$A$52))=TRUE,"ja","nein"),"")</f>
        <v/>
      </c>
      <c r="Z489" s="48"/>
      <c r="AA489" s="199" t="str">
        <f>IF(AND($AC489="x1",$R489=Basisblatt!$A$94),IF(OR(OR($S489=Basisblatt!$A$56,$S489=Basisblatt!$A$57,$S489=Basisblatt!$A$58,$S489=Basisblatt!$A$59,$S489=Basisblatt!$A$60,$S489=Basisblatt!$A$61,$S489=Basisblatt!$A$62,$S489=Basisblatt!$A$63),AND($T489&lt;&gt;"",$T489&lt;=AG489),AND($U489&lt;&gt;"",$U489&lt;=AH489),$V489=Basisblatt!$A$48,$W489=Basisblatt!$A$52)=TRUE,"ja","nein"),"")</f>
        <v/>
      </c>
      <c r="AB489" s="9"/>
      <c r="AC489" s="9" t="str">
        <f t="shared" si="7"/>
        <v>x2</v>
      </c>
      <c r="AD489" s="26"/>
      <c r="AF489" s="15" t="str">
        <f>IF(AND($AC489="x1",$L489=Basisblatt!$A$94),VLOOKUP($G489,Basisblatt!$A$2:$B$5,2,FALSE),"")</f>
        <v/>
      </c>
      <c r="AG489" s="136" t="str">
        <f>IF(AND($AC489="x1",$R489=Basisblatt!$A$94),Basisblatt!$B$76,"")</f>
        <v/>
      </c>
      <c r="AH489" s="26" t="str">
        <f>IF(AND($AC489="x1",$R489=Basisblatt!$A$94),Basisblatt!$B$77,"")</f>
        <v/>
      </c>
    </row>
    <row r="490" spans="1:34" ht="13.5" thickBot="1" x14ac:dyDescent="0.25">
      <c r="A490" s="16" t="str">
        <f>IF($AC490="x2","",IF($AC490="x1",IF(OR($L490=Basisblatt!$A$93,$Y490="ja"),"ja","nein"),"N/A"))</f>
        <v/>
      </c>
      <c r="B490" s="26" t="str">
        <f>IF($AC490="x2","",IF($AC490="x1",IF(OR($R490=Basisblatt!$A$93,$AA490="ja"),"ja","nein"),"N/A"))</f>
        <v/>
      </c>
      <c r="D490" s="112"/>
      <c r="E490" s="113"/>
      <c r="F490" s="113"/>
      <c r="G490" s="114"/>
      <c r="H490" s="114"/>
      <c r="I490" s="114"/>
      <c r="J490" s="115"/>
      <c r="K490" s="4"/>
      <c r="L490" s="15" t="str">
        <f>IF($AC490="x1",IF(AND($H490=Basisblatt!$A$11,$J490&gt;=$E$8),Basisblatt!$A$94,Basisblatt!$A$93),"")</f>
        <v/>
      </c>
      <c r="M490" s="114"/>
      <c r="N490" s="114"/>
      <c r="O490" s="114"/>
      <c r="P490" s="117"/>
      <c r="Q490" s="4"/>
      <c r="R490" s="15" t="str">
        <f>IF($AC490="x1",IF(AND($H490=Basisblatt!$A$10,OR($J490&gt;=$E$8,$J490&gt;$E$10)),Basisblatt!$A$94,Basisblatt!$A$93),"")</f>
        <v/>
      </c>
      <c r="S490" s="114"/>
      <c r="T490" s="114"/>
      <c r="U490" s="114"/>
      <c r="V490" s="114"/>
      <c r="W490" s="117"/>
      <c r="X490" s="4"/>
      <c r="Y490" s="200" t="str">
        <f>IF(AND($AC490="x1",$L490=Basisblatt!$A$94),IF(OR($M490=Basisblatt!$A$38,$M490=Basisblatt!$A$42,$M490=Basisblatt!$A$43,AND($N490&lt;&gt;"",$N490&lt;=$AF490),$O490=Basisblatt!$A$48,AND($J490&lt;=$E$9,$P490=Basisblatt!$A$52))=TRUE,"ja","nein"),"")</f>
        <v/>
      </c>
      <c r="Z490" s="48"/>
      <c r="AA490" s="199" t="str">
        <f>IF(AND($AC490="x1",$R490=Basisblatt!$A$94),IF(OR(OR($S490=Basisblatt!$A$56,$S490=Basisblatt!$A$57,$S490=Basisblatt!$A$58,$S490=Basisblatt!$A$59,$S490=Basisblatt!$A$60,$S490=Basisblatt!$A$61,$S490=Basisblatt!$A$62,$S490=Basisblatt!$A$63),AND($T490&lt;&gt;"",$T490&lt;=AG490),AND($U490&lt;&gt;"",$U490&lt;=AH490),$V490=Basisblatt!$A$48,$W490=Basisblatt!$A$52)=TRUE,"ja","nein"),"")</f>
        <v/>
      </c>
      <c r="AB490" s="9"/>
      <c r="AC490" s="9" t="str">
        <f t="shared" si="7"/>
        <v>x2</v>
      </c>
      <c r="AD490" s="26"/>
      <c r="AF490" s="15" t="str">
        <f>IF(AND($AC490="x1",$L490=Basisblatt!$A$94),VLOOKUP($G490,Basisblatt!$A$2:$B$5,2,FALSE),"")</f>
        <v/>
      </c>
      <c r="AG490" s="136" t="str">
        <f>IF(AND($AC490="x1",$R490=Basisblatt!$A$94),Basisblatt!$B$76,"")</f>
        <v/>
      </c>
      <c r="AH490" s="26" t="str">
        <f>IF(AND($AC490="x1",$R490=Basisblatt!$A$94),Basisblatt!$B$77,"")</f>
        <v/>
      </c>
    </row>
    <row r="491" spans="1:34" ht="13.5" thickBot="1" x14ac:dyDescent="0.25">
      <c r="A491" s="16" t="str">
        <f>IF($AC491="x2","",IF($AC491="x1",IF(OR($L491=Basisblatt!$A$93,$Y491="ja"),"ja","nein"),"N/A"))</f>
        <v/>
      </c>
      <c r="B491" s="26" t="str">
        <f>IF($AC491="x2","",IF($AC491="x1",IF(OR($R491=Basisblatt!$A$93,$AA491="ja"),"ja","nein"),"N/A"))</f>
        <v/>
      </c>
      <c r="D491" s="112"/>
      <c r="E491" s="113"/>
      <c r="F491" s="113"/>
      <c r="G491" s="114"/>
      <c r="H491" s="114"/>
      <c r="I491" s="114"/>
      <c r="J491" s="115"/>
      <c r="K491" s="4"/>
      <c r="L491" s="15" t="str">
        <f>IF($AC491="x1",IF(AND($H491=Basisblatt!$A$11,$J491&gt;=$E$8),Basisblatt!$A$94,Basisblatt!$A$93),"")</f>
        <v/>
      </c>
      <c r="M491" s="114"/>
      <c r="N491" s="114"/>
      <c r="O491" s="114"/>
      <c r="P491" s="117"/>
      <c r="Q491" s="4"/>
      <c r="R491" s="15" t="str">
        <f>IF($AC491="x1",IF(AND($H491=Basisblatt!$A$10,OR($J491&gt;=$E$8,$J491&gt;$E$10)),Basisblatt!$A$94,Basisblatt!$A$93),"")</f>
        <v/>
      </c>
      <c r="S491" s="114"/>
      <c r="T491" s="114"/>
      <c r="U491" s="114"/>
      <c r="V491" s="114"/>
      <c r="W491" s="117"/>
      <c r="X491" s="4"/>
      <c r="Y491" s="200" t="str">
        <f>IF(AND($AC491="x1",$L491=Basisblatt!$A$94),IF(OR($M491=Basisblatt!$A$38,$M491=Basisblatt!$A$42,$M491=Basisblatt!$A$43,AND($N491&lt;&gt;"",$N491&lt;=$AF491),$O491=Basisblatt!$A$48,AND($J491&lt;=$E$9,$P491=Basisblatt!$A$52))=TRUE,"ja","nein"),"")</f>
        <v/>
      </c>
      <c r="Z491" s="48"/>
      <c r="AA491" s="199" t="str">
        <f>IF(AND($AC491="x1",$R491=Basisblatt!$A$94),IF(OR(OR($S491=Basisblatt!$A$56,$S491=Basisblatt!$A$57,$S491=Basisblatt!$A$58,$S491=Basisblatt!$A$59,$S491=Basisblatt!$A$60,$S491=Basisblatt!$A$61,$S491=Basisblatt!$A$62,$S491=Basisblatt!$A$63),AND($T491&lt;&gt;"",$T491&lt;=AG491),AND($U491&lt;&gt;"",$U491&lt;=AH491),$V491=Basisblatt!$A$48,$W491=Basisblatt!$A$52)=TRUE,"ja","nein"),"")</f>
        <v/>
      </c>
      <c r="AB491" s="9"/>
      <c r="AC491" s="9" t="str">
        <f t="shared" si="7"/>
        <v>x2</v>
      </c>
      <c r="AD491" s="26"/>
      <c r="AF491" s="15" t="str">
        <f>IF(AND($AC491="x1",$L491=Basisblatt!$A$94),VLOOKUP($G491,Basisblatt!$A$2:$B$5,2,FALSE),"")</f>
        <v/>
      </c>
      <c r="AG491" s="136" t="str">
        <f>IF(AND($AC491="x1",$R491=Basisblatt!$A$94),Basisblatt!$B$76,"")</f>
        <v/>
      </c>
      <c r="AH491" s="26" t="str">
        <f>IF(AND($AC491="x1",$R491=Basisblatt!$A$94),Basisblatt!$B$77,"")</f>
        <v/>
      </c>
    </row>
    <row r="492" spans="1:34" ht="13.5" thickBot="1" x14ac:dyDescent="0.25">
      <c r="A492" s="16" t="str">
        <f>IF($AC492="x2","",IF($AC492="x1",IF(OR($L492=Basisblatt!$A$93,$Y492="ja"),"ja","nein"),"N/A"))</f>
        <v/>
      </c>
      <c r="B492" s="26" t="str">
        <f>IF($AC492="x2","",IF($AC492="x1",IF(OR($R492=Basisblatt!$A$93,$AA492="ja"),"ja","nein"),"N/A"))</f>
        <v/>
      </c>
      <c r="D492" s="112"/>
      <c r="E492" s="113"/>
      <c r="F492" s="113"/>
      <c r="G492" s="114"/>
      <c r="H492" s="114"/>
      <c r="I492" s="114"/>
      <c r="J492" s="115"/>
      <c r="K492" s="4"/>
      <c r="L492" s="15" t="str">
        <f>IF($AC492="x1",IF(AND($H492=Basisblatt!$A$11,$J492&gt;=$E$8),Basisblatt!$A$94,Basisblatt!$A$93),"")</f>
        <v/>
      </c>
      <c r="M492" s="114"/>
      <c r="N492" s="114"/>
      <c r="O492" s="114"/>
      <c r="P492" s="117"/>
      <c r="Q492" s="4"/>
      <c r="R492" s="15" t="str">
        <f>IF($AC492="x1",IF(AND($H492=Basisblatt!$A$10,OR($J492&gt;=$E$8,$J492&gt;$E$10)),Basisblatt!$A$94,Basisblatt!$A$93),"")</f>
        <v/>
      </c>
      <c r="S492" s="114"/>
      <c r="T492" s="114"/>
      <c r="U492" s="114"/>
      <c r="V492" s="114"/>
      <c r="W492" s="117"/>
      <c r="X492" s="4"/>
      <c r="Y492" s="200" t="str">
        <f>IF(AND($AC492="x1",$L492=Basisblatt!$A$94),IF(OR($M492=Basisblatt!$A$38,$M492=Basisblatt!$A$42,$M492=Basisblatt!$A$43,AND($N492&lt;&gt;"",$N492&lt;=$AF492),$O492=Basisblatt!$A$48,AND($J492&lt;=$E$9,$P492=Basisblatt!$A$52))=TRUE,"ja","nein"),"")</f>
        <v/>
      </c>
      <c r="Z492" s="48"/>
      <c r="AA492" s="199" t="str">
        <f>IF(AND($AC492="x1",$R492=Basisblatt!$A$94),IF(OR(OR($S492=Basisblatt!$A$56,$S492=Basisblatt!$A$57,$S492=Basisblatt!$A$58,$S492=Basisblatt!$A$59,$S492=Basisblatt!$A$60,$S492=Basisblatt!$A$61,$S492=Basisblatt!$A$62,$S492=Basisblatt!$A$63),AND($T492&lt;&gt;"",$T492&lt;=AG492),AND($U492&lt;&gt;"",$U492&lt;=AH492),$V492=Basisblatt!$A$48,$W492=Basisblatt!$A$52)=TRUE,"ja","nein"),"")</f>
        <v/>
      </c>
      <c r="AB492" s="9"/>
      <c r="AC492" s="9" t="str">
        <f t="shared" si="7"/>
        <v>x2</v>
      </c>
      <c r="AD492" s="26"/>
      <c r="AF492" s="15" t="str">
        <f>IF(AND($AC492="x1",$L492=Basisblatt!$A$94),VLOOKUP($G492,Basisblatt!$A$2:$B$5,2,FALSE),"")</f>
        <v/>
      </c>
      <c r="AG492" s="136" t="str">
        <f>IF(AND($AC492="x1",$R492=Basisblatt!$A$94),Basisblatt!$B$76,"")</f>
        <v/>
      </c>
      <c r="AH492" s="26" t="str">
        <f>IF(AND($AC492="x1",$R492=Basisblatt!$A$94),Basisblatt!$B$77,"")</f>
        <v/>
      </c>
    </row>
    <row r="493" spans="1:34" ht="13.5" thickBot="1" x14ac:dyDescent="0.25">
      <c r="A493" s="16" t="str">
        <f>IF($AC493="x2","",IF($AC493="x1",IF(OR($L493=Basisblatt!$A$93,$Y493="ja"),"ja","nein"),"N/A"))</f>
        <v/>
      </c>
      <c r="B493" s="26" t="str">
        <f>IF($AC493="x2","",IF($AC493="x1",IF(OR($R493=Basisblatt!$A$93,$AA493="ja"),"ja","nein"),"N/A"))</f>
        <v/>
      </c>
      <c r="D493" s="112"/>
      <c r="E493" s="113"/>
      <c r="F493" s="113"/>
      <c r="G493" s="114"/>
      <c r="H493" s="114"/>
      <c r="I493" s="114"/>
      <c r="J493" s="115"/>
      <c r="K493" s="4"/>
      <c r="L493" s="15" t="str">
        <f>IF($AC493="x1",IF(AND($H493=Basisblatt!$A$11,$J493&gt;=$E$8),Basisblatt!$A$94,Basisblatt!$A$93),"")</f>
        <v/>
      </c>
      <c r="M493" s="114"/>
      <c r="N493" s="114"/>
      <c r="O493" s="114"/>
      <c r="P493" s="117"/>
      <c r="Q493" s="4"/>
      <c r="R493" s="15" t="str">
        <f>IF($AC493="x1",IF(AND($H493=Basisblatt!$A$10,OR($J493&gt;=$E$8,$J493&gt;$E$10)),Basisblatt!$A$94,Basisblatt!$A$93),"")</f>
        <v/>
      </c>
      <c r="S493" s="114"/>
      <c r="T493" s="114"/>
      <c r="U493" s="114"/>
      <c r="V493" s="114"/>
      <c r="W493" s="117"/>
      <c r="X493" s="4"/>
      <c r="Y493" s="200" t="str">
        <f>IF(AND($AC493="x1",$L493=Basisblatt!$A$94),IF(OR($M493=Basisblatt!$A$38,$M493=Basisblatt!$A$42,$M493=Basisblatt!$A$43,AND($N493&lt;&gt;"",$N493&lt;=$AF493),$O493=Basisblatt!$A$48,AND($J493&lt;=$E$9,$P493=Basisblatt!$A$52))=TRUE,"ja","nein"),"")</f>
        <v/>
      </c>
      <c r="Z493" s="48"/>
      <c r="AA493" s="199" t="str">
        <f>IF(AND($AC493="x1",$R493=Basisblatt!$A$94),IF(OR(OR($S493=Basisblatt!$A$56,$S493=Basisblatt!$A$57,$S493=Basisblatt!$A$58,$S493=Basisblatt!$A$59,$S493=Basisblatt!$A$60,$S493=Basisblatt!$A$61,$S493=Basisblatt!$A$62,$S493=Basisblatt!$A$63),AND($T493&lt;&gt;"",$T493&lt;=AG493),AND($U493&lt;&gt;"",$U493&lt;=AH493),$V493=Basisblatt!$A$48,$W493=Basisblatt!$A$52)=TRUE,"ja","nein"),"")</f>
        <v/>
      </c>
      <c r="AB493" s="9"/>
      <c r="AC493" s="9" t="str">
        <f t="shared" si="7"/>
        <v>x2</v>
      </c>
      <c r="AD493" s="26"/>
      <c r="AF493" s="15" t="str">
        <f>IF(AND($AC493="x1",$L493=Basisblatt!$A$94),VLOOKUP($G493,Basisblatt!$A$2:$B$5,2,FALSE),"")</f>
        <v/>
      </c>
      <c r="AG493" s="136" t="str">
        <f>IF(AND($AC493="x1",$R493=Basisblatt!$A$94),Basisblatt!$B$76,"")</f>
        <v/>
      </c>
      <c r="AH493" s="26" t="str">
        <f>IF(AND($AC493="x1",$R493=Basisblatt!$A$94),Basisblatt!$B$77,"")</f>
        <v/>
      </c>
    </row>
    <row r="494" spans="1:34" ht="13.5" thickBot="1" x14ac:dyDescent="0.25">
      <c r="A494" s="16" t="str">
        <f>IF($AC494="x2","",IF($AC494="x1",IF(OR($L494=Basisblatt!$A$93,$Y494="ja"),"ja","nein"),"N/A"))</f>
        <v/>
      </c>
      <c r="B494" s="26" t="str">
        <f>IF($AC494="x2","",IF($AC494="x1",IF(OR($R494=Basisblatt!$A$93,$AA494="ja"),"ja","nein"),"N/A"))</f>
        <v/>
      </c>
      <c r="D494" s="112"/>
      <c r="E494" s="113"/>
      <c r="F494" s="113"/>
      <c r="G494" s="114"/>
      <c r="H494" s="114"/>
      <c r="I494" s="114"/>
      <c r="J494" s="115"/>
      <c r="K494" s="4"/>
      <c r="L494" s="15" t="str">
        <f>IF($AC494="x1",IF(AND($H494=Basisblatt!$A$11,$J494&gt;=$E$8),Basisblatt!$A$94,Basisblatt!$A$93),"")</f>
        <v/>
      </c>
      <c r="M494" s="114"/>
      <c r="N494" s="114"/>
      <c r="O494" s="114"/>
      <c r="P494" s="117"/>
      <c r="Q494" s="4"/>
      <c r="R494" s="15" t="str">
        <f>IF($AC494="x1",IF(AND($H494=Basisblatt!$A$10,OR($J494&gt;=$E$8,$J494&gt;$E$10)),Basisblatt!$A$94,Basisblatt!$A$93),"")</f>
        <v/>
      </c>
      <c r="S494" s="114"/>
      <c r="T494" s="114"/>
      <c r="U494" s="114"/>
      <c r="V494" s="114"/>
      <c r="W494" s="117"/>
      <c r="X494" s="4"/>
      <c r="Y494" s="200" t="str">
        <f>IF(AND($AC494="x1",$L494=Basisblatt!$A$94),IF(OR($M494=Basisblatt!$A$38,$M494=Basisblatt!$A$42,$M494=Basisblatt!$A$43,AND($N494&lt;&gt;"",$N494&lt;=$AF494),$O494=Basisblatt!$A$48,AND($J494&lt;=$E$9,$P494=Basisblatt!$A$52))=TRUE,"ja","nein"),"")</f>
        <v/>
      </c>
      <c r="Z494" s="48"/>
      <c r="AA494" s="199" t="str">
        <f>IF(AND($AC494="x1",$R494=Basisblatt!$A$94),IF(OR(OR($S494=Basisblatt!$A$56,$S494=Basisblatt!$A$57,$S494=Basisblatt!$A$58,$S494=Basisblatt!$A$59,$S494=Basisblatt!$A$60,$S494=Basisblatt!$A$61,$S494=Basisblatt!$A$62,$S494=Basisblatt!$A$63),AND($T494&lt;&gt;"",$T494&lt;=AG494),AND($U494&lt;&gt;"",$U494&lt;=AH494),$V494=Basisblatt!$A$48,$W494=Basisblatt!$A$52)=TRUE,"ja","nein"),"")</f>
        <v/>
      </c>
      <c r="AB494" s="9"/>
      <c r="AC494" s="9" t="str">
        <f t="shared" si="7"/>
        <v>x2</v>
      </c>
      <c r="AD494" s="26"/>
      <c r="AF494" s="15" t="str">
        <f>IF(AND($AC494="x1",$L494=Basisblatt!$A$94),VLOOKUP($G494,Basisblatt!$A$2:$B$5,2,FALSE),"")</f>
        <v/>
      </c>
      <c r="AG494" s="136" t="str">
        <f>IF(AND($AC494="x1",$R494=Basisblatt!$A$94),Basisblatt!$B$76,"")</f>
        <v/>
      </c>
      <c r="AH494" s="26" t="str">
        <f>IF(AND($AC494="x1",$R494=Basisblatt!$A$94),Basisblatt!$B$77,"")</f>
        <v/>
      </c>
    </row>
    <row r="495" spans="1:34" ht="13.5" thickBot="1" x14ac:dyDescent="0.25">
      <c r="A495" s="16" t="str">
        <f>IF($AC495="x2","",IF($AC495="x1",IF(OR($L495=Basisblatt!$A$93,$Y495="ja"),"ja","nein"),"N/A"))</f>
        <v/>
      </c>
      <c r="B495" s="26" t="str">
        <f>IF($AC495="x2","",IF($AC495="x1",IF(OR($R495=Basisblatt!$A$93,$AA495="ja"),"ja","nein"),"N/A"))</f>
        <v/>
      </c>
      <c r="D495" s="112"/>
      <c r="E495" s="113"/>
      <c r="F495" s="113"/>
      <c r="G495" s="114"/>
      <c r="H495" s="114"/>
      <c r="I495" s="114"/>
      <c r="J495" s="115"/>
      <c r="K495" s="4"/>
      <c r="L495" s="15" t="str">
        <f>IF($AC495="x1",IF(AND($H495=Basisblatt!$A$11,$J495&gt;=$E$8),Basisblatt!$A$94,Basisblatt!$A$93),"")</f>
        <v/>
      </c>
      <c r="M495" s="114"/>
      <c r="N495" s="114"/>
      <c r="O495" s="114"/>
      <c r="P495" s="117"/>
      <c r="Q495" s="4"/>
      <c r="R495" s="15" t="str">
        <f>IF($AC495="x1",IF(AND($H495=Basisblatt!$A$10,OR($J495&gt;=$E$8,$J495&gt;$E$10)),Basisblatt!$A$94,Basisblatt!$A$93),"")</f>
        <v/>
      </c>
      <c r="S495" s="114"/>
      <c r="T495" s="114"/>
      <c r="U495" s="114"/>
      <c r="V495" s="114"/>
      <c r="W495" s="117"/>
      <c r="X495" s="4"/>
      <c r="Y495" s="200" t="str">
        <f>IF(AND($AC495="x1",$L495=Basisblatt!$A$94),IF(OR($M495=Basisblatt!$A$38,$M495=Basisblatt!$A$42,$M495=Basisblatt!$A$43,AND($N495&lt;&gt;"",$N495&lt;=$AF495),$O495=Basisblatt!$A$48,AND($J495&lt;=$E$9,$P495=Basisblatt!$A$52))=TRUE,"ja","nein"),"")</f>
        <v/>
      </c>
      <c r="Z495" s="48"/>
      <c r="AA495" s="199" t="str">
        <f>IF(AND($AC495="x1",$R495=Basisblatt!$A$94),IF(OR(OR($S495=Basisblatt!$A$56,$S495=Basisblatt!$A$57,$S495=Basisblatt!$A$58,$S495=Basisblatt!$A$59,$S495=Basisblatt!$A$60,$S495=Basisblatt!$A$61,$S495=Basisblatt!$A$62,$S495=Basisblatt!$A$63),AND($T495&lt;&gt;"",$T495&lt;=AG495),AND($U495&lt;&gt;"",$U495&lt;=AH495),$V495=Basisblatt!$A$48,$W495=Basisblatt!$A$52)=TRUE,"ja","nein"),"")</f>
        <v/>
      </c>
      <c r="AB495" s="9"/>
      <c r="AC495" s="9" t="str">
        <f t="shared" si="7"/>
        <v>x2</v>
      </c>
      <c r="AD495" s="26"/>
      <c r="AF495" s="15" t="str">
        <f>IF(AND($AC495="x1",$L495=Basisblatt!$A$94),VLOOKUP($G495,Basisblatt!$A$2:$B$5,2,FALSE),"")</f>
        <v/>
      </c>
      <c r="AG495" s="136" t="str">
        <f>IF(AND($AC495="x1",$R495=Basisblatt!$A$94),Basisblatt!$B$76,"")</f>
        <v/>
      </c>
      <c r="AH495" s="26" t="str">
        <f>IF(AND($AC495="x1",$R495=Basisblatt!$A$94),Basisblatt!$B$77,"")</f>
        <v/>
      </c>
    </row>
    <row r="496" spans="1:34" ht="13.5" thickBot="1" x14ac:dyDescent="0.25">
      <c r="A496" s="16" t="str">
        <f>IF($AC496="x2","",IF($AC496="x1",IF(OR($L496=Basisblatt!$A$93,$Y496="ja"),"ja","nein"),"N/A"))</f>
        <v/>
      </c>
      <c r="B496" s="26" t="str">
        <f>IF($AC496="x2","",IF($AC496="x1",IF(OR($R496=Basisblatt!$A$93,$AA496="ja"),"ja","nein"),"N/A"))</f>
        <v/>
      </c>
      <c r="D496" s="112"/>
      <c r="E496" s="113"/>
      <c r="F496" s="113"/>
      <c r="G496" s="114"/>
      <c r="H496" s="114"/>
      <c r="I496" s="114"/>
      <c r="J496" s="115"/>
      <c r="K496" s="4"/>
      <c r="L496" s="15" t="str">
        <f>IF($AC496="x1",IF(AND($H496=Basisblatt!$A$11,$J496&gt;=$E$8),Basisblatt!$A$94,Basisblatt!$A$93),"")</f>
        <v/>
      </c>
      <c r="M496" s="114"/>
      <c r="N496" s="114"/>
      <c r="O496" s="114"/>
      <c r="P496" s="117"/>
      <c r="Q496" s="4"/>
      <c r="R496" s="15" t="str">
        <f>IF($AC496="x1",IF(AND($H496=Basisblatt!$A$10,OR($J496&gt;=$E$8,$J496&gt;$E$10)),Basisblatt!$A$94,Basisblatt!$A$93),"")</f>
        <v/>
      </c>
      <c r="S496" s="114"/>
      <c r="T496" s="114"/>
      <c r="U496" s="114"/>
      <c r="V496" s="114"/>
      <c r="W496" s="117"/>
      <c r="X496" s="4"/>
      <c r="Y496" s="200" t="str">
        <f>IF(AND($AC496="x1",$L496=Basisblatt!$A$94),IF(OR($M496=Basisblatt!$A$38,$M496=Basisblatt!$A$42,$M496=Basisblatt!$A$43,AND($N496&lt;&gt;"",$N496&lt;=$AF496),$O496=Basisblatt!$A$48,AND($J496&lt;=$E$9,$P496=Basisblatt!$A$52))=TRUE,"ja","nein"),"")</f>
        <v/>
      </c>
      <c r="Z496" s="48"/>
      <c r="AA496" s="199" t="str">
        <f>IF(AND($AC496="x1",$R496=Basisblatt!$A$94),IF(OR(OR($S496=Basisblatt!$A$56,$S496=Basisblatt!$A$57,$S496=Basisblatt!$A$58,$S496=Basisblatt!$A$59,$S496=Basisblatt!$A$60,$S496=Basisblatt!$A$61,$S496=Basisblatt!$A$62,$S496=Basisblatt!$A$63),AND($T496&lt;&gt;"",$T496&lt;=AG496),AND($U496&lt;&gt;"",$U496&lt;=AH496),$V496=Basisblatt!$A$48,$W496=Basisblatt!$A$52)=TRUE,"ja","nein"),"")</f>
        <v/>
      </c>
      <c r="AB496" s="9"/>
      <c r="AC496" s="9" t="str">
        <f t="shared" si="7"/>
        <v>x2</v>
      </c>
      <c r="AD496" s="26"/>
      <c r="AF496" s="15" t="str">
        <f>IF(AND($AC496="x1",$L496=Basisblatt!$A$94),VLOOKUP($G496,Basisblatt!$A$2:$B$5,2,FALSE),"")</f>
        <v/>
      </c>
      <c r="AG496" s="136" t="str">
        <f>IF(AND($AC496="x1",$R496=Basisblatt!$A$94),Basisblatt!$B$76,"")</f>
        <v/>
      </c>
      <c r="AH496" s="26" t="str">
        <f>IF(AND($AC496="x1",$R496=Basisblatt!$A$94),Basisblatt!$B$77,"")</f>
        <v/>
      </c>
    </row>
    <row r="497" spans="1:34" ht="13.5" thickBot="1" x14ac:dyDescent="0.25">
      <c r="A497" s="16" t="str">
        <f>IF($AC497="x2","",IF($AC497="x1",IF(OR($L497=Basisblatt!$A$93,$Y497="ja"),"ja","nein"),"N/A"))</f>
        <v/>
      </c>
      <c r="B497" s="26" t="str">
        <f>IF($AC497="x2","",IF($AC497="x1",IF(OR($R497=Basisblatt!$A$93,$AA497="ja"),"ja","nein"),"N/A"))</f>
        <v/>
      </c>
      <c r="D497" s="112"/>
      <c r="E497" s="113"/>
      <c r="F497" s="113"/>
      <c r="G497" s="114"/>
      <c r="H497" s="114"/>
      <c r="I497" s="114"/>
      <c r="J497" s="115"/>
      <c r="K497" s="4"/>
      <c r="L497" s="15" t="str">
        <f>IF($AC497="x1",IF(AND($H497=Basisblatt!$A$11,$J497&gt;=$E$8),Basisblatt!$A$94,Basisblatt!$A$93),"")</f>
        <v/>
      </c>
      <c r="M497" s="114"/>
      <c r="N497" s="114"/>
      <c r="O497" s="114"/>
      <c r="P497" s="117"/>
      <c r="Q497" s="4"/>
      <c r="R497" s="15" t="str">
        <f>IF($AC497="x1",IF(AND($H497=Basisblatt!$A$10,OR($J497&gt;=$E$8,$J497&gt;$E$10)),Basisblatt!$A$94,Basisblatt!$A$93),"")</f>
        <v/>
      </c>
      <c r="S497" s="114"/>
      <c r="T497" s="114"/>
      <c r="U497" s="114"/>
      <c r="V497" s="114"/>
      <c r="W497" s="117"/>
      <c r="X497" s="4"/>
      <c r="Y497" s="200" t="str">
        <f>IF(AND($AC497="x1",$L497=Basisblatt!$A$94),IF(OR($M497=Basisblatt!$A$38,$M497=Basisblatt!$A$42,$M497=Basisblatt!$A$43,AND($N497&lt;&gt;"",$N497&lt;=$AF497),$O497=Basisblatt!$A$48,AND($J497&lt;=$E$9,$P497=Basisblatt!$A$52))=TRUE,"ja","nein"),"")</f>
        <v/>
      </c>
      <c r="Z497" s="48"/>
      <c r="AA497" s="199" t="str">
        <f>IF(AND($AC497="x1",$R497=Basisblatt!$A$94),IF(OR(OR($S497=Basisblatt!$A$56,$S497=Basisblatt!$A$57,$S497=Basisblatt!$A$58,$S497=Basisblatt!$A$59,$S497=Basisblatt!$A$60,$S497=Basisblatt!$A$61,$S497=Basisblatt!$A$62,$S497=Basisblatt!$A$63),AND($T497&lt;&gt;"",$T497&lt;=AG497),AND($U497&lt;&gt;"",$U497&lt;=AH497),$V497=Basisblatt!$A$48,$W497=Basisblatt!$A$52)=TRUE,"ja","nein"),"")</f>
        <v/>
      </c>
      <c r="AB497" s="9"/>
      <c r="AC497" s="9" t="str">
        <f t="shared" si="7"/>
        <v>x2</v>
      </c>
      <c r="AD497" s="26"/>
      <c r="AF497" s="15" t="str">
        <f>IF(AND($AC497="x1",$L497=Basisblatt!$A$94),VLOOKUP($G497,Basisblatt!$A$2:$B$5,2,FALSE),"")</f>
        <v/>
      </c>
      <c r="AG497" s="136" t="str">
        <f>IF(AND($AC497="x1",$R497=Basisblatt!$A$94),Basisblatt!$B$76,"")</f>
        <v/>
      </c>
      <c r="AH497" s="26" t="str">
        <f>IF(AND($AC497="x1",$R497=Basisblatt!$A$94),Basisblatt!$B$77,"")</f>
        <v/>
      </c>
    </row>
    <row r="498" spans="1:34" ht="13.5" thickBot="1" x14ac:dyDescent="0.25">
      <c r="A498" s="16" t="str">
        <f>IF($AC498="x2","",IF($AC498="x1",IF(OR($L498=Basisblatt!$A$93,$Y498="ja"),"ja","nein"),"N/A"))</f>
        <v/>
      </c>
      <c r="B498" s="26" t="str">
        <f>IF($AC498="x2","",IF($AC498="x1",IF(OR($R498=Basisblatt!$A$93,$AA498="ja"),"ja","nein"),"N/A"))</f>
        <v/>
      </c>
      <c r="D498" s="112"/>
      <c r="E498" s="113"/>
      <c r="F498" s="113"/>
      <c r="G498" s="114"/>
      <c r="H498" s="114"/>
      <c r="I498" s="114"/>
      <c r="J498" s="115"/>
      <c r="K498" s="4"/>
      <c r="L498" s="15" t="str">
        <f>IF($AC498="x1",IF(AND($H498=Basisblatt!$A$11,$J498&gt;=$E$8),Basisblatt!$A$94,Basisblatt!$A$93),"")</f>
        <v/>
      </c>
      <c r="M498" s="114"/>
      <c r="N498" s="114"/>
      <c r="O498" s="114"/>
      <c r="P498" s="117"/>
      <c r="Q498" s="4"/>
      <c r="R498" s="15" t="str">
        <f>IF($AC498="x1",IF(AND($H498=Basisblatt!$A$10,OR($J498&gt;=$E$8,$J498&gt;$E$10)),Basisblatt!$A$94,Basisblatt!$A$93),"")</f>
        <v/>
      </c>
      <c r="S498" s="114"/>
      <c r="T498" s="114"/>
      <c r="U498" s="114"/>
      <c r="V498" s="114"/>
      <c r="W498" s="117"/>
      <c r="X498" s="4"/>
      <c r="Y498" s="200" t="str">
        <f>IF(AND($AC498="x1",$L498=Basisblatt!$A$94),IF(OR($M498=Basisblatt!$A$38,$M498=Basisblatt!$A$42,$M498=Basisblatt!$A$43,AND($N498&lt;&gt;"",$N498&lt;=$AF498),$O498=Basisblatt!$A$48,AND($J498&lt;=$E$9,$P498=Basisblatt!$A$52))=TRUE,"ja","nein"),"")</f>
        <v/>
      </c>
      <c r="Z498" s="48"/>
      <c r="AA498" s="199" t="str">
        <f>IF(AND($AC498="x1",$R498=Basisblatt!$A$94),IF(OR(OR($S498=Basisblatt!$A$56,$S498=Basisblatt!$A$57,$S498=Basisblatt!$A$58,$S498=Basisblatt!$A$59,$S498=Basisblatt!$A$60,$S498=Basisblatt!$A$61,$S498=Basisblatt!$A$62,$S498=Basisblatt!$A$63),AND($T498&lt;&gt;"",$T498&lt;=AG498),AND($U498&lt;&gt;"",$U498&lt;=AH498),$V498=Basisblatt!$A$48,$W498=Basisblatt!$A$52)=TRUE,"ja","nein"),"")</f>
        <v/>
      </c>
      <c r="AB498" s="9"/>
      <c r="AC498" s="9" t="str">
        <f t="shared" si="7"/>
        <v>x2</v>
      </c>
      <c r="AD498" s="26"/>
      <c r="AF498" s="15" t="str">
        <f>IF(AND($AC498="x1",$L498=Basisblatt!$A$94),VLOOKUP($G498,Basisblatt!$A$2:$B$5,2,FALSE),"")</f>
        <v/>
      </c>
      <c r="AG498" s="136" t="str">
        <f>IF(AND($AC498="x1",$R498=Basisblatt!$A$94),Basisblatt!$B$76,"")</f>
        <v/>
      </c>
      <c r="AH498" s="26" t="str">
        <f>IF(AND($AC498="x1",$R498=Basisblatt!$A$94),Basisblatt!$B$77,"")</f>
        <v/>
      </c>
    </row>
    <row r="499" spans="1:34" ht="13.5" thickBot="1" x14ac:dyDescent="0.25">
      <c r="A499" s="16" t="str">
        <f>IF($AC499="x2","",IF($AC499="x1",IF(OR($L499=Basisblatt!$A$93,$Y499="ja"),"ja","nein"),"N/A"))</f>
        <v/>
      </c>
      <c r="B499" s="26" t="str">
        <f>IF($AC499="x2","",IF($AC499="x1",IF(OR($R499=Basisblatt!$A$93,$AA499="ja"),"ja","nein"),"N/A"))</f>
        <v/>
      </c>
      <c r="D499" s="112"/>
      <c r="E499" s="113"/>
      <c r="F499" s="113"/>
      <c r="G499" s="114"/>
      <c r="H499" s="114"/>
      <c r="I499" s="114"/>
      <c r="J499" s="115"/>
      <c r="K499" s="4"/>
      <c r="L499" s="15" t="str">
        <f>IF($AC499="x1",IF(AND($H499=Basisblatt!$A$11,$J499&gt;=$E$8),Basisblatt!$A$94,Basisblatt!$A$93),"")</f>
        <v/>
      </c>
      <c r="M499" s="114"/>
      <c r="N499" s="114"/>
      <c r="O499" s="114"/>
      <c r="P499" s="117"/>
      <c r="Q499" s="4"/>
      <c r="R499" s="15" t="str">
        <f>IF($AC499="x1",IF(AND($H499=Basisblatt!$A$10,OR($J499&gt;=$E$8,$J499&gt;$E$10)),Basisblatt!$A$94,Basisblatt!$A$93),"")</f>
        <v/>
      </c>
      <c r="S499" s="114"/>
      <c r="T499" s="114"/>
      <c r="U499" s="114"/>
      <c r="V499" s="114"/>
      <c r="W499" s="117"/>
      <c r="X499" s="4"/>
      <c r="Y499" s="200" t="str">
        <f>IF(AND($AC499="x1",$L499=Basisblatt!$A$94),IF(OR($M499=Basisblatt!$A$38,$M499=Basisblatt!$A$42,$M499=Basisblatt!$A$43,AND($N499&lt;&gt;"",$N499&lt;=$AF499),$O499=Basisblatt!$A$48,AND($J499&lt;=$E$9,$P499=Basisblatt!$A$52))=TRUE,"ja","nein"),"")</f>
        <v/>
      </c>
      <c r="Z499" s="48"/>
      <c r="AA499" s="199" t="str">
        <f>IF(AND($AC499="x1",$R499=Basisblatt!$A$94),IF(OR(OR($S499=Basisblatt!$A$56,$S499=Basisblatt!$A$57,$S499=Basisblatt!$A$58,$S499=Basisblatt!$A$59,$S499=Basisblatt!$A$60,$S499=Basisblatt!$A$61,$S499=Basisblatt!$A$62,$S499=Basisblatt!$A$63),AND($T499&lt;&gt;"",$T499&lt;=AG499),AND($U499&lt;&gt;"",$U499&lt;=AH499),$V499=Basisblatt!$A$48,$W499=Basisblatt!$A$52)=TRUE,"ja","nein"),"")</f>
        <v/>
      </c>
      <c r="AB499" s="9"/>
      <c r="AC499" s="9" t="str">
        <f t="shared" si="7"/>
        <v>x2</v>
      </c>
      <c r="AD499" s="26"/>
      <c r="AF499" s="15" t="str">
        <f>IF(AND($AC499="x1",$L499=Basisblatt!$A$94),VLOOKUP($G499,Basisblatt!$A$2:$B$5,2,FALSE),"")</f>
        <v/>
      </c>
      <c r="AG499" s="136" t="str">
        <f>IF(AND($AC499="x1",$R499=Basisblatt!$A$94),Basisblatt!$B$76,"")</f>
        <v/>
      </c>
      <c r="AH499" s="26" t="str">
        <f>IF(AND($AC499="x1",$R499=Basisblatt!$A$94),Basisblatt!$B$77,"")</f>
        <v/>
      </c>
    </row>
    <row r="500" spans="1:34" ht="13.5" thickBot="1" x14ac:dyDescent="0.25">
      <c r="A500" s="16" t="str">
        <f>IF($AC500="x2","",IF($AC500="x1",IF(OR($L500=Basisblatt!$A$93,$Y500="ja"),"ja","nein"),"N/A"))</f>
        <v/>
      </c>
      <c r="B500" s="26" t="str">
        <f>IF($AC500="x2","",IF($AC500="x1",IF(OR($R500=Basisblatt!$A$93,$AA500="ja"),"ja","nein"),"N/A"))</f>
        <v/>
      </c>
      <c r="D500" s="112"/>
      <c r="E500" s="113"/>
      <c r="F500" s="113"/>
      <c r="G500" s="114"/>
      <c r="H500" s="114"/>
      <c r="I500" s="114"/>
      <c r="J500" s="115"/>
      <c r="K500" s="4"/>
      <c r="L500" s="15" t="str">
        <f>IF($AC500="x1",IF(AND($H500=Basisblatt!$A$11,$J500&gt;=$E$8),Basisblatt!$A$94,Basisblatt!$A$93),"")</f>
        <v/>
      </c>
      <c r="M500" s="114"/>
      <c r="N500" s="114"/>
      <c r="O500" s="114"/>
      <c r="P500" s="117"/>
      <c r="Q500" s="4"/>
      <c r="R500" s="15" t="str">
        <f>IF($AC500="x1",IF(AND($H500=Basisblatt!$A$10,OR($J500&gt;=$E$8,$J500&gt;$E$10)),Basisblatt!$A$94,Basisblatt!$A$93),"")</f>
        <v/>
      </c>
      <c r="S500" s="114"/>
      <c r="T500" s="114"/>
      <c r="U500" s="114"/>
      <c r="V500" s="114"/>
      <c r="W500" s="117"/>
      <c r="X500" s="4"/>
      <c r="Y500" s="200" t="str">
        <f>IF(AND($AC500="x1",$L500=Basisblatt!$A$94),IF(OR($M500=Basisblatt!$A$38,$M500=Basisblatt!$A$42,$M500=Basisblatt!$A$43,AND($N500&lt;&gt;"",$N500&lt;=$AF500),$O500=Basisblatt!$A$48,AND($J500&lt;=$E$9,$P500=Basisblatt!$A$52))=TRUE,"ja","nein"),"")</f>
        <v/>
      </c>
      <c r="Z500" s="48"/>
      <c r="AA500" s="199" t="str">
        <f>IF(AND($AC500="x1",$R500=Basisblatt!$A$94),IF(OR(OR($S500=Basisblatt!$A$56,$S500=Basisblatt!$A$57,$S500=Basisblatt!$A$58,$S500=Basisblatt!$A$59,$S500=Basisblatt!$A$60,$S500=Basisblatt!$A$61,$S500=Basisblatt!$A$62,$S500=Basisblatt!$A$63),AND($T500&lt;&gt;"",$T500&lt;=AG500),AND($U500&lt;&gt;"",$U500&lt;=AH500),$V500=Basisblatt!$A$48,$W500=Basisblatt!$A$52)=TRUE,"ja","nein"),"")</f>
        <v/>
      </c>
      <c r="AB500" s="9"/>
      <c r="AC500" s="9" t="str">
        <f t="shared" si="7"/>
        <v>x2</v>
      </c>
      <c r="AD500" s="26"/>
      <c r="AF500" s="15" t="str">
        <f>IF(AND($AC500="x1",$L500=Basisblatt!$A$94),VLOOKUP($G500,Basisblatt!$A$2:$B$5,2,FALSE),"")</f>
        <v/>
      </c>
      <c r="AG500" s="136" t="str">
        <f>IF(AND($AC500="x1",$R500=Basisblatt!$A$94),Basisblatt!$B$76,"")</f>
        <v/>
      </c>
      <c r="AH500" s="26" t="str">
        <f>IF(AND($AC500="x1",$R500=Basisblatt!$A$94),Basisblatt!$B$77,"")</f>
        <v/>
      </c>
    </row>
    <row r="501" spans="1:34" ht="13.5" thickBot="1" x14ac:dyDescent="0.25">
      <c r="A501" s="16" t="str">
        <f>IF($AC501="x2","",IF($AC501="x1",IF(OR($L501=Basisblatt!$A$93,$Y501="ja"),"ja","nein"),"N/A"))</f>
        <v/>
      </c>
      <c r="B501" s="26" t="str">
        <f>IF($AC501="x2","",IF($AC501="x1",IF(OR($R501=Basisblatt!$A$93,$AA501="ja"),"ja","nein"),"N/A"))</f>
        <v/>
      </c>
      <c r="D501" s="112"/>
      <c r="E501" s="113"/>
      <c r="F501" s="113"/>
      <c r="G501" s="114"/>
      <c r="H501" s="114"/>
      <c r="I501" s="114"/>
      <c r="J501" s="115"/>
      <c r="K501" s="4"/>
      <c r="L501" s="15" t="str">
        <f>IF($AC501="x1",IF(AND($H501=Basisblatt!$A$11,$J501&gt;=$E$8),Basisblatt!$A$94,Basisblatt!$A$93),"")</f>
        <v/>
      </c>
      <c r="M501" s="114"/>
      <c r="N501" s="114"/>
      <c r="O501" s="114"/>
      <c r="P501" s="117"/>
      <c r="Q501" s="4"/>
      <c r="R501" s="15" t="str">
        <f>IF($AC501="x1",IF(AND($H501=Basisblatt!$A$10,OR($J501&gt;=$E$8,$J501&gt;$E$10)),Basisblatt!$A$94,Basisblatt!$A$93),"")</f>
        <v/>
      </c>
      <c r="S501" s="114"/>
      <c r="T501" s="114"/>
      <c r="U501" s="114"/>
      <c r="V501" s="114"/>
      <c r="W501" s="117"/>
      <c r="X501" s="4"/>
      <c r="Y501" s="200" t="str">
        <f>IF(AND($AC501="x1",$L501=Basisblatt!$A$94),IF(OR($M501=Basisblatt!$A$38,$M501=Basisblatt!$A$42,$M501=Basisblatt!$A$43,AND($N501&lt;&gt;"",$N501&lt;=$AF501),$O501=Basisblatt!$A$48,AND($J501&lt;=$E$9,$P501=Basisblatt!$A$52))=TRUE,"ja","nein"),"")</f>
        <v/>
      </c>
      <c r="Z501" s="48"/>
      <c r="AA501" s="199" t="str">
        <f>IF(AND($AC501="x1",$R501=Basisblatt!$A$94),IF(OR(OR($S501=Basisblatt!$A$56,$S501=Basisblatt!$A$57,$S501=Basisblatt!$A$58,$S501=Basisblatt!$A$59,$S501=Basisblatt!$A$60,$S501=Basisblatt!$A$61,$S501=Basisblatt!$A$62,$S501=Basisblatt!$A$63),AND($T501&lt;&gt;"",$T501&lt;=AG501),AND($U501&lt;&gt;"",$U501&lt;=AH501),$V501=Basisblatt!$A$48,$W501=Basisblatt!$A$52)=TRUE,"ja","nein"),"")</f>
        <v/>
      </c>
      <c r="AB501" s="9"/>
      <c r="AC501" s="9" t="str">
        <f t="shared" si="7"/>
        <v>x2</v>
      </c>
      <c r="AD501" s="26"/>
      <c r="AF501" s="15" t="str">
        <f>IF(AND($AC501="x1",$L501=Basisblatt!$A$94),VLOOKUP($G501,Basisblatt!$A$2:$B$5,2,FALSE),"")</f>
        <v/>
      </c>
      <c r="AG501" s="136" t="str">
        <f>IF(AND($AC501="x1",$R501=Basisblatt!$A$94),Basisblatt!$B$76,"")</f>
        <v/>
      </c>
      <c r="AH501" s="26" t="str">
        <f>IF(AND($AC501="x1",$R501=Basisblatt!$A$94),Basisblatt!$B$77,"")</f>
        <v/>
      </c>
    </row>
    <row r="502" spans="1:34" ht="13.5" thickBot="1" x14ac:dyDescent="0.25">
      <c r="A502" s="16" t="str">
        <f>IF($AC502="x2","",IF($AC502="x1",IF(OR($L502=Basisblatt!$A$93,$Y502="ja"),"ja","nein"),"N/A"))</f>
        <v/>
      </c>
      <c r="B502" s="26" t="str">
        <f>IF($AC502="x2","",IF($AC502="x1",IF(OR($R502=Basisblatt!$A$93,$AA502="ja"),"ja","nein"),"N/A"))</f>
        <v/>
      </c>
      <c r="D502" s="112"/>
      <c r="E502" s="113"/>
      <c r="F502" s="113"/>
      <c r="G502" s="114"/>
      <c r="H502" s="114"/>
      <c r="I502" s="114"/>
      <c r="J502" s="115"/>
      <c r="K502" s="4"/>
      <c r="L502" s="15" t="str">
        <f>IF($AC502="x1",IF(AND($H502=Basisblatt!$A$11,$J502&gt;=$E$8),Basisblatt!$A$94,Basisblatt!$A$93),"")</f>
        <v/>
      </c>
      <c r="M502" s="114"/>
      <c r="N502" s="114"/>
      <c r="O502" s="114"/>
      <c r="P502" s="117"/>
      <c r="Q502" s="4"/>
      <c r="R502" s="15" t="str">
        <f>IF($AC502="x1",IF(AND($H502=Basisblatt!$A$10,OR($J502&gt;=$E$8,$J502&gt;$E$10)),Basisblatt!$A$94,Basisblatt!$A$93),"")</f>
        <v/>
      </c>
      <c r="S502" s="114"/>
      <c r="T502" s="114"/>
      <c r="U502" s="114"/>
      <c r="V502" s="114"/>
      <c r="W502" s="117"/>
      <c r="X502" s="4"/>
      <c r="Y502" s="200" t="str">
        <f>IF(AND($AC502="x1",$L502=Basisblatt!$A$94),IF(OR($M502=Basisblatt!$A$38,$M502=Basisblatt!$A$42,$M502=Basisblatt!$A$43,AND($N502&lt;&gt;"",$N502&lt;=$AF502),$O502=Basisblatt!$A$48,AND($J502&lt;=$E$9,$P502=Basisblatt!$A$52))=TRUE,"ja","nein"),"")</f>
        <v/>
      </c>
      <c r="Z502" s="48"/>
      <c r="AA502" s="199" t="str">
        <f>IF(AND($AC502="x1",$R502=Basisblatt!$A$94),IF(OR(OR($S502=Basisblatt!$A$56,$S502=Basisblatt!$A$57,$S502=Basisblatt!$A$58,$S502=Basisblatt!$A$59,$S502=Basisblatt!$A$60,$S502=Basisblatt!$A$61,$S502=Basisblatt!$A$62,$S502=Basisblatt!$A$63),AND($T502&lt;&gt;"",$T502&lt;=AG502),AND($U502&lt;&gt;"",$U502&lt;=AH502),$V502=Basisblatt!$A$48,$W502=Basisblatt!$A$52)=TRUE,"ja","nein"),"")</f>
        <v/>
      </c>
      <c r="AB502" s="9"/>
      <c r="AC502" s="9" t="str">
        <f t="shared" si="7"/>
        <v>x2</v>
      </c>
      <c r="AD502" s="26"/>
      <c r="AF502" s="15" t="str">
        <f>IF(AND($AC502="x1",$L502=Basisblatt!$A$94),VLOOKUP($G502,Basisblatt!$A$2:$B$5,2,FALSE),"")</f>
        <v/>
      </c>
      <c r="AG502" s="136" t="str">
        <f>IF(AND($AC502="x1",$R502=Basisblatt!$A$94),Basisblatt!$B$76,"")</f>
        <v/>
      </c>
      <c r="AH502" s="26" t="str">
        <f>IF(AND($AC502="x1",$R502=Basisblatt!$A$94),Basisblatt!$B$77,"")</f>
        <v/>
      </c>
    </row>
    <row r="503" spans="1:34" ht="13.5" thickBot="1" x14ac:dyDescent="0.25">
      <c r="A503" s="16" t="str">
        <f>IF($AC503="x2","",IF($AC503="x1",IF(OR($L503=Basisblatt!$A$93,$Y503="ja"),"ja","nein"),"N/A"))</f>
        <v/>
      </c>
      <c r="B503" s="26" t="str">
        <f>IF($AC503="x2","",IF($AC503="x1",IF(OR($R503=Basisblatt!$A$93,$AA503="ja"),"ja","nein"),"N/A"))</f>
        <v/>
      </c>
      <c r="D503" s="112"/>
      <c r="E503" s="113"/>
      <c r="F503" s="113"/>
      <c r="G503" s="114"/>
      <c r="H503" s="114"/>
      <c r="I503" s="114"/>
      <c r="J503" s="115"/>
      <c r="K503" s="4"/>
      <c r="L503" s="15" t="str">
        <f>IF($AC503="x1",IF(AND($H503=Basisblatt!$A$11,$J503&gt;=$E$8),Basisblatt!$A$94,Basisblatt!$A$93),"")</f>
        <v/>
      </c>
      <c r="M503" s="114"/>
      <c r="N503" s="114"/>
      <c r="O503" s="114"/>
      <c r="P503" s="117"/>
      <c r="Q503" s="4"/>
      <c r="R503" s="15" t="str">
        <f>IF($AC503="x1",IF(AND($H503=Basisblatt!$A$10,OR($J503&gt;=$E$8,$J503&gt;$E$10)),Basisblatt!$A$94,Basisblatt!$A$93),"")</f>
        <v/>
      </c>
      <c r="S503" s="114"/>
      <c r="T503" s="114"/>
      <c r="U503" s="114"/>
      <c r="V503" s="114"/>
      <c r="W503" s="117"/>
      <c r="X503" s="4"/>
      <c r="Y503" s="200" t="str">
        <f>IF(AND($AC503="x1",$L503=Basisblatt!$A$94),IF(OR($M503=Basisblatt!$A$38,$M503=Basisblatt!$A$42,$M503=Basisblatt!$A$43,AND($N503&lt;&gt;"",$N503&lt;=$AF503),$O503=Basisblatt!$A$48,AND($J503&lt;=$E$9,$P503=Basisblatt!$A$52))=TRUE,"ja","nein"),"")</f>
        <v/>
      </c>
      <c r="Z503" s="48"/>
      <c r="AA503" s="199" t="str">
        <f>IF(AND($AC503="x1",$R503=Basisblatt!$A$94),IF(OR(OR($S503=Basisblatt!$A$56,$S503=Basisblatt!$A$57,$S503=Basisblatt!$A$58,$S503=Basisblatt!$A$59,$S503=Basisblatt!$A$60,$S503=Basisblatt!$A$61,$S503=Basisblatt!$A$62,$S503=Basisblatt!$A$63),AND($T503&lt;&gt;"",$T503&lt;=AG503),AND($U503&lt;&gt;"",$U503&lt;=AH503),$V503=Basisblatt!$A$48,$W503=Basisblatt!$A$52)=TRUE,"ja","nein"),"")</f>
        <v/>
      </c>
      <c r="AB503" s="9"/>
      <c r="AC503" s="9" t="str">
        <f t="shared" si="7"/>
        <v>x2</v>
      </c>
      <c r="AD503" s="26"/>
      <c r="AF503" s="15" t="str">
        <f>IF(AND($AC503="x1",$L503=Basisblatt!$A$94),VLOOKUP($G503,Basisblatt!$A$2:$B$5,2,FALSE),"")</f>
        <v/>
      </c>
      <c r="AG503" s="136" t="str">
        <f>IF(AND($AC503="x1",$R503=Basisblatt!$A$94),Basisblatt!$B$76,"")</f>
        <v/>
      </c>
      <c r="AH503" s="26" t="str">
        <f>IF(AND($AC503="x1",$R503=Basisblatt!$A$94),Basisblatt!$B$77,"")</f>
        <v/>
      </c>
    </row>
    <row r="504" spans="1:34" ht="13.5" thickBot="1" x14ac:dyDescent="0.25">
      <c r="A504" s="16" t="str">
        <f>IF($AC504="x2","",IF($AC504="x1",IF(OR($L504=Basisblatt!$A$93,$Y504="ja"),"ja","nein"),"N/A"))</f>
        <v/>
      </c>
      <c r="B504" s="26" t="str">
        <f>IF($AC504="x2","",IF($AC504="x1",IF(OR($R504=Basisblatt!$A$93,$AA504="ja"),"ja","nein"),"N/A"))</f>
        <v/>
      </c>
      <c r="D504" s="112"/>
      <c r="E504" s="113"/>
      <c r="F504" s="113"/>
      <c r="G504" s="114"/>
      <c r="H504" s="114"/>
      <c r="I504" s="114"/>
      <c r="J504" s="115"/>
      <c r="K504" s="4"/>
      <c r="L504" s="15" t="str">
        <f>IF($AC504="x1",IF(AND($H504=Basisblatt!$A$11,$J504&gt;=$E$8),Basisblatt!$A$94,Basisblatt!$A$93),"")</f>
        <v/>
      </c>
      <c r="M504" s="114"/>
      <c r="N504" s="114"/>
      <c r="O504" s="114"/>
      <c r="P504" s="117"/>
      <c r="Q504" s="4"/>
      <c r="R504" s="15" t="str">
        <f>IF($AC504="x1",IF(AND($H504=Basisblatt!$A$10,OR($J504&gt;=$E$8,$J504&gt;$E$10)),Basisblatt!$A$94,Basisblatt!$A$93),"")</f>
        <v/>
      </c>
      <c r="S504" s="114"/>
      <c r="T504" s="114"/>
      <c r="U504" s="114"/>
      <c r="V504" s="114"/>
      <c r="W504" s="117"/>
      <c r="X504" s="4"/>
      <c r="Y504" s="200" t="str">
        <f>IF(AND($AC504="x1",$L504=Basisblatt!$A$94),IF(OR($M504=Basisblatt!$A$38,$M504=Basisblatt!$A$42,$M504=Basisblatt!$A$43,AND($N504&lt;&gt;"",$N504&lt;=$AF504),$O504=Basisblatt!$A$48,AND($J504&lt;=$E$9,$P504=Basisblatt!$A$52))=TRUE,"ja","nein"),"")</f>
        <v/>
      </c>
      <c r="Z504" s="48"/>
      <c r="AA504" s="199" t="str">
        <f>IF(AND($AC504="x1",$R504=Basisblatt!$A$94),IF(OR(OR($S504=Basisblatt!$A$56,$S504=Basisblatt!$A$57,$S504=Basisblatt!$A$58,$S504=Basisblatt!$A$59,$S504=Basisblatt!$A$60,$S504=Basisblatt!$A$61,$S504=Basisblatt!$A$62,$S504=Basisblatt!$A$63),AND($T504&lt;&gt;"",$T504&lt;=AG504),AND($U504&lt;&gt;"",$U504&lt;=AH504),$V504=Basisblatt!$A$48,$W504=Basisblatt!$A$52)=TRUE,"ja","nein"),"")</f>
        <v/>
      </c>
      <c r="AB504" s="9"/>
      <c r="AC504" s="9" t="str">
        <f t="shared" si="7"/>
        <v>x2</v>
      </c>
      <c r="AD504" s="26"/>
      <c r="AF504" s="15" t="str">
        <f>IF(AND($AC504="x1",$L504=Basisblatt!$A$94),VLOOKUP($G504,Basisblatt!$A$2:$B$5,2,FALSE),"")</f>
        <v/>
      </c>
      <c r="AG504" s="136" t="str">
        <f>IF(AND($AC504="x1",$R504=Basisblatt!$A$94),Basisblatt!$B$76,"")</f>
        <v/>
      </c>
      <c r="AH504" s="26" t="str">
        <f>IF(AND($AC504="x1",$R504=Basisblatt!$A$94),Basisblatt!$B$77,"")</f>
        <v/>
      </c>
    </row>
    <row r="505" spans="1:34" ht="13.5" thickBot="1" x14ac:dyDescent="0.25">
      <c r="A505" s="16" t="str">
        <f>IF($AC505="x2","",IF($AC505="x1",IF(OR($L505=Basisblatt!$A$93,$Y505="ja"),"ja","nein"),"N/A"))</f>
        <v/>
      </c>
      <c r="B505" s="26" t="str">
        <f>IF($AC505="x2","",IF($AC505="x1",IF(OR($R505=Basisblatt!$A$93,$AA505="ja"),"ja","nein"),"N/A"))</f>
        <v/>
      </c>
      <c r="D505" s="112"/>
      <c r="E505" s="113"/>
      <c r="F505" s="113"/>
      <c r="G505" s="114"/>
      <c r="H505" s="114"/>
      <c r="I505" s="114"/>
      <c r="J505" s="115"/>
      <c r="K505" s="4"/>
      <c r="L505" s="15" t="str">
        <f>IF($AC505="x1",IF(AND($H505=Basisblatt!$A$11,$J505&gt;=$E$8),Basisblatt!$A$94,Basisblatt!$A$93),"")</f>
        <v/>
      </c>
      <c r="M505" s="114"/>
      <c r="N505" s="114"/>
      <c r="O505" s="114"/>
      <c r="P505" s="117"/>
      <c r="Q505" s="4"/>
      <c r="R505" s="15" t="str">
        <f>IF($AC505="x1",IF(AND($H505=Basisblatt!$A$10,OR($J505&gt;=$E$8,$J505&gt;$E$10)),Basisblatt!$A$94,Basisblatt!$A$93),"")</f>
        <v/>
      </c>
      <c r="S505" s="114"/>
      <c r="T505" s="114"/>
      <c r="U505" s="114"/>
      <c r="V505" s="114"/>
      <c r="W505" s="117"/>
      <c r="X505" s="4"/>
      <c r="Y505" s="200" t="str">
        <f>IF(AND($AC505="x1",$L505=Basisblatt!$A$94),IF(OR($M505=Basisblatt!$A$38,$M505=Basisblatt!$A$42,$M505=Basisblatt!$A$43,AND($N505&lt;&gt;"",$N505&lt;=$AF505),$O505=Basisblatt!$A$48,AND($J505&lt;=$E$9,$P505=Basisblatt!$A$52))=TRUE,"ja","nein"),"")</f>
        <v/>
      </c>
      <c r="Z505" s="48"/>
      <c r="AA505" s="199" t="str">
        <f>IF(AND($AC505="x1",$R505=Basisblatt!$A$94),IF(OR(OR($S505=Basisblatt!$A$56,$S505=Basisblatt!$A$57,$S505=Basisblatt!$A$58,$S505=Basisblatt!$A$59,$S505=Basisblatt!$A$60,$S505=Basisblatt!$A$61,$S505=Basisblatt!$A$62,$S505=Basisblatt!$A$63),AND($T505&lt;&gt;"",$T505&lt;=AG505),AND($U505&lt;&gt;"",$U505&lt;=AH505),$V505=Basisblatt!$A$48,$W505=Basisblatt!$A$52)=TRUE,"ja","nein"),"")</f>
        <v/>
      </c>
      <c r="AB505" s="9"/>
      <c r="AC505" s="9" t="str">
        <f t="shared" si="7"/>
        <v>x2</v>
      </c>
      <c r="AD505" s="26"/>
      <c r="AF505" s="15" t="str">
        <f>IF(AND($AC505="x1",$L505=Basisblatt!$A$94),VLOOKUP($G505,Basisblatt!$A$2:$B$5,2,FALSE),"")</f>
        <v/>
      </c>
      <c r="AG505" s="136" t="str">
        <f>IF(AND($AC505="x1",$R505=Basisblatt!$A$94),Basisblatt!$B$76,"")</f>
        <v/>
      </c>
      <c r="AH505" s="26" t="str">
        <f>IF(AND($AC505="x1",$R505=Basisblatt!$A$94),Basisblatt!$B$77,"")</f>
        <v/>
      </c>
    </row>
    <row r="506" spans="1:34" ht="13.5" thickBot="1" x14ac:dyDescent="0.25">
      <c r="A506" s="16" t="str">
        <f>IF($AC506="x2","",IF($AC506="x1",IF(OR($L506=Basisblatt!$A$93,$Y506="ja"),"ja","nein"),"N/A"))</f>
        <v/>
      </c>
      <c r="B506" s="26" t="str">
        <f>IF($AC506="x2","",IF($AC506="x1",IF(OR($R506=Basisblatt!$A$93,$AA506="ja"),"ja","nein"),"N/A"))</f>
        <v/>
      </c>
      <c r="D506" s="112"/>
      <c r="E506" s="113"/>
      <c r="F506" s="113"/>
      <c r="G506" s="114"/>
      <c r="H506" s="114"/>
      <c r="I506" s="114"/>
      <c r="J506" s="115"/>
      <c r="K506" s="4"/>
      <c r="L506" s="15" t="str">
        <f>IF($AC506="x1",IF(AND($H506=Basisblatt!$A$11,$J506&gt;=$E$8),Basisblatt!$A$94,Basisblatt!$A$93),"")</f>
        <v/>
      </c>
      <c r="M506" s="114"/>
      <c r="N506" s="114"/>
      <c r="O506" s="114"/>
      <c r="P506" s="117"/>
      <c r="Q506" s="4"/>
      <c r="R506" s="15" t="str">
        <f>IF($AC506="x1",IF(AND($H506=Basisblatt!$A$10,OR($J506&gt;=$E$8,$J506&gt;$E$10)),Basisblatt!$A$94,Basisblatt!$A$93),"")</f>
        <v/>
      </c>
      <c r="S506" s="114"/>
      <c r="T506" s="114"/>
      <c r="U506" s="114"/>
      <c r="V506" s="114"/>
      <c r="W506" s="117"/>
      <c r="X506" s="4"/>
      <c r="Y506" s="200" t="str">
        <f>IF(AND($AC506="x1",$L506=Basisblatt!$A$94),IF(OR($M506=Basisblatt!$A$38,$M506=Basisblatt!$A$42,$M506=Basisblatt!$A$43,AND($N506&lt;&gt;"",$N506&lt;=$AF506),$O506=Basisblatt!$A$48,AND($J506&lt;=$E$9,$P506=Basisblatt!$A$52))=TRUE,"ja","nein"),"")</f>
        <v/>
      </c>
      <c r="Z506" s="48"/>
      <c r="AA506" s="199" t="str">
        <f>IF(AND($AC506="x1",$R506=Basisblatt!$A$94),IF(OR(OR($S506=Basisblatt!$A$56,$S506=Basisblatt!$A$57,$S506=Basisblatt!$A$58,$S506=Basisblatt!$A$59,$S506=Basisblatt!$A$60,$S506=Basisblatt!$A$61,$S506=Basisblatt!$A$62,$S506=Basisblatt!$A$63),AND($T506&lt;&gt;"",$T506&lt;=AG506),AND($U506&lt;&gt;"",$U506&lt;=AH506),$V506=Basisblatt!$A$48,$W506=Basisblatt!$A$52)=TRUE,"ja","nein"),"")</f>
        <v/>
      </c>
      <c r="AB506" s="9"/>
      <c r="AC506" s="9" t="str">
        <f t="shared" si="7"/>
        <v>x2</v>
      </c>
      <c r="AD506" s="26"/>
      <c r="AF506" s="15" t="str">
        <f>IF(AND($AC506="x1",$L506=Basisblatt!$A$94),VLOOKUP($G506,Basisblatt!$A$2:$B$5,2,FALSE),"")</f>
        <v/>
      </c>
      <c r="AG506" s="136" t="str">
        <f>IF(AND($AC506="x1",$R506=Basisblatt!$A$94),Basisblatt!$B$76,"")</f>
        <v/>
      </c>
      <c r="AH506" s="26" t="str">
        <f>IF(AND($AC506="x1",$R506=Basisblatt!$A$94),Basisblatt!$B$77,"")</f>
        <v/>
      </c>
    </row>
    <row r="507" spans="1:34" ht="13.5" thickBot="1" x14ac:dyDescent="0.25">
      <c r="A507" s="16" t="str">
        <f>IF($AC507="x2","",IF($AC507="x1",IF(OR($L507=Basisblatt!$A$93,$Y507="ja"),"ja","nein"),"N/A"))</f>
        <v/>
      </c>
      <c r="B507" s="26" t="str">
        <f>IF($AC507="x2","",IF($AC507="x1",IF(OR($R507=Basisblatt!$A$93,$AA507="ja"),"ja","nein"),"N/A"))</f>
        <v/>
      </c>
      <c r="D507" s="112"/>
      <c r="E507" s="113"/>
      <c r="F507" s="113"/>
      <c r="G507" s="114"/>
      <c r="H507" s="114"/>
      <c r="I507" s="114"/>
      <c r="J507" s="115"/>
      <c r="K507" s="4"/>
      <c r="L507" s="15" t="str">
        <f>IF($AC507="x1",IF(AND($H507=Basisblatt!$A$11,$J507&gt;=$E$8),Basisblatt!$A$94,Basisblatt!$A$93),"")</f>
        <v/>
      </c>
      <c r="M507" s="114"/>
      <c r="N507" s="114"/>
      <c r="O507" s="114"/>
      <c r="P507" s="117"/>
      <c r="Q507" s="4"/>
      <c r="R507" s="15" t="str">
        <f>IF($AC507="x1",IF(AND($H507=Basisblatt!$A$10,OR($J507&gt;=$E$8,$J507&gt;$E$10)),Basisblatt!$A$94,Basisblatt!$A$93),"")</f>
        <v/>
      </c>
      <c r="S507" s="114"/>
      <c r="T507" s="114"/>
      <c r="U507" s="114"/>
      <c r="V507" s="114"/>
      <c r="W507" s="117"/>
      <c r="X507" s="4"/>
      <c r="Y507" s="200" t="str">
        <f>IF(AND($AC507="x1",$L507=Basisblatt!$A$94),IF(OR($M507=Basisblatt!$A$38,$M507=Basisblatt!$A$42,$M507=Basisblatt!$A$43,AND($N507&lt;&gt;"",$N507&lt;=$AF507),$O507=Basisblatt!$A$48,AND($J507&lt;=$E$9,$P507=Basisblatt!$A$52))=TRUE,"ja","nein"),"")</f>
        <v/>
      </c>
      <c r="Z507" s="48"/>
      <c r="AA507" s="199" t="str">
        <f>IF(AND($AC507="x1",$R507=Basisblatt!$A$94),IF(OR(OR($S507=Basisblatt!$A$56,$S507=Basisblatt!$A$57,$S507=Basisblatt!$A$58,$S507=Basisblatt!$A$59,$S507=Basisblatt!$A$60,$S507=Basisblatt!$A$61,$S507=Basisblatt!$A$62,$S507=Basisblatt!$A$63),AND($T507&lt;&gt;"",$T507&lt;=AG507),AND($U507&lt;&gt;"",$U507&lt;=AH507),$V507=Basisblatt!$A$48,$W507=Basisblatt!$A$52)=TRUE,"ja","nein"),"")</f>
        <v/>
      </c>
      <c r="AB507" s="9"/>
      <c r="AC507" s="9" t="str">
        <f t="shared" si="7"/>
        <v>x2</v>
      </c>
      <c r="AD507" s="26"/>
      <c r="AF507" s="15" t="str">
        <f>IF(AND($AC507="x1",$L507=Basisblatt!$A$94),VLOOKUP($G507,Basisblatt!$A$2:$B$5,2,FALSE),"")</f>
        <v/>
      </c>
      <c r="AG507" s="136" t="str">
        <f>IF(AND($AC507="x1",$R507=Basisblatt!$A$94),Basisblatt!$B$76,"")</f>
        <v/>
      </c>
      <c r="AH507" s="26" t="str">
        <f>IF(AND($AC507="x1",$R507=Basisblatt!$A$94),Basisblatt!$B$77,"")</f>
        <v/>
      </c>
    </row>
    <row r="508" spans="1:34" ht="13.5" thickBot="1" x14ac:dyDescent="0.25">
      <c r="A508" s="16" t="str">
        <f>IF($AC508="x2","",IF($AC508="x1",IF(OR($L508=Basisblatt!$A$93,$Y508="ja"),"ja","nein"),"N/A"))</f>
        <v/>
      </c>
      <c r="B508" s="26" t="str">
        <f>IF($AC508="x2","",IF($AC508="x1",IF(OR($R508=Basisblatt!$A$93,$AA508="ja"),"ja","nein"),"N/A"))</f>
        <v/>
      </c>
      <c r="D508" s="112"/>
      <c r="E508" s="113"/>
      <c r="F508" s="113"/>
      <c r="G508" s="114"/>
      <c r="H508" s="114"/>
      <c r="I508" s="114"/>
      <c r="J508" s="115"/>
      <c r="K508" s="4"/>
      <c r="L508" s="15" t="str">
        <f>IF($AC508="x1",IF(AND($H508=Basisblatt!$A$11,$J508&gt;=$E$8),Basisblatt!$A$94,Basisblatt!$A$93),"")</f>
        <v/>
      </c>
      <c r="M508" s="114"/>
      <c r="N508" s="114"/>
      <c r="O508" s="114"/>
      <c r="P508" s="117"/>
      <c r="Q508" s="4"/>
      <c r="R508" s="15" t="str">
        <f>IF($AC508="x1",IF(AND($H508=Basisblatt!$A$10,OR($J508&gt;=$E$8,$J508&gt;$E$10)),Basisblatt!$A$94,Basisblatt!$A$93),"")</f>
        <v/>
      </c>
      <c r="S508" s="114"/>
      <c r="T508" s="114"/>
      <c r="U508" s="114"/>
      <c r="V508" s="114"/>
      <c r="W508" s="117"/>
      <c r="X508" s="4"/>
      <c r="Y508" s="200" t="str">
        <f>IF(AND($AC508="x1",$L508=Basisblatt!$A$94),IF(OR($M508=Basisblatt!$A$38,$M508=Basisblatt!$A$42,$M508=Basisblatt!$A$43,AND($N508&lt;&gt;"",$N508&lt;=$AF508),$O508=Basisblatt!$A$48,AND($J508&lt;=$E$9,$P508=Basisblatt!$A$52))=TRUE,"ja","nein"),"")</f>
        <v/>
      </c>
      <c r="Z508" s="48"/>
      <c r="AA508" s="199" t="str">
        <f>IF(AND($AC508="x1",$R508=Basisblatt!$A$94),IF(OR(OR($S508=Basisblatt!$A$56,$S508=Basisblatt!$A$57,$S508=Basisblatt!$A$58,$S508=Basisblatt!$A$59,$S508=Basisblatt!$A$60,$S508=Basisblatt!$A$61,$S508=Basisblatt!$A$62,$S508=Basisblatt!$A$63),AND($T508&lt;&gt;"",$T508&lt;=AG508),AND($U508&lt;&gt;"",$U508&lt;=AH508),$V508=Basisblatt!$A$48,$W508=Basisblatt!$A$52)=TRUE,"ja","nein"),"")</f>
        <v/>
      </c>
      <c r="AB508" s="9"/>
      <c r="AC508" s="9" t="str">
        <f t="shared" si="7"/>
        <v>x2</v>
      </c>
      <c r="AD508" s="26"/>
      <c r="AF508" s="15" t="str">
        <f>IF(AND($AC508="x1",$L508=Basisblatt!$A$94),VLOOKUP($G508,Basisblatt!$A$2:$B$5,2,FALSE),"")</f>
        <v/>
      </c>
      <c r="AG508" s="136" t="str">
        <f>IF(AND($AC508="x1",$R508=Basisblatt!$A$94),Basisblatt!$B$76,"")</f>
        <v/>
      </c>
      <c r="AH508" s="26" t="str">
        <f>IF(AND($AC508="x1",$R508=Basisblatt!$A$94),Basisblatt!$B$77,"")</f>
        <v/>
      </c>
    </row>
    <row r="509" spans="1:34" ht="13.5" thickBot="1" x14ac:dyDescent="0.25">
      <c r="A509" s="16" t="str">
        <f>IF($AC509="x2","",IF($AC509="x1",IF(OR($L509=Basisblatt!$A$93,$Y509="ja"),"ja","nein"),"N/A"))</f>
        <v/>
      </c>
      <c r="B509" s="26" t="str">
        <f>IF($AC509="x2","",IF($AC509="x1",IF(OR($R509=Basisblatt!$A$93,$AA509="ja"),"ja","nein"),"N/A"))</f>
        <v/>
      </c>
      <c r="D509" s="112"/>
      <c r="E509" s="113"/>
      <c r="F509" s="113"/>
      <c r="G509" s="114"/>
      <c r="H509" s="114"/>
      <c r="I509" s="114"/>
      <c r="J509" s="115"/>
      <c r="K509" s="4"/>
      <c r="L509" s="15" t="str">
        <f>IF($AC509="x1",IF(AND($H509=Basisblatt!$A$11,$J509&gt;=$E$8),Basisblatt!$A$94,Basisblatt!$A$93),"")</f>
        <v/>
      </c>
      <c r="M509" s="114"/>
      <c r="N509" s="114"/>
      <c r="O509" s="114"/>
      <c r="P509" s="117"/>
      <c r="Q509" s="4"/>
      <c r="R509" s="15" t="str">
        <f>IF($AC509="x1",IF(AND($H509=Basisblatt!$A$10,OR($J509&gt;=$E$8,$J509&gt;$E$10)),Basisblatt!$A$94,Basisblatt!$A$93),"")</f>
        <v/>
      </c>
      <c r="S509" s="114"/>
      <c r="T509" s="114"/>
      <c r="U509" s="114"/>
      <c r="V509" s="114"/>
      <c r="W509" s="117"/>
      <c r="X509" s="4"/>
      <c r="Y509" s="200" t="str">
        <f>IF(AND($AC509="x1",$L509=Basisblatt!$A$94),IF(OR($M509=Basisblatt!$A$38,$M509=Basisblatt!$A$42,$M509=Basisblatt!$A$43,AND($N509&lt;&gt;"",$N509&lt;=$AF509),$O509=Basisblatt!$A$48,AND($J509&lt;=$E$9,$P509=Basisblatt!$A$52))=TRUE,"ja","nein"),"")</f>
        <v/>
      </c>
      <c r="Z509" s="48"/>
      <c r="AA509" s="199" t="str">
        <f>IF(AND($AC509="x1",$R509=Basisblatt!$A$94),IF(OR(OR($S509=Basisblatt!$A$56,$S509=Basisblatt!$A$57,$S509=Basisblatt!$A$58,$S509=Basisblatt!$A$59,$S509=Basisblatt!$A$60,$S509=Basisblatt!$A$61,$S509=Basisblatt!$A$62,$S509=Basisblatt!$A$63),AND($T509&lt;&gt;"",$T509&lt;=AG509),AND($U509&lt;&gt;"",$U509&lt;=AH509),$V509=Basisblatt!$A$48,$W509=Basisblatt!$A$52)=TRUE,"ja","nein"),"")</f>
        <v/>
      </c>
      <c r="AB509" s="9"/>
      <c r="AC509" s="9" t="str">
        <f t="shared" si="7"/>
        <v>x2</v>
      </c>
      <c r="AD509" s="26"/>
      <c r="AF509" s="15" t="str">
        <f>IF(AND($AC509="x1",$L509=Basisblatt!$A$94),VLOOKUP($G509,Basisblatt!$A$2:$B$5,2,FALSE),"")</f>
        <v/>
      </c>
      <c r="AG509" s="136" t="str">
        <f>IF(AND($AC509="x1",$R509=Basisblatt!$A$94),Basisblatt!$B$76,"")</f>
        <v/>
      </c>
      <c r="AH509" s="26" t="str">
        <f>IF(AND($AC509="x1",$R509=Basisblatt!$A$94),Basisblatt!$B$77,"")</f>
        <v/>
      </c>
    </row>
    <row r="510" spans="1:34" ht="13.5" thickBot="1" x14ac:dyDescent="0.25">
      <c r="A510" s="16" t="str">
        <f>IF($AC510="x2","",IF($AC510="x1",IF(OR($L510=Basisblatt!$A$93,$Y510="ja"),"ja","nein"),"N/A"))</f>
        <v/>
      </c>
      <c r="B510" s="26" t="str">
        <f>IF($AC510="x2","",IF($AC510="x1",IF(OR($R510=Basisblatt!$A$93,$AA510="ja"),"ja","nein"),"N/A"))</f>
        <v/>
      </c>
      <c r="D510" s="112"/>
      <c r="E510" s="113"/>
      <c r="F510" s="113"/>
      <c r="G510" s="114"/>
      <c r="H510" s="114"/>
      <c r="I510" s="114"/>
      <c r="J510" s="115"/>
      <c r="K510" s="4"/>
      <c r="L510" s="15" t="str">
        <f>IF($AC510="x1",IF(AND($H510=Basisblatt!$A$11,$J510&gt;=$E$8),Basisblatt!$A$94,Basisblatt!$A$93),"")</f>
        <v/>
      </c>
      <c r="M510" s="114"/>
      <c r="N510" s="114"/>
      <c r="O510" s="114"/>
      <c r="P510" s="117"/>
      <c r="Q510" s="4"/>
      <c r="R510" s="15" t="str">
        <f>IF($AC510="x1",IF(AND($H510=Basisblatt!$A$10,OR($J510&gt;=$E$8,$J510&gt;$E$10)),Basisblatt!$A$94,Basisblatt!$A$93),"")</f>
        <v/>
      </c>
      <c r="S510" s="114"/>
      <c r="T510" s="114"/>
      <c r="U510" s="114"/>
      <c r="V510" s="114"/>
      <c r="W510" s="117"/>
      <c r="X510" s="4"/>
      <c r="Y510" s="200" t="str">
        <f>IF(AND($AC510="x1",$L510=Basisblatt!$A$94),IF(OR($M510=Basisblatt!$A$38,$M510=Basisblatt!$A$42,$M510=Basisblatt!$A$43,AND($N510&lt;&gt;"",$N510&lt;=$AF510),$O510=Basisblatt!$A$48,AND($J510&lt;=$E$9,$P510=Basisblatt!$A$52))=TRUE,"ja","nein"),"")</f>
        <v/>
      </c>
      <c r="Z510" s="48"/>
      <c r="AA510" s="199" t="str">
        <f>IF(AND($AC510="x1",$R510=Basisblatt!$A$94),IF(OR(OR($S510=Basisblatt!$A$56,$S510=Basisblatt!$A$57,$S510=Basisblatt!$A$58,$S510=Basisblatt!$A$59,$S510=Basisblatt!$A$60,$S510=Basisblatt!$A$61,$S510=Basisblatt!$A$62,$S510=Basisblatt!$A$63),AND($T510&lt;&gt;"",$T510&lt;=AG510),AND($U510&lt;&gt;"",$U510&lt;=AH510),$V510=Basisblatt!$A$48,$W510=Basisblatt!$A$52)=TRUE,"ja","nein"),"")</f>
        <v/>
      </c>
      <c r="AB510" s="9"/>
      <c r="AC510" s="9" t="str">
        <f t="shared" si="7"/>
        <v>x2</v>
      </c>
      <c r="AD510" s="26"/>
      <c r="AF510" s="15" t="str">
        <f>IF(AND($AC510="x1",$L510=Basisblatt!$A$94),VLOOKUP($G510,Basisblatt!$A$2:$B$5,2,FALSE),"")</f>
        <v/>
      </c>
      <c r="AG510" s="136" t="str">
        <f>IF(AND($AC510="x1",$R510=Basisblatt!$A$94),Basisblatt!$B$76,"")</f>
        <v/>
      </c>
      <c r="AH510" s="26" t="str">
        <f>IF(AND($AC510="x1",$R510=Basisblatt!$A$94),Basisblatt!$B$77,"")</f>
        <v/>
      </c>
    </row>
    <row r="511" spans="1:34" ht="13.5" thickBot="1" x14ac:dyDescent="0.25">
      <c r="A511" s="16" t="str">
        <f>IF($AC511="x2","",IF($AC511="x1",IF(OR($L511=Basisblatt!$A$93,$Y511="ja"),"ja","nein"),"N/A"))</f>
        <v/>
      </c>
      <c r="B511" s="26" t="str">
        <f>IF($AC511="x2","",IF($AC511="x1",IF(OR($R511=Basisblatt!$A$93,$AA511="ja"),"ja","nein"),"N/A"))</f>
        <v/>
      </c>
      <c r="D511" s="112"/>
      <c r="E511" s="113"/>
      <c r="F511" s="113"/>
      <c r="G511" s="114"/>
      <c r="H511" s="114"/>
      <c r="I511" s="114"/>
      <c r="J511" s="115"/>
      <c r="K511" s="4"/>
      <c r="L511" s="15" t="str">
        <f>IF($AC511="x1",IF(AND($H511=Basisblatt!$A$11,$J511&gt;=$E$8),Basisblatt!$A$94,Basisblatt!$A$93),"")</f>
        <v/>
      </c>
      <c r="M511" s="114"/>
      <c r="N511" s="114"/>
      <c r="O511" s="114"/>
      <c r="P511" s="117"/>
      <c r="Q511" s="4"/>
      <c r="R511" s="15" t="str">
        <f>IF($AC511="x1",IF(AND($H511=Basisblatt!$A$10,OR($J511&gt;=$E$8,$J511&gt;$E$10)),Basisblatt!$A$94,Basisblatt!$A$93),"")</f>
        <v/>
      </c>
      <c r="S511" s="114"/>
      <c r="T511" s="114"/>
      <c r="U511" s="114"/>
      <c r="V511" s="114"/>
      <c r="W511" s="117"/>
      <c r="X511" s="4"/>
      <c r="Y511" s="200" t="str">
        <f>IF(AND($AC511="x1",$L511=Basisblatt!$A$94),IF(OR($M511=Basisblatt!$A$38,$M511=Basisblatt!$A$42,$M511=Basisblatt!$A$43,AND($N511&lt;&gt;"",$N511&lt;=$AF511),$O511=Basisblatt!$A$48,AND($J511&lt;=$E$9,$P511=Basisblatt!$A$52))=TRUE,"ja","nein"),"")</f>
        <v/>
      </c>
      <c r="Z511" s="48"/>
      <c r="AA511" s="199" t="str">
        <f>IF(AND($AC511="x1",$R511=Basisblatt!$A$94),IF(OR(OR($S511=Basisblatt!$A$56,$S511=Basisblatt!$A$57,$S511=Basisblatt!$A$58,$S511=Basisblatt!$A$59,$S511=Basisblatt!$A$60,$S511=Basisblatt!$A$61,$S511=Basisblatt!$A$62,$S511=Basisblatt!$A$63),AND($T511&lt;&gt;"",$T511&lt;=AG511),AND($U511&lt;&gt;"",$U511&lt;=AH511),$V511=Basisblatt!$A$48,$W511=Basisblatt!$A$52)=TRUE,"ja","nein"),"")</f>
        <v/>
      </c>
      <c r="AB511" s="9"/>
      <c r="AC511" s="9" t="str">
        <f t="shared" si="7"/>
        <v>x2</v>
      </c>
      <c r="AD511" s="26"/>
      <c r="AF511" s="15" t="str">
        <f>IF(AND($AC511="x1",$L511=Basisblatt!$A$94),VLOOKUP($G511,Basisblatt!$A$2:$B$5,2,FALSE),"")</f>
        <v/>
      </c>
      <c r="AG511" s="136" t="str">
        <f>IF(AND($AC511="x1",$R511=Basisblatt!$A$94),Basisblatt!$B$76,"")</f>
        <v/>
      </c>
      <c r="AH511" s="26" t="str">
        <f>IF(AND($AC511="x1",$R511=Basisblatt!$A$94),Basisblatt!$B$77,"")</f>
        <v/>
      </c>
    </row>
    <row r="512" spans="1:34" ht="13.5" thickBot="1" x14ac:dyDescent="0.25">
      <c r="A512" s="16" t="str">
        <f>IF($AC512="x2","",IF($AC512="x1",IF(OR($L512=Basisblatt!$A$93,$Y512="ja"),"ja","nein"),"N/A"))</f>
        <v/>
      </c>
      <c r="B512" s="26" t="str">
        <f>IF($AC512="x2","",IF($AC512="x1",IF(OR($R512=Basisblatt!$A$93,$AA512="ja"),"ja","nein"),"N/A"))</f>
        <v/>
      </c>
      <c r="D512" s="112"/>
      <c r="E512" s="113"/>
      <c r="F512" s="113"/>
      <c r="G512" s="114"/>
      <c r="H512" s="114"/>
      <c r="I512" s="114"/>
      <c r="J512" s="115"/>
      <c r="K512" s="4"/>
      <c r="L512" s="15" t="str">
        <f>IF($AC512="x1",IF(AND($H512=Basisblatt!$A$11,$J512&gt;=$E$8),Basisblatt!$A$94,Basisblatt!$A$93),"")</f>
        <v/>
      </c>
      <c r="M512" s="114"/>
      <c r="N512" s="114"/>
      <c r="O512" s="114"/>
      <c r="P512" s="117"/>
      <c r="Q512" s="4"/>
      <c r="R512" s="15" t="str">
        <f>IF($AC512="x1",IF(AND($H512=Basisblatt!$A$10,OR($J512&gt;=$E$8,$J512&gt;$E$10)),Basisblatt!$A$94,Basisblatt!$A$93),"")</f>
        <v/>
      </c>
      <c r="S512" s="114"/>
      <c r="T512" s="114"/>
      <c r="U512" s="114"/>
      <c r="V512" s="114"/>
      <c r="W512" s="117"/>
      <c r="X512" s="4"/>
      <c r="Y512" s="200" t="str">
        <f>IF(AND($AC512="x1",$L512=Basisblatt!$A$94),IF(OR($M512=Basisblatt!$A$38,$M512=Basisblatt!$A$42,$M512=Basisblatt!$A$43,AND($N512&lt;&gt;"",$N512&lt;=$AF512),$O512=Basisblatt!$A$48,AND($J512&lt;=$E$9,$P512=Basisblatt!$A$52))=TRUE,"ja","nein"),"")</f>
        <v/>
      </c>
      <c r="Z512" s="48"/>
      <c r="AA512" s="199" t="str">
        <f>IF(AND($AC512="x1",$R512=Basisblatt!$A$94),IF(OR(OR($S512=Basisblatt!$A$56,$S512=Basisblatt!$A$57,$S512=Basisblatt!$A$58,$S512=Basisblatt!$A$59,$S512=Basisblatt!$A$60,$S512=Basisblatt!$A$61,$S512=Basisblatt!$A$62,$S512=Basisblatt!$A$63),AND($T512&lt;&gt;"",$T512&lt;=AG512),AND($U512&lt;&gt;"",$U512&lt;=AH512),$V512=Basisblatt!$A$48,$W512=Basisblatt!$A$52)=TRUE,"ja","nein"),"")</f>
        <v/>
      </c>
      <c r="AB512" s="9"/>
      <c r="AC512" s="9" t="str">
        <f t="shared" si="7"/>
        <v>x2</v>
      </c>
      <c r="AD512" s="26"/>
      <c r="AF512" s="15" t="str">
        <f>IF(AND($AC512="x1",$L512=Basisblatt!$A$94),VLOOKUP($G512,Basisblatt!$A$2:$B$5,2,FALSE),"")</f>
        <v/>
      </c>
      <c r="AG512" s="136" t="str">
        <f>IF(AND($AC512="x1",$R512=Basisblatt!$A$94),Basisblatt!$B$76,"")</f>
        <v/>
      </c>
      <c r="AH512" s="26" t="str">
        <f>IF(AND($AC512="x1",$R512=Basisblatt!$A$94),Basisblatt!$B$77,"")</f>
        <v/>
      </c>
    </row>
    <row r="513" spans="1:34" ht="13.5" thickBot="1" x14ac:dyDescent="0.25">
      <c r="A513" s="16" t="str">
        <f>IF($AC513="x2","",IF($AC513="x1",IF(OR($L513=Basisblatt!$A$93,$Y513="ja"),"ja","nein"),"N/A"))</f>
        <v/>
      </c>
      <c r="B513" s="26" t="str">
        <f>IF($AC513="x2","",IF($AC513="x1",IF(OR($R513=Basisblatt!$A$93,$AA513="ja"),"ja","nein"),"N/A"))</f>
        <v/>
      </c>
      <c r="D513" s="112"/>
      <c r="E513" s="113"/>
      <c r="F513" s="113"/>
      <c r="G513" s="114"/>
      <c r="H513" s="114"/>
      <c r="I513" s="114"/>
      <c r="J513" s="115"/>
      <c r="K513" s="4"/>
      <c r="L513" s="15" t="str">
        <f>IF($AC513="x1",IF(AND($H513=Basisblatt!$A$11,$J513&gt;=$E$8),Basisblatt!$A$94,Basisblatt!$A$93),"")</f>
        <v/>
      </c>
      <c r="M513" s="114"/>
      <c r="N513" s="114"/>
      <c r="O513" s="114"/>
      <c r="P513" s="117"/>
      <c r="Q513" s="4"/>
      <c r="R513" s="15" t="str">
        <f>IF($AC513="x1",IF(AND($H513=Basisblatt!$A$10,OR($J513&gt;=$E$8,$J513&gt;$E$10)),Basisblatt!$A$94,Basisblatt!$A$93),"")</f>
        <v/>
      </c>
      <c r="S513" s="114"/>
      <c r="T513" s="114"/>
      <c r="U513" s="114"/>
      <c r="V513" s="114"/>
      <c r="W513" s="117"/>
      <c r="X513" s="4"/>
      <c r="Y513" s="200" t="str">
        <f>IF(AND($AC513="x1",$L513=Basisblatt!$A$94),IF(OR($M513=Basisblatt!$A$38,$M513=Basisblatt!$A$42,$M513=Basisblatt!$A$43,AND($N513&lt;&gt;"",$N513&lt;=$AF513),$O513=Basisblatt!$A$48,AND($J513&lt;=$E$9,$P513=Basisblatt!$A$52))=TRUE,"ja","nein"),"")</f>
        <v/>
      </c>
      <c r="Z513" s="48"/>
      <c r="AA513" s="199" t="str">
        <f>IF(AND($AC513="x1",$R513=Basisblatt!$A$94),IF(OR(OR($S513=Basisblatt!$A$56,$S513=Basisblatt!$A$57,$S513=Basisblatt!$A$58,$S513=Basisblatt!$A$59,$S513=Basisblatt!$A$60,$S513=Basisblatt!$A$61,$S513=Basisblatt!$A$62,$S513=Basisblatt!$A$63),AND($T513&lt;&gt;"",$T513&lt;=AG513),AND($U513&lt;&gt;"",$U513&lt;=AH513),$V513=Basisblatt!$A$48,$W513=Basisblatt!$A$52)=TRUE,"ja","nein"),"")</f>
        <v/>
      </c>
      <c r="AB513" s="9"/>
      <c r="AC513" s="9" t="str">
        <f t="shared" si="7"/>
        <v>x2</v>
      </c>
      <c r="AD513" s="26"/>
      <c r="AF513" s="15" t="str">
        <f>IF(AND($AC513="x1",$L513=Basisblatt!$A$94),VLOOKUP($G513,Basisblatt!$A$2:$B$5,2,FALSE),"")</f>
        <v/>
      </c>
      <c r="AG513" s="136" t="str">
        <f>IF(AND($AC513="x1",$R513=Basisblatt!$A$94),Basisblatt!$B$76,"")</f>
        <v/>
      </c>
      <c r="AH513" s="26" t="str">
        <f>IF(AND($AC513="x1",$R513=Basisblatt!$A$94),Basisblatt!$B$77,"")</f>
        <v/>
      </c>
    </row>
    <row r="514" spans="1:34" ht="13.5" thickBot="1" x14ac:dyDescent="0.25">
      <c r="A514" s="16" t="str">
        <f>IF($AC514="x2","",IF($AC514="x1",IF(OR($L514=Basisblatt!$A$93,$Y514="ja"),"ja","nein"),"N/A"))</f>
        <v/>
      </c>
      <c r="B514" s="26" t="str">
        <f>IF($AC514="x2","",IF($AC514="x1",IF(OR($R514=Basisblatt!$A$93,$AA514="ja"),"ja","nein"),"N/A"))</f>
        <v/>
      </c>
      <c r="D514" s="116"/>
      <c r="E514" s="114"/>
      <c r="F514" s="114"/>
      <c r="G514" s="114"/>
      <c r="H514" s="114"/>
      <c r="I514" s="114"/>
      <c r="J514" s="117"/>
      <c r="L514" s="15" t="str">
        <f>IF($AC514="x1",IF(AND($H514=Basisblatt!$A$11,$J514&gt;=$E$8),Basisblatt!$A$94,Basisblatt!$A$93),"")</f>
        <v/>
      </c>
      <c r="M514" s="114"/>
      <c r="N514" s="114"/>
      <c r="O514" s="114"/>
      <c r="P514" s="117"/>
      <c r="R514" s="15" t="str">
        <f>IF($AC514="x1",IF(AND($H514=Basisblatt!$A$10,OR($J514&gt;=$E$8,$J514&gt;$E$10)),Basisblatt!$A$94,Basisblatt!$A$93),"")</f>
        <v/>
      </c>
      <c r="S514" s="114"/>
      <c r="T514" s="114"/>
      <c r="U514" s="114"/>
      <c r="V514" s="114"/>
      <c r="W514" s="117"/>
      <c r="Y514" s="200" t="str">
        <f>IF(AND($AC514="x1",$L514=Basisblatt!$A$94),IF(OR($M514=Basisblatt!$A$38,$M514=Basisblatt!$A$42,$M514=Basisblatt!$A$43,AND($N514&lt;&gt;"",$N514&lt;=$AF514),$O514=Basisblatt!$A$48,AND($J514&lt;=$E$9,$P514=Basisblatt!$A$52))=TRUE,"ja","nein"),"")</f>
        <v/>
      </c>
      <c r="Z514" s="48"/>
      <c r="AA514" s="199" t="str">
        <f>IF(AND($AC514="x1",$R514=Basisblatt!$A$94),IF(OR(OR($S514=Basisblatt!$A$56,$S514=Basisblatt!$A$57,$S514=Basisblatt!$A$58,$S514=Basisblatt!$A$59,$S514=Basisblatt!$A$60,$S514=Basisblatt!$A$61,$S514=Basisblatt!$A$62,$S514=Basisblatt!$A$63),AND($T514&lt;&gt;"",$T514&lt;=AG514),AND($U514&lt;&gt;"",$U514&lt;=AH514),$V514=Basisblatt!$A$48,$W514=Basisblatt!$A$52)=TRUE,"ja","nein"),"")</f>
        <v/>
      </c>
      <c r="AB514" s="9"/>
      <c r="AC514" s="9" t="str">
        <f t="shared" si="7"/>
        <v>x2</v>
      </c>
      <c r="AD514" s="26"/>
      <c r="AF514" s="15" t="str">
        <f>IF(AND($AC514="x1",$L514=Basisblatt!$A$94),VLOOKUP($G514,Basisblatt!$A$2:$B$5,2,FALSE),"")</f>
        <v/>
      </c>
      <c r="AG514" s="136" t="str">
        <f>IF(AND($AC514="x1",$R514=Basisblatt!$A$94),Basisblatt!$B$76,"")</f>
        <v/>
      </c>
      <c r="AH514" s="26" t="str">
        <f>IF(AND($AC514="x1",$R514=Basisblatt!$A$94),Basisblatt!$B$77,"")</f>
        <v/>
      </c>
    </row>
    <row r="515" spans="1:34" ht="13.5" thickBot="1" x14ac:dyDescent="0.25">
      <c r="A515" s="16" t="str">
        <f>IF($AC515="x2","",IF($AC515="x1",IF(OR($L515=Basisblatt!$A$93,$Y515="ja"),"ja","nein"),"N/A"))</f>
        <v/>
      </c>
      <c r="B515" s="26" t="str">
        <f>IF($AC515="x2","",IF($AC515="x1",IF(OR($R515=Basisblatt!$A$93,$AA515="ja"),"ja","nein"),"N/A"))</f>
        <v/>
      </c>
      <c r="D515" s="116"/>
      <c r="E515" s="114"/>
      <c r="F515" s="114"/>
      <c r="G515" s="114"/>
      <c r="H515" s="114"/>
      <c r="I515" s="114"/>
      <c r="J515" s="117"/>
      <c r="L515" s="15" t="str">
        <f>IF($AC515="x1",IF(AND($H515=Basisblatt!$A$11,$J515&gt;=$E$8),Basisblatt!$A$94,Basisblatt!$A$93),"")</f>
        <v/>
      </c>
      <c r="M515" s="114"/>
      <c r="N515" s="114"/>
      <c r="O515" s="114"/>
      <c r="P515" s="117"/>
      <c r="R515" s="15" t="str">
        <f>IF($AC515="x1",IF(AND($H515=Basisblatt!$A$10,OR($J515&gt;=$E$8,$J515&gt;$E$10)),Basisblatt!$A$94,Basisblatt!$A$93),"")</f>
        <v/>
      </c>
      <c r="S515" s="114"/>
      <c r="T515" s="114"/>
      <c r="U515" s="114"/>
      <c r="V515" s="114"/>
      <c r="W515" s="117"/>
      <c r="Y515" s="200" t="str">
        <f>IF(AND($AC515="x1",$L515=Basisblatt!$A$94),IF(OR($M515=Basisblatt!$A$38,$M515=Basisblatt!$A$42,$M515=Basisblatt!$A$43,AND($N515&lt;&gt;"",$N515&lt;=$AF515),$O515=Basisblatt!$A$48,AND($J515&lt;=$E$9,$P515=Basisblatt!$A$52))=TRUE,"ja","nein"),"")</f>
        <v/>
      </c>
      <c r="Z515" s="48"/>
      <c r="AA515" s="199" t="str">
        <f>IF(AND($AC515="x1",$R515=Basisblatt!$A$94),IF(OR(OR($S515=Basisblatt!$A$56,$S515=Basisblatt!$A$57,$S515=Basisblatt!$A$58,$S515=Basisblatt!$A$59,$S515=Basisblatt!$A$60,$S515=Basisblatt!$A$61,$S515=Basisblatt!$A$62,$S515=Basisblatt!$A$63),AND($T515&lt;&gt;"",$T515&lt;=AG515),AND($U515&lt;&gt;"",$U515&lt;=AH515),$V515=Basisblatt!$A$48,$W515=Basisblatt!$A$52)=TRUE,"ja","nein"),"")</f>
        <v/>
      </c>
      <c r="AB515" s="9"/>
      <c r="AC515" s="9" t="str">
        <f t="shared" si="7"/>
        <v>x2</v>
      </c>
      <c r="AD515" s="26"/>
      <c r="AF515" s="15" t="str">
        <f>IF(AND($AC515="x1",$L515=Basisblatt!$A$94),VLOOKUP($G515,Basisblatt!$A$2:$B$5,2,FALSE),"")</f>
        <v/>
      </c>
      <c r="AG515" s="136" t="str">
        <f>IF(AND($AC515="x1",$R515=Basisblatt!$A$94),Basisblatt!$B$76,"")</f>
        <v/>
      </c>
      <c r="AH515" s="26" t="str">
        <f>IF(AND($AC515="x1",$R515=Basisblatt!$A$94),Basisblatt!$B$77,"")</f>
        <v/>
      </c>
    </row>
    <row r="516" spans="1:34" ht="13.5" thickBot="1" x14ac:dyDescent="0.25">
      <c r="A516" s="16" t="str">
        <f>IF($AC516="x2","",IF($AC516="x1",IF(OR($L516=Basisblatt!$A$93,$Y516="ja"),"ja","nein"),"N/A"))</f>
        <v/>
      </c>
      <c r="B516" s="26" t="str">
        <f>IF($AC516="x2","",IF($AC516="x1",IF(OR($R516=Basisblatt!$A$93,$AA516="ja"),"ja","nein"),"N/A"))</f>
        <v/>
      </c>
      <c r="D516" s="116"/>
      <c r="E516" s="114"/>
      <c r="F516" s="114"/>
      <c r="G516" s="114"/>
      <c r="H516" s="114"/>
      <c r="I516" s="114"/>
      <c r="J516" s="117"/>
      <c r="L516" s="15" t="str">
        <f>IF($AC516="x1",IF(AND($H516=Basisblatt!$A$11,$J516&gt;=$E$8),Basisblatt!$A$94,Basisblatt!$A$93),"")</f>
        <v/>
      </c>
      <c r="M516" s="114"/>
      <c r="N516" s="114"/>
      <c r="O516" s="114"/>
      <c r="P516" s="117"/>
      <c r="R516" s="15" t="str">
        <f>IF($AC516="x1",IF(AND($H516=Basisblatt!$A$10,OR($J516&gt;=$E$8,$J516&gt;$E$10)),Basisblatt!$A$94,Basisblatt!$A$93),"")</f>
        <v/>
      </c>
      <c r="S516" s="114"/>
      <c r="T516" s="114"/>
      <c r="U516" s="114"/>
      <c r="V516" s="114"/>
      <c r="W516" s="117"/>
      <c r="Y516" s="200" t="str">
        <f>IF(AND($AC516="x1",$L516=Basisblatt!$A$94),IF(OR($M516=Basisblatt!$A$38,$M516=Basisblatt!$A$42,$M516=Basisblatt!$A$43,AND($N516&lt;&gt;"",$N516&lt;=$AF516),$O516=Basisblatt!$A$48,AND($J516&lt;=$E$9,$P516=Basisblatt!$A$52))=TRUE,"ja","nein"),"")</f>
        <v/>
      </c>
      <c r="Z516" s="48"/>
      <c r="AA516" s="199" t="str">
        <f>IF(AND($AC516="x1",$R516=Basisblatt!$A$94),IF(OR(OR($S516=Basisblatt!$A$56,$S516=Basisblatt!$A$57,$S516=Basisblatt!$A$58,$S516=Basisblatt!$A$59,$S516=Basisblatt!$A$60,$S516=Basisblatt!$A$61,$S516=Basisblatt!$A$62,$S516=Basisblatt!$A$63),AND($T516&lt;&gt;"",$T516&lt;=AG516),AND($U516&lt;&gt;"",$U516&lt;=AH516),$V516=Basisblatt!$A$48,$W516=Basisblatt!$A$52)=TRUE,"ja","nein"),"")</f>
        <v/>
      </c>
      <c r="AB516" s="9"/>
      <c r="AC516" s="9" t="str">
        <f t="shared" si="7"/>
        <v>x2</v>
      </c>
      <c r="AD516" s="26"/>
      <c r="AF516" s="15" t="str">
        <f>IF(AND($AC516="x1",$L516=Basisblatt!$A$94),VLOOKUP($G516,Basisblatt!$A$2:$B$5,2,FALSE),"")</f>
        <v/>
      </c>
      <c r="AG516" s="136" t="str">
        <f>IF(AND($AC516="x1",$R516=Basisblatt!$A$94),Basisblatt!$B$76,"")</f>
        <v/>
      </c>
      <c r="AH516" s="26" t="str">
        <f>IF(AND($AC516="x1",$R516=Basisblatt!$A$94),Basisblatt!$B$77,"")</f>
        <v/>
      </c>
    </row>
    <row r="517" spans="1:34" ht="13.5" thickBot="1" x14ac:dyDescent="0.25">
      <c r="A517" s="16" t="str">
        <f>IF($AC517="x2","",IF($AC517="x1",IF(OR($L517=Basisblatt!$A$93,$Y517="ja"),"ja","nein"),"N/A"))</f>
        <v/>
      </c>
      <c r="B517" s="26" t="str">
        <f>IF($AC517="x2","",IF($AC517="x1",IF(OR($R517=Basisblatt!$A$93,$AA517="ja"),"ja","nein"),"N/A"))</f>
        <v/>
      </c>
      <c r="D517" s="116"/>
      <c r="E517" s="114"/>
      <c r="F517" s="114"/>
      <c r="G517" s="114"/>
      <c r="H517" s="114"/>
      <c r="I517" s="114"/>
      <c r="J517" s="117"/>
      <c r="L517" s="15" t="str">
        <f>IF($AC517="x1",IF(AND($H517=Basisblatt!$A$11,$J517&gt;=$E$8),Basisblatt!$A$94,Basisblatt!$A$93),"")</f>
        <v/>
      </c>
      <c r="M517" s="114"/>
      <c r="N517" s="114"/>
      <c r="O517" s="114"/>
      <c r="P517" s="117"/>
      <c r="R517" s="15" t="str">
        <f>IF($AC517="x1",IF(AND($H517=Basisblatt!$A$10,OR($J517&gt;=$E$8,$J517&gt;$E$10)),Basisblatt!$A$94,Basisblatt!$A$93),"")</f>
        <v/>
      </c>
      <c r="S517" s="114"/>
      <c r="T517" s="114"/>
      <c r="U517" s="114"/>
      <c r="V517" s="114"/>
      <c r="W517" s="117"/>
      <c r="Y517" s="200" t="str">
        <f>IF(AND($AC517="x1",$L517=Basisblatt!$A$94),IF(OR($M517=Basisblatt!$A$38,$M517=Basisblatt!$A$42,$M517=Basisblatt!$A$43,AND($N517&lt;&gt;"",$N517&lt;=$AF517),$O517=Basisblatt!$A$48,AND($J517&lt;=$E$9,$P517=Basisblatt!$A$52))=TRUE,"ja","nein"),"")</f>
        <v/>
      </c>
      <c r="Z517" s="48"/>
      <c r="AA517" s="199" t="str">
        <f>IF(AND($AC517="x1",$R517=Basisblatt!$A$94),IF(OR(OR($S517=Basisblatt!$A$56,$S517=Basisblatt!$A$57,$S517=Basisblatt!$A$58,$S517=Basisblatt!$A$59,$S517=Basisblatt!$A$60,$S517=Basisblatt!$A$61,$S517=Basisblatt!$A$62,$S517=Basisblatt!$A$63),AND($T517&lt;&gt;"",$T517&lt;=AG517),AND($U517&lt;&gt;"",$U517&lt;=AH517),$V517=Basisblatt!$A$48,$W517=Basisblatt!$A$52)=TRUE,"ja","nein"),"")</f>
        <v/>
      </c>
      <c r="AB517" s="9"/>
      <c r="AC517" s="9" t="str">
        <f t="shared" si="7"/>
        <v>x2</v>
      </c>
      <c r="AD517" s="26"/>
      <c r="AF517" s="15" t="str">
        <f>IF(AND($AC517="x1",$L517=Basisblatt!$A$94),VLOOKUP($G517,Basisblatt!$A$2:$B$5,2,FALSE),"")</f>
        <v/>
      </c>
      <c r="AG517" s="136" t="str">
        <f>IF(AND($AC517="x1",$R517=Basisblatt!$A$94),Basisblatt!$B$76,"")</f>
        <v/>
      </c>
      <c r="AH517" s="26" t="str">
        <f>IF(AND($AC517="x1",$R517=Basisblatt!$A$94),Basisblatt!$B$77,"")</f>
        <v/>
      </c>
    </row>
    <row r="518" spans="1:34" ht="13.5" thickBot="1" x14ac:dyDescent="0.25">
      <c r="A518" s="16" t="str">
        <f>IF($AC518="x2","",IF($AC518="x1",IF(OR($L518=Basisblatt!$A$93,$Y518="ja"),"ja","nein"),"N/A"))</f>
        <v/>
      </c>
      <c r="B518" s="26" t="str">
        <f>IF($AC518="x2","",IF($AC518="x1",IF(OR($R518=Basisblatt!$A$93,$AA518="ja"),"ja","nein"),"N/A"))</f>
        <v/>
      </c>
      <c r="D518" s="116"/>
      <c r="E518" s="114"/>
      <c r="F518" s="114"/>
      <c r="G518" s="114"/>
      <c r="H518" s="114"/>
      <c r="I518" s="114"/>
      <c r="J518" s="117"/>
      <c r="L518" s="15" t="str">
        <f>IF($AC518="x1",IF(AND($H518=Basisblatt!$A$11,$J518&gt;=$E$8),Basisblatt!$A$94,Basisblatt!$A$93),"")</f>
        <v/>
      </c>
      <c r="M518" s="114"/>
      <c r="N518" s="114"/>
      <c r="O518" s="114"/>
      <c r="P518" s="117"/>
      <c r="R518" s="15" t="str">
        <f>IF($AC518="x1",IF(AND($H518=Basisblatt!$A$10,OR($J518&gt;=$E$8,$J518&gt;$E$10)),Basisblatt!$A$94,Basisblatt!$A$93),"")</f>
        <v/>
      </c>
      <c r="S518" s="114"/>
      <c r="T518" s="114"/>
      <c r="U518" s="114"/>
      <c r="V518" s="114"/>
      <c r="W518" s="117"/>
      <c r="Y518" s="200" t="str">
        <f>IF(AND($AC518="x1",$L518=Basisblatt!$A$94),IF(OR($M518=Basisblatt!$A$38,$M518=Basisblatt!$A$42,$M518=Basisblatt!$A$43,AND($N518&lt;&gt;"",$N518&lt;=$AF518),$O518=Basisblatt!$A$48,AND($J518&lt;=$E$9,$P518=Basisblatt!$A$52))=TRUE,"ja","nein"),"")</f>
        <v/>
      </c>
      <c r="Z518" s="48"/>
      <c r="AA518" s="199" t="str">
        <f>IF(AND($AC518="x1",$R518=Basisblatt!$A$94),IF(OR(OR($S518=Basisblatt!$A$56,$S518=Basisblatt!$A$57,$S518=Basisblatt!$A$58,$S518=Basisblatt!$A$59,$S518=Basisblatt!$A$60,$S518=Basisblatt!$A$61,$S518=Basisblatt!$A$62,$S518=Basisblatt!$A$63),AND($T518&lt;&gt;"",$T518&lt;=AG518),AND($U518&lt;&gt;"",$U518&lt;=AH518),$V518=Basisblatt!$A$48,$W518=Basisblatt!$A$52)=TRUE,"ja","nein"),"")</f>
        <v/>
      </c>
      <c r="AB518" s="9"/>
      <c r="AC518" s="9" t="str">
        <f t="shared" si="7"/>
        <v>x2</v>
      </c>
      <c r="AD518" s="26"/>
      <c r="AF518" s="15" t="str">
        <f>IF(AND($AC518="x1",$L518=Basisblatt!$A$94),VLOOKUP($G518,Basisblatt!$A$2:$B$5,2,FALSE),"")</f>
        <v/>
      </c>
      <c r="AG518" s="136" t="str">
        <f>IF(AND($AC518="x1",$R518=Basisblatt!$A$94),Basisblatt!$B$76,"")</f>
        <v/>
      </c>
      <c r="AH518" s="26" t="str">
        <f>IF(AND($AC518="x1",$R518=Basisblatt!$A$94),Basisblatt!$B$77,"")</f>
        <v/>
      </c>
    </row>
    <row r="519" spans="1:34" ht="13.5" thickBot="1" x14ac:dyDescent="0.25">
      <c r="A519" s="16" t="str">
        <f>IF($AC519="x2","",IF($AC519="x1",IF(OR($L519=Basisblatt!$A$93,$Y519="ja"),"ja","nein"),"N/A"))</f>
        <v/>
      </c>
      <c r="B519" s="26" t="str">
        <f>IF($AC519="x2","",IF($AC519="x1",IF(OR($R519=Basisblatt!$A$93,$AA519="ja"),"ja","nein"),"N/A"))</f>
        <v/>
      </c>
      <c r="D519" s="116"/>
      <c r="E519" s="114"/>
      <c r="F519" s="114"/>
      <c r="G519" s="114"/>
      <c r="H519" s="114"/>
      <c r="I519" s="114"/>
      <c r="J519" s="117"/>
      <c r="L519" s="15" t="str">
        <f>IF($AC519="x1",IF(AND($H519=Basisblatt!$A$11,$J519&gt;=$E$8),Basisblatt!$A$94,Basisblatt!$A$93),"")</f>
        <v/>
      </c>
      <c r="M519" s="114"/>
      <c r="N519" s="114"/>
      <c r="O519" s="114"/>
      <c r="P519" s="117"/>
      <c r="R519" s="15" t="str">
        <f>IF($AC519="x1",IF(AND($H519=Basisblatt!$A$10,OR($J519&gt;=$E$8,$J519&gt;$E$10)),Basisblatt!$A$94,Basisblatt!$A$93),"")</f>
        <v/>
      </c>
      <c r="S519" s="114"/>
      <c r="T519" s="114"/>
      <c r="U519" s="114"/>
      <c r="V519" s="114"/>
      <c r="W519" s="117"/>
      <c r="Y519" s="200" t="str">
        <f>IF(AND($AC519="x1",$L519=Basisblatt!$A$94),IF(OR($M519=Basisblatt!$A$38,$M519=Basisblatt!$A$42,$M519=Basisblatt!$A$43,AND($N519&lt;&gt;"",$N519&lt;=$AF519),$O519=Basisblatt!$A$48,AND($J519&lt;=$E$9,$P519=Basisblatt!$A$52))=TRUE,"ja","nein"),"")</f>
        <v/>
      </c>
      <c r="Z519" s="48"/>
      <c r="AA519" s="199" t="str">
        <f>IF(AND($AC519="x1",$R519=Basisblatt!$A$94),IF(OR(OR($S519=Basisblatt!$A$56,$S519=Basisblatt!$A$57,$S519=Basisblatt!$A$58,$S519=Basisblatt!$A$59,$S519=Basisblatt!$A$60,$S519=Basisblatt!$A$61,$S519=Basisblatt!$A$62,$S519=Basisblatt!$A$63),AND($T519&lt;&gt;"",$T519&lt;=AG519),AND($U519&lt;&gt;"",$U519&lt;=AH519),$V519=Basisblatt!$A$48,$W519=Basisblatt!$A$52)=TRUE,"ja","nein"),"")</f>
        <v/>
      </c>
      <c r="AB519" s="9"/>
      <c r="AC519" s="9" t="str">
        <f t="shared" si="7"/>
        <v>x2</v>
      </c>
      <c r="AD519" s="26"/>
      <c r="AF519" s="15" t="str">
        <f>IF(AND($AC519="x1",$L519=Basisblatt!$A$94),VLOOKUP($G519,Basisblatt!$A$2:$B$5,2,FALSE),"")</f>
        <v/>
      </c>
      <c r="AG519" s="136" t="str">
        <f>IF(AND($AC519="x1",$R519=Basisblatt!$A$94),Basisblatt!$B$76,"")</f>
        <v/>
      </c>
      <c r="AH519" s="26" t="str">
        <f>IF(AND($AC519="x1",$R519=Basisblatt!$A$94),Basisblatt!$B$77,"")</f>
        <v/>
      </c>
    </row>
    <row r="520" spans="1:34" ht="13.5" thickBot="1" x14ac:dyDescent="0.25">
      <c r="A520" s="16" t="str">
        <f>IF($AC520="x2","",IF($AC520="x1",IF(OR($L520=Basisblatt!$A$93,$Y520="ja"),"ja","nein"),"N/A"))</f>
        <v/>
      </c>
      <c r="B520" s="26" t="str">
        <f>IF($AC520="x2","",IF($AC520="x1",IF(OR($R520=Basisblatt!$A$93,$AA520="ja"),"ja","nein"),"N/A"))</f>
        <v/>
      </c>
      <c r="D520" s="116"/>
      <c r="E520" s="114"/>
      <c r="F520" s="114"/>
      <c r="G520" s="114"/>
      <c r="H520" s="114"/>
      <c r="I520" s="114"/>
      <c r="J520" s="117"/>
      <c r="L520" s="15" t="str">
        <f>IF($AC520="x1",IF(AND($H520=Basisblatt!$A$11,$J520&gt;=$E$8),Basisblatt!$A$94,Basisblatt!$A$93),"")</f>
        <v/>
      </c>
      <c r="M520" s="114"/>
      <c r="N520" s="114"/>
      <c r="O520" s="114"/>
      <c r="P520" s="117"/>
      <c r="R520" s="15" t="str">
        <f>IF($AC520="x1",IF(AND($H520=Basisblatt!$A$10,OR($J520&gt;=$E$8,$J520&gt;$E$10)),Basisblatt!$A$94,Basisblatt!$A$93),"")</f>
        <v/>
      </c>
      <c r="S520" s="114"/>
      <c r="T520" s="114"/>
      <c r="U520" s="114"/>
      <c r="V520" s="114"/>
      <c r="W520" s="117"/>
      <c r="Y520" s="200" t="str">
        <f>IF(AND($AC520="x1",$L520=Basisblatt!$A$94),IF(OR($M520=Basisblatt!$A$38,$M520=Basisblatt!$A$42,$M520=Basisblatt!$A$43,AND($N520&lt;&gt;"",$N520&lt;=$AF520),$O520=Basisblatt!$A$48,AND($J520&lt;=$E$9,$P520=Basisblatt!$A$52))=TRUE,"ja","nein"),"")</f>
        <v/>
      </c>
      <c r="Z520" s="48"/>
      <c r="AA520" s="199" t="str">
        <f>IF(AND($AC520="x1",$R520=Basisblatt!$A$94),IF(OR(OR($S520=Basisblatt!$A$56,$S520=Basisblatt!$A$57,$S520=Basisblatt!$A$58,$S520=Basisblatt!$A$59,$S520=Basisblatt!$A$60,$S520=Basisblatt!$A$61,$S520=Basisblatt!$A$62,$S520=Basisblatt!$A$63),AND($T520&lt;&gt;"",$T520&lt;=AG520),AND($U520&lt;&gt;"",$U520&lt;=AH520),$V520=Basisblatt!$A$48,$W520=Basisblatt!$A$52)=TRUE,"ja","nein"),"")</f>
        <v/>
      </c>
      <c r="AB520" s="9"/>
      <c r="AC520" s="9" t="str">
        <f t="shared" si="7"/>
        <v>x2</v>
      </c>
      <c r="AD520" s="26"/>
      <c r="AF520" s="15" t="str">
        <f>IF(AND($AC520="x1",$L520=Basisblatt!$A$94),VLOOKUP($G520,Basisblatt!$A$2:$B$5,2,FALSE),"")</f>
        <v/>
      </c>
      <c r="AG520" s="136" t="str">
        <f>IF(AND($AC520="x1",$R520=Basisblatt!$A$94),Basisblatt!$B$76,"")</f>
        <v/>
      </c>
      <c r="AH520" s="26" t="str">
        <f>IF(AND($AC520="x1",$R520=Basisblatt!$A$94),Basisblatt!$B$77,"")</f>
        <v/>
      </c>
    </row>
    <row r="521" spans="1:34" ht="13.5" thickBot="1" x14ac:dyDescent="0.25">
      <c r="A521" s="16" t="str">
        <f>IF($AC521="x2","",IF($AC521="x1",IF(OR($L521=Basisblatt!$A$93,$Y521="ja"),"ja","nein"),"N/A"))</f>
        <v/>
      </c>
      <c r="B521" s="26" t="str">
        <f>IF($AC521="x2","",IF($AC521="x1",IF(OR($R521=Basisblatt!$A$93,$AA521="ja"),"ja","nein"),"N/A"))</f>
        <v/>
      </c>
      <c r="D521" s="116"/>
      <c r="E521" s="114"/>
      <c r="F521" s="114"/>
      <c r="G521" s="114"/>
      <c r="H521" s="114"/>
      <c r="I521" s="114"/>
      <c r="J521" s="117"/>
      <c r="L521" s="15" t="str">
        <f>IF($AC521="x1",IF(AND($H521=Basisblatt!$A$11,$J521&gt;=$E$8),Basisblatt!$A$94,Basisblatt!$A$93),"")</f>
        <v/>
      </c>
      <c r="M521" s="114"/>
      <c r="N521" s="114"/>
      <c r="O521" s="114"/>
      <c r="P521" s="117"/>
      <c r="R521" s="15" t="str">
        <f>IF($AC521="x1",IF(AND($H521=Basisblatt!$A$10,OR($J521&gt;=$E$8,$J521&gt;$E$10)),Basisblatt!$A$94,Basisblatt!$A$93),"")</f>
        <v/>
      </c>
      <c r="S521" s="114"/>
      <c r="T521" s="114"/>
      <c r="U521" s="114"/>
      <c r="V521" s="114"/>
      <c r="W521" s="117"/>
      <c r="Y521" s="200" t="str">
        <f>IF(AND($AC521="x1",$L521=Basisblatt!$A$94),IF(OR($M521=Basisblatt!$A$38,$M521=Basisblatt!$A$42,$M521=Basisblatt!$A$43,AND($N521&lt;&gt;"",$N521&lt;=$AF521),$O521=Basisblatt!$A$48,AND($J521&lt;=$E$9,$P521=Basisblatt!$A$52))=TRUE,"ja","nein"),"")</f>
        <v/>
      </c>
      <c r="Z521" s="48"/>
      <c r="AA521" s="199" t="str">
        <f>IF(AND($AC521="x1",$R521=Basisblatt!$A$94),IF(OR(OR($S521=Basisblatt!$A$56,$S521=Basisblatt!$A$57,$S521=Basisblatt!$A$58,$S521=Basisblatt!$A$59,$S521=Basisblatt!$A$60,$S521=Basisblatt!$A$61,$S521=Basisblatt!$A$62,$S521=Basisblatt!$A$63),AND($T521&lt;&gt;"",$T521&lt;=AG521),AND($U521&lt;&gt;"",$U521&lt;=AH521),$V521=Basisblatt!$A$48,$W521=Basisblatt!$A$52)=TRUE,"ja","nein"),"")</f>
        <v/>
      </c>
      <c r="AB521" s="9"/>
      <c r="AC521" s="9" t="str">
        <f t="shared" si="7"/>
        <v>x2</v>
      </c>
      <c r="AD521" s="26"/>
      <c r="AF521" s="15" t="str">
        <f>IF(AND($AC521="x1",$L521=Basisblatt!$A$94),VLOOKUP($G521,Basisblatt!$A$2:$B$5,2,FALSE),"")</f>
        <v/>
      </c>
      <c r="AG521" s="136" t="str">
        <f>IF(AND($AC521="x1",$R521=Basisblatt!$A$94),Basisblatt!$B$76,"")</f>
        <v/>
      </c>
      <c r="AH521" s="26" t="str">
        <f>IF(AND($AC521="x1",$R521=Basisblatt!$A$94),Basisblatt!$B$77,"")</f>
        <v/>
      </c>
    </row>
    <row r="522" spans="1:34" ht="13.5" thickBot="1" x14ac:dyDescent="0.25">
      <c r="A522" s="16" t="str">
        <f>IF($AC522="x2","",IF($AC522="x1",IF(OR($L522=Basisblatt!$A$93,$Y522="ja"),"ja","nein"),"N/A"))</f>
        <v/>
      </c>
      <c r="B522" s="26" t="str">
        <f>IF($AC522="x2","",IF($AC522="x1",IF(OR($R522=Basisblatt!$A$93,$AA522="ja"),"ja","nein"),"N/A"))</f>
        <v/>
      </c>
      <c r="D522" s="116"/>
      <c r="E522" s="114"/>
      <c r="F522" s="114"/>
      <c r="G522" s="114"/>
      <c r="H522" s="114"/>
      <c r="I522" s="114"/>
      <c r="J522" s="117"/>
      <c r="L522" s="15" t="str">
        <f>IF($AC522="x1",IF(AND($H522=Basisblatt!$A$11,$J522&gt;=$E$8),Basisblatt!$A$94,Basisblatt!$A$93),"")</f>
        <v/>
      </c>
      <c r="M522" s="114"/>
      <c r="N522" s="114"/>
      <c r="O522" s="114"/>
      <c r="P522" s="117"/>
      <c r="R522" s="15" t="str">
        <f>IF($AC522="x1",IF(AND($H522=Basisblatt!$A$10,OR($J522&gt;=$E$8,$J522&gt;$E$10)),Basisblatt!$A$94,Basisblatt!$A$93),"")</f>
        <v/>
      </c>
      <c r="S522" s="114"/>
      <c r="T522" s="114"/>
      <c r="U522" s="114"/>
      <c r="V522" s="114"/>
      <c r="W522" s="117"/>
      <c r="Y522" s="200" t="str">
        <f>IF(AND($AC522="x1",$L522=Basisblatt!$A$94),IF(OR($M522=Basisblatt!$A$38,$M522=Basisblatt!$A$42,$M522=Basisblatt!$A$43,AND($N522&lt;&gt;"",$N522&lt;=$AF522),$O522=Basisblatt!$A$48,AND($J522&lt;=$E$9,$P522=Basisblatt!$A$52))=TRUE,"ja","nein"),"")</f>
        <v/>
      </c>
      <c r="Z522" s="48"/>
      <c r="AA522" s="199" t="str">
        <f>IF(AND($AC522="x1",$R522=Basisblatt!$A$94),IF(OR(OR($S522=Basisblatt!$A$56,$S522=Basisblatt!$A$57,$S522=Basisblatt!$A$58,$S522=Basisblatt!$A$59,$S522=Basisblatt!$A$60,$S522=Basisblatt!$A$61,$S522=Basisblatt!$A$62,$S522=Basisblatt!$A$63),AND($T522&lt;&gt;"",$T522&lt;=AG522),AND($U522&lt;&gt;"",$U522&lt;=AH522),$V522=Basisblatt!$A$48,$W522=Basisblatt!$A$52)=TRUE,"ja","nein"),"")</f>
        <v/>
      </c>
      <c r="AB522" s="9"/>
      <c r="AC522" s="9" t="str">
        <f t="shared" si="7"/>
        <v>x2</v>
      </c>
      <c r="AD522" s="26"/>
      <c r="AF522" s="15" t="str">
        <f>IF(AND($AC522="x1",$L522=Basisblatt!$A$94),VLOOKUP($G522,Basisblatt!$A$2:$B$5,2,FALSE),"")</f>
        <v/>
      </c>
      <c r="AG522" s="136" t="str">
        <f>IF(AND($AC522="x1",$R522=Basisblatt!$A$94),Basisblatt!$B$76,"")</f>
        <v/>
      </c>
      <c r="AH522" s="26" t="str">
        <f>IF(AND($AC522="x1",$R522=Basisblatt!$A$94),Basisblatt!$B$77,"")</f>
        <v/>
      </c>
    </row>
    <row r="523" spans="1:34" ht="13.5" thickBot="1" x14ac:dyDescent="0.25">
      <c r="A523" s="16" t="str">
        <f>IF($AC523="x2","",IF($AC523="x1",IF(OR($L523=Basisblatt!$A$93,$Y523="ja"),"ja","nein"),"N/A"))</f>
        <v/>
      </c>
      <c r="B523" s="26" t="str">
        <f>IF($AC523="x2","",IF($AC523="x1",IF(OR($R523=Basisblatt!$A$93,$AA523="ja"),"ja","nein"),"N/A"))</f>
        <v/>
      </c>
      <c r="D523" s="116"/>
      <c r="E523" s="114"/>
      <c r="F523" s="114"/>
      <c r="G523" s="114"/>
      <c r="H523" s="114"/>
      <c r="I523" s="114"/>
      <c r="J523" s="117"/>
      <c r="L523" s="15" t="str">
        <f>IF($AC523="x1",IF(AND($H523=Basisblatt!$A$11,$J523&gt;=$E$8),Basisblatt!$A$94,Basisblatt!$A$93),"")</f>
        <v/>
      </c>
      <c r="M523" s="114"/>
      <c r="N523" s="114"/>
      <c r="O523" s="114"/>
      <c r="P523" s="117"/>
      <c r="R523" s="15" t="str">
        <f>IF($AC523="x1",IF(AND($H523=Basisblatt!$A$10,OR($J523&gt;=$E$8,$J523&gt;$E$10)),Basisblatt!$A$94,Basisblatt!$A$93),"")</f>
        <v/>
      </c>
      <c r="S523" s="114"/>
      <c r="T523" s="114"/>
      <c r="U523" s="114"/>
      <c r="V523" s="114"/>
      <c r="W523" s="117"/>
      <c r="Y523" s="200" t="str">
        <f>IF(AND($AC523="x1",$L523=Basisblatt!$A$94),IF(OR($M523=Basisblatt!$A$38,$M523=Basisblatt!$A$42,$M523=Basisblatt!$A$43,AND($N523&lt;&gt;"",$N523&lt;=$AF523),$O523=Basisblatt!$A$48,AND($J523&lt;=$E$9,$P523=Basisblatt!$A$52))=TRUE,"ja","nein"),"")</f>
        <v/>
      </c>
      <c r="Z523" s="48"/>
      <c r="AA523" s="199" t="str">
        <f>IF(AND($AC523="x1",$R523=Basisblatt!$A$94),IF(OR(OR($S523=Basisblatt!$A$56,$S523=Basisblatt!$A$57,$S523=Basisblatt!$A$58,$S523=Basisblatt!$A$59,$S523=Basisblatt!$A$60,$S523=Basisblatt!$A$61,$S523=Basisblatt!$A$62,$S523=Basisblatt!$A$63),AND($T523&lt;&gt;"",$T523&lt;=AG523),AND($U523&lt;&gt;"",$U523&lt;=AH523),$V523=Basisblatt!$A$48,$W523=Basisblatt!$A$52)=TRUE,"ja","nein"),"")</f>
        <v/>
      </c>
      <c r="AB523" s="9"/>
      <c r="AC523" s="9" t="str">
        <f t="shared" si="7"/>
        <v>x2</v>
      </c>
      <c r="AD523" s="26"/>
      <c r="AF523" s="15" t="str">
        <f>IF(AND($AC523="x1",$L523=Basisblatt!$A$94),VLOOKUP($G523,Basisblatt!$A$2:$B$5,2,FALSE),"")</f>
        <v/>
      </c>
      <c r="AG523" s="136" t="str">
        <f>IF(AND($AC523="x1",$R523=Basisblatt!$A$94),Basisblatt!$B$76,"")</f>
        <v/>
      </c>
      <c r="AH523" s="26" t="str">
        <f>IF(AND($AC523="x1",$R523=Basisblatt!$A$94),Basisblatt!$B$77,"")</f>
        <v/>
      </c>
    </row>
    <row r="524" spans="1:34" ht="13.5" thickBot="1" x14ac:dyDescent="0.25">
      <c r="A524" s="16" t="str">
        <f>IF($AC524="x2","",IF($AC524="x1",IF(OR($L524=Basisblatt!$A$93,$Y524="ja"),"ja","nein"),"N/A"))</f>
        <v/>
      </c>
      <c r="B524" s="26" t="str">
        <f>IF($AC524="x2","",IF($AC524="x1",IF(OR($R524=Basisblatt!$A$93,$AA524="ja"),"ja","nein"),"N/A"))</f>
        <v/>
      </c>
      <c r="D524" s="116"/>
      <c r="E524" s="114"/>
      <c r="F524" s="114"/>
      <c r="G524" s="114"/>
      <c r="H524" s="114"/>
      <c r="I524" s="114"/>
      <c r="J524" s="117"/>
      <c r="L524" s="15" t="str">
        <f>IF($AC524="x1",IF(AND($H524=Basisblatt!$A$11,$J524&gt;=$E$8),Basisblatt!$A$94,Basisblatt!$A$93),"")</f>
        <v/>
      </c>
      <c r="M524" s="114"/>
      <c r="N524" s="114"/>
      <c r="O524" s="114"/>
      <c r="P524" s="117"/>
      <c r="R524" s="15" t="str">
        <f>IF($AC524="x1",IF(AND($H524=Basisblatt!$A$10,OR($J524&gt;=$E$8,$J524&gt;$E$10)),Basisblatt!$A$94,Basisblatt!$A$93),"")</f>
        <v/>
      </c>
      <c r="S524" s="114"/>
      <c r="T524" s="114"/>
      <c r="U524" s="114"/>
      <c r="V524" s="114"/>
      <c r="W524" s="117"/>
      <c r="Y524" s="200" t="str">
        <f>IF(AND($AC524="x1",$L524=Basisblatt!$A$94),IF(OR($M524=Basisblatt!$A$38,$M524=Basisblatt!$A$42,$M524=Basisblatt!$A$43,AND($N524&lt;&gt;"",$N524&lt;=$AF524),$O524=Basisblatt!$A$48,AND($J524&lt;=$E$9,$P524=Basisblatt!$A$52))=TRUE,"ja","nein"),"")</f>
        <v/>
      </c>
      <c r="Z524" s="48"/>
      <c r="AA524" s="199" t="str">
        <f>IF(AND($AC524="x1",$R524=Basisblatt!$A$94),IF(OR(OR($S524=Basisblatt!$A$56,$S524=Basisblatt!$A$57,$S524=Basisblatt!$A$58,$S524=Basisblatt!$A$59,$S524=Basisblatt!$A$60,$S524=Basisblatt!$A$61,$S524=Basisblatt!$A$62,$S524=Basisblatt!$A$63),AND($T524&lt;&gt;"",$T524&lt;=AG524),AND($U524&lt;&gt;"",$U524&lt;=AH524),$V524=Basisblatt!$A$48,$W524=Basisblatt!$A$52)=TRUE,"ja","nein"),"")</f>
        <v/>
      </c>
      <c r="AB524" s="9"/>
      <c r="AC524" s="9" t="str">
        <f t="shared" si="7"/>
        <v>x2</v>
      </c>
      <c r="AD524" s="26"/>
      <c r="AF524" s="15" t="str">
        <f>IF(AND($AC524="x1",$L524=Basisblatt!$A$94),VLOOKUP($G524,Basisblatt!$A$2:$B$5,2,FALSE),"")</f>
        <v/>
      </c>
      <c r="AG524" s="136" t="str">
        <f>IF(AND($AC524="x1",$R524=Basisblatt!$A$94),Basisblatt!$B$76,"")</f>
        <v/>
      </c>
      <c r="AH524" s="26" t="str">
        <f>IF(AND($AC524="x1",$R524=Basisblatt!$A$94),Basisblatt!$B$77,"")</f>
        <v/>
      </c>
    </row>
    <row r="525" spans="1:34" ht="13.5" thickBot="1" x14ac:dyDescent="0.25">
      <c r="A525" s="16" t="str">
        <f>IF($AC525="x2","",IF($AC525="x1",IF(OR($L525=Basisblatt!$A$93,$Y525="ja"),"ja","nein"),"N/A"))</f>
        <v/>
      </c>
      <c r="B525" s="26" t="str">
        <f>IF($AC525="x2","",IF($AC525="x1",IF(OR($R525=Basisblatt!$A$93,$AA525="ja"),"ja","nein"),"N/A"))</f>
        <v/>
      </c>
      <c r="D525" s="116"/>
      <c r="E525" s="114"/>
      <c r="F525" s="114"/>
      <c r="G525" s="114"/>
      <c r="H525" s="114"/>
      <c r="I525" s="114"/>
      <c r="J525" s="117"/>
      <c r="L525" s="15" t="str">
        <f>IF($AC525="x1",IF(AND($H525=Basisblatt!$A$11,$J525&gt;=$E$8),Basisblatt!$A$94,Basisblatt!$A$93),"")</f>
        <v/>
      </c>
      <c r="M525" s="114"/>
      <c r="N525" s="114"/>
      <c r="O525" s="114"/>
      <c r="P525" s="117"/>
      <c r="R525" s="15" t="str">
        <f>IF($AC525="x1",IF(AND($H525=Basisblatt!$A$10,OR($J525&gt;=$E$8,$J525&gt;$E$10)),Basisblatt!$A$94,Basisblatt!$A$93),"")</f>
        <v/>
      </c>
      <c r="S525" s="114"/>
      <c r="T525" s="114"/>
      <c r="U525" s="114"/>
      <c r="V525" s="114"/>
      <c r="W525" s="117"/>
      <c r="Y525" s="200" t="str">
        <f>IF(AND($AC525="x1",$L525=Basisblatt!$A$94),IF(OR($M525=Basisblatt!$A$38,$M525=Basisblatt!$A$42,$M525=Basisblatt!$A$43,AND($N525&lt;&gt;"",$N525&lt;=$AF525),$O525=Basisblatt!$A$48,AND($J525&lt;=$E$9,$P525=Basisblatt!$A$52))=TRUE,"ja","nein"),"")</f>
        <v/>
      </c>
      <c r="Z525" s="48"/>
      <c r="AA525" s="199" t="str">
        <f>IF(AND($AC525="x1",$R525=Basisblatt!$A$94),IF(OR(OR($S525=Basisblatt!$A$56,$S525=Basisblatt!$A$57,$S525=Basisblatt!$A$58,$S525=Basisblatt!$A$59,$S525=Basisblatt!$A$60,$S525=Basisblatt!$A$61,$S525=Basisblatt!$A$62,$S525=Basisblatt!$A$63),AND($T525&lt;&gt;"",$T525&lt;=AG525),AND($U525&lt;&gt;"",$U525&lt;=AH525),$V525=Basisblatt!$A$48,$W525=Basisblatt!$A$52)=TRUE,"ja","nein"),"")</f>
        <v/>
      </c>
      <c r="AB525" s="9"/>
      <c r="AC525" s="9" t="str">
        <f t="shared" si="7"/>
        <v>x2</v>
      </c>
      <c r="AD525" s="26"/>
      <c r="AF525" s="15" t="str">
        <f>IF(AND($AC525="x1",$L525=Basisblatt!$A$94),VLOOKUP($G525,Basisblatt!$A$2:$B$5,2,FALSE),"")</f>
        <v/>
      </c>
      <c r="AG525" s="136" t="str">
        <f>IF(AND($AC525="x1",$R525=Basisblatt!$A$94),Basisblatt!$B$76,"")</f>
        <v/>
      </c>
      <c r="AH525" s="26" t="str">
        <f>IF(AND($AC525="x1",$R525=Basisblatt!$A$94),Basisblatt!$B$77,"")</f>
        <v/>
      </c>
    </row>
    <row r="526" spans="1:34" ht="13.5" thickBot="1" x14ac:dyDescent="0.25">
      <c r="A526" s="16" t="str">
        <f>IF($AC526="x2","",IF($AC526="x1",IF(OR($L526=Basisblatt!$A$93,$Y526="ja"),"ja","nein"),"N/A"))</f>
        <v/>
      </c>
      <c r="B526" s="26" t="str">
        <f>IF($AC526="x2","",IF($AC526="x1",IF(OR($R526=Basisblatt!$A$93,$AA526="ja"),"ja","nein"),"N/A"))</f>
        <v/>
      </c>
      <c r="D526" s="116"/>
      <c r="E526" s="114"/>
      <c r="F526" s="114"/>
      <c r="G526" s="114"/>
      <c r="H526" s="114"/>
      <c r="I526" s="114"/>
      <c r="J526" s="117"/>
      <c r="L526" s="15" t="str">
        <f>IF($AC526="x1",IF(AND($H526=Basisblatt!$A$11,$J526&gt;=$E$8),Basisblatt!$A$94,Basisblatt!$A$93),"")</f>
        <v/>
      </c>
      <c r="M526" s="114"/>
      <c r="N526" s="114"/>
      <c r="O526" s="114"/>
      <c r="P526" s="117"/>
      <c r="R526" s="15" t="str">
        <f>IF($AC526="x1",IF(AND($H526=Basisblatt!$A$10,OR($J526&gt;=$E$8,$J526&gt;$E$10)),Basisblatt!$A$94,Basisblatt!$A$93),"")</f>
        <v/>
      </c>
      <c r="S526" s="114"/>
      <c r="T526" s="114"/>
      <c r="U526" s="114"/>
      <c r="V526" s="114"/>
      <c r="W526" s="117"/>
      <c r="Y526" s="200" t="str">
        <f>IF(AND($AC526="x1",$L526=Basisblatt!$A$94),IF(OR($M526=Basisblatt!$A$38,$M526=Basisblatt!$A$42,$M526=Basisblatt!$A$43,AND($N526&lt;&gt;"",$N526&lt;=$AF526),$O526=Basisblatt!$A$48,AND($J526&lt;=$E$9,$P526=Basisblatt!$A$52))=TRUE,"ja","nein"),"")</f>
        <v/>
      </c>
      <c r="Z526" s="48"/>
      <c r="AA526" s="199" t="str">
        <f>IF(AND($AC526="x1",$R526=Basisblatt!$A$94),IF(OR(OR($S526=Basisblatt!$A$56,$S526=Basisblatt!$A$57,$S526=Basisblatt!$A$58,$S526=Basisblatt!$A$59,$S526=Basisblatt!$A$60,$S526=Basisblatt!$A$61,$S526=Basisblatt!$A$62,$S526=Basisblatt!$A$63),AND($T526&lt;&gt;"",$T526&lt;=AG526),AND($U526&lt;&gt;"",$U526&lt;=AH526),$V526=Basisblatt!$A$48,$W526=Basisblatt!$A$52)=TRUE,"ja","nein"),"")</f>
        <v/>
      </c>
      <c r="AB526" s="9"/>
      <c r="AC526" s="9" t="str">
        <f t="shared" si="7"/>
        <v>x2</v>
      </c>
      <c r="AD526" s="26"/>
      <c r="AF526" s="15" t="str">
        <f>IF(AND($AC526="x1",$L526=Basisblatt!$A$94),VLOOKUP($G526,Basisblatt!$A$2:$B$5,2,FALSE),"")</f>
        <v/>
      </c>
      <c r="AG526" s="136" t="str">
        <f>IF(AND($AC526="x1",$R526=Basisblatt!$A$94),Basisblatt!$B$76,"")</f>
        <v/>
      </c>
      <c r="AH526" s="26" t="str">
        <f>IF(AND($AC526="x1",$R526=Basisblatt!$A$94),Basisblatt!$B$77,"")</f>
        <v/>
      </c>
    </row>
    <row r="527" spans="1:34" ht="13.5" thickBot="1" x14ac:dyDescent="0.25">
      <c r="A527" s="16" t="str">
        <f>IF($AC527="x2","",IF($AC527="x1",IF(OR($L527=Basisblatt!$A$93,$Y527="ja"),"ja","nein"),"N/A"))</f>
        <v/>
      </c>
      <c r="B527" s="26" t="str">
        <f>IF($AC527="x2","",IF($AC527="x1",IF(OR($R527=Basisblatt!$A$93,$AA527="ja"),"ja","nein"),"N/A"))</f>
        <v/>
      </c>
      <c r="D527" s="116"/>
      <c r="E527" s="114"/>
      <c r="F527" s="114"/>
      <c r="G527" s="114"/>
      <c r="H527" s="114"/>
      <c r="I527" s="114"/>
      <c r="J527" s="117"/>
      <c r="L527" s="15" t="str">
        <f>IF($AC527="x1",IF(AND($H527=Basisblatt!$A$11,$J527&gt;=$E$8),Basisblatt!$A$94,Basisblatt!$A$93),"")</f>
        <v/>
      </c>
      <c r="M527" s="114"/>
      <c r="N527" s="114"/>
      <c r="O527" s="114"/>
      <c r="P527" s="117"/>
      <c r="R527" s="15" t="str">
        <f>IF($AC527="x1",IF(AND($H527=Basisblatt!$A$10,OR($J527&gt;=$E$8,$J527&gt;$E$10)),Basisblatt!$A$94,Basisblatt!$A$93),"")</f>
        <v/>
      </c>
      <c r="S527" s="114"/>
      <c r="T527" s="114"/>
      <c r="U527" s="114"/>
      <c r="V527" s="114"/>
      <c r="W527" s="117"/>
      <c r="Y527" s="200" t="str">
        <f>IF(AND($AC527="x1",$L527=Basisblatt!$A$94),IF(OR($M527=Basisblatt!$A$38,$M527=Basisblatt!$A$42,$M527=Basisblatt!$A$43,AND($N527&lt;&gt;"",$N527&lt;=$AF527),$O527=Basisblatt!$A$48,AND($J527&lt;=$E$9,$P527=Basisblatt!$A$52))=TRUE,"ja","nein"),"")</f>
        <v/>
      </c>
      <c r="Z527" s="48"/>
      <c r="AA527" s="199" t="str">
        <f>IF(AND($AC527="x1",$R527=Basisblatt!$A$94),IF(OR(OR($S527=Basisblatt!$A$56,$S527=Basisblatt!$A$57,$S527=Basisblatt!$A$58,$S527=Basisblatt!$A$59,$S527=Basisblatt!$A$60,$S527=Basisblatt!$A$61,$S527=Basisblatt!$A$62,$S527=Basisblatt!$A$63),AND($T527&lt;&gt;"",$T527&lt;=AG527),AND($U527&lt;&gt;"",$U527&lt;=AH527),$V527=Basisblatt!$A$48,$W527=Basisblatt!$A$52)=TRUE,"ja","nein"),"")</f>
        <v/>
      </c>
      <c r="AB527" s="9"/>
      <c r="AC527" s="9" t="str">
        <f t="shared" si="7"/>
        <v>x2</v>
      </c>
      <c r="AD527" s="26"/>
      <c r="AF527" s="15" t="str">
        <f>IF(AND($AC527="x1",$L527=Basisblatt!$A$94),VLOOKUP($G527,Basisblatt!$A$2:$B$5,2,FALSE),"")</f>
        <v/>
      </c>
      <c r="AG527" s="136" t="str">
        <f>IF(AND($AC527="x1",$R527=Basisblatt!$A$94),Basisblatt!$B$76,"")</f>
        <v/>
      </c>
      <c r="AH527" s="26" t="str">
        <f>IF(AND($AC527="x1",$R527=Basisblatt!$A$94),Basisblatt!$B$77,"")</f>
        <v/>
      </c>
    </row>
    <row r="528" spans="1:34" ht="13.5" thickBot="1" x14ac:dyDescent="0.25">
      <c r="A528" s="16" t="str">
        <f>IF($AC528="x2","",IF($AC528="x1",IF(OR($L528=Basisblatt!$A$93,$Y528="ja"),"ja","nein"),"N/A"))</f>
        <v/>
      </c>
      <c r="B528" s="26" t="str">
        <f>IF($AC528="x2","",IF($AC528="x1",IF(OR($R528=Basisblatt!$A$93,$AA528="ja"),"ja","nein"),"N/A"))</f>
        <v/>
      </c>
      <c r="D528" s="116"/>
      <c r="E528" s="114"/>
      <c r="F528" s="114"/>
      <c r="G528" s="114"/>
      <c r="H528" s="114"/>
      <c r="I528" s="114"/>
      <c r="J528" s="117"/>
      <c r="L528" s="15" t="str">
        <f>IF($AC528="x1",IF(AND($H528=Basisblatt!$A$11,$J528&gt;=$E$8),Basisblatt!$A$94,Basisblatt!$A$93),"")</f>
        <v/>
      </c>
      <c r="M528" s="114"/>
      <c r="N528" s="114"/>
      <c r="O528" s="114"/>
      <c r="P528" s="117"/>
      <c r="R528" s="15" t="str">
        <f>IF($AC528="x1",IF(AND($H528=Basisblatt!$A$10,OR($J528&gt;=$E$8,$J528&gt;$E$10)),Basisblatt!$A$94,Basisblatt!$A$93),"")</f>
        <v/>
      </c>
      <c r="S528" s="114"/>
      <c r="T528" s="114"/>
      <c r="U528" s="114"/>
      <c r="V528" s="114"/>
      <c r="W528" s="117"/>
      <c r="Y528" s="200" t="str">
        <f>IF(AND($AC528="x1",$L528=Basisblatt!$A$94),IF(OR($M528=Basisblatt!$A$38,$M528=Basisblatt!$A$42,$M528=Basisblatt!$A$43,AND($N528&lt;&gt;"",$N528&lt;=$AF528),$O528=Basisblatt!$A$48,AND($J528&lt;=$E$9,$P528=Basisblatt!$A$52))=TRUE,"ja","nein"),"")</f>
        <v/>
      </c>
      <c r="Z528" s="48"/>
      <c r="AA528" s="199" t="str">
        <f>IF(AND($AC528="x1",$R528=Basisblatt!$A$94),IF(OR(OR($S528=Basisblatt!$A$56,$S528=Basisblatt!$A$57,$S528=Basisblatt!$A$58,$S528=Basisblatt!$A$59,$S528=Basisblatt!$A$60,$S528=Basisblatt!$A$61,$S528=Basisblatt!$A$62,$S528=Basisblatt!$A$63),AND($T528&lt;&gt;"",$T528&lt;=AG528),AND($U528&lt;&gt;"",$U528&lt;=AH528),$V528=Basisblatt!$A$48,$W528=Basisblatt!$A$52)=TRUE,"ja","nein"),"")</f>
        <v/>
      </c>
      <c r="AB528" s="9"/>
      <c r="AC528" s="9" t="str">
        <f t="shared" ref="AC528:AC591" si="8">IF(COUNTA($D528:$J528)=7,"x1",IF(COUNTA($D528:$J528)=0,"x2","o"))</f>
        <v>x2</v>
      </c>
      <c r="AD528" s="26"/>
      <c r="AF528" s="15" t="str">
        <f>IF(AND($AC528="x1",$L528=Basisblatt!$A$94),VLOOKUP($G528,Basisblatt!$A$2:$B$5,2,FALSE),"")</f>
        <v/>
      </c>
      <c r="AG528" s="136" t="str">
        <f>IF(AND($AC528="x1",$R528=Basisblatt!$A$94),Basisblatt!$B$76,"")</f>
        <v/>
      </c>
      <c r="AH528" s="26" t="str">
        <f>IF(AND($AC528="x1",$R528=Basisblatt!$A$94),Basisblatt!$B$77,"")</f>
        <v/>
      </c>
    </row>
    <row r="529" spans="1:34" ht="13.5" thickBot="1" x14ac:dyDescent="0.25">
      <c r="A529" s="16" t="str">
        <f>IF($AC529="x2","",IF($AC529="x1",IF(OR($L529=Basisblatt!$A$93,$Y529="ja"),"ja","nein"),"N/A"))</f>
        <v/>
      </c>
      <c r="B529" s="26" t="str">
        <f>IF($AC529="x2","",IF($AC529="x1",IF(OR($R529=Basisblatt!$A$93,$AA529="ja"),"ja","nein"),"N/A"))</f>
        <v/>
      </c>
      <c r="D529" s="116"/>
      <c r="E529" s="114"/>
      <c r="F529" s="114"/>
      <c r="G529" s="114"/>
      <c r="H529" s="114"/>
      <c r="I529" s="114"/>
      <c r="J529" s="117"/>
      <c r="L529" s="15" t="str">
        <f>IF($AC529="x1",IF(AND($H529=Basisblatt!$A$11,$J529&gt;=$E$8),Basisblatt!$A$94,Basisblatt!$A$93),"")</f>
        <v/>
      </c>
      <c r="M529" s="114"/>
      <c r="N529" s="114"/>
      <c r="O529" s="114"/>
      <c r="P529" s="117"/>
      <c r="R529" s="15" t="str">
        <f>IF($AC529="x1",IF(AND($H529=Basisblatt!$A$10,OR($J529&gt;=$E$8,$J529&gt;$E$10)),Basisblatt!$A$94,Basisblatt!$A$93),"")</f>
        <v/>
      </c>
      <c r="S529" s="114"/>
      <c r="T529" s="114"/>
      <c r="U529" s="114"/>
      <c r="V529" s="114"/>
      <c r="W529" s="117"/>
      <c r="Y529" s="200" t="str">
        <f>IF(AND($AC529="x1",$L529=Basisblatt!$A$94),IF(OR($M529=Basisblatt!$A$38,$M529=Basisblatt!$A$42,$M529=Basisblatt!$A$43,AND($N529&lt;&gt;"",$N529&lt;=$AF529),$O529=Basisblatt!$A$48,AND($J529&lt;=$E$9,$P529=Basisblatt!$A$52))=TRUE,"ja","nein"),"")</f>
        <v/>
      </c>
      <c r="Z529" s="48"/>
      <c r="AA529" s="199" t="str">
        <f>IF(AND($AC529="x1",$R529=Basisblatt!$A$94),IF(OR(OR($S529=Basisblatt!$A$56,$S529=Basisblatt!$A$57,$S529=Basisblatt!$A$58,$S529=Basisblatt!$A$59,$S529=Basisblatt!$A$60,$S529=Basisblatt!$A$61,$S529=Basisblatt!$A$62,$S529=Basisblatt!$A$63),AND($T529&lt;&gt;"",$T529&lt;=AG529),AND($U529&lt;&gt;"",$U529&lt;=AH529),$V529=Basisblatt!$A$48,$W529=Basisblatt!$A$52)=TRUE,"ja","nein"),"")</f>
        <v/>
      </c>
      <c r="AB529" s="9"/>
      <c r="AC529" s="9" t="str">
        <f t="shared" si="8"/>
        <v>x2</v>
      </c>
      <c r="AD529" s="26"/>
      <c r="AF529" s="15" t="str">
        <f>IF(AND($AC529="x1",$L529=Basisblatt!$A$94),VLOOKUP($G529,Basisblatt!$A$2:$B$5,2,FALSE),"")</f>
        <v/>
      </c>
      <c r="AG529" s="136" t="str">
        <f>IF(AND($AC529="x1",$R529=Basisblatt!$A$94),Basisblatt!$B$76,"")</f>
        <v/>
      </c>
      <c r="AH529" s="26" t="str">
        <f>IF(AND($AC529="x1",$R529=Basisblatt!$A$94),Basisblatt!$B$77,"")</f>
        <v/>
      </c>
    </row>
    <row r="530" spans="1:34" ht="13.5" thickBot="1" x14ac:dyDescent="0.25">
      <c r="A530" s="16" t="str">
        <f>IF($AC530="x2","",IF($AC530="x1",IF(OR($L530=Basisblatt!$A$93,$Y530="ja"),"ja","nein"),"N/A"))</f>
        <v/>
      </c>
      <c r="B530" s="26" t="str">
        <f>IF($AC530="x2","",IF($AC530="x1",IF(OR($R530=Basisblatt!$A$93,$AA530="ja"),"ja","nein"),"N/A"))</f>
        <v/>
      </c>
      <c r="D530" s="116"/>
      <c r="E530" s="114"/>
      <c r="F530" s="114"/>
      <c r="G530" s="114"/>
      <c r="H530" s="114"/>
      <c r="I530" s="114"/>
      <c r="J530" s="117"/>
      <c r="L530" s="15" t="str">
        <f>IF($AC530="x1",IF(AND($H530=Basisblatt!$A$11,$J530&gt;=$E$8),Basisblatt!$A$94,Basisblatt!$A$93),"")</f>
        <v/>
      </c>
      <c r="M530" s="114"/>
      <c r="N530" s="114"/>
      <c r="O530" s="114"/>
      <c r="P530" s="117"/>
      <c r="R530" s="15" t="str">
        <f>IF($AC530="x1",IF(AND($H530=Basisblatt!$A$10,OR($J530&gt;=$E$8,$J530&gt;$E$10)),Basisblatt!$A$94,Basisblatt!$A$93),"")</f>
        <v/>
      </c>
      <c r="S530" s="114"/>
      <c r="T530" s="114"/>
      <c r="U530" s="114"/>
      <c r="V530" s="114"/>
      <c r="W530" s="117"/>
      <c r="Y530" s="200" t="str">
        <f>IF(AND($AC530="x1",$L530=Basisblatt!$A$94),IF(OR($M530=Basisblatt!$A$38,$M530=Basisblatt!$A$42,$M530=Basisblatt!$A$43,AND($N530&lt;&gt;"",$N530&lt;=$AF530),$O530=Basisblatt!$A$48,AND($J530&lt;=$E$9,$P530=Basisblatt!$A$52))=TRUE,"ja","nein"),"")</f>
        <v/>
      </c>
      <c r="Z530" s="48"/>
      <c r="AA530" s="199" t="str">
        <f>IF(AND($AC530="x1",$R530=Basisblatt!$A$94),IF(OR(OR($S530=Basisblatt!$A$56,$S530=Basisblatt!$A$57,$S530=Basisblatt!$A$58,$S530=Basisblatt!$A$59,$S530=Basisblatt!$A$60,$S530=Basisblatt!$A$61,$S530=Basisblatt!$A$62,$S530=Basisblatt!$A$63),AND($T530&lt;&gt;"",$T530&lt;=AG530),AND($U530&lt;&gt;"",$U530&lt;=AH530),$V530=Basisblatt!$A$48,$W530=Basisblatt!$A$52)=TRUE,"ja","nein"),"")</f>
        <v/>
      </c>
      <c r="AB530" s="9"/>
      <c r="AC530" s="9" t="str">
        <f t="shared" si="8"/>
        <v>x2</v>
      </c>
      <c r="AD530" s="26"/>
      <c r="AF530" s="15" t="str">
        <f>IF(AND($AC530="x1",$L530=Basisblatt!$A$94),VLOOKUP($G530,Basisblatt!$A$2:$B$5,2,FALSE),"")</f>
        <v/>
      </c>
      <c r="AG530" s="136" t="str">
        <f>IF(AND($AC530="x1",$R530=Basisblatt!$A$94),Basisblatt!$B$76,"")</f>
        <v/>
      </c>
      <c r="AH530" s="26" t="str">
        <f>IF(AND($AC530="x1",$R530=Basisblatt!$A$94),Basisblatt!$B$77,"")</f>
        <v/>
      </c>
    </row>
    <row r="531" spans="1:34" ht="13.5" thickBot="1" x14ac:dyDescent="0.25">
      <c r="A531" s="16" t="str">
        <f>IF($AC531="x2","",IF($AC531="x1",IF(OR($L531=Basisblatt!$A$93,$Y531="ja"),"ja","nein"),"N/A"))</f>
        <v/>
      </c>
      <c r="B531" s="26" t="str">
        <f>IF($AC531="x2","",IF($AC531="x1",IF(OR($R531=Basisblatt!$A$93,$AA531="ja"),"ja","nein"),"N/A"))</f>
        <v/>
      </c>
      <c r="D531" s="116"/>
      <c r="E531" s="114"/>
      <c r="F531" s="114"/>
      <c r="G531" s="114"/>
      <c r="H531" s="114"/>
      <c r="I531" s="114"/>
      <c r="J531" s="117"/>
      <c r="L531" s="15" t="str">
        <f>IF($AC531="x1",IF(AND($H531=Basisblatt!$A$11,$J531&gt;=$E$8),Basisblatt!$A$94,Basisblatt!$A$93),"")</f>
        <v/>
      </c>
      <c r="M531" s="114"/>
      <c r="N531" s="114"/>
      <c r="O531" s="114"/>
      <c r="P531" s="117"/>
      <c r="R531" s="15" t="str">
        <f>IF($AC531="x1",IF(AND($H531=Basisblatt!$A$10,OR($J531&gt;=$E$8,$J531&gt;$E$10)),Basisblatt!$A$94,Basisblatt!$A$93),"")</f>
        <v/>
      </c>
      <c r="S531" s="114"/>
      <c r="T531" s="114"/>
      <c r="U531" s="114"/>
      <c r="V531" s="114"/>
      <c r="W531" s="117"/>
      <c r="Y531" s="200" t="str">
        <f>IF(AND($AC531="x1",$L531=Basisblatt!$A$94),IF(OR($M531=Basisblatt!$A$38,$M531=Basisblatt!$A$42,$M531=Basisblatt!$A$43,AND($N531&lt;&gt;"",$N531&lt;=$AF531),$O531=Basisblatt!$A$48,AND($J531&lt;=$E$9,$P531=Basisblatt!$A$52))=TRUE,"ja","nein"),"")</f>
        <v/>
      </c>
      <c r="Z531" s="48"/>
      <c r="AA531" s="199" t="str">
        <f>IF(AND($AC531="x1",$R531=Basisblatt!$A$94),IF(OR(OR($S531=Basisblatt!$A$56,$S531=Basisblatt!$A$57,$S531=Basisblatt!$A$58,$S531=Basisblatt!$A$59,$S531=Basisblatt!$A$60,$S531=Basisblatt!$A$61,$S531=Basisblatt!$A$62,$S531=Basisblatt!$A$63),AND($T531&lt;&gt;"",$T531&lt;=AG531),AND($U531&lt;&gt;"",$U531&lt;=AH531),$V531=Basisblatt!$A$48,$W531=Basisblatt!$A$52)=TRUE,"ja","nein"),"")</f>
        <v/>
      </c>
      <c r="AB531" s="9"/>
      <c r="AC531" s="9" t="str">
        <f t="shared" si="8"/>
        <v>x2</v>
      </c>
      <c r="AD531" s="26"/>
      <c r="AF531" s="15" t="str">
        <f>IF(AND($AC531="x1",$L531=Basisblatt!$A$94),VLOOKUP($G531,Basisblatt!$A$2:$B$5,2,FALSE),"")</f>
        <v/>
      </c>
      <c r="AG531" s="136" t="str">
        <f>IF(AND($AC531="x1",$R531=Basisblatt!$A$94),Basisblatt!$B$76,"")</f>
        <v/>
      </c>
      <c r="AH531" s="26" t="str">
        <f>IF(AND($AC531="x1",$R531=Basisblatt!$A$94),Basisblatt!$B$77,"")</f>
        <v/>
      </c>
    </row>
    <row r="532" spans="1:34" ht="13.5" thickBot="1" x14ac:dyDescent="0.25">
      <c r="A532" s="16" t="str">
        <f>IF($AC532="x2","",IF($AC532="x1",IF(OR($L532=Basisblatt!$A$93,$Y532="ja"),"ja","nein"),"N/A"))</f>
        <v/>
      </c>
      <c r="B532" s="26" t="str">
        <f>IF($AC532="x2","",IF($AC532="x1",IF(OR($R532=Basisblatt!$A$93,$AA532="ja"),"ja","nein"),"N/A"))</f>
        <v/>
      </c>
      <c r="D532" s="116"/>
      <c r="E532" s="114"/>
      <c r="F532" s="114"/>
      <c r="G532" s="114"/>
      <c r="H532" s="114"/>
      <c r="I532" s="114"/>
      <c r="J532" s="117"/>
      <c r="L532" s="15" t="str">
        <f>IF($AC532="x1",IF(AND($H532=Basisblatt!$A$11,$J532&gt;=$E$8),Basisblatt!$A$94,Basisblatt!$A$93),"")</f>
        <v/>
      </c>
      <c r="M532" s="114"/>
      <c r="N532" s="114"/>
      <c r="O532" s="114"/>
      <c r="P532" s="117"/>
      <c r="R532" s="15" t="str">
        <f>IF($AC532="x1",IF(AND($H532=Basisblatt!$A$10,OR($J532&gt;=$E$8,$J532&gt;$E$10)),Basisblatt!$A$94,Basisblatt!$A$93),"")</f>
        <v/>
      </c>
      <c r="S532" s="114"/>
      <c r="T532" s="114"/>
      <c r="U532" s="114"/>
      <c r="V532" s="114"/>
      <c r="W532" s="117"/>
      <c r="Y532" s="200" t="str">
        <f>IF(AND($AC532="x1",$L532=Basisblatt!$A$94),IF(OR($M532=Basisblatt!$A$38,$M532=Basisblatt!$A$42,$M532=Basisblatt!$A$43,AND($N532&lt;&gt;"",$N532&lt;=$AF532),$O532=Basisblatt!$A$48,AND($J532&lt;=$E$9,$P532=Basisblatt!$A$52))=TRUE,"ja","nein"),"")</f>
        <v/>
      </c>
      <c r="Z532" s="48"/>
      <c r="AA532" s="199" t="str">
        <f>IF(AND($AC532="x1",$R532=Basisblatt!$A$94),IF(OR(OR($S532=Basisblatt!$A$56,$S532=Basisblatt!$A$57,$S532=Basisblatt!$A$58,$S532=Basisblatt!$A$59,$S532=Basisblatt!$A$60,$S532=Basisblatt!$A$61,$S532=Basisblatt!$A$62,$S532=Basisblatt!$A$63),AND($T532&lt;&gt;"",$T532&lt;=AG532),AND($U532&lt;&gt;"",$U532&lt;=AH532),$V532=Basisblatt!$A$48,$W532=Basisblatt!$A$52)=TRUE,"ja","nein"),"")</f>
        <v/>
      </c>
      <c r="AB532" s="9"/>
      <c r="AC532" s="9" t="str">
        <f t="shared" si="8"/>
        <v>x2</v>
      </c>
      <c r="AD532" s="26"/>
      <c r="AF532" s="15" t="str">
        <f>IF(AND($AC532="x1",$L532=Basisblatt!$A$94),VLOOKUP($G532,Basisblatt!$A$2:$B$5,2,FALSE),"")</f>
        <v/>
      </c>
      <c r="AG532" s="136" t="str">
        <f>IF(AND($AC532="x1",$R532=Basisblatt!$A$94),Basisblatt!$B$76,"")</f>
        <v/>
      </c>
      <c r="AH532" s="26" t="str">
        <f>IF(AND($AC532="x1",$R532=Basisblatt!$A$94),Basisblatt!$B$77,"")</f>
        <v/>
      </c>
    </row>
    <row r="533" spans="1:34" ht="13.5" thickBot="1" x14ac:dyDescent="0.25">
      <c r="A533" s="16" t="str">
        <f>IF($AC533="x2","",IF($AC533="x1",IF(OR($L533=Basisblatt!$A$93,$Y533="ja"),"ja","nein"),"N/A"))</f>
        <v/>
      </c>
      <c r="B533" s="26" t="str">
        <f>IF($AC533="x2","",IF($AC533="x1",IF(OR($R533=Basisblatt!$A$93,$AA533="ja"),"ja","nein"),"N/A"))</f>
        <v/>
      </c>
      <c r="D533" s="116"/>
      <c r="E533" s="114"/>
      <c r="F533" s="114"/>
      <c r="G533" s="114"/>
      <c r="H533" s="114"/>
      <c r="I533" s="114"/>
      <c r="J533" s="117"/>
      <c r="L533" s="15" t="str">
        <f>IF($AC533="x1",IF(AND($H533=Basisblatt!$A$11,$J533&gt;=$E$8),Basisblatt!$A$94,Basisblatt!$A$93),"")</f>
        <v/>
      </c>
      <c r="M533" s="114"/>
      <c r="N533" s="114"/>
      <c r="O533" s="114"/>
      <c r="P533" s="117"/>
      <c r="R533" s="15" t="str">
        <f>IF($AC533="x1",IF(AND($H533=Basisblatt!$A$10,OR($J533&gt;=$E$8,$J533&gt;$E$10)),Basisblatt!$A$94,Basisblatt!$A$93),"")</f>
        <v/>
      </c>
      <c r="S533" s="114"/>
      <c r="T533" s="114"/>
      <c r="U533" s="114"/>
      <c r="V533" s="114"/>
      <c r="W533" s="117"/>
      <c r="Y533" s="200" t="str">
        <f>IF(AND($AC533="x1",$L533=Basisblatt!$A$94),IF(OR($M533=Basisblatt!$A$38,$M533=Basisblatt!$A$42,$M533=Basisblatt!$A$43,AND($N533&lt;&gt;"",$N533&lt;=$AF533),$O533=Basisblatt!$A$48,AND($J533&lt;=$E$9,$P533=Basisblatt!$A$52))=TRUE,"ja","nein"),"")</f>
        <v/>
      </c>
      <c r="Z533" s="48"/>
      <c r="AA533" s="199" t="str">
        <f>IF(AND($AC533="x1",$R533=Basisblatt!$A$94),IF(OR(OR($S533=Basisblatt!$A$56,$S533=Basisblatt!$A$57,$S533=Basisblatt!$A$58,$S533=Basisblatt!$A$59,$S533=Basisblatt!$A$60,$S533=Basisblatt!$A$61,$S533=Basisblatt!$A$62,$S533=Basisblatt!$A$63),AND($T533&lt;&gt;"",$T533&lt;=AG533),AND($U533&lt;&gt;"",$U533&lt;=AH533),$V533=Basisblatt!$A$48,$W533=Basisblatt!$A$52)=TRUE,"ja","nein"),"")</f>
        <v/>
      </c>
      <c r="AB533" s="9"/>
      <c r="AC533" s="9" t="str">
        <f t="shared" si="8"/>
        <v>x2</v>
      </c>
      <c r="AD533" s="26"/>
      <c r="AF533" s="15" t="str">
        <f>IF(AND($AC533="x1",$L533=Basisblatt!$A$94),VLOOKUP($G533,Basisblatt!$A$2:$B$5,2,FALSE),"")</f>
        <v/>
      </c>
      <c r="AG533" s="136" t="str">
        <f>IF(AND($AC533="x1",$R533=Basisblatt!$A$94),Basisblatt!$B$76,"")</f>
        <v/>
      </c>
      <c r="AH533" s="26" t="str">
        <f>IF(AND($AC533="x1",$R533=Basisblatt!$A$94),Basisblatt!$B$77,"")</f>
        <v/>
      </c>
    </row>
    <row r="534" spans="1:34" ht="13.5" thickBot="1" x14ac:dyDescent="0.25">
      <c r="A534" s="16" t="str">
        <f>IF($AC534="x2","",IF($AC534="x1",IF(OR($L534=Basisblatt!$A$93,$Y534="ja"),"ja","nein"),"N/A"))</f>
        <v/>
      </c>
      <c r="B534" s="26" t="str">
        <f>IF($AC534="x2","",IF($AC534="x1",IF(OR($R534=Basisblatt!$A$93,$AA534="ja"),"ja","nein"),"N/A"))</f>
        <v/>
      </c>
      <c r="D534" s="116"/>
      <c r="E534" s="114"/>
      <c r="F534" s="114"/>
      <c r="G534" s="114"/>
      <c r="H534" s="114"/>
      <c r="I534" s="114"/>
      <c r="J534" s="117"/>
      <c r="L534" s="15" t="str">
        <f>IF($AC534="x1",IF(AND($H534=Basisblatt!$A$11,$J534&gt;=$E$8),Basisblatt!$A$94,Basisblatt!$A$93),"")</f>
        <v/>
      </c>
      <c r="M534" s="114"/>
      <c r="N534" s="114"/>
      <c r="O534" s="114"/>
      <c r="P534" s="117"/>
      <c r="R534" s="15" t="str">
        <f>IF($AC534="x1",IF(AND($H534=Basisblatt!$A$10,OR($J534&gt;=$E$8,$J534&gt;$E$10)),Basisblatt!$A$94,Basisblatt!$A$93),"")</f>
        <v/>
      </c>
      <c r="S534" s="114"/>
      <c r="T534" s="114"/>
      <c r="U534" s="114"/>
      <c r="V534" s="114"/>
      <c r="W534" s="117"/>
      <c r="Y534" s="200" t="str">
        <f>IF(AND($AC534="x1",$L534=Basisblatt!$A$94),IF(OR($M534=Basisblatt!$A$38,$M534=Basisblatt!$A$42,$M534=Basisblatt!$A$43,AND($N534&lt;&gt;"",$N534&lt;=$AF534),$O534=Basisblatt!$A$48,AND($J534&lt;=$E$9,$P534=Basisblatt!$A$52))=TRUE,"ja","nein"),"")</f>
        <v/>
      </c>
      <c r="Z534" s="48"/>
      <c r="AA534" s="199" t="str">
        <f>IF(AND($AC534="x1",$R534=Basisblatt!$A$94),IF(OR(OR($S534=Basisblatt!$A$56,$S534=Basisblatt!$A$57,$S534=Basisblatt!$A$58,$S534=Basisblatt!$A$59,$S534=Basisblatt!$A$60,$S534=Basisblatt!$A$61,$S534=Basisblatt!$A$62,$S534=Basisblatt!$A$63),AND($T534&lt;&gt;"",$T534&lt;=AG534),AND($U534&lt;&gt;"",$U534&lt;=AH534),$V534=Basisblatt!$A$48,$W534=Basisblatt!$A$52)=TRUE,"ja","nein"),"")</f>
        <v/>
      </c>
      <c r="AB534" s="9"/>
      <c r="AC534" s="9" t="str">
        <f t="shared" si="8"/>
        <v>x2</v>
      </c>
      <c r="AD534" s="26"/>
      <c r="AF534" s="15" t="str">
        <f>IF(AND($AC534="x1",$L534=Basisblatt!$A$94),VLOOKUP($G534,Basisblatt!$A$2:$B$5,2,FALSE),"")</f>
        <v/>
      </c>
      <c r="AG534" s="136" t="str">
        <f>IF(AND($AC534="x1",$R534=Basisblatt!$A$94),Basisblatt!$B$76,"")</f>
        <v/>
      </c>
      <c r="AH534" s="26" t="str">
        <f>IF(AND($AC534="x1",$R534=Basisblatt!$A$94),Basisblatt!$B$77,"")</f>
        <v/>
      </c>
    </row>
    <row r="535" spans="1:34" ht="13.5" thickBot="1" x14ac:dyDescent="0.25">
      <c r="A535" s="16" t="str">
        <f>IF($AC535="x2","",IF($AC535="x1",IF(OR($L535=Basisblatt!$A$93,$Y535="ja"),"ja","nein"),"N/A"))</f>
        <v/>
      </c>
      <c r="B535" s="26" t="str">
        <f>IF($AC535="x2","",IF($AC535="x1",IF(OR($R535=Basisblatt!$A$93,$AA535="ja"),"ja","nein"),"N/A"))</f>
        <v/>
      </c>
      <c r="D535" s="116"/>
      <c r="E535" s="114"/>
      <c r="F535" s="114"/>
      <c r="G535" s="114"/>
      <c r="H535" s="114"/>
      <c r="I535" s="114"/>
      <c r="J535" s="117"/>
      <c r="L535" s="15" t="str">
        <f>IF($AC535="x1",IF(AND($H535=Basisblatt!$A$11,$J535&gt;=$E$8),Basisblatt!$A$94,Basisblatt!$A$93),"")</f>
        <v/>
      </c>
      <c r="M535" s="114"/>
      <c r="N535" s="114"/>
      <c r="O535" s="114"/>
      <c r="P535" s="117"/>
      <c r="R535" s="15" t="str">
        <f>IF($AC535="x1",IF(AND($H535=Basisblatt!$A$10,OR($J535&gt;=$E$8,$J535&gt;$E$10)),Basisblatt!$A$94,Basisblatt!$A$93),"")</f>
        <v/>
      </c>
      <c r="S535" s="114"/>
      <c r="T535" s="114"/>
      <c r="U535" s="114"/>
      <c r="V535" s="114"/>
      <c r="W535" s="117"/>
      <c r="Y535" s="200" t="str">
        <f>IF(AND($AC535="x1",$L535=Basisblatt!$A$94),IF(OR($M535=Basisblatt!$A$38,$M535=Basisblatt!$A$42,$M535=Basisblatt!$A$43,AND($N535&lt;&gt;"",$N535&lt;=$AF535),$O535=Basisblatt!$A$48,AND($J535&lt;=$E$9,$P535=Basisblatt!$A$52))=TRUE,"ja","nein"),"")</f>
        <v/>
      </c>
      <c r="Z535" s="48"/>
      <c r="AA535" s="199" t="str">
        <f>IF(AND($AC535="x1",$R535=Basisblatt!$A$94),IF(OR(OR($S535=Basisblatt!$A$56,$S535=Basisblatt!$A$57,$S535=Basisblatt!$A$58,$S535=Basisblatt!$A$59,$S535=Basisblatt!$A$60,$S535=Basisblatt!$A$61,$S535=Basisblatt!$A$62,$S535=Basisblatt!$A$63),AND($T535&lt;&gt;"",$T535&lt;=AG535),AND($U535&lt;&gt;"",$U535&lt;=AH535),$V535=Basisblatt!$A$48,$W535=Basisblatt!$A$52)=TRUE,"ja","nein"),"")</f>
        <v/>
      </c>
      <c r="AB535" s="9"/>
      <c r="AC535" s="9" t="str">
        <f t="shared" si="8"/>
        <v>x2</v>
      </c>
      <c r="AD535" s="26"/>
      <c r="AF535" s="15" t="str">
        <f>IF(AND($AC535="x1",$L535=Basisblatt!$A$94),VLOOKUP($G535,Basisblatt!$A$2:$B$5,2,FALSE),"")</f>
        <v/>
      </c>
      <c r="AG535" s="136" t="str">
        <f>IF(AND($AC535="x1",$R535=Basisblatt!$A$94),Basisblatt!$B$76,"")</f>
        <v/>
      </c>
      <c r="AH535" s="26" t="str">
        <f>IF(AND($AC535="x1",$R535=Basisblatt!$A$94),Basisblatt!$B$77,"")</f>
        <v/>
      </c>
    </row>
    <row r="536" spans="1:34" ht="13.5" thickBot="1" x14ac:dyDescent="0.25">
      <c r="A536" s="16" t="str">
        <f>IF($AC536="x2","",IF($AC536="x1",IF(OR($L536=Basisblatt!$A$93,$Y536="ja"),"ja","nein"),"N/A"))</f>
        <v/>
      </c>
      <c r="B536" s="26" t="str">
        <f>IF($AC536="x2","",IF($AC536="x1",IF(OR($R536=Basisblatt!$A$93,$AA536="ja"),"ja","nein"),"N/A"))</f>
        <v/>
      </c>
      <c r="D536" s="116"/>
      <c r="E536" s="114"/>
      <c r="F536" s="114"/>
      <c r="G536" s="114"/>
      <c r="H536" s="114"/>
      <c r="I536" s="114"/>
      <c r="J536" s="117"/>
      <c r="L536" s="15" t="str">
        <f>IF($AC536="x1",IF(AND($H536=Basisblatt!$A$11,$J536&gt;=$E$8),Basisblatt!$A$94,Basisblatt!$A$93),"")</f>
        <v/>
      </c>
      <c r="M536" s="114"/>
      <c r="N536" s="114"/>
      <c r="O536" s="114"/>
      <c r="P536" s="117"/>
      <c r="R536" s="15" t="str">
        <f>IF($AC536="x1",IF(AND($H536=Basisblatt!$A$10,OR($J536&gt;=$E$8,$J536&gt;$E$10)),Basisblatt!$A$94,Basisblatt!$A$93),"")</f>
        <v/>
      </c>
      <c r="S536" s="114"/>
      <c r="T536" s="114"/>
      <c r="U536" s="114"/>
      <c r="V536" s="114"/>
      <c r="W536" s="117"/>
      <c r="Y536" s="200" t="str">
        <f>IF(AND($AC536="x1",$L536=Basisblatt!$A$94),IF(OR($M536=Basisblatt!$A$38,$M536=Basisblatt!$A$42,$M536=Basisblatt!$A$43,AND($N536&lt;&gt;"",$N536&lt;=$AF536),$O536=Basisblatt!$A$48,AND($J536&lt;=$E$9,$P536=Basisblatt!$A$52))=TRUE,"ja","nein"),"")</f>
        <v/>
      </c>
      <c r="Z536" s="48"/>
      <c r="AA536" s="199" t="str">
        <f>IF(AND($AC536="x1",$R536=Basisblatt!$A$94),IF(OR(OR($S536=Basisblatt!$A$56,$S536=Basisblatt!$A$57,$S536=Basisblatt!$A$58,$S536=Basisblatt!$A$59,$S536=Basisblatt!$A$60,$S536=Basisblatt!$A$61,$S536=Basisblatt!$A$62,$S536=Basisblatt!$A$63),AND($T536&lt;&gt;"",$T536&lt;=AG536),AND($U536&lt;&gt;"",$U536&lt;=AH536),$V536=Basisblatt!$A$48,$W536=Basisblatt!$A$52)=TRUE,"ja","nein"),"")</f>
        <v/>
      </c>
      <c r="AB536" s="9"/>
      <c r="AC536" s="9" t="str">
        <f t="shared" si="8"/>
        <v>x2</v>
      </c>
      <c r="AD536" s="26"/>
      <c r="AF536" s="15" t="str">
        <f>IF(AND($AC536="x1",$L536=Basisblatt!$A$94),VLOOKUP($G536,Basisblatt!$A$2:$B$5,2,FALSE),"")</f>
        <v/>
      </c>
      <c r="AG536" s="136" t="str">
        <f>IF(AND($AC536="x1",$R536=Basisblatt!$A$94),Basisblatt!$B$76,"")</f>
        <v/>
      </c>
      <c r="AH536" s="26" t="str">
        <f>IF(AND($AC536="x1",$R536=Basisblatt!$A$94),Basisblatt!$B$77,"")</f>
        <v/>
      </c>
    </row>
    <row r="537" spans="1:34" ht="13.5" thickBot="1" x14ac:dyDescent="0.25">
      <c r="A537" s="16" t="str">
        <f>IF($AC537="x2","",IF($AC537="x1",IF(OR($L537=Basisblatt!$A$93,$Y537="ja"),"ja","nein"),"N/A"))</f>
        <v/>
      </c>
      <c r="B537" s="26" t="str">
        <f>IF($AC537="x2","",IF($AC537="x1",IF(OR($R537=Basisblatt!$A$93,$AA537="ja"),"ja","nein"),"N/A"))</f>
        <v/>
      </c>
      <c r="D537" s="116"/>
      <c r="E537" s="114"/>
      <c r="F537" s="114"/>
      <c r="G537" s="114"/>
      <c r="H537" s="114"/>
      <c r="I537" s="114"/>
      <c r="J537" s="117"/>
      <c r="L537" s="15" t="str">
        <f>IF($AC537="x1",IF(AND($H537=Basisblatt!$A$11,$J537&gt;=$E$8),Basisblatt!$A$94,Basisblatt!$A$93),"")</f>
        <v/>
      </c>
      <c r="M537" s="114"/>
      <c r="N537" s="114"/>
      <c r="O537" s="114"/>
      <c r="P537" s="117"/>
      <c r="R537" s="15" t="str">
        <f>IF($AC537="x1",IF(AND($H537=Basisblatt!$A$10,OR($J537&gt;=$E$8,$J537&gt;$E$10)),Basisblatt!$A$94,Basisblatt!$A$93),"")</f>
        <v/>
      </c>
      <c r="S537" s="114"/>
      <c r="T537" s="114"/>
      <c r="U537" s="114"/>
      <c r="V537" s="114"/>
      <c r="W537" s="117"/>
      <c r="Y537" s="200" t="str">
        <f>IF(AND($AC537="x1",$L537=Basisblatt!$A$94),IF(OR($M537=Basisblatt!$A$38,$M537=Basisblatt!$A$42,$M537=Basisblatt!$A$43,AND($N537&lt;&gt;"",$N537&lt;=$AF537),$O537=Basisblatt!$A$48,AND($J537&lt;=$E$9,$P537=Basisblatt!$A$52))=TRUE,"ja","nein"),"")</f>
        <v/>
      </c>
      <c r="Z537" s="48"/>
      <c r="AA537" s="199" t="str">
        <f>IF(AND($AC537="x1",$R537=Basisblatt!$A$94),IF(OR(OR($S537=Basisblatt!$A$56,$S537=Basisblatt!$A$57,$S537=Basisblatt!$A$58,$S537=Basisblatt!$A$59,$S537=Basisblatt!$A$60,$S537=Basisblatt!$A$61,$S537=Basisblatt!$A$62,$S537=Basisblatt!$A$63),AND($T537&lt;&gt;"",$T537&lt;=AG537),AND($U537&lt;&gt;"",$U537&lt;=AH537),$V537=Basisblatt!$A$48,$W537=Basisblatt!$A$52)=TRUE,"ja","nein"),"")</f>
        <v/>
      </c>
      <c r="AB537" s="9"/>
      <c r="AC537" s="9" t="str">
        <f t="shared" si="8"/>
        <v>x2</v>
      </c>
      <c r="AD537" s="26"/>
      <c r="AF537" s="15" t="str">
        <f>IF(AND($AC537="x1",$L537=Basisblatt!$A$94),VLOOKUP($G537,Basisblatt!$A$2:$B$5,2,FALSE),"")</f>
        <v/>
      </c>
      <c r="AG537" s="136" t="str">
        <f>IF(AND($AC537="x1",$R537=Basisblatt!$A$94),Basisblatt!$B$76,"")</f>
        <v/>
      </c>
      <c r="AH537" s="26" t="str">
        <f>IF(AND($AC537="x1",$R537=Basisblatt!$A$94),Basisblatt!$B$77,"")</f>
        <v/>
      </c>
    </row>
    <row r="538" spans="1:34" ht="13.5" thickBot="1" x14ac:dyDescent="0.25">
      <c r="A538" s="16" t="str">
        <f>IF($AC538="x2","",IF($AC538="x1",IF(OR($L538=Basisblatt!$A$93,$Y538="ja"),"ja","nein"),"N/A"))</f>
        <v/>
      </c>
      <c r="B538" s="26" t="str">
        <f>IF($AC538="x2","",IF($AC538="x1",IF(OR($R538=Basisblatt!$A$93,$AA538="ja"),"ja","nein"),"N/A"))</f>
        <v/>
      </c>
      <c r="D538" s="116"/>
      <c r="E538" s="114"/>
      <c r="F538" s="114"/>
      <c r="G538" s="114"/>
      <c r="H538" s="114"/>
      <c r="I538" s="114"/>
      <c r="J538" s="117"/>
      <c r="L538" s="15" t="str">
        <f>IF($AC538="x1",IF(AND($H538=Basisblatt!$A$11,$J538&gt;=$E$8),Basisblatt!$A$94,Basisblatt!$A$93),"")</f>
        <v/>
      </c>
      <c r="M538" s="114"/>
      <c r="N538" s="114"/>
      <c r="O538" s="114"/>
      <c r="P538" s="117"/>
      <c r="R538" s="15" t="str">
        <f>IF($AC538="x1",IF(AND($H538=Basisblatt!$A$10,OR($J538&gt;=$E$8,$J538&gt;$E$10)),Basisblatt!$A$94,Basisblatt!$A$93),"")</f>
        <v/>
      </c>
      <c r="S538" s="114"/>
      <c r="T538" s="114"/>
      <c r="U538" s="114"/>
      <c r="V538" s="114"/>
      <c r="W538" s="117"/>
      <c r="Y538" s="200" t="str">
        <f>IF(AND($AC538="x1",$L538=Basisblatt!$A$94),IF(OR($M538=Basisblatt!$A$38,$M538=Basisblatt!$A$42,$M538=Basisblatt!$A$43,AND($N538&lt;&gt;"",$N538&lt;=$AF538),$O538=Basisblatt!$A$48,AND($J538&lt;=$E$9,$P538=Basisblatt!$A$52))=TRUE,"ja","nein"),"")</f>
        <v/>
      </c>
      <c r="Z538" s="48"/>
      <c r="AA538" s="199" t="str">
        <f>IF(AND($AC538="x1",$R538=Basisblatt!$A$94),IF(OR(OR($S538=Basisblatt!$A$56,$S538=Basisblatt!$A$57,$S538=Basisblatt!$A$58,$S538=Basisblatt!$A$59,$S538=Basisblatt!$A$60,$S538=Basisblatt!$A$61,$S538=Basisblatt!$A$62,$S538=Basisblatt!$A$63),AND($T538&lt;&gt;"",$T538&lt;=AG538),AND($U538&lt;&gt;"",$U538&lt;=AH538),$V538=Basisblatt!$A$48,$W538=Basisblatt!$A$52)=TRUE,"ja","nein"),"")</f>
        <v/>
      </c>
      <c r="AB538" s="9"/>
      <c r="AC538" s="9" t="str">
        <f t="shared" si="8"/>
        <v>x2</v>
      </c>
      <c r="AD538" s="26"/>
      <c r="AF538" s="15" t="str">
        <f>IF(AND($AC538="x1",$L538=Basisblatt!$A$94),VLOOKUP($G538,Basisblatt!$A$2:$B$5,2,FALSE),"")</f>
        <v/>
      </c>
      <c r="AG538" s="136" t="str">
        <f>IF(AND($AC538="x1",$R538=Basisblatt!$A$94),Basisblatt!$B$76,"")</f>
        <v/>
      </c>
      <c r="AH538" s="26" t="str">
        <f>IF(AND($AC538="x1",$R538=Basisblatt!$A$94),Basisblatt!$B$77,"")</f>
        <v/>
      </c>
    </row>
    <row r="539" spans="1:34" ht="13.5" thickBot="1" x14ac:dyDescent="0.25">
      <c r="A539" s="16" t="str">
        <f>IF($AC539="x2","",IF($AC539="x1",IF(OR($L539=Basisblatt!$A$93,$Y539="ja"),"ja","nein"),"N/A"))</f>
        <v/>
      </c>
      <c r="B539" s="26" t="str">
        <f>IF($AC539="x2","",IF($AC539="x1",IF(OR($R539=Basisblatt!$A$93,$AA539="ja"),"ja","nein"),"N/A"))</f>
        <v/>
      </c>
      <c r="D539" s="116"/>
      <c r="E539" s="114"/>
      <c r="F539" s="114"/>
      <c r="G539" s="114"/>
      <c r="H539" s="114"/>
      <c r="I539" s="114"/>
      <c r="J539" s="117"/>
      <c r="L539" s="15" t="str">
        <f>IF($AC539="x1",IF(AND($H539=Basisblatt!$A$11,$J539&gt;=$E$8),Basisblatt!$A$94,Basisblatt!$A$93),"")</f>
        <v/>
      </c>
      <c r="M539" s="114"/>
      <c r="N539" s="114"/>
      <c r="O539" s="114"/>
      <c r="P539" s="117"/>
      <c r="R539" s="15" t="str">
        <f>IF($AC539="x1",IF(AND($H539=Basisblatt!$A$10,OR($J539&gt;=$E$8,$J539&gt;$E$10)),Basisblatt!$A$94,Basisblatt!$A$93),"")</f>
        <v/>
      </c>
      <c r="S539" s="114"/>
      <c r="T539" s="114"/>
      <c r="U539" s="114"/>
      <c r="V539" s="114"/>
      <c r="W539" s="117"/>
      <c r="Y539" s="200" t="str">
        <f>IF(AND($AC539="x1",$L539=Basisblatt!$A$94),IF(OR($M539=Basisblatt!$A$38,$M539=Basisblatt!$A$42,$M539=Basisblatt!$A$43,AND($N539&lt;&gt;"",$N539&lt;=$AF539),$O539=Basisblatt!$A$48,AND($J539&lt;=$E$9,$P539=Basisblatt!$A$52))=TRUE,"ja","nein"),"")</f>
        <v/>
      </c>
      <c r="Z539" s="48"/>
      <c r="AA539" s="199" t="str">
        <f>IF(AND($AC539="x1",$R539=Basisblatt!$A$94),IF(OR(OR($S539=Basisblatt!$A$56,$S539=Basisblatt!$A$57,$S539=Basisblatt!$A$58,$S539=Basisblatt!$A$59,$S539=Basisblatt!$A$60,$S539=Basisblatt!$A$61,$S539=Basisblatt!$A$62,$S539=Basisblatt!$A$63),AND($T539&lt;&gt;"",$T539&lt;=AG539),AND($U539&lt;&gt;"",$U539&lt;=AH539),$V539=Basisblatt!$A$48,$W539=Basisblatt!$A$52)=TRUE,"ja","nein"),"")</f>
        <v/>
      </c>
      <c r="AB539" s="9"/>
      <c r="AC539" s="9" t="str">
        <f t="shared" si="8"/>
        <v>x2</v>
      </c>
      <c r="AD539" s="26"/>
      <c r="AF539" s="15" t="str">
        <f>IF(AND($AC539="x1",$L539=Basisblatt!$A$94),VLOOKUP($G539,Basisblatt!$A$2:$B$5,2,FALSE),"")</f>
        <v/>
      </c>
      <c r="AG539" s="136" t="str">
        <f>IF(AND($AC539="x1",$R539=Basisblatt!$A$94),Basisblatt!$B$76,"")</f>
        <v/>
      </c>
      <c r="AH539" s="26" t="str">
        <f>IF(AND($AC539="x1",$R539=Basisblatt!$A$94),Basisblatt!$B$77,"")</f>
        <v/>
      </c>
    </row>
    <row r="540" spans="1:34" ht="13.5" thickBot="1" x14ac:dyDescent="0.25">
      <c r="A540" s="16" t="str">
        <f>IF($AC540="x2","",IF($AC540="x1",IF(OR($L540=Basisblatt!$A$93,$Y540="ja"),"ja","nein"),"N/A"))</f>
        <v/>
      </c>
      <c r="B540" s="26" t="str">
        <f>IF($AC540="x2","",IF($AC540="x1",IF(OR($R540=Basisblatt!$A$93,$AA540="ja"),"ja","nein"),"N/A"))</f>
        <v/>
      </c>
      <c r="D540" s="116"/>
      <c r="E540" s="114"/>
      <c r="F540" s="114"/>
      <c r="G540" s="114"/>
      <c r="H540" s="114"/>
      <c r="I540" s="114"/>
      <c r="J540" s="117"/>
      <c r="L540" s="15" t="str">
        <f>IF($AC540="x1",IF(AND($H540=Basisblatt!$A$11,$J540&gt;=$E$8),Basisblatt!$A$94,Basisblatt!$A$93),"")</f>
        <v/>
      </c>
      <c r="M540" s="114"/>
      <c r="N540" s="114"/>
      <c r="O540" s="114"/>
      <c r="P540" s="117"/>
      <c r="R540" s="15" t="str">
        <f>IF($AC540="x1",IF(AND($H540=Basisblatt!$A$10,OR($J540&gt;=$E$8,$J540&gt;$E$10)),Basisblatt!$A$94,Basisblatt!$A$93),"")</f>
        <v/>
      </c>
      <c r="S540" s="114"/>
      <c r="T540" s="114"/>
      <c r="U540" s="114"/>
      <c r="V540" s="114"/>
      <c r="W540" s="117"/>
      <c r="Y540" s="200" t="str">
        <f>IF(AND($AC540="x1",$L540=Basisblatt!$A$94),IF(OR($M540=Basisblatt!$A$38,$M540=Basisblatt!$A$42,$M540=Basisblatt!$A$43,AND($N540&lt;&gt;"",$N540&lt;=$AF540),$O540=Basisblatt!$A$48,AND($J540&lt;=$E$9,$P540=Basisblatt!$A$52))=TRUE,"ja","nein"),"")</f>
        <v/>
      </c>
      <c r="Z540" s="48"/>
      <c r="AA540" s="199" t="str">
        <f>IF(AND($AC540="x1",$R540=Basisblatt!$A$94),IF(OR(OR($S540=Basisblatt!$A$56,$S540=Basisblatt!$A$57,$S540=Basisblatt!$A$58,$S540=Basisblatt!$A$59,$S540=Basisblatt!$A$60,$S540=Basisblatt!$A$61,$S540=Basisblatt!$A$62,$S540=Basisblatt!$A$63),AND($T540&lt;&gt;"",$T540&lt;=AG540),AND($U540&lt;&gt;"",$U540&lt;=AH540),$V540=Basisblatt!$A$48,$W540=Basisblatt!$A$52)=TRUE,"ja","nein"),"")</f>
        <v/>
      </c>
      <c r="AB540" s="9"/>
      <c r="AC540" s="9" t="str">
        <f t="shared" si="8"/>
        <v>x2</v>
      </c>
      <c r="AD540" s="26"/>
      <c r="AF540" s="15" t="str">
        <f>IF(AND($AC540="x1",$L540=Basisblatt!$A$94),VLOOKUP($G540,Basisblatt!$A$2:$B$5,2,FALSE),"")</f>
        <v/>
      </c>
      <c r="AG540" s="136" t="str">
        <f>IF(AND($AC540="x1",$R540=Basisblatt!$A$94),Basisblatt!$B$76,"")</f>
        <v/>
      </c>
      <c r="AH540" s="26" t="str">
        <f>IF(AND($AC540="x1",$R540=Basisblatt!$A$94),Basisblatt!$B$77,"")</f>
        <v/>
      </c>
    </row>
    <row r="541" spans="1:34" ht="13.5" thickBot="1" x14ac:dyDescent="0.25">
      <c r="A541" s="16" t="str">
        <f>IF($AC541="x2","",IF($AC541="x1",IF(OR($L541=Basisblatt!$A$93,$Y541="ja"),"ja","nein"),"N/A"))</f>
        <v/>
      </c>
      <c r="B541" s="26" t="str">
        <f>IF($AC541="x2","",IF($AC541="x1",IF(OR($R541=Basisblatt!$A$93,$AA541="ja"),"ja","nein"),"N/A"))</f>
        <v/>
      </c>
      <c r="D541" s="116"/>
      <c r="E541" s="114"/>
      <c r="F541" s="114"/>
      <c r="G541" s="114"/>
      <c r="H541" s="114"/>
      <c r="I541" s="114"/>
      <c r="J541" s="117"/>
      <c r="L541" s="15" t="str">
        <f>IF($AC541="x1",IF(AND($H541=Basisblatt!$A$11,$J541&gt;=$E$8),Basisblatt!$A$94,Basisblatt!$A$93),"")</f>
        <v/>
      </c>
      <c r="M541" s="114"/>
      <c r="N541" s="114"/>
      <c r="O541" s="114"/>
      <c r="P541" s="117"/>
      <c r="R541" s="15" t="str">
        <f>IF($AC541="x1",IF(AND($H541=Basisblatt!$A$10,OR($J541&gt;=$E$8,$J541&gt;$E$10)),Basisblatt!$A$94,Basisblatt!$A$93),"")</f>
        <v/>
      </c>
      <c r="S541" s="114"/>
      <c r="T541" s="114"/>
      <c r="U541" s="114"/>
      <c r="V541" s="114"/>
      <c r="W541" s="117"/>
      <c r="Y541" s="200" t="str">
        <f>IF(AND($AC541="x1",$L541=Basisblatt!$A$94),IF(OR($M541=Basisblatt!$A$38,$M541=Basisblatt!$A$42,$M541=Basisblatt!$A$43,AND($N541&lt;&gt;"",$N541&lt;=$AF541),$O541=Basisblatt!$A$48,AND($J541&lt;=$E$9,$P541=Basisblatt!$A$52))=TRUE,"ja","nein"),"")</f>
        <v/>
      </c>
      <c r="Z541" s="48"/>
      <c r="AA541" s="199" t="str">
        <f>IF(AND($AC541="x1",$R541=Basisblatt!$A$94),IF(OR(OR($S541=Basisblatt!$A$56,$S541=Basisblatt!$A$57,$S541=Basisblatt!$A$58,$S541=Basisblatt!$A$59,$S541=Basisblatt!$A$60,$S541=Basisblatt!$A$61,$S541=Basisblatt!$A$62,$S541=Basisblatt!$A$63),AND($T541&lt;&gt;"",$T541&lt;=AG541),AND($U541&lt;&gt;"",$U541&lt;=AH541),$V541=Basisblatt!$A$48,$W541=Basisblatt!$A$52)=TRUE,"ja","nein"),"")</f>
        <v/>
      </c>
      <c r="AB541" s="9"/>
      <c r="AC541" s="9" t="str">
        <f t="shared" si="8"/>
        <v>x2</v>
      </c>
      <c r="AD541" s="26"/>
      <c r="AF541" s="15" t="str">
        <f>IF(AND($AC541="x1",$L541=Basisblatt!$A$94),VLOOKUP($G541,Basisblatt!$A$2:$B$5,2,FALSE),"")</f>
        <v/>
      </c>
      <c r="AG541" s="136" t="str">
        <f>IF(AND($AC541="x1",$R541=Basisblatt!$A$94),Basisblatt!$B$76,"")</f>
        <v/>
      </c>
      <c r="AH541" s="26" t="str">
        <f>IF(AND($AC541="x1",$R541=Basisblatt!$A$94),Basisblatt!$B$77,"")</f>
        <v/>
      </c>
    </row>
    <row r="542" spans="1:34" ht="13.5" thickBot="1" x14ac:dyDescent="0.25">
      <c r="A542" s="16" t="str">
        <f>IF($AC542="x2","",IF($AC542="x1",IF(OR($L542=Basisblatt!$A$93,$Y542="ja"),"ja","nein"),"N/A"))</f>
        <v/>
      </c>
      <c r="B542" s="26" t="str">
        <f>IF($AC542="x2","",IF($AC542="x1",IF(OR($R542=Basisblatt!$A$93,$AA542="ja"),"ja","nein"),"N/A"))</f>
        <v/>
      </c>
      <c r="D542" s="116"/>
      <c r="E542" s="114"/>
      <c r="F542" s="114"/>
      <c r="G542" s="114"/>
      <c r="H542" s="114"/>
      <c r="I542" s="114"/>
      <c r="J542" s="117"/>
      <c r="L542" s="15" t="str">
        <f>IF($AC542="x1",IF(AND($H542=Basisblatt!$A$11,$J542&gt;=$E$8),Basisblatt!$A$94,Basisblatt!$A$93),"")</f>
        <v/>
      </c>
      <c r="M542" s="114"/>
      <c r="N542" s="114"/>
      <c r="O542" s="114"/>
      <c r="P542" s="117"/>
      <c r="R542" s="15" t="str">
        <f>IF($AC542="x1",IF(AND($H542=Basisblatt!$A$10,OR($J542&gt;=$E$8,$J542&gt;$E$10)),Basisblatt!$A$94,Basisblatt!$A$93),"")</f>
        <v/>
      </c>
      <c r="S542" s="114"/>
      <c r="T542" s="114"/>
      <c r="U542" s="114"/>
      <c r="V542" s="114"/>
      <c r="W542" s="117"/>
      <c r="Y542" s="200" t="str">
        <f>IF(AND($AC542="x1",$L542=Basisblatt!$A$94),IF(OR($M542=Basisblatt!$A$38,$M542=Basisblatt!$A$42,$M542=Basisblatt!$A$43,AND($N542&lt;&gt;"",$N542&lt;=$AF542),$O542=Basisblatt!$A$48,AND($J542&lt;=$E$9,$P542=Basisblatt!$A$52))=TRUE,"ja","nein"),"")</f>
        <v/>
      </c>
      <c r="Z542" s="48"/>
      <c r="AA542" s="199" t="str">
        <f>IF(AND($AC542="x1",$R542=Basisblatt!$A$94),IF(OR(OR($S542=Basisblatt!$A$56,$S542=Basisblatt!$A$57,$S542=Basisblatt!$A$58,$S542=Basisblatt!$A$59,$S542=Basisblatt!$A$60,$S542=Basisblatt!$A$61,$S542=Basisblatt!$A$62,$S542=Basisblatt!$A$63),AND($T542&lt;&gt;"",$T542&lt;=AG542),AND($U542&lt;&gt;"",$U542&lt;=AH542),$V542=Basisblatt!$A$48,$W542=Basisblatt!$A$52)=TRUE,"ja","nein"),"")</f>
        <v/>
      </c>
      <c r="AB542" s="9"/>
      <c r="AC542" s="9" t="str">
        <f t="shared" si="8"/>
        <v>x2</v>
      </c>
      <c r="AD542" s="26"/>
      <c r="AF542" s="15" t="str">
        <f>IF(AND($AC542="x1",$L542=Basisblatt!$A$94),VLOOKUP($G542,Basisblatt!$A$2:$B$5,2,FALSE),"")</f>
        <v/>
      </c>
      <c r="AG542" s="136" t="str">
        <f>IF(AND($AC542="x1",$R542=Basisblatt!$A$94),Basisblatt!$B$76,"")</f>
        <v/>
      </c>
      <c r="AH542" s="26" t="str">
        <f>IF(AND($AC542="x1",$R542=Basisblatt!$A$94),Basisblatt!$B$77,"")</f>
        <v/>
      </c>
    </row>
    <row r="543" spans="1:34" ht="13.5" thickBot="1" x14ac:dyDescent="0.25">
      <c r="A543" s="16" t="str">
        <f>IF($AC543="x2","",IF($AC543="x1",IF(OR($L543=Basisblatt!$A$93,$Y543="ja"),"ja","nein"),"N/A"))</f>
        <v/>
      </c>
      <c r="B543" s="26" t="str">
        <f>IF($AC543="x2","",IF($AC543="x1",IF(OR($R543=Basisblatt!$A$93,$AA543="ja"),"ja","nein"),"N/A"))</f>
        <v/>
      </c>
      <c r="D543" s="116"/>
      <c r="E543" s="114"/>
      <c r="F543" s="114"/>
      <c r="G543" s="114"/>
      <c r="H543" s="114"/>
      <c r="I543" s="114"/>
      <c r="J543" s="117"/>
      <c r="L543" s="15" t="str">
        <f>IF($AC543="x1",IF(AND($H543=Basisblatt!$A$11,$J543&gt;=$E$8),Basisblatt!$A$94,Basisblatt!$A$93),"")</f>
        <v/>
      </c>
      <c r="M543" s="114"/>
      <c r="N543" s="114"/>
      <c r="O543" s="114"/>
      <c r="P543" s="117"/>
      <c r="R543" s="15" t="str">
        <f>IF($AC543="x1",IF(AND($H543=Basisblatt!$A$10,OR($J543&gt;=$E$8,$J543&gt;$E$10)),Basisblatt!$A$94,Basisblatt!$A$93),"")</f>
        <v/>
      </c>
      <c r="S543" s="114"/>
      <c r="T543" s="114"/>
      <c r="U543" s="114"/>
      <c r="V543" s="114"/>
      <c r="W543" s="117"/>
      <c r="Y543" s="200" t="str">
        <f>IF(AND($AC543="x1",$L543=Basisblatt!$A$94),IF(OR($M543=Basisblatt!$A$38,$M543=Basisblatt!$A$42,$M543=Basisblatt!$A$43,AND($N543&lt;&gt;"",$N543&lt;=$AF543),$O543=Basisblatt!$A$48,AND($J543&lt;=$E$9,$P543=Basisblatt!$A$52))=TRUE,"ja","nein"),"")</f>
        <v/>
      </c>
      <c r="Z543" s="48"/>
      <c r="AA543" s="199" t="str">
        <f>IF(AND($AC543="x1",$R543=Basisblatt!$A$94),IF(OR(OR($S543=Basisblatt!$A$56,$S543=Basisblatt!$A$57,$S543=Basisblatt!$A$58,$S543=Basisblatt!$A$59,$S543=Basisblatt!$A$60,$S543=Basisblatt!$A$61,$S543=Basisblatt!$A$62,$S543=Basisblatt!$A$63),AND($T543&lt;&gt;"",$T543&lt;=AG543),AND($U543&lt;&gt;"",$U543&lt;=AH543),$V543=Basisblatt!$A$48,$W543=Basisblatt!$A$52)=TRUE,"ja","nein"),"")</f>
        <v/>
      </c>
      <c r="AB543" s="9"/>
      <c r="AC543" s="9" t="str">
        <f t="shared" si="8"/>
        <v>x2</v>
      </c>
      <c r="AD543" s="26"/>
      <c r="AF543" s="15" t="str">
        <f>IF(AND($AC543="x1",$L543=Basisblatt!$A$94),VLOOKUP($G543,Basisblatt!$A$2:$B$5,2,FALSE),"")</f>
        <v/>
      </c>
      <c r="AG543" s="136" t="str">
        <f>IF(AND($AC543="x1",$R543=Basisblatt!$A$94),Basisblatt!$B$76,"")</f>
        <v/>
      </c>
      <c r="AH543" s="26" t="str">
        <f>IF(AND($AC543="x1",$R543=Basisblatt!$A$94),Basisblatt!$B$77,"")</f>
        <v/>
      </c>
    </row>
    <row r="544" spans="1:34" ht="13.5" thickBot="1" x14ac:dyDescent="0.25">
      <c r="A544" s="16" t="str">
        <f>IF($AC544="x2","",IF($AC544="x1",IF(OR($L544=Basisblatt!$A$93,$Y544="ja"),"ja","nein"),"N/A"))</f>
        <v/>
      </c>
      <c r="B544" s="26" t="str">
        <f>IF($AC544="x2","",IF($AC544="x1",IF(OR($R544=Basisblatt!$A$93,$AA544="ja"),"ja","nein"),"N/A"))</f>
        <v/>
      </c>
      <c r="D544" s="116"/>
      <c r="E544" s="114"/>
      <c r="F544" s="114"/>
      <c r="G544" s="114"/>
      <c r="H544" s="114"/>
      <c r="I544" s="114"/>
      <c r="J544" s="117"/>
      <c r="L544" s="15" t="str">
        <f>IF($AC544="x1",IF(AND($H544=Basisblatt!$A$11,$J544&gt;=$E$8),Basisblatt!$A$94,Basisblatt!$A$93),"")</f>
        <v/>
      </c>
      <c r="M544" s="114"/>
      <c r="N544" s="114"/>
      <c r="O544" s="114"/>
      <c r="P544" s="117"/>
      <c r="R544" s="15" t="str">
        <f>IF($AC544="x1",IF(AND($H544=Basisblatt!$A$10,OR($J544&gt;=$E$8,$J544&gt;$E$10)),Basisblatt!$A$94,Basisblatt!$A$93),"")</f>
        <v/>
      </c>
      <c r="S544" s="114"/>
      <c r="T544" s="114"/>
      <c r="U544" s="114"/>
      <c r="V544" s="114"/>
      <c r="W544" s="117"/>
      <c r="Y544" s="200" t="str">
        <f>IF(AND($AC544="x1",$L544=Basisblatt!$A$94),IF(OR($M544=Basisblatt!$A$38,$M544=Basisblatt!$A$42,$M544=Basisblatt!$A$43,AND($N544&lt;&gt;"",$N544&lt;=$AF544),$O544=Basisblatt!$A$48,AND($J544&lt;=$E$9,$P544=Basisblatt!$A$52))=TRUE,"ja","nein"),"")</f>
        <v/>
      </c>
      <c r="Z544" s="48"/>
      <c r="AA544" s="199" t="str">
        <f>IF(AND($AC544="x1",$R544=Basisblatt!$A$94),IF(OR(OR($S544=Basisblatt!$A$56,$S544=Basisblatt!$A$57,$S544=Basisblatt!$A$58,$S544=Basisblatt!$A$59,$S544=Basisblatt!$A$60,$S544=Basisblatt!$A$61,$S544=Basisblatt!$A$62,$S544=Basisblatt!$A$63),AND($T544&lt;&gt;"",$T544&lt;=AG544),AND($U544&lt;&gt;"",$U544&lt;=AH544),$V544=Basisblatt!$A$48,$W544=Basisblatt!$A$52)=TRUE,"ja","nein"),"")</f>
        <v/>
      </c>
      <c r="AB544" s="9"/>
      <c r="AC544" s="9" t="str">
        <f t="shared" si="8"/>
        <v>x2</v>
      </c>
      <c r="AD544" s="26"/>
      <c r="AF544" s="15" t="str">
        <f>IF(AND($AC544="x1",$L544=Basisblatt!$A$94),VLOOKUP($G544,Basisblatt!$A$2:$B$5,2,FALSE),"")</f>
        <v/>
      </c>
      <c r="AG544" s="136" t="str">
        <f>IF(AND($AC544="x1",$R544=Basisblatt!$A$94),Basisblatt!$B$76,"")</f>
        <v/>
      </c>
      <c r="AH544" s="26" t="str">
        <f>IF(AND($AC544="x1",$R544=Basisblatt!$A$94),Basisblatt!$B$77,"")</f>
        <v/>
      </c>
    </row>
    <row r="545" spans="1:34" ht="13.5" thickBot="1" x14ac:dyDescent="0.25">
      <c r="A545" s="16" t="str">
        <f>IF($AC545="x2","",IF($AC545="x1",IF(OR($L545=Basisblatt!$A$93,$Y545="ja"),"ja","nein"),"N/A"))</f>
        <v/>
      </c>
      <c r="B545" s="26" t="str">
        <f>IF($AC545="x2","",IF($AC545="x1",IF(OR($R545=Basisblatt!$A$93,$AA545="ja"),"ja","nein"),"N/A"))</f>
        <v/>
      </c>
      <c r="D545" s="116"/>
      <c r="E545" s="114"/>
      <c r="F545" s="114"/>
      <c r="G545" s="114"/>
      <c r="H545" s="114"/>
      <c r="I545" s="114"/>
      <c r="J545" s="117"/>
      <c r="L545" s="15" t="str">
        <f>IF($AC545="x1",IF(AND($H545=Basisblatt!$A$11,$J545&gt;=$E$8),Basisblatt!$A$94,Basisblatt!$A$93),"")</f>
        <v/>
      </c>
      <c r="M545" s="114"/>
      <c r="N545" s="114"/>
      <c r="O545" s="114"/>
      <c r="P545" s="117"/>
      <c r="R545" s="15" t="str">
        <f>IF($AC545="x1",IF(AND($H545=Basisblatt!$A$10,OR($J545&gt;=$E$8,$J545&gt;$E$10)),Basisblatt!$A$94,Basisblatt!$A$93),"")</f>
        <v/>
      </c>
      <c r="S545" s="114"/>
      <c r="T545" s="114"/>
      <c r="U545" s="114"/>
      <c r="V545" s="114"/>
      <c r="W545" s="117"/>
      <c r="Y545" s="200" t="str">
        <f>IF(AND($AC545="x1",$L545=Basisblatt!$A$94),IF(OR($M545=Basisblatt!$A$38,$M545=Basisblatt!$A$42,$M545=Basisblatt!$A$43,AND($N545&lt;&gt;"",$N545&lt;=$AF545),$O545=Basisblatt!$A$48,AND($J545&lt;=$E$9,$P545=Basisblatt!$A$52))=TRUE,"ja","nein"),"")</f>
        <v/>
      </c>
      <c r="Z545" s="48"/>
      <c r="AA545" s="199" t="str">
        <f>IF(AND($AC545="x1",$R545=Basisblatt!$A$94),IF(OR(OR($S545=Basisblatt!$A$56,$S545=Basisblatt!$A$57,$S545=Basisblatt!$A$58,$S545=Basisblatt!$A$59,$S545=Basisblatt!$A$60,$S545=Basisblatt!$A$61,$S545=Basisblatt!$A$62,$S545=Basisblatt!$A$63),AND($T545&lt;&gt;"",$T545&lt;=AG545),AND($U545&lt;&gt;"",$U545&lt;=AH545),$V545=Basisblatt!$A$48,$W545=Basisblatt!$A$52)=TRUE,"ja","nein"),"")</f>
        <v/>
      </c>
      <c r="AB545" s="9"/>
      <c r="AC545" s="9" t="str">
        <f t="shared" si="8"/>
        <v>x2</v>
      </c>
      <c r="AD545" s="26"/>
      <c r="AF545" s="15" t="str">
        <f>IF(AND($AC545="x1",$L545=Basisblatt!$A$94),VLOOKUP($G545,Basisblatt!$A$2:$B$5,2,FALSE),"")</f>
        <v/>
      </c>
      <c r="AG545" s="136" t="str">
        <f>IF(AND($AC545="x1",$R545=Basisblatt!$A$94),Basisblatt!$B$76,"")</f>
        <v/>
      </c>
      <c r="AH545" s="26" t="str">
        <f>IF(AND($AC545="x1",$R545=Basisblatt!$A$94),Basisblatt!$B$77,"")</f>
        <v/>
      </c>
    </row>
    <row r="546" spans="1:34" ht="13.5" thickBot="1" x14ac:dyDescent="0.25">
      <c r="A546" s="16" t="str">
        <f>IF($AC546="x2","",IF($AC546="x1",IF(OR($L546=Basisblatt!$A$93,$Y546="ja"),"ja","nein"),"N/A"))</f>
        <v/>
      </c>
      <c r="B546" s="26" t="str">
        <f>IF($AC546="x2","",IF($AC546="x1",IF(OR($R546=Basisblatt!$A$93,$AA546="ja"),"ja","nein"),"N/A"))</f>
        <v/>
      </c>
      <c r="D546" s="116"/>
      <c r="E546" s="114"/>
      <c r="F546" s="114"/>
      <c r="G546" s="114"/>
      <c r="H546" s="114"/>
      <c r="I546" s="114"/>
      <c r="J546" s="117"/>
      <c r="L546" s="15" t="str">
        <f>IF($AC546="x1",IF(AND($H546=Basisblatt!$A$11,$J546&gt;=$E$8),Basisblatt!$A$94,Basisblatt!$A$93),"")</f>
        <v/>
      </c>
      <c r="M546" s="114"/>
      <c r="N546" s="114"/>
      <c r="O546" s="114"/>
      <c r="P546" s="117"/>
      <c r="R546" s="15" t="str">
        <f>IF($AC546="x1",IF(AND($H546=Basisblatt!$A$10,OR($J546&gt;=$E$8,$J546&gt;$E$10)),Basisblatt!$A$94,Basisblatt!$A$93),"")</f>
        <v/>
      </c>
      <c r="S546" s="114"/>
      <c r="T546" s="114"/>
      <c r="U546" s="114"/>
      <c r="V546" s="114"/>
      <c r="W546" s="117"/>
      <c r="Y546" s="200" t="str">
        <f>IF(AND($AC546="x1",$L546=Basisblatt!$A$94),IF(OR($M546=Basisblatt!$A$38,$M546=Basisblatt!$A$42,$M546=Basisblatt!$A$43,AND($N546&lt;&gt;"",$N546&lt;=$AF546),$O546=Basisblatt!$A$48,AND($J546&lt;=$E$9,$P546=Basisblatt!$A$52))=TRUE,"ja","nein"),"")</f>
        <v/>
      </c>
      <c r="Z546" s="48"/>
      <c r="AA546" s="199" t="str">
        <f>IF(AND($AC546="x1",$R546=Basisblatt!$A$94),IF(OR(OR($S546=Basisblatt!$A$56,$S546=Basisblatt!$A$57,$S546=Basisblatt!$A$58,$S546=Basisblatt!$A$59,$S546=Basisblatt!$A$60,$S546=Basisblatt!$A$61,$S546=Basisblatt!$A$62,$S546=Basisblatt!$A$63),AND($T546&lt;&gt;"",$T546&lt;=AG546),AND($U546&lt;&gt;"",$U546&lt;=AH546),$V546=Basisblatt!$A$48,$W546=Basisblatt!$A$52)=TRUE,"ja","nein"),"")</f>
        <v/>
      </c>
      <c r="AB546" s="9"/>
      <c r="AC546" s="9" t="str">
        <f t="shared" si="8"/>
        <v>x2</v>
      </c>
      <c r="AD546" s="26"/>
      <c r="AF546" s="15" t="str">
        <f>IF(AND($AC546="x1",$L546=Basisblatt!$A$94),VLOOKUP($G546,Basisblatt!$A$2:$B$5,2,FALSE),"")</f>
        <v/>
      </c>
      <c r="AG546" s="136" t="str">
        <f>IF(AND($AC546="x1",$R546=Basisblatt!$A$94),Basisblatt!$B$76,"")</f>
        <v/>
      </c>
      <c r="AH546" s="26" t="str">
        <f>IF(AND($AC546="x1",$R546=Basisblatt!$A$94),Basisblatt!$B$77,"")</f>
        <v/>
      </c>
    </row>
    <row r="547" spans="1:34" ht="13.5" thickBot="1" x14ac:dyDescent="0.25">
      <c r="A547" s="16" t="str">
        <f>IF($AC547="x2","",IF($AC547="x1",IF(OR($L547=Basisblatt!$A$93,$Y547="ja"),"ja","nein"),"N/A"))</f>
        <v/>
      </c>
      <c r="B547" s="26" t="str">
        <f>IF($AC547="x2","",IF($AC547="x1",IF(OR($R547=Basisblatt!$A$93,$AA547="ja"),"ja","nein"),"N/A"))</f>
        <v/>
      </c>
      <c r="D547" s="116"/>
      <c r="E547" s="114"/>
      <c r="F547" s="114"/>
      <c r="G547" s="114"/>
      <c r="H547" s="114"/>
      <c r="I547" s="114"/>
      <c r="J547" s="117"/>
      <c r="L547" s="15" t="str">
        <f>IF($AC547="x1",IF(AND($H547=Basisblatt!$A$11,$J547&gt;=$E$8),Basisblatt!$A$94,Basisblatt!$A$93),"")</f>
        <v/>
      </c>
      <c r="M547" s="114"/>
      <c r="N547" s="114"/>
      <c r="O547" s="114"/>
      <c r="P547" s="117"/>
      <c r="R547" s="15" t="str">
        <f>IF($AC547="x1",IF(AND($H547=Basisblatt!$A$10,OR($J547&gt;=$E$8,$J547&gt;$E$10)),Basisblatt!$A$94,Basisblatt!$A$93),"")</f>
        <v/>
      </c>
      <c r="S547" s="114"/>
      <c r="T547" s="114"/>
      <c r="U547" s="114"/>
      <c r="V547" s="114"/>
      <c r="W547" s="117"/>
      <c r="Y547" s="200" t="str">
        <f>IF(AND($AC547="x1",$L547=Basisblatt!$A$94),IF(OR($M547=Basisblatt!$A$38,$M547=Basisblatt!$A$42,$M547=Basisblatt!$A$43,AND($N547&lt;&gt;"",$N547&lt;=$AF547),$O547=Basisblatt!$A$48,AND($J547&lt;=$E$9,$P547=Basisblatt!$A$52))=TRUE,"ja","nein"),"")</f>
        <v/>
      </c>
      <c r="Z547" s="48"/>
      <c r="AA547" s="199" t="str">
        <f>IF(AND($AC547="x1",$R547=Basisblatt!$A$94),IF(OR(OR($S547=Basisblatt!$A$56,$S547=Basisblatt!$A$57,$S547=Basisblatt!$A$58,$S547=Basisblatt!$A$59,$S547=Basisblatt!$A$60,$S547=Basisblatt!$A$61,$S547=Basisblatt!$A$62,$S547=Basisblatt!$A$63),AND($T547&lt;&gt;"",$T547&lt;=AG547),AND($U547&lt;&gt;"",$U547&lt;=AH547),$V547=Basisblatt!$A$48,$W547=Basisblatt!$A$52)=TRUE,"ja","nein"),"")</f>
        <v/>
      </c>
      <c r="AB547" s="9"/>
      <c r="AC547" s="9" t="str">
        <f t="shared" si="8"/>
        <v>x2</v>
      </c>
      <c r="AD547" s="26"/>
      <c r="AF547" s="15" t="str">
        <f>IF(AND($AC547="x1",$L547=Basisblatt!$A$94),VLOOKUP($G547,Basisblatt!$A$2:$B$5,2,FALSE),"")</f>
        <v/>
      </c>
      <c r="AG547" s="136" t="str">
        <f>IF(AND($AC547="x1",$R547=Basisblatt!$A$94),Basisblatt!$B$76,"")</f>
        <v/>
      </c>
      <c r="AH547" s="26" t="str">
        <f>IF(AND($AC547="x1",$R547=Basisblatt!$A$94),Basisblatt!$B$77,"")</f>
        <v/>
      </c>
    </row>
    <row r="548" spans="1:34" ht="13.5" thickBot="1" x14ac:dyDescent="0.25">
      <c r="A548" s="16" t="str">
        <f>IF($AC548="x2","",IF($AC548="x1",IF(OR($L548=Basisblatt!$A$93,$Y548="ja"),"ja","nein"),"N/A"))</f>
        <v/>
      </c>
      <c r="B548" s="26" t="str">
        <f>IF($AC548="x2","",IF($AC548="x1",IF(OR($R548=Basisblatt!$A$93,$AA548="ja"),"ja","nein"),"N/A"))</f>
        <v/>
      </c>
      <c r="D548" s="116"/>
      <c r="E548" s="114"/>
      <c r="F548" s="114"/>
      <c r="G548" s="114"/>
      <c r="H548" s="114"/>
      <c r="I548" s="114"/>
      <c r="J548" s="117"/>
      <c r="L548" s="15" t="str">
        <f>IF($AC548="x1",IF(AND($H548=Basisblatt!$A$11,$J548&gt;=$E$8),Basisblatt!$A$94,Basisblatt!$A$93),"")</f>
        <v/>
      </c>
      <c r="M548" s="114"/>
      <c r="N548" s="114"/>
      <c r="O548" s="114"/>
      <c r="P548" s="117"/>
      <c r="R548" s="15" t="str">
        <f>IF($AC548="x1",IF(AND($H548=Basisblatt!$A$10,OR($J548&gt;=$E$8,$J548&gt;$E$10)),Basisblatt!$A$94,Basisblatt!$A$93),"")</f>
        <v/>
      </c>
      <c r="S548" s="114"/>
      <c r="T548" s="114"/>
      <c r="U548" s="114"/>
      <c r="V548" s="114"/>
      <c r="W548" s="117"/>
      <c r="Y548" s="200" t="str">
        <f>IF(AND($AC548="x1",$L548=Basisblatt!$A$94),IF(OR($M548=Basisblatt!$A$38,$M548=Basisblatt!$A$42,$M548=Basisblatt!$A$43,AND($N548&lt;&gt;"",$N548&lt;=$AF548),$O548=Basisblatt!$A$48,AND($J548&lt;=$E$9,$P548=Basisblatt!$A$52))=TRUE,"ja","nein"),"")</f>
        <v/>
      </c>
      <c r="Z548" s="48"/>
      <c r="AA548" s="199" t="str">
        <f>IF(AND($AC548="x1",$R548=Basisblatt!$A$94),IF(OR(OR($S548=Basisblatt!$A$56,$S548=Basisblatt!$A$57,$S548=Basisblatt!$A$58,$S548=Basisblatt!$A$59,$S548=Basisblatt!$A$60,$S548=Basisblatt!$A$61,$S548=Basisblatt!$A$62,$S548=Basisblatt!$A$63),AND($T548&lt;&gt;"",$T548&lt;=AG548),AND($U548&lt;&gt;"",$U548&lt;=AH548),$V548=Basisblatt!$A$48,$W548=Basisblatt!$A$52)=TRUE,"ja","nein"),"")</f>
        <v/>
      </c>
      <c r="AB548" s="9"/>
      <c r="AC548" s="9" t="str">
        <f t="shared" si="8"/>
        <v>x2</v>
      </c>
      <c r="AD548" s="26"/>
      <c r="AF548" s="15" t="str">
        <f>IF(AND($AC548="x1",$L548=Basisblatt!$A$94),VLOOKUP($G548,Basisblatt!$A$2:$B$5,2,FALSE),"")</f>
        <v/>
      </c>
      <c r="AG548" s="136" t="str">
        <f>IF(AND($AC548="x1",$R548=Basisblatt!$A$94),Basisblatt!$B$76,"")</f>
        <v/>
      </c>
      <c r="AH548" s="26" t="str">
        <f>IF(AND($AC548="x1",$R548=Basisblatt!$A$94),Basisblatt!$B$77,"")</f>
        <v/>
      </c>
    </row>
    <row r="549" spans="1:34" ht="13.5" thickBot="1" x14ac:dyDescent="0.25">
      <c r="A549" s="16" t="str">
        <f>IF($AC549="x2","",IF($AC549="x1",IF(OR($L549=Basisblatt!$A$93,$Y549="ja"),"ja","nein"),"N/A"))</f>
        <v/>
      </c>
      <c r="B549" s="26" t="str">
        <f>IF($AC549="x2","",IF($AC549="x1",IF(OR($R549=Basisblatt!$A$93,$AA549="ja"),"ja","nein"),"N/A"))</f>
        <v/>
      </c>
      <c r="D549" s="116"/>
      <c r="E549" s="114"/>
      <c r="F549" s="114"/>
      <c r="G549" s="114"/>
      <c r="H549" s="114"/>
      <c r="I549" s="114"/>
      <c r="J549" s="117"/>
      <c r="L549" s="15" t="str">
        <f>IF($AC549="x1",IF(AND($H549=Basisblatt!$A$11,$J549&gt;=$E$8),Basisblatt!$A$94,Basisblatt!$A$93),"")</f>
        <v/>
      </c>
      <c r="M549" s="114"/>
      <c r="N549" s="114"/>
      <c r="O549" s="114"/>
      <c r="P549" s="117"/>
      <c r="R549" s="15" t="str">
        <f>IF($AC549="x1",IF(AND($H549=Basisblatt!$A$10,OR($J549&gt;=$E$8,$J549&gt;$E$10)),Basisblatt!$A$94,Basisblatt!$A$93),"")</f>
        <v/>
      </c>
      <c r="S549" s="114"/>
      <c r="T549" s="114"/>
      <c r="U549" s="114"/>
      <c r="V549" s="114"/>
      <c r="W549" s="117"/>
      <c r="Y549" s="200" t="str">
        <f>IF(AND($AC549="x1",$L549=Basisblatt!$A$94),IF(OR($M549=Basisblatt!$A$38,$M549=Basisblatt!$A$42,$M549=Basisblatt!$A$43,AND($N549&lt;&gt;"",$N549&lt;=$AF549),$O549=Basisblatt!$A$48,AND($J549&lt;=$E$9,$P549=Basisblatt!$A$52))=TRUE,"ja","nein"),"")</f>
        <v/>
      </c>
      <c r="Z549" s="48"/>
      <c r="AA549" s="199" t="str">
        <f>IF(AND($AC549="x1",$R549=Basisblatt!$A$94),IF(OR(OR($S549=Basisblatt!$A$56,$S549=Basisblatt!$A$57,$S549=Basisblatt!$A$58,$S549=Basisblatt!$A$59,$S549=Basisblatt!$A$60,$S549=Basisblatt!$A$61,$S549=Basisblatt!$A$62,$S549=Basisblatt!$A$63),AND($T549&lt;&gt;"",$T549&lt;=AG549),AND($U549&lt;&gt;"",$U549&lt;=AH549),$V549=Basisblatt!$A$48,$W549=Basisblatt!$A$52)=TRUE,"ja","nein"),"")</f>
        <v/>
      </c>
      <c r="AB549" s="9"/>
      <c r="AC549" s="9" t="str">
        <f t="shared" si="8"/>
        <v>x2</v>
      </c>
      <c r="AD549" s="26"/>
      <c r="AF549" s="15" t="str">
        <f>IF(AND($AC549="x1",$L549=Basisblatt!$A$94),VLOOKUP($G549,Basisblatt!$A$2:$B$5,2,FALSE),"")</f>
        <v/>
      </c>
      <c r="AG549" s="136" t="str">
        <f>IF(AND($AC549="x1",$R549=Basisblatt!$A$94),Basisblatt!$B$76,"")</f>
        <v/>
      </c>
      <c r="AH549" s="26" t="str">
        <f>IF(AND($AC549="x1",$R549=Basisblatt!$A$94),Basisblatt!$B$77,"")</f>
        <v/>
      </c>
    </row>
    <row r="550" spans="1:34" ht="13.5" thickBot="1" x14ac:dyDescent="0.25">
      <c r="A550" s="16" t="str">
        <f>IF($AC550="x2","",IF($AC550="x1",IF(OR($L550=Basisblatt!$A$93,$Y550="ja"),"ja","nein"),"N/A"))</f>
        <v/>
      </c>
      <c r="B550" s="26" t="str">
        <f>IF($AC550="x2","",IF($AC550="x1",IF(OR($R550=Basisblatt!$A$93,$AA550="ja"),"ja","nein"),"N/A"))</f>
        <v/>
      </c>
      <c r="D550" s="116"/>
      <c r="E550" s="114"/>
      <c r="F550" s="114"/>
      <c r="G550" s="114"/>
      <c r="H550" s="114"/>
      <c r="I550" s="114"/>
      <c r="J550" s="117"/>
      <c r="L550" s="15" t="str">
        <f>IF($AC550="x1",IF(AND($H550=Basisblatt!$A$11,$J550&gt;=$E$8),Basisblatt!$A$94,Basisblatt!$A$93),"")</f>
        <v/>
      </c>
      <c r="M550" s="114"/>
      <c r="N550" s="114"/>
      <c r="O550" s="114"/>
      <c r="P550" s="117"/>
      <c r="R550" s="15" t="str">
        <f>IF($AC550="x1",IF(AND($H550=Basisblatt!$A$10,OR($J550&gt;=$E$8,$J550&gt;$E$10)),Basisblatt!$A$94,Basisblatt!$A$93),"")</f>
        <v/>
      </c>
      <c r="S550" s="114"/>
      <c r="T550" s="114"/>
      <c r="U550" s="114"/>
      <c r="V550" s="114"/>
      <c r="W550" s="117"/>
      <c r="Y550" s="200" t="str">
        <f>IF(AND($AC550="x1",$L550=Basisblatt!$A$94),IF(OR($M550=Basisblatt!$A$38,$M550=Basisblatt!$A$42,$M550=Basisblatt!$A$43,AND($N550&lt;&gt;"",$N550&lt;=$AF550),$O550=Basisblatt!$A$48,AND($J550&lt;=$E$9,$P550=Basisblatt!$A$52))=TRUE,"ja","nein"),"")</f>
        <v/>
      </c>
      <c r="Z550" s="48"/>
      <c r="AA550" s="199" t="str">
        <f>IF(AND($AC550="x1",$R550=Basisblatt!$A$94),IF(OR(OR($S550=Basisblatt!$A$56,$S550=Basisblatt!$A$57,$S550=Basisblatt!$A$58,$S550=Basisblatt!$A$59,$S550=Basisblatt!$A$60,$S550=Basisblatt!$A$61,$S550=Basisblatt!$A$62,$S550=Basisblatt!$A$63),AND($T550&lt;&gt;"",$T550&lt;=AG550),AND($U550&lt;&gt;"",$U550&lt;=AH550),$V550=Basisblatt!$A$48,$W550=Basisblatt!$A$52)=TRUE,"ja","nein"),"")</f>
        <v/>
      </c>
      <c r="AB550" s="9"/>
      <c r="AC550" s="9" t="str">
        <f t="shared" si="8"/>
        <v>x2</v>
      </c>
      <c r="AD550" s="26"/>
      <c r="AF550" s="15" t="str">
        <f>IF(AND($AC550="x1",$L550=Basisblatt!$A$94),VLOOKUP($G550,Basisblatt!$A$2:$B$5,2,FALSE),"")</f>
        <v/>
      </c>
      <c r="AG550" s="136" t="str">
        <f>IF(AND($AC550="x1",$R550=Basisblatt!$A$94),Basisblatt!$B$76,"")</f>
        <v/>
      </c>
      <c r="AH550" s="26" t="str">
        <f>IF(AND($AC550="x1",$R550=Basisblatt!$A$94),Basisblatt!$B$77,"")</f>
        <v/>
      </c>
    </row>
    <row r="551" spans="1:34" ht="13.5" thickBot="1" x14ac:dyDescent="0.25">
      <c r="A551" s="16" t="str">
        <f>IF($AC551="x2","",IF($AC551="x1",IF(OR($L551=Basisblatt!$A$93,$Y551="ja"),"ja","nein"),"N/A"))</f>
        <v/>
      </c>
      <c r="B551" s="26" t="str">
        <f>IF($AC551="x2","",IF($AC551="x1",IF(OR($R551=Basisblatt!$A$93,$AA551="ja"),"ja","nein"),"N/A"))</f>
        <v/>
      </c>
      <c r="D551" s="116"/>
      <c r="E551" s="114"/>
      <c r="F551" s="114"/>
      <c r="G551" s="114"/>
      <c r="H551" s="114"/>
      <c r="I551" s="114"/>
      <c r="J551" s="117"/>
      <c r="L551" s="15" t="str">
        <f>IF($AC551="x1",IF(AND($H551=Basisblatt!$A$11,$J551&gt;=$E$8),Basisblatt!$A$94,Basisblatt!$A$93),"")</f>
        <v/>
      </c>
      <c r="M551" s="114"/>
      <c r="N551" s="114"/>
      <c r="O551" s="114"/>
      <c r="P551" s="117"/>
      <c r="R551" s="15" t="str">
        <f>IF($AC551="x1",IF(AND($H551=Basisblatt!$A$10,OR($J551&gt;=$E$8,$J551&gt;$E$10)),Basisblatt!$A$94,Basisblatt!$A$93),"")</f>
        <v/>
      </c>
      <c r="S551" s="114"/>
      <c r="T551" s="114"/>
      <c r="U551" s="114"/>
      <c r="V551" s="114"/>
      <c r="W551" s="117"/>
      <c r="Y551" s="200" t="str">
        <f>IF(AND($AC551="x1",$L551=Basisblatt!$A$94),IF(OR($M551=Basisblatt!$A$38,$M551=Basisblatt!$A$42,$M551=Basisblatt!$A$43,AND($N551&lt;&gt;"",$N551&lt;=$AF551),$O551=Basisblatt!$A$48,AND($J551&lt;=$E$9,$P551=Basisblatt!$A$52))=TRUE,"ja","nein"),"")</f>
        <v/>
      </c>
      <c r="Z551" s="48"/>
      <c r="AA551" s="199" t="str">
        <f>IF(AND($AC551="x1",$R551=Basisblatt!$A$94),IF(OR(OR($S551=Basisblatt!$A$56,$S551=Basisblatt!$A$57,$S551=Basisblatt!$A$58,$S551=Basisblatt!$A$59,$S551=Basisblatt!$A$60,$S551=Basisblatt!$A$61,$S551=Basisblatt!$A$62,$S551=Basisblatt!$A$63),AND($T551&lt;&gt;"",$T551&lt;=AG551),AND($U551&lt;&gt;"",$U551&lt;=AH551),$V551=Basisblatt!$A$48,$W551=Basisblatt!$A$52)=TRUE,"ja","nein"),"")</f>
        <v/>
      </c>
      <c r="AB551" s="9"/>
      <c r="AC551" s="9" t="str">
        <f t="shared" si="8"/>
        <v>x2</v>
      </c>
      <c r="AD551" s="26"/>
      <c r="AF551" s="15" t="str">
        <f>IF(AND($AC551="x1",$L551=Basisblatt!$A$94),VLOOKUP($G551,Basisblatt!$A$2:$B$5,2,FALSE),"")</f>
        <v/>
      </c>
      <c r="AG551" s="136" t="str">
        <f>IF(AND($AC551="x1",$R551=Basisblatt!$A$94),Basisblatt!$B$76,"")</f>
        <v/>
      </c>
      <c r="AH551" s="26" t="str">
        <f>IF(AND($AC551="x1",$R551=Basisblatt!$A$94),Basisblatt!$B$77,"")</f>
        <v/>
      </c>
    </row>
    <row r="552" spans="1:34" ht="13.5" thickBot="1" x14ac:dyDescent="0.25">
      <c r="A552" s="16" t="str">
        <f>IF($AC552="x2","",IF($AC552="x1",IF(OR($L552=Basisblatt!$A$93,$Y552="ja"),"ja","nein"),"N/A"))</f>
        <v/>
      </c>
      <c r="B552" s="26" t="str">
        <f>IF($AC552="x2","",IF($AC552="x1",IF(OR($R552=Basisblatt!$A$93,$AA552="ja"),"ja","nein"),"N/A"))</f>
        <v/>
      </c>
      <c r="D552" s="116"/>
      <c r="E552" s="114"/>
      <c r="F552" s="114"/>
      <c r="G552" s="114"/>
      <c r="H552" s="114"/>
      <c r="I552" s="114"/>
      <c r="J552" s="117"/>
      <c r="L552" s="15" t="str">
        <f>IF($AC552="x1",IF(AND($H552=Basisblatt!$A$11,$J552&gt;=$E$8),Basisblatt!$A$94,Basisblatt!$A$93),"")</f>
        <v/>
      </c>
      <c r="M552" s="114"/>
      <c r="N552" s="114"/>
      <c r="O552" s="114"/>
      <c r="P552" s="117"/>
      <c r="R552" s="15" t="str">
        <f>IF($AC552="x1",IF(AND($H552=Basisblatt!$A$10,OR($J552&gt;=$E$8,$J552&gt;$E$10)),Basisblatt!$A$94,Basisblatt!$A$93),"")</f>
        <v/>
      </c>
      <c r="S552" s="114"/>
      <c r="T552" s="114"/>
      <c r="U552" s="114"/>
      <c r="V552" s="114"/>
      <c r="W552" s="117"/>
      <c r="Y552" s="200" t="str">
        <f>IF(AND($AC552="x1",$L552=Basisblatt!$A$94),IF(OR($M552=Basisblatt!$A$38,$M552=Basisblatt!$A$42,$M552=Basisblatt!$A$43,AND($N552&lt;&gt;"",$N552&lt;=$AF552),$O552=Basisblatt!$A$48,AND($J552&lt;=$E$9,$P552=Basisblatt!$A$52))=TRUE,"ja","nein"),"")</f>
        <v/>
      </c>
      <c r="Z552" s="48"/>
      <c r="AA552" s="199" t="str">
        <f>IF(AND($AC552="x1",$R552=Basisblatt!$A$94),IF(OR(OR($S552=Basisblatt!$A$56,$S552=Basisblatt!$A$57,$S552=Basisblatt!$A$58,$S552=Basisblatt!$A$59,$S552=Basisblatt!$A$60,$S552=Basisblatt!$A$61,$S552=Basisblatt!$A$62,$S552=Basisblatt!$A$63),AND($T552&lt;&gt;"",$T552&lt;=AG552),AND($U552&lt;&gt;"",$U552&lt;=AH552),$V552=Basisblatt!$A$48,$W552=Basisblatt!$A$52)=TRUE,"ja","nein"),"")</f>
        <v/>
      </c>
      <c r="AB552" s="9"/>
      <c r="AC552" s="9" t="str">
        <f t="shared" si="8"/>
        <v>x2</v>
      </c>
      <c r="AD552" s="26"/>
      <c r="AF552" s="15" t="str">
        <f>IF(AND($AC552="x1",$L552=Basisblatt!$A$94),VLOOKUP($G552,Basisblatt!$A$2:$B$5,2,FALSE),"")</f>
        <v/>
      </c>
      <c r="AG552" s="136" t="str">
        <f>IF(AND($AC552="x1",$R552=Basisblatt!$A$94),Basisblatt!$B$76,"")</f>
        <v/>
      </c>
      <c r="AH552" s="26" t="str">
        <f>IF(AND($AC552="x1",$R552=Basisblatt!$A$94),Basisblatt!$B$77,"")</f>
        <v/>
      </c>
    </row>
    <row r="553" spans="1:34" ht="13.5" thickBot="1" x14ac:dyDescent="0.25">
      <c r="A553" s="16" t="str">
        <f>IF($AC553="x2","",IF($AC553="x1",IF(OR($L553=Basisblatt!$A$93,$Y553="ja"),"ja","nein"),"N/A"))</f>
        <v/>
      </c>
      <c r="B553" s="26" t="str">
        <f>IF($AC553="x2","",IF($AC553="x1",IF(OR($R553=Basisblatt!$A$93,$AA553="ja"),"ja","nein"),"N/A"))</f>
        <v/>
      </c>
      <c r="D553" s="116"/>
      <c r="E553" s="114"/>
      <c r="F553" s="114"/>
      <c r="G553" s="114"/>
      <c r="H553" s="114"/>
      <c r="I553" s="114"/>
      <c r="J553" s="117"/>
      <c r="L553" s="15" t="str">
        <f>IF($AC553="x1",IF(AND($H553=Basisblatt!$A$11,$J553&gt;=$E$8),Basisblatt!$A$94,Basisblatt!$A$93),"")</f>
        <v/>
      </c>
      <c r="M553" s="114"/>
      <c r="N553" s="114"/>
      <c r="O553" s="114"/>
      <c r="P553" s="117"/>
      <c r="R553" s="15" t="str">
        <f>IF($AC553="x1",IF(AND($H553=Basisblatt!$A$10,OR($J553&gt;=$E$8,$J553&gt;$E$10)),Basisblatt!$A$94,Basisblatt!$A$93),"")</f>
        <v/>
      </c>
      <c r="S553" s="114"/>
      <c r="T553" s="114"/>
      <c r="U553" s="114"/>
      <c r="V553" s="114"/>
      <c r="W553" s="117"/>
      <c r="Y553" s="200" t="str">
        <f>IF(AND($AC553="x1",$L553=Basisblatt!$A$94),IF(OR($M553=Basisblatt!$A$38,$M553=Basisblatt!$A$42,$M553=Basisblatt!$A$43,AND($N553&lt;&gt;"",$N553&lt;=$AF553),$O553=Basisblatt!$A$48,AND($J553&lt;=$E$9,$P553=Basisblatt!$A$52))=TRUE,"ja","nein"),"")</f>
        <v/>
      </c>
      <c r="Z553" s="48"/>
      <c r="AA553" s="199" t="str">
        <f>IF(AND($AC553="x1",$R553=Basisblatt!$A$94),IF(OR(OR($S553=Basisblatt!$A$56,$S553=Basisblatt!$A$57,$S553=Basisblatt!$A$58,$S553=Basisblatt!$A$59,$S553=Basisblatt!$A$60,$S553=Basisblatt!$A$61,$S553=Basisblatt!$A$62,$S553=Basisblatt!$A$63),AND($T553&lt;&gt;"",$T553&lt;=AG553),AND($U553&lt;&gt;"",$U553&lt;=AH553),$V553=Basisblatt!$A$48,$W553=Basisblatt!$A$52)=TRUE,"ja","nein"),"")</f>
        <v/>
      </c>
      <c r="AB553" s="9"/>
      <c r="AC553" s="9" t="str">
        <f t="shared" si="8"/>
        <v>x2</v>
      </c>
      <c r="AD553" s="26"/>
      <c r="AF553" s="15" t="str">
        <f>IF(AND($AC553="x1",$L553=Basisblatt!$A$94),VLOOKUP($G553,Basisblatt!$A$2:$B$5,2,FALSE),"")</f>
        <v/>
      </c>
      <c r="AG553" s="136" t="str">
        <f>IF(AND($AC553="x1",$R553=Basisblatt!$A$94),Basisblatt!$B$76,"")</f>
        <v/>
      </c>
      <c r="AH553" s="26" t="str">
        <f>IF(AND($AC553="x1",$R553=Basisblatt!$A$94),Basisblatt!$B$77,"")</f>
        <v/>
      </c>
    </row>
    <row r="554" spans="1:34" ht="13.5" thickBot="1" x14ac:dyDescent="0.25">
      <c r="A554" s="16" t="str">
        <f>IF($AC554="x2","",IF($AC554="x1",IF(OR($L554=Basisblatt!$A$93,$Y554="ja"),"ja","nein"),"N/A"))</f>
        <v/>
      </c>
      <c r="B554" s="26" t="str">
        <f>IF($AC554="x2","",IF($AC554="x1",IF(OR($R554=Basisblatt!$A$93,$AA554="ja"),"ja","nein"),"N/A"))</f>
        <v/>
      </c>
      <c r="D554" s="116"/>
      <c r="E554" s="114"/>
      <c r="F554" s="114"/>
      <c r="G554" s="114"/>
      <c r="H554" s="114"/>
      <c r="I554" s="114"/>
      <c r="J554" s="117"/>
      <c r="L554" s="15" t="str">
        <f>IF($AC554="x1",IF(AND($H554=Basisblatt!$A$11,$J554&gt;=$E$8),Basisblatt!$A$94,Basisblatt!$A$93),"")</f>
        <v/>
      </c>
      <c r="M554" s="114"/>
      <c r="N554" s="114"/>
      <c r="O554" s="114"/>
      <c r="P554" s="117"/>
      <c r="R554" s="15" t="str">
        <f>IF($AC554="x1",IF(AND($H554=Basisblatt!$A$10,OR($J554&gt;=$E$8,$J554&gt;$E$10)),Basisblatt!$A$94,Basisblatt!$A$93),"")</f>
        <v/>
      </c>
      <c r="S554" s="114"/>
      <c r="T554" s="114"/>
      <c r="U554" s="114"/>
      <c r="V554" s="114"/>
      <c r="W554" s="117"/>
      <c r="Y554" s="200" t="str">
        <f>IF(AND($AC554="x1",$L554=Basisblatt!$A$94),IF(OR($M554=Basisblatt!$A$38,$M554=Basisblatt!$A$42,$M554=Basisblatt!$A$43,AND($N554&lt;&gt;"",$N554&lt;=$AF554),$O554=Basisblatt!$A$48,AND($J554&lt;=$E$9,$P554=Basisblatt!$A$52))=TRUE,"ja","nein"),"")</f>
        <v/>
      </c>
      <c r="Z554" s="48"/>
      <c r="AA554" s="199" t="str">
        <f>IF(AND($AC554="x1",$R554=Basisblatt!$A$94),IF(OR(OR($S554=Basisblatt!$A$56,$S554=Basisblatt!$A$57,$S554=Basisblatt!$A$58,$S554=Basisblatt!$A$59,$S554=Basisblatt!$A$60,$S554=Basisblatt!$A$61,$S554=Basisblatt!$A$62,$S554=Basisblatt!$A$63),AND($T554&lt;&gt;"",$T554&lt;=AG554),AND($U554&lt;&gt;"",$U554&lt;=AH554),$V554=Basisblatt!$A$48,$W554=Basisblatt!$A$52)=TRUE,"ja","nein"),"")</f>
        <v/>
      </c>
      <c r="AB554" s="9"/>
      <c r="AC554" s="9" t="str">
        <f t="shared" si="8"/>
        <v>x2</v>
      </c>
      <c r="AD554" s="26"/>
      <c r="AF554" s="15" t="str">
        <f>IF(AND($AC554="x1",$L554=Basisblatt!$A$94),VLOOKUP($G554,Basisblatt!$A$2:$B$5,2,FALSE),"")</f>
        <v/>
      </c>
      <c r="AG554" s="136" t="str">
        <f>IF(AND($AC554="x1",$R554=Basisblatt!$A$94),Basisblatt!$B$76,"")</f>
        <v/>
      </c>
      <c r="AH554" s="26" t="str">
        <f>IF(AND($AC554="x1",$R554=Basisblatt!$A$94),Basisblatt!$B$77,"")</f>
        <v/>
      </c>
    </row>
    <row r="555" spans="1:34" ht="13.5" thickBot="1" x14ac:dyDescent="0.25">
      <c r="A555" s="16" t="str">
        <f>IF($AC555="x2","",IF($AC555="x1",IF(OR($L555=Basisblatt!$A$93,$Y555="ja"),"ja","nein"),"N/A"))</f>
        <v/>
      </c>
      <c r="B555" s="26" t="str">
        <f>IF($AC555="x2","",IF($AC555="x1",IF(OR($R555=Basisblatt!$A$93,$AA555="ja"),"ja","nein"),"N/A"))</f>
        <v/>
      </c>
      <c r="D555" s="116"/>
      <c r="E555" s="114"/>
      <c r="F555" s="114"/>
      <c r="G555" s="114"/>
      <c r="H555" s="114"/>
      <c r="I555" s="114"/>
      <c r="J555" s="117"/>
      <c r="L555" s="15" t="str">
        <f>IF($AC555="x1",IF(AND($H555=Basisblatt!$A$11,$J555&gt;=$E$8),Basisblatt!$A$94,Basisblatt!$A$93),"")</f>
        <v/>
      </c>
      <c r="M555" s="114"/>
      <c r="N555" s="114"/>
      <c r="O555" s="114"/>
      <c r="P555" s="117"/>
      <c r="R555" s="15" t="str">
        <f>IF($AC555="x1",IF(AND($H555=Basisblatt!$A$10,OR($J555&gt;=$E$8,$J555&gt;$E$10)),Basisblatt!$A$94,Basisblatt!$A$93),"")</f>
        <v/>
      </c>
      <c r="S555" s="114"/>
      <c r="T555" s="114"/>
      <c r="U555" s="114"/>
      <c r="V555" s="114"/>
      <c r="W555" s="117"/>
      <c r="Y555" s="200" t="str">
        <f>IF(AND($AC555="x1",$L555=Basisblatt!$A$94),IF(OR($M555=Basisblatt!$A$38,$M555=Basisblatt!$A$42,$M555=Basisblatt!$A$43,AND($N555&lt;&gt;"",$N555&lt;=$AF555),$O555=Basisblatt!$A$48,AND($J555&lt;=$E$9,$P555=Basisblatt!$A$52))=TRUE,"ja","nein"),"")</f>
        <v/>
      </c>
      <c r="Z555" s="48"/>
      <c r="AA555" s="199" t="str">
        <f>IF(AND($AC555="x1",$R555=Basisblatt!$A$94),IF(OR(OR($S555=Basisblatt!$A$56,$S555=Basisblatt!$A$57,$S555=Basisblatt!$A$58,$S555=Basisblatt!$A$59,$S555=Basisblatt!$A$60,$S555=Basisblatt!$A$61,$S555=Basisblatt!$A$62,$S555=Basisblatt!$A$63),AND($T555&lt;&gt;"",$T555&lt;=AG555),AND($U555&lt;&gt;"",$U555&lt;=AH555),$V555=Basisblatt!$A$48,$W555=Basisblatt!$A$52)=TRUE,"ja","nein"),"")</f>
        <v/>
      </c>
      <c r="AB555" s="9"/>
      <c r="AC555" s="9" t="str">
        <f t="shared" si="8"/>
        <v>x2</v>
      </c>
      <c r="AD555" s="26"/>
      <c r="AF555" s="15" t="str">
        <f>IF(AND($AC555="x1",$L555=Basisblatt!$A$94),VLOOKUP($G555,Basisblatt!$A$2:$B$5,2,FALSE),"")</f>
        <v/>
      </c>
      <c r="AG555" s="136" t="str">
        <f>IF(AND($AC555="x1",$R555=Basisblatt!$A$94),Basisblatt!$B$76,"")</f>
        <v/>
      </c>
      <c r="AH555" s="26" t="str">
        <f>IF(AND($AC555="x1",$R555=Basisblatt!$A$94),Basisblatt!$B$77,"")</f>
        <v/>
      </c>
    </row>
    <row r="556" spans="1:34" ht="13.5" thickBot="1" x14ac:dyDescent="0.25">
      <c r="A556" s="16" t="str">
        <f>IF($AC556="x2","",IF($AC556="x1",IF(OR($L556=Basisblatt!$A$93,$Y556="ja"),"ja","nein"),"N/A"))</f>
        <v/>
      </c>
      <c r="B556" s="26" t="str">
        <f>IF($AC556="x2","",IF($AC556="x1",IF(OR($R556=Basisblatt!$A$93,$AA556="ja"),"ja","nein"),"N/A"))</f>
        <v/>
      </c>
      <c r="D556" s="116"/>
      <c r="E556" s="114"/>
      <c r="F556" s="114"/>
      <c r="G556" s="114"/>
      <c r="H556" s="114"/>
      <c r="I556" s="114"/>
      <c r="J556" s="117"/>
      <c r="L556" s="15" t="str">
        <f>IF($AC556="x1",IF(AND($H556=Basisblatt!$A$11,$J556&gt;=$E$8),Basisblatt!$A$94,Basisblatt!$A$93),"")</f>
        <v/>
      </c>
      <c r="M556" s="114"/>
      <c r="N556" s="114"/>
      <c r="O556" s="114"/>
      <c r="P556" s="117"/>
      <c r="R556" s="15" t="str">
        <f>IF($AC556="x1",IF(AND($H556=Basisblatt!$A$10,OR($J556&gt;=$E$8,$J556&gt;$E$10)),Basisblatt!$A$94,Basisblatt!$A$93),"")</f>
        <v/>
      </c>
      <c r="S556" s="114"/>
      <c r="T556" s="114"/>
      <c r="U556" s="114"/>
      <c r="V556" s="114"/>
      <c r="W556" s="117"/>
      <c r="Y556" s="200" t="str">
        <f>IF(AND($AC556="x1",$L556=Basisblatt!$A$94),IF(OR($M556=Basisblatt!$A$38,$M556=Basisblatt!$A$42,$M556=Basisblatt!$A$43,AND($N556&lt;&gt;"",$N556&lt;=$AF556),$O556=Basisblatt!$A$48,AND($J556&lt;=$E$9,$P556=Basisblatt!$A$52))=TRUE,"ja","nein"),"")</f>
        <v/>
      </c>
      <c r="Z556" s="48"/>
      <c r="AA556" s="199" t="str">
        <f>IF(AND($AC556="x1",$R556=Basisblatt!$A$94),IF(OR(OR($S556=Basisblatt!$A$56,$S556=Basisblatt!$A$57,$S556=Basisblatt!$A$58,$S556=Basisblatt!$A$59,$S556=Basisblatt!$A$60,$S556=Basisblatt!$A$61,$S556=Basisblatt!$A$62,$S556=Basisblatt!$A$63),AND($T556&lt;&gt;"",$T556&lt;=AG556),AND($U556&lt;&gt;"",$U556&lt;=AH556),$V556=Basisblatt!$A$48,$W556=Basisblatt!$A$52)=TRUE,"ja","nein"),"")</f>
        <v/>
      </c>
      <c r="AB556" s="9"/>
      <c r="AC556" s="9" t="str">
        <f t="shared" si="8"/>
        <v>x2</v>
      </c>
      <c r="AD556" s="26"/>
      <c r="AF556" s="15" t="str">
        <f>IF(AND($AC556="x1",$L556=Basisblatt!$A$94),VLOOKUP($G556,Basisblatt!$A$2:$B$5,2,FALSE),"")</f>
        <v/>
      </c>
      <c r="AG556" s="136" t="str">
        <f>IF(AND($AC556="x1",$R556=Basisblatt!$A$94),Basisblatt!$B$76,"")</f>
        <v/>
      </c>
      <c r="AH556" s="26" t="str">
        <f>IF(AND($AC556="x1",$R556=Basisblatt!$A$94),Basisblatt!$B$77,"")</f>
        <v/>
      </c>
    </row>
    <row r="557" spans="1:34" ht="13.5" thickBot="1" x14ac:dyDescent="0.25">
      <c r="A557" s="16" t="str">
        <f>IF($AC557="x2","",IF($AC557="x1",IF(OR($L557=Basisblatt!$A$93,$Y557="ja"),"ja","nein"),"N/A"))</f>
        <v/>
      </c>
      <c r="B557" s="26" t="str">
        <f>IF($AC557="x2","",IF($AC557="x1",IF(OR($R557=Basisblatt!$A$93,$AA557="ja"),"ja","nein"),"N/A"))</f>
        <v/>
      </c>
      <c r="D557" s="116"/>
      <c r="E557" s="114"/>
      <c r="F557" s="114"/>
      <c r="G557" s="114"/>
      <c r="H557" s="114"/>
      <c r="I557" s="114"/>
      <c r="J557" s="117"/>
      <c r="L557" s="15" t="str">
        <f>IF($AC557="x1",IF(AND($H557=Basisblatt!$A$11,$J557&gt;=$E$8),Basisblatt!$A$94,Basisblatt!$A$93),"")</f>
        <v/>
      </c>
      <c r="M557" s="114"/>
      <c r="N557" s="114"/>
      <c r="O557" s="114"/>
      <c r="P557" s="117"/>
      <c r="R557" s="15" t="str">
        <f>IF($AC557="x1",IF(AND($H557=Basisblatt!$A$10,OR($J557&gt;=$E$8,$J557&gt;$E$10)),Basisblatt!$A$94,Basisblatt!$A$93),"")</f>
        <v/>
      </c>
      <c r="S557" s="114"/>
      <c r="T557" s="114"/>
      <c r="U557" s="114"/>
      <c r="V557" s="114"/>
      <c r="W557" s="117"/>
      <c r="Y557" s="200" t="str">
        <f>IF(AND($AC557="x1",$L557=Basisblatt!$A$94),IF(OR($M557=Basisblatt!$A$38,$M557=Basisblatt!$A$42,$M557=Basisblatt!$A$43,AND($N557&lt;&gt;"",$N557&lt;=$AF557),$O557=Basisblatt!$A$48,AND($J557&lt;=$E$9,$P557=Basisblatt!$A$52))=TRUE,"ja","nein"),"")</f>
        <v/>
      </c>
      <c r="Z557" s="48"/>
      <c r="AA557" s="199" t="str">
        <f>IF(AND($AC557="x1",$R557=Basisblatt!$A$94),IF(OR(OR($S557=Basisblatt!$A$56,$S557=Basisblatt!$A$57,$S557=Basisblatt!$A$58,$S557=Basisblatt!$A$59,$S557=Basisblatt!$A$60,$S557=Basisblatt!$A$61,$S557=Basisblatt!$A$62,$S557=Basisblatt!$A$63),AND($T557&lt;&gt;"",$T557&lt;=AG557),AND($U557&lt;&gt;"",$U557&lt;=AH557),$V557=Basisblatt!$A$48,$W557=Basisblatt!$A$52)=TRUE,"ja","nein"),"")</f>
        <v/>
      </c>
      <c r="AB557" s="9"/>
      <c r="AC557" s="9" t="str">
        <f t="shared" si="8"/>
        <v>x2</v>
      </c>
      <c r="AD557" s="26"/>
      <c r="AF557" s="15" t="str">
        <f>IF(AND($AC557="x1",$L557=Basisblatt!$A$94),VLOOKUP($G557,Basisblatt!$A$2:$B$5,2,FALSE),"")</f>
        <v/>
      </c>
      <c r="AG557" s="136" t="str">
        <f>IF(AND($AC557="x1",$R557=Basisblatt!$A$94),Basisblatt!$B$76,"")</f>
        <v/>
      </c>
      <c r="AH557" s="26" t="str">
        <f>IF(AND($AC557="x1",$R557=Basisblatt!$A$94),Basisblatt!$B$77,"")</f>
        <v/>
      </c>
    </row>
    <row r="558" spans="1:34" ht="13.5" thickBot="1" x14ac:dyDescent="0.25">
      <c r="A558" s="16" t="str">
        <f>IF($AC558="x2","",IF($AC558="x1",IF(OR($L558=Basisblatt!$A$93,$Y558="ja"),"ja","nein"),"N/A"))</f>
        <v/>
      </c>
      <c r="B558" s="26" t="str">
        <f>IF($AC558="x2","",IF($AC558="x1",IF(OR($R558=Basisblatt!$A$93,$AA558="ja"),"ja","nein"),"N/A"))</f>
        <v/>
      </c>
      <c r="D558" s="116"/>
      <c r="E558" s="114"/>
      <c r="F558" s="114"/>
      <c r="G558" s="114"/>
      <c r="H558" s="114"/>
      <c r="I558" s="114"/>
      <c r="J558" s="117"/>
      <c r="L558" s="15" t="str">
        <f>IF($AC558="x1",IF(AND($H558=Basisblatt!$A$11,$J558&gt;=$E$8),Basisblatt!$A$94,Basisblatt!$A$93),"")</f>
        <v/>
      </c>
      <c r="M558" s="114"/>
      <c r="N558" s="114"/>
      <c r="O558" s="114"/>
      <c r="P558" s="117"/>
      <c r="R558" s="15" t="str">
        <f>IF($AC558="x1",IF(AND($H558=Basisblatt!$A$10,OR($J558&gt;=$E$8,$J558&gt;$E$10)),Basisblatt!$A$94,Basisblatt!$A$93),"")</f>
        <v/>
      </c>
      <c r="S558" s="114"/>
      <c r="T558" s="114"/>
      <c r="U558" s="114"/>
      <c r="V558" s="114"/>
      <c r="W558" s="117"/>
      <c r="Y558" s="200" t="str">
        <f>IF(AND($AC558="x1",$L558=Basisblatt!$A$94),IF(OR($M558=Basisblatt!$A$38,$M558=Basisblatt!$A$42,$M558=Basisblatt!$A$43,AND($N558&lt;&gt;"",$N558&lt;=$AF558),$O558=Basisblatt!$A$48,AND($J558&lt;=$E$9,$P558=Basisblatt!$A$52))=TRUE,"ja","nein"),"")</f>
        <v/>
      </c>
      <c r="Z558" s="48"/>
      <c r="AA558" s="199" t="str">
        <f>IF(AND($AC558="x1",$R558=Basisblatt!$A$94),IF(OR(OR($S558=Basisblatt!$A$56,$S558=Basisblatt!$A$57,$S558=Basisblatt!$A$58,$S558=Basisblatt!$A$59,$S558=Basisblatt!$A$60,$S558=Basisblatt!$A$61,$S558=Basisblatt!$A$62,$S558=Basisblatt!$A$63),AND($T558&lt;&gt;"",$T558&lt;=AG558),AND($U558&lt;&gt;"",$U558&lt;=AH558),$V558=Basisblatt!$A$48,$W558=Basisblatt!$A$52)=TRUE,"ja","nein"),"")</f>
        <v/>
      </c>
      <c r="AB558" s="9"/>
      <c r="AC558" s="9" t="str">
        <f t="shared" si="8"/>
        <v>x2</v>
      </c>
      <c r="AD558" s="26"/>
      <c r="AF558" s="15" t="str">
        <f>IF(AND($AC558="x1",$L558=Basisblatt!$A$94),VLOOKUP($G558,Basisblatt!$A$2:$B$5,2,FALSE),"")</f>
        <v/>
      </c>
      <c r="AG558" s="136" t="str">
        <f>IF(AND($AC558="x1",$R558=Basisblatt!$A$94),Basisblatt!$B$76,"")</f>
        <v/>
      </c>
      <c r="AH558" s="26" t="str">
        <f>IF(AND($AC558="x1",$R558=Basisblatt!$A$94),Basisblatt!$B$77,"")</f>
        <v/>
      </c>
    </row>
    <row r="559" spans="1:34" ht="13.5" thickBot="1" x14ac:dyDescent="0.25">
      <c r="A559" s="16" t="str">
        <f>IF($AC559="x2","",IF($AC559="x1",IF(OR($L559=Basisblatt!$A$93,$Y559="ja"),"ja","nein"),"N/A"))</f>
        <v/>
      </c>
      <c r="B559" s="26" t="str">
        <f>IF($AC559="x2","",IF($AC559="x1",IF(OR($R559=Basisblatt!$A$93,$AA559="ja"),"ja","nein"),"N/A"))</f>
        <v/>
      </c>
      <c r="D559" s="116"/>
      <c r="E559" s="114"/>
      <c r="F559" s="114"/>
      <c r="G559" s="114"/>
      <c r="H559" s="114"/>
      <c r="I559" s="114"/>
      <c r="J559" s="117"/>
      <c r="L559" s="15" t="str">
        <f>IF($AC559="x1",IF(AND($H559=Basisblatt!$A$11,$J559&gt;=$E$8),Basisblatt!$A$94,Basisblatt!$A$93),"")</f>
        <v/>
      </c>
      <c r="M559" s="114"/>
      <c r="N559" s="114"/>
      <c r="O559" s="114"/>
      <c r="P559" s="117"/>
      <c r="R559" s="15" t="str">
        <f>IF($AC559="x1",IF(AND($H559=Basisblatt!$A$10,OR($J559&gt;=$E$8,$J559&gt;$E$10)),Basisblatt!$A$94,Basisblatt!$A$93),"")</f>
        <v/>
      </c>
      <c r="S559" s="114"/>
      <c r="T559" s="114"/>
      <c r="U559" s="114"/>
      <c r="V559" s="114"/>
      <c r="W559" s="117"/>
      <c r="Y559" s="200" t="str">
        <f>IF(AND($AC559="x1",$L559=Basisblatt!$A$94),IF(OR($M559=Basisblatt!$A$38,$M559=Basisblatt!$A$42,$M559=Basisblatt!$A$43,AND($N559&lt;&gt;"",$N559&lt;=$AF559),$O559=Basisblatt!$A$48,AND($J559&lt;=$E$9,$P559=Basisblatt!$A$52))=TRUE,"ja","nein"),"")</f>
        <v/>
      </c>
      <c r="Z559" s="48"/>
      <c r="AA559" s="199" t="str">
        <f>IF(AND($AC559="x1",$R559=Basisblatt!$A$94),IF(OR(OR($S559=Basisblatt!$A$56,$S559=Basisblatt!$A$57,$S559=Basisblatt!$A$58,$S559=Basisblatt!$A$59,$S559=Basisblatt!$A$60,$S559=Basisblatt!$A$61,$S559=Basisblatt!$A$62,$S559=Basisblatt!$A$63),AND($T559&lt;&gt;"",$T559&lt;=AG559),AND($U559&lt;&gt;"",$U559&lt;=AH559),$V559=Basisblatt!$A$48,$W559=Basisblatt!$A$52)=TRUE,"ja","nein"),"")</f>
        <v/>
      </c>
      <c r="AB559" s="9"/>
      <c r="AC559" s="9" t="str">
        <f t="shared" si="8"/>
        <v>x2</v>
      </c>
      <c r="AD559" s="26"/>
      <c r="AF559" s="15" t="str">
        <f>IF(AND($AC559="x1",$L559=Basisblatt!$A$94),VLOOKUP($G559,Basisblatt!$A$2:$B$5,2,FALSE),"")</f>
        <v/>
      </c>
      <c r="AG559" s="136" t="str">
        <f>IF(AND($AC559="x1",$R559=Basisblatt!$A$94),Basisblatt!$B$76,"")</f>
        <v/>
      </c>
      <c r="AH559" s="26" t="str">
        <f>IF(AND($AC559="x1",$R559=Basisblatt!$A$94),Basisblatt!$B$77,"")</f>
        <v/>
      </c>
    </row>
    <row r="560" spans="1:34" ht="13.5" thickBot="1" x14ac:dyDescent="0.25">
      <c r="A560" s="16" t="str">
        <f>IF($AC560="x2","",IF($AC560="x1",IF(OR($L560=Basisblatt!$A$93,$Y560="ja"),"ja","nein"),"N/A"))</f>
        <v/>
      </c>
      <c r="B560" s="26" t="str">
        <f>IF($AC560="x2","",IF($AC560="x1",IF(OR($R560=Basisblatt!$A$93,$AA560="ja"),"ja","nein"),"N/A"))</f>
        <v/>
      </c>
      <c r="D560" s="116"/>
      <c r="E560" s="114"/>
      <c r="F560" s="114"/>
      <c r="G560" s="114"/>
      <c r="H560" s="114"/>
      <c r="I560" s="114"/>
      <c r="J560" s="117"/>
      <c r="L560" s="15" t="str">
        <f>IF($AC560="x1",IF(AND($H560=Basisblatt!$A$11,$J560&gt;=$E$8),Basisblatt!$A$94,Basisblatt!$A$93),"")</f>
        <v/>
      </c>
      <c r="M560" s="114"/>
      <c r="N560" s="114"/>
      <c r="O560" s="114"/>
      <c r="P560" s="117"/>
      <c r="R560" s="15" t="str">
        <f>IF($AC560="x1",IF(AND($H560=Basisblatt!$A$10,OR($J560&gt;=$E$8,$J560&gt;$E$10)),Basisblatt!$A$94,Basisblatt!$A$93),"")</f>
        <v/>
      </c>
      <c r="S560" s="114"/>
      <c r="T560" s="114"/>
      <c r="U560" s="114"/>
      <c r="V560" s="114"/>
      <c r="W560" s="117"/>
      <c r="Y560" s="200" t="str">
        <f>IF(AND($AC560="x1",$L560=Basisblatt!$A$94),IF(OR($M560=Basisblatt!$A$38,$M560=Basisblatt!$A$42,$M560=Basisblatt!$A$43,AND($N560&lt;&gt;"",$N560&lt;=$AF560),$O560=Basisblatt!$A$48,AND($J560&lt;=$E$9,$P560=Basisblatt!$A$52))=TRUE,"ja","nein"),"")</f>
        <v/>
      </c>
      <c r="Z560" s="48"/>
      <c r="AA560" s="199" t="str">
        <f>IF(AND($AC560="x1",$R560=Basisblatt!$A$94),IF(OR(OR($S560=Basisblatt!$A$56,$S560=Basisblatt!$A$57,$S560=Basisblatt!$A$58,$S560=Basisblatt!$A$59,$S560=Basisblatt!$A$60,$S560=Basisblatt!$A$61,$S560=Basisblatt!$A$62,$S560=Basisblatt!$A$63),AND($T560&lt;&gt;"",$T560&lt;=AG560),AND($U560&lt;&gt;"",$U560&lt;=AH560),$V560=Basisblatt!$A$48,$W560=Basisblatt!$A$52)=TRUE,"ja","nein"),"")</f>
        <v/>
      </c>
      <c r="AB560" s="9"/>
      <c r="AC560" s="9" t="str">
        <f t="shared" si="8"/>
        <v>x2</v>
      </c>
      <c r="AD560" s="26"/>
      <c r="AF560" s="15" t="str">
        <f>IF(AND($AC560="x1",$L560=Basisblatt!$A$94),VLOOKUP($G560,Basisblatt!$A$2:$B$5,2,FALSE),"")</f>
        <v/>
      </c>
      <c r="AG560" s="136" t="str">
        <f>IF(AND($AC560="x1",$R560=Basisblatt!$A$94),Basisblatt!$B$76,"")</f>
        <v/>
      </c>
      <c r="AH560" s="26" t="str">
        <f>IF(AND($AC560="x1",$R560=Basisblatt!$A$94),Basisblatt!$B$77,"")</f>
        <v/>
      </c>
    </row>
    <row r="561" spans="1:34" ht="13.5" thickBot="1" x14ac:dyDescent="0.25">
      <c r="A561" s="16" t="str">
        <f>IF($AC561="x2","",IF($AC561="x1",IF(OR($L561=Basisblatt!$A$93,$Y561="ja"),"ja","nein"),"N/A"))</f>
        <v/>
      </c>
      <c r="B561" s="26" t="str">
        <f>IF($AC561="x2","",IF($AC561="x1",IF(OR($R561=Basisblatt!$A$93,$AA561="ja"),"ja","nein"),"N/A"))</f>
        <v/>
      </c>
      <c r="D561" s="116"/>
      <c r="E561" s="114"/>
      <c r="F561" s="114"/>
      <c r="G561" s="114"/>
      <c r="H561" s="114"/>
      <c r="I561" s="114"/>
      <c r="J561" s="117"/>
      <c r="L561" s="15" t="str">
        <f>IF($AC561="x1",IF(AND($H561=Basisblatt!$A$11,$J561&gt;=$E$8),Basisblatt!$A$94,Basisblatt!$A$93),"")</f>
        <v/>
      </c>
      <c r="M561" s="114"/>
      <c r="N561" s="114"/>
      <c r="O561" s="114"/>
      <c r="P561" s="117"/>
      <c r="R561" s="15" t="str">
        <f>IF($AC561="x1",IF(AND($H561=Basisblatt!$A$10,OR($J561&gt;=$E$8,$J561&gt;$E$10)),Basisblatt!$A$94,Basisblatt!$A$93),"")</f>
        <v/>
      </c>
      <c r="S561" s="114"/>
      <c r="T561" s="114"/>
      <c r="U561" s="114"/>
      <c r="V561" s="114"/>
      <c r="W561" s="117"/>
      <c r="Y561" s="200" t="str">
        <f>IF(AND($AC561="x1",$L561=Basisblatt!$A$94),IF(OR($M561=Basisblatt!$A$38,$M561=Basisblatt!$A$42,$M561=Basisblatt!$A$43,AND($N561&lt;&gt;"",$N561&lt;=$AF561),$O561=Basisblatt!$A$48,AND($J561&lt;=$E$9,$P561=Basisblatt!$A$52))=TRUE,"ja","nein"),"")</f>
        <v/>
      </c>
      <c r="Z561" s="48"/>
      <c r="AA561" s="199" t="str">
        <f>IF(AND($AC561="x1",$R561=Basisblatt!$A$94),IF(OR(OR($S561=Basisblatt!$A$56,$S561=Basisblatt!$A$57,$S561=Basisblatt!$A$58,$S561=Basisblatt!$A$59,$S561=Basisblatt!$A$60,$S561=Basisblatt!$A$61,$S561=Basisblatt!$A$62,$S561=Basisblatt!$A$63),AND($T561&lt;&gt;"",$T561&lt;=AG561),AND($U561&lt;&gt;"",$U561&lt;=AH561),$V561=Basisblatt!$A$48,$W561=Basisblatt!$A$52)=TRUE,"ja","nein"),"")</f>
        <v/>
      </c>
      <c r="AB561" s="9"/>
      <c r="AC561" s="9" t="str">
        <f t="shared" si="8"/>
        <v>x2</v>
      </c>
      <c r="AD561" s="26"/>
      <c r="AF561" s="15" t="str">
        <f>IF(AND($AC561="x1",$L561=Basisblatt!$A$94),VLOOKUP($G561,Basisblatt!$A$2:$B$5,2,FALSE),"")</f>
        <v/>
      </c>
      <c r="AG561" s="136" t="str">
        <f>IF(AND($AC561="x1",$R561=Basisblatt!$A$94),Basisblatt!$B$76,"")</f>
        <v/>
      </c>
      <c r="AH561" s="26" t="str">
        <f>IF(AND($AC561="x1",$R561=Basisblatt!$A$94),Basisblatt!$B$77,"")</f>
        <v/>
      </c>
    </row>
    <row r="562" spans="1:34" ht="13.5" thickBot="1" x14ac:dyDescent="0.25">
      <c r="A562" s="16" t="str">
        <f>IF($AC562="x2","",IF($AC562="x1",IF(OR($L562=Basisblatt!$A$93,$Y562="ja"),"ja","nein"),"N/A"))</f>
        <v/>
      </c>
      <c r="B562" s="26" t="str">
        <f>IF($AC562="x2","",IF($AC562="x1",IF(OR($R562=Basisblatt!$A$93,$AA562="ja"),"ja","nein"),"N/A"))</f>
        <v/>
      </c>
      <c r="D562" s="116"/>
      <c r="E562" s="114"/>
      <c r="F562" s="114"/>
      <c r="G562" s="114"/>
      <c r="H562" s="114"/>
      <c r="I562" s="114"/>
      <c r="J562" s="117"/>
      <c r="L562" s="15" t="str">
        <f>IF($AC562="x1",IF(AND($H562=Basisblatt!$A$11,$J562&gt;=$E$8),Basisblatt!$A$94,Basisblatt!$A$93),"")</f>
        <v/>
      </c>
      <c r="M562" s="114"/>
      <c r="N562" s="114"/>
      <c r="O562" s="114"/>
      <c r="P562" s="117"/>
      <c r="R562" s="15" t="str">
        <f>IF($AC562="x1",IF(AND($H562=Basisblatt!$A$10,OR($J562&gt;=$E$8,$J562&gt;$E$10)),Basisblatt!$A$94,Basisblatt!$A$93),"")</f>
        <v/>
      </c>
      <c r="S562" s="114"/>
      <c r="T562" s="114"/>
      <c r="U562" s="114"/>
      <c r="V562" s="114"/>
      <c r="W562" s="117"/>
      <c r="Y562" s="200" t="str">
        <f>IF(AND($AC562="x1",$L562=Basisblatt!$A$94),IF(OR($M562=Basisblatt!$A$38,$M562=Basisblatt!$A$42,$M562=Basisblatt!$A$43,AND($N562&lt;&gt;"",$N562&lt;=$AF562),$O562=Basisblatt!$A$48,AND($J562&lt;=$E$9,$P562=Basisblatt!$A$52))=TRUE,"ja","nein"),"")</f>
        <v/>
      </c>
      <c r="Z562" s="48"/>
      <c r="AA562" s="199" t="str">
        <f>IF(AND($AC562="x1",$R562=Basisblatt!$A$94),IF(OR(OR($S562=Basisblatt!$A$56,$S562=Basisblatt!$A$57,$S562=Basisblatt!$A$58,$S562=Basisblatt!$A$59,$S562=Basisblatt!$A$60,$S562=Basisblatt!$A$61,$S562=Basisblatt!$A$62,$S562=Basisblatt!$A$63),AND($T562&lt;&gt;"",$T562&lt;=AG562),AND($U562&lt;&gt;"",$U562&lt;=AH562),$V562=Basisblatt!$A$48,$W562=Basisblatt!$A$52)=TRUE,"ja","nein"),"")</f>
        <v/>
      </c>
      <c r="AB562" s="9"/>
      <c r="AC562" s="9" t="str">
        <f t="shared" si="8"/>
        <v>x2</v>
      </c>
      <c r="AD562" s="26"/>
      <c r="AF562" s="15" t="str">
        <f>IF(AND($AC562="x1",$L562=Basisblatt!$A$94),VLOOKUP($G562,Basisblatt!$A$2:$B$5,2,FALSE),"")</f>
        <v/>
      </c>
      <c r="AG562" s="136" t="str">
        <f>IF(AND($AC562="x1",$R562=Basisblatt!$A$94),Basisblatt!$B$76,"")</f>
        <v/>
      </c>
      <c r="AH562" s="26" t="str">
        <f>IF(AND($AC562="x1",$R562=Basisblatt!$A$94),Basisblatt!$B$77,"")</f>
        <v/>
      </c>
    </row>
    <row r="563" spans="1:34" ht="13.5" thickBot="1" x14ac:dyDescent="0.25">
      <c r="A563" s="16" t="str">
        <f>IF($AC563="x2","",IF($AC563="x1",IF(OR($L563=Basisblatt!$A$93,$Y563="ja"),"ja","nein"),"N/A"))</f>
        <v/>
      </c>
      <c r="B563" s="26" t="str">
        <f>IF($AC563="x2","",IF($AC563="x1",IF(OR($R563=Basisblatt!$A$93,$AA563="ja"),"ja","nein"),"N/A"))</f>
        <v/>
      </c>
      <c r="D563" s="116"/>
      <c r="E563" s="114"/>
      <c r="F563" s="114"/>
      <c r="G563" s="114"/>
      <c r="H563" s="114"/>
      <c r="I563" s="114"/>
      <c r="J563" s="117"/>
      <c r="L563" s="15" t="str">
        <f>IF($AC563="x1",IF(AND($H563=Basisblatt!$A$11,$J563&gt;=$E$8),Basisblatt!$A$94,Basisblatt!$A$93),"")</f>
        <v/>
      </c>
      <c r="M563" s="114"/>
      <c r="N563" s="114"/>
      <c r="O563" s="114"/>
      <c r="P563" s="117"/>
      <c r="R563" s="15" t="str">
        <f>IF($AC563="x1",IF(AND($H563=Basisblatt!$A$10,OR($J563&gt;=$E$8,$J563&gt;$E$10)),Basisblatt!$A$94,Basisblatt!$A$93),"")</f>
        <v/>
      </c>
      <c r="S563" s="114"/>
      <c r="T563" s="114"/>
      <c r="U563" s="114"/>
      <c r="V563" s="114"/>
      <c r="W563" s="117"/>
      <c r="Y563" s="200" t="str">
        <f>IF(AND($AC563="x1",$L563=Basisblatt!$A$94),IF(OR($M563=Basisblatt!$A$38,$M563=Basisblatt!$A$42,$M563=Basisblatt!$A$43,AND($N563&lt;&gt;"",$N563&lt;=$AF563),$O563=Basisblatt!$A$48,AND($J563&lt;=$E$9,$P563=Basisblatt!$A$52))=TRUE,"ja","nein"),"")</f>
        <v/>
      </c>
      <c r="Z563" s="48"/>
      <c r="AA563" s="199" t="str">
        <f>IF(AND($AC563="x1",$R563=Basisblatt!$A$94),IF(OR(OR($S563=Basisblatt!$A$56,$S563=Basisblatt!$A$57,$S563=Basisblatt!$A$58,$S563=Basisblatt!$A$59,$S563=Basisblatt!$A$60,$S563=Basisblatt!$A$61,$S563=Basisblatt!$A$62,$S563=Basisblatt!$A$63),AND($T563&lt;&gt;"",$T563&lt;=AG563),AND($U563&lt;&gt;"",$U563&lt;=AH563),$V563=Basisblatt!$A$48,$W563=Basisblatt!$A$52)=TRUE,"ja","nein"),"")</f>
        <v/>
      </c>
      <c r="AB563" s="9"/>
      <c r="AC563" s="9" t="str">
        <f t="shared" si="8"/>
        <v>x2</v>
      </c>
      <c r="AD563" s="26"/>
      <c r="AF563" s="15" t="str">
        <f>IF(AND($AC563="x1",$L563=Basisblatt!$A$94),VLOOKUP($G563,Basisblatt!$A$2:$B$5,2,FALSE),"")</f>
        <v/>
      </c>
      <c r="AG563" s="136" t="str">
        <f>IF(AND($AC563="x1",$R563=Basisblatt!$A$94),Basisblatt!$B$76,"")</f>
        <v/>
      </c>
      <c r="AH563" s="26" t="str">
        <f>IF(AND($AC563="x1",$R563=Basisblatt!$A$94),Basisblatt!$B$77,"")</f>
        <v/>
      </c>
    </row>
    <row r="564" spans="1:34" ht="13.5" thickBot="1" x14ac:dyDescent="0.25">
      <c r="A564" s="16" t="str">
        <f>IF($AC564="x2","",IF($AC564="x1",IF(OR($L564=Basisblatt!$A$93,$Y564="ja"),"ja","nein"),"N/A"))</f>
        <v/>
      </c>
      <c r="B564" s="26" t="str">
        <f>IF($AC564="x2","",IF($AC564="x1",IF(OR($R564=Basisblatt!$A$93,$AA564="ja"),"ja","nein"),"N/A"))</f>
        <v/>
      </c>
      <c r="D564" s="116"/>
      <c r="E564" s="114"/>
      <c r="F564" s="114"/>
      <c r="G564" s="114"/>
      <c r="H564" s="114"/>
      <c r="I564" s="114"/>
      <c r="J564" s="117"/>
      <c r="L564" s="15" t="str">
        <f>IF($AC564="x1",IF(AND($H564=Basisblatt!$A$11,$J564&gt;=$E$8),Basisblatt!$A$94,Basisblatt!$A$93),"")</f>
        <v/>
      </c>
      <c r="M564" s="114"/>
      <c r="N564" s="114"/>
      <c r="O564" s="114"/>
      <c r="P564" s="117"/>
      <c r="R564" s="15" t="str">
        <f>IF($AC564="x1",IF(AND($H564=Basisblatt!$A$10,OR($J564&gt;=$E$8,$J564&gt;$E$10)),Basisblatt!$A$94,Basisblatt!$A$93),"")</f>
        <v/>
      </c>
      <c r="S564" s="114"/>
      <c r="T564" s="114"/>
      <c r="U564" s="114"/>
      <c r="V564" s="114"/>
      <c r="W564" s="117"/>
      <c r="Y564" s="200" t="str">
        <f>IF(AND($AC564="x1",$L564=Basisblatt!$A$94),IF(OR($M564=Basisblatt!$A$38,$M564=Basisblatt!$A$42,$M564=Basisblatt!$A$43,AND($N564&lt;&gt;"",$N564&lt;=$AF564),$O564=Basisblatt!$A$48,AND($J564&lt;=$E$9,$P564=Basisblatt!$A$52))=TRUE,"ja","nein"),"")</f>
        <v/>
      </c>
      <c r="Z564" s="48"/>
      <c r="AA564" s="199" t="str">
        <f>IF(AND($AC564="x1",$R564=Basisblatt!$A$94),IF(OR(OR($S564=Basisblatt!$A$56,$S564=Basisblatt!$A$57,$S564=Basisblatt!$A$58,$S564=Basisblatt!$A$59,$S564=Basisblatt!$A$60,$S564=Basisblatt!$A$61,$S564=Basisblatt!$A$62,$S564=Basisblatt!$A$63),AND($T564&lt;&gt;"",$T564&lt;=AG564),AND($U564&lt;&gt;"",$U564&lt;=AH564),$V564=Basisblatt!$A$48,$W564=Basisblatt!$A$52)=TRUE,"ja","nein"),"")</f>
        <v/>
      </c>
      <c r="AB564" s="9"/>
      <c r="AC564" s="9" t="str">
        <f t="shared" si="8"/>
        <v>x2</v>
      </c>
      <c r="AD564" s="26"/>
      <c r="AF564" s="15" t="str">
        <f>IF(AND($AC564="x1",$L564=Basisblatt!$A$94),VLOOKUP($G564,Basisblatt!$A$2:$B$5,2,FALSE),"")</f>
        <v/>
      </c>
      <c r="AG564" s="136" t="str">
        <f>IF(AND($AC564="x1",$R564=Basisblatt!$A$94),Basisblatt!$B$76,"")</f>
        <v/>
      </c>
      <c r="AH564" s="26" t="str">
        <f>IF(AND($AC564="x1",$R564=Basisblatt!$A$94),Basisblatt!$B$77,"")</f>
        <v/>
      </c>
    </row>
    <row r="565" spans="1:34" ht="13.5" thickBot="1" x14ac:dyDescent="0.25">
      <c r="A565" s="16" t="str">
        <f>IF($AC565="x2","",IF($AC565="x1",IF(OR($L565=Basisblatt!$A$93,$Y565="ja"),"ja","nein"),"N/A"))</f>
        <v/>
      </c>
      <c r="B565" s="26" t="str">
        <f>IF($AC565="x2","",IF($AC565="x1",IF(OR($R565=Basisblatt!$A$93,$AA565="ja"),"ja","nein"),"N/A"))</f>
        <v/>
      </c>
      <c r="D565" s="116"/>
      <c r="E565" s="114"/>
      <c r="F565" s="114"/>
      <c r="G565" s="114"/>
      <c r="H565" s="114"/>
      <c r="I565" s="114"/>
      <c r="J565" s="117"/>
      <c r="L565" s="15" t="str">
        <f>IF($AC565="x1",IF(AND($H565=Basisblatt!$A$11,$J565&gt;=$E$8),Basisblatt!$A$94,Basisblatt!$A$93),"")</f>
        <v/>
      </c>
      <c r="M565" s="114"/>
      <c r="N565" s="114"/>
      <c r="O565" s="114"/>
      <c r="P565" s="117"/>
      <c r="R565" s="15" t="str">
        <f>IF($AC565="x1",IF(AND($H565=Basisblatt!$A$10,OR($J565&gt;=$E$8,$J565&gt;$E$10)),Basisblatt!$A$94,Basisblatt!$A$93),"")</f>
        <v/>
      </c>
      <c r="S565" s="114"/>
      <c r="T565" s="114"/>
      <c r="U565" s="114"/>
      <c r="V565" s="114"/>
      <c r="W565" s="117"/>
      <c r="Y565" s="200" t="str">
        <f>IF(AND($AC565="x1",$L565=Basisblatt!$A$94),IF(OR($M565=Basisblatt!$A$38,$M565=Basisblatt!$A$42,$M565=Basisblatt!$A$43,AND($N565&lt;&gt;"",$N565&lt;=$AF565),$O565=Basisblatt!$A$48,AND($J565&lt;=$E$9,$P565=Basisblatt!$A$52))=TRUE,"ja","nein"),"")</f>
        <v/>
      </c>
      <c r="Z565" s="48"/>
      <c r="AA565" s="199" t="str">
        <f>IF(AND($AC565="x1",$R565=Basisblatt!$A$94),IF(OR(OR($S565=Basisblatt!$A$56,$S565=Basisblatt!$A$57,$S565=Basisblatt!$A$58,$S565=Basisblatt!$A$59,$S565=Basisblatt!$A$60,$S565=Basisblatt!$A$61,$S565=Basisblatt!$A$62,$S565=Basisblatt!$A$63),AND($T565&lt;&gt;"",$T565&lt;=AG565),AND($U565&lt;&gt;"",$U565&lt;=AH565),$V565=Basisblatt!$A$48,$W565=Basisblatt!$A$52)=TRUE,"ja","nein"),"")</f>
        <v/>
      </c>
      <c r="AB565" s="9"/>
      <c r="AC565" s="9" t="str">
        <f t="shared" si="8"/>
        <v>x2</v>
      </c>
      <c r="AD565" s="26"/>
      <c r="AF565" s="15" t="str">
        <f>IF(AND($AC565="x1",$L565=Basisblatt!$A$94),VLOOKUP($G565,Basisblatt!$A$2:$B$5,2,FALSE),"")</f>
        <v/>
      </c>
      <c r="AG565" s="136" t="str">
        <f>IF(AND($AC565="x1",$R565=Basisblatt!$A$94),Basisblatt!$B$76,"")</f>
        <v/>
      </c>
      <c r="AH565" s="26" t="str">
        <f>IF(AND($AC565="x1",$R565=Basisblatt!$A$94),Basisblatt!$B$77,"")</f>
        <v/>
      </c>
    </row>
    <row r="566" spans="1:34" ht="13.5" thickBot="1" x14ac:dyDescent="0.25">
      <c r="A566" s="16" t="str">
        <f>IF($AC566="x2","",IF($AC566="x1",IF(OR($L566=Basisblatt!$A$93,$Y566="ja"),"ja","nein"),"N/A"))</f>
        <v/>
      </c>
      <c r="B566" s="26" t="str">
        <f>IF($AC566="x2","",IF($AC566="x1",IF(OR($R566=Basisblatt!$A$93,$AA566="ja"),"ja","nein"),"N/A"))</f>
        <v/>
      </c>
      <c r="D566" s="116"/>
      <c r="E566" s="114"/>
      <c r="F566" s="114"/>
      <c r="G566" s="114"/>
      <c r="H566" s="114"/>
      <c r="I566" s="114"/>
      <c r="J566" s="117"/>
      <c r="L566" s="15" t="str">
        <f>IF($AC566="x1",IF(AND($H566=Basisblatt!$A$11,$J566&gt;=$E$8),Basisblatt!$A$94,Basisblatt!$A$93),"")</f>
        <v/>
      </c>
      <c r="M566" s="114"/>
      <c r="N566" s="114"/>
      <c r="O566" s="114"/>
      <c r="P566" s="117"/>
      <c r="R566" s="15" t="str">
        <f>IF($AC566="x1",IF(AND($H566=Basisblatt!$A$10,OR($J566&gt;=$E$8,$J566&gt;$E$10)),Basisblatt!$A$94,Basisblatt!$A$93),"")</f>
        <v/>
      </c>
      <c r="S566" s="114"/>
      <c r="T566" s="114"/>
      <c r="U566" s="114"/>
      <c r="V566" s="114"/>
      <c r="W566" s="117"/>
      <c r="Y566" s="200" t="str">
        <f>IF(AND($AC566="x1",$L566=Basisblatt!$A$94),IF(OR($M566=Basisblatt!$A$38,$M566=Basisblatt!$A$42,$M566=Basisblatt!$A$43,AND($N566&lt;&gt;"",$N566&lt;=$AF566),$O566=Basisblatt!$A$48,AND($J566&lt;=$E$9,$P566=Basisblatt!$A$52))=TRUE,"ja","nein"),"")</f>
        <v/>
      </c>
      <c r="Z566" s="48"/>
      <c r="AA566" s="199" t="str">
        <f>IF(AND($AC566="x1",$R566=Basisblatt!$A$94),IF(OR(OR($S566=Basisblatt!$A$56,$S566=Basisblatt!$A$57,$S566=Basisblatt!$A$58,$S566=Basisblatt!$A$59,$S566=Basisblatt!$A$60,$S566=Basisblatt!$A$61,$S566=Basisblatt!$A$62,$S566=Basisblatt!$A$63),AND($T566&lt;&gt;"",$T566&lt;=AG566),AND($U566&lt;&gt;"",$U566&lt;=AH566),$V566=Basisblatt!$A$48,$W566=Basisblatt!$A$52)=TRUE,"ja","nein"),"")</f>
        <v/>
      </c>
      <c r="AB566" s="9"/>
      <c r="AC566" s="9" t="str">
        <f t="shared" si="8"/>
        <v>x2</v>
      </c>
      <c r="AD566" s="26"/>
      <c r="AF566" s="15" t="str">
        <f>IF(AND($AC566="x1",$L566=Basisblatt!$A$94),VLOOKUP($G566,Basisblatt!$A$2:$B$5,2,FALSE),"")</f>
        <v/>
      </c>
      <c r="AG566" s="136" t="str">
        <f>IF(AND($AC566="x1",$R566=Basisblatt!$A$94),Basisblatt!$B$76,"")</f>
        <v/>
      </c>
      <c r="AH566" s="26" t="str">
        <f>IF(AND($AC566="x1",$R566=Basisblatt!$A$94),Basisblatt!$B$77,"")</f>
        <v/>
      </c>
    </row>
    <row r="567" spans="1:34" ht="13.5" thickBot="1" x14ac:dyDescent="0.25">
      <c r="A567" s="16" t="str">
        <f>IF($AC567="x2","",IF($AC567="x1",IF(OR($L567=Basisblatt!$A$93,$Y567="ja"),"ja","nein"),"N/A"))</f>
        <v/>
      </c>
      <c r="B567" s="26" t="str">
        <f>IF($AC567="x2","",IF($AC567="x1",IF(OR($R567=Basisblatt!$A$93,$AA567="ja"),"ja","nein"),"N/A"))</f>
        <v/>
      </c>
      <c r="D567" s="116"/>
      <c r="E567" s="114"/>
      <c r="F567" s="114"/>
      <c r="G567" s="114"/>
      <c r="H567" s="114"/>
      <c r="I567" s="114"/>
      <c r="J567" s="117"/>
      <c r="L567" s="15" t="str">
        <f>IF($AC567="x1",IF(AND($H567=Basisblatt!$A$11,$J567&gt;=$E$8),Basisblatt!$A$94,Basisblatt!$A$93),"")</f>
        <v/>
      </c>
      <c r="M567" s="114"/>
      <c r="N567" s="114"/>
      <c r="O567" s="114"/>
      <c r="P567" s="117"/>
      <c r="R567" s="15" t="str">
        <f>IF($AC567="x1",IF(AND($H567=Basisblatt!$A$10,OR($J567&gt;=$E$8,$J567&gt;$E$10)),Basisblatt!$A$94,Basisblatt!$A$93),"")</f>
        <v/>
      </c>
      <c r="S567" s="114"/>
      <c r="T567" s="114"/>
      <c r="U567" s="114"/>
      <c r="V567" s="114"/>
      <c r="W567" s="117"/>
      <c r="Y567" s="200" t="str">
        <f>IF(AND($AC567="x1",$L567=Basisblatt!$A$94),IF(OR($M567=Basisblatt!$A$38,$M567=Basisblatt!$A$42,$M567=Basisblatt!$A$43,AND($N567&lt;&gt;"",$N567&lt;=$AF567),$O567=Basisblatt!$A$48,AND($J567&lt;=$E$9,$P567=Basisblatt!$A$52))=TRUE,"ja","nein"),"")</f>
        <v/>
      </c>
      <c r="Z567" s="48"/>
      <c r="AA567" s="199" t="str">
        <f>IF(AND($AC567="x1",$R567=Basisblatt!$A$94),IF(OR(OR($S567=Basisblatt!$A$56,$S567=Basisblatt!$A$57,$S567=Basisblatt!$A$58,$S567=Basisblatt!$A$59,$S567=Basisblatt!$A$60,$S567=Basisblatt!$A$61,$S567=Basisblatt!$A$62,$S567=Basisblatt!$A$63),AND($T567&lt;&gt;"",$T567&lt;=AG567),AND($U567&lt;&gt;"",$U567&lt;=AH567),$V567=Basisblatt!$A$48,$W567=Basisblatt!$A$52)=TRUE,"ja","nein"),"")</f>
        <v/>
      </c>
      <c r="AB567" s="9"/>
      <c r="AC567" s="9" t="str">
        <f t="shared" si="8"/>
        <v>x2</v>
      </c>
      <c r="AD567" s="26"/>
      <c r="AF567" s="15" t="str">
        <f>IF(AND($AC567="x1",$L567=Basisblatt!$A$94),VLOOKUP($G567,Basisblatt!$A$2:$B$5,2,FALSE),"")</f>
        <v/>
      </c>
      <c r="AG567" s="136" t="str">
        <f>IF(AND($AC567="x1",$R567=Basisblatt!$A$94),Basisblatt!$B$76,"")</f>
        <v/>
      </c>
      <c r="AH567" s="26" t="str">
        <f>IF(AND($AC567="x1",$R567=Basisblatt!$A$94),Basisblatt!$B$77,"")</f>
        <v/>
      </c>
    </row>
    <row r="568" spans="1:34" ht="13.5" thickBot="1" x14ac:dyDescent="0.25">
      <c r="A568" s="16" t="str">
        <f>IF($AC568="x2","",IF($AC568="x1",IF(OR($L568=Basisblatt!$A$93,$Y568="ja"),"ja","nein"),"N/A"))</f>
        <v/>
      </c>
      <c r="B568" s="26" t="str">
        <f>IF($AC568="x2","",IF($AC568="x1",IF(OR($R568=Basisblatt!$A$93,$AA568="ja"),"ja","nein"),"N/A"))</f>
        <v/>
      </c>
      <c r="D568" s="116"/>
      <c r="E568" s="114"/>
      <c r="F568" s="114"/>
      <c r="G568" s="114"/>
      <c r="H568" s="114"/>
      <c r="I568" s="114"/>
      <c r="J568" s="117"/>
      <c r="L568" s="15" t="str">
        <f>IF($AC568="x1",IF(AND($H568=Basisblatt!$A$11,$J568&gt;=$E$8),Basisblatt!$A$94,Basisblatt!$A$93),"")</f>
        <v/>
      </c>
      <c r="M568" s="114"/>
      <c r="N568" s="114"/>
      <c r="O568" s="114"/>
      <c r="P568" s="117"/>
      <c r="R568" s="15" t="str">
        <f>IF($AC568="x1",IF(AND($H568=Basisblatt!$A$10,OR($J568&gt;=$E$8,$J568&gt;$E$10)),Basisblatt!$A$94,Basisblatt!$A$93),"")</f>
        <v/>
      </c>
      <c r="S568" s="114"/>
      <c r="T568" s="114"/>
      <c r="U568" s="114"/>
      <c r="V568" s="114"/>
      <c r="W568" s="117"/>
      <c r="Y568" s="200" t="str">
        <f>IF(AND($AC568="x1",$L568=Basisblatt!$A$94),IF(OR($M568=Basisblatt!$A$38,$M568=Basisblatt!$A$42,$M568=Basisblatt!$A$43,AND($N568&lt;&gt;"",$N568&lt;=$AF568),$O568=Basisblatt!$A$48,AND($J568&lt;=$E$9,$P568=Basisblatt!$A$52))=TRUE,"ja","nein"),"")</f>
        <v/>
      </c>
      <c r="Z568" s="48"/>
      <c r="AA568" s="199" t="str">
        <f>IF(AND($AC568="x1",$R568=Basisblatt!$A$94),IF(OR(OR($S568=Basisblatt!$A$56,$S568=Basisblatt!$A$57,$S568=Basisblatt!$A$58,$S568=Basisblatt!$A$59,$S568=Basisblatt!$A$60,$S568=Basisblatt!$A$61,$S568=Basisblatt!$A$62,$S568=Basisblatt!$A$63),AND($T568&lt;&gt;"",$T568&lt;=AG568),AND($U568&lt;&gt;"",$U568&lt;=AH568),$V568=Basisblatt!$A$48,$W568=Basisblatt!$A$52)=TRUE,"ja","nein"),"")</f>
        <v/>
      </c>
      <c r="AB568" s="9"/>
      <c r="AC568" s="9" t="str">
        <f t="shared" si="8"/>
        <v>x2</v>
      </c>
      <c r="AD568" s="26"/>
      <c r="AF568" s="15" t="str">
        <f>IF(AND($AC568="x1",$L568=Basisblatt!$A$94),VLOOKUP($G568,Basisblatt!$A$2:$B$5,2,FALSE),"")</f>
        <v/>
      </c>
      <c r="AG568" s="136" t="str">
        <f>IF(AND($AC568="x1",$R568=Basisblatt!$A$94),Basisblatt!$B$76,"")</f>
        <v/>
      </c>
      <c r="AH568" s="26" t="str">
        <f>IF(AND($AC568="x1",$R568=Basisblatt!$A$94),Basisblatt!$B$77,"")</f>
        <v/>
      </c>
    </row>
    <row r="569" spans="1:34" ht="13.5" thickBot="1" x14ac:dyDescent="0.25">
      <c r="A569" s="16" t="str">
        <f>IF($AC569="x2","",IF($AC569="x1",IF(OR($L569=Basisblatt!$A$93,$Y569="ja"),"ja","nein"),"N/A"))</f>
        <v/>
      </c>
      <c r="B569" s="26" t="str">
        <f>IF($AC569="x2","",IF($AC569="x1",IF(OR($R569=Basisblatt!$A$93,$AA569="ja"),"ja","nein"),"N/A"))</f>
        <v/>
      </c>
      <c r="D569" s="116"/>
      <c r="E569" s="114"/>
      <c r="F569" s="114"/>
      <c r="G569" s="114"/>
      <c r="H569" s="114"/>
      <c r="I569" s="114"/>
      <c r="J569" s="117"/>
      <c r="L569" s="15" t="str">
        <f>IF($AC569="x1",IF(AND($H569=Basisblatt!$A$11,$J569&gt;=$E$8),Basisblatt!$A$94,Basisblatt!$A$93),"")</f>
        <v/>
      </c>
      <c r="M569" s="114"/>
      <c r="N569" s="114"/>
      <c r="O569" s="114"/>
      <c r="P569" s="117"/>
      <c r="R569" s="15" t="str">
        <f>IF($AC569="x1",IF(AND($H569=Basisblatt!$A$10,OR($J569&gt;=$E$8,$J569&gt;$E$10)),Basisblatt!$A$94,Basisblatt!$A$93),"")</f>
        <v/>
      </c>
      <c r="S569" s="114"/>
      <c r="T569" s="114"/>
      <c r="U569" s="114"/>
      <c r="V569" s="114"/>
      <c r="W569" s="117"/>
      <c r="Y569" s="200" t="str">
        <f>IF(AND($AC569="x1",$L569=Basisblatt!$A$94),IF(OR($M569=Basisblatt!$A$38,$M569=Basisblatt!$A$42,$M569=Basisblatt!$A$43,AND($N569&lt;&gt;"",$N569&lt;=$AF569),$O569=Basisblatt!$A$48,AND($J569&lt;=$E$9,$P569=Basisblatt!$A$52))=TRUE,"ja","nein"),"")</f>
        <v/>
      </c>
      <c r="Z569" s="48"/>
      <c r="AA569" s="199" t="str">
        <f>IF(AND($AC569="x1",$R569=Basisblatt!$A$94),IF(OR(OR($S569=Basisblatt!$A$56,$S569=Basisblatt!$A$57,$S569=Basisblatt!$A$58,$S569=Basisblatt!$A$59,$S569=Basisblatt!$A$60,$S569=Basisblatt!$A$61,$S569=Basisblatt!$A$62,$S569=Basisblatt!$A$63),AND($T569&lt;&gt;"",$T569&lt;=AG569),AND($U569&lt;&gt;"",$U569&lt;=AH569),$V569=Basisblatt!$A$48,$W569=Basisblatt!$A$52)=TRUE,"ja","nein"),"")</f>
        <v/>
      </c>
      <c r="AB569" s="9"/>
      <c r="AC569" s="9" t="str">
        <f t="shared" si="8"/>
        <v>x2</v>
      </c>
      <c r="AD569" s="26"/>
      <c r="AF569" s="15" t="str">
        <f>IF(AND($AC569="x1",$L569=Basisblatt!$A$94),VLOOKUP($G569,Basisblatt!$A$2:$B$5,2,FALSE),"")</f>
        <v/>
      </c>
      <c r="AG569" s="136" t="str">
        <f>IF(AND($AC569="x1",$R569=Basisblatt!$A$94),Basisblatt!$B$76,"")</f>
        <v/>
      </c>
      <c r="AH569" s="26" t="str">
        <f>IF(AND($AC569="x1",$R569=Basisblatt!$A$94),Basisblatt!$B$77,"")</f>
        <v/>
      </c>
    </row>
    <row r="570" spans="1:34" ht="13.5" thickBot="1" x14ac:dyDescent="0.25">
      <c r="A570" s="16" t="str">
        <f>IF($AC570="x2","",IF($AC570="x1",IF(OR($L570=Basisblatt!$A$93,$Y570="ja"),"ja","nein"),"N/A"))</f>
        <v/>
      </c>
      <c r="B570" s="26" t="str">
        <f>IF($AC570="x2","",IF($AC570="x1",IF(OR($R570=Basisblatt!$A$93,$AA570="ja"),"ja","nein"),"N/A"))</f>
        <v/>
      </c>
      <c r="D570" s="116"/>
      <c r="E570" s="114"/>
      <c r="F570" s="114"/>
      <c r="G570" s="114"/>
      <c r="H570" s="114"/>
      <c r="I570" s="114"/>
      <c r="J570" s="117"/>
      <c r="L570" s="15" t="str">
        <f>IF($AC570="x1",IF(AND($H570=Basisblatt!$A$11,$J570&gt;=$E$8),Basisblatt!$A$94,Basisblatt!$A$93),"")</f>
        <v/>
      </c>
      <c r="M570" s="114"/>
      <c r="N570" s="114"/>
      <c r="O570" s="114"/>
      <c r="P570" s="117"/>
      <c r="R570" s="15" t="str">
        <f>IF($AC570="x1",IF(AND($H570=Basisblatt!$A$10,OR($J570&gt;=$E$8,$J570&gt;$E$10)),Basisblatt!$A$94,Basisblatt!$A$93),"")</f>
        <v/>
      </c>
      <c r="S570" s="114"/>
      <c r="T570" s="114"/>
      <c r="U570" s="114"/>
      <c r="V570" s="114"/>
      <c r="W570" s="117"/>
      <c r="Y570" s="200" t="str">
        <f>IF(AND($AC570="x1",$L570=Basisblatt!$A$94),IF(OR($M570=Basisblatt!$A$38,$M570=Basisblatt!$A$42,$M570=Basisblatt!$A$43,AND($N570&lt;&gt;"",$N570&lt;=$AF570),$O570=Basisblatt!$A$48,AND($J570&lt;=$E$9,$P570=Basisblatt!$A$52))=TRUE,"ja","nein"),"")</f>
        <v/>
      </c>
      <c r="Z570" s="48"/>
      <c r="AA570" s="199" t="str">
        <f>IF(AND($AC570="x1",$R570=Basisblatt!$A$94),IF(OR(OR($S570=Basisblatt!$A$56,$S570=Basisblatt!$A$57,$S570=Basisblatt!$A$58,$S570=Basisblatt!$A$59,$S570=Basisblatt!$A$60,$S570=Basisblatt!$A$61,$S570=Basisblatt!$A$62,$S570=Basisblatt!$A$63),AND($T570&lt;&gt;"",$T570&lt;=AG570),AND($U570&lt;&gt;"",$U570&lt;=AH570),$V570=Basisblatt!$A$48,$W570=Basisblatt!$A$52)=TRUE,"ja","nein"),"")</f>
        <v/>
      </c>
      <c r="AB570" s="9"/>
      <c r="AC570" s="9" t="str">
        <f t="shared" si="8"/>
        <v>x2</v>
      </c>
      <c r="AD570" s="26"/>
      <c r="AF570" s="15" t="str">
        <f>IF(AND($AC570="x1",$L570=Basisblatt!$A$94),VLOOKUP($G570,Basisblatt!$A$2:$B$5,2,FALSE),"")</f>
        <v/>
      </c>
      <c r="AG570" s="136" t="str">
        <f>IF(AND($AC570="x1",$R570=Basisblatt!$A$94),Basisblatt!$B$76,"")</f>
        <v/>
      </c>
      <c r="AH570" s="26" t="str">
        <f>IF(AND($AC570="x1",$R570=Basisblatt!$A$94),Basisblatt!$B$77,"")</f>
        <v/>
      </c>
    </row>
    <row r="571" spans="1:34" ht="13.5" thickBot="1" x14ac:dyDescent="0.25">
      <c r="A571" s="16" t="str">
        <f>IF($AC571="x2","",IF($AC571="x1",IF(OR($L571=Basisblatt!$A$93,$Y571="ja"),"ja","nein"),"N/A"))</f>
        <v/>
      </c>
      <c r="B571" s="26" t="str">
        <f>IF($AC571="x2","",IF($AC571="x1",IF(OR($R571=Basisblatt!$A$93,$AA571="ja"),"ja","nein"),"N/A"))</f>
        <v/>
      </c>
      <c r="D571" s="116"/>
      <c r="E571" s="114"/>
      <c r="F571" s="114"/>
      <c r="G571" s="114"/>
      <c r="H571" s="114"/>
      <c r="I571" s="114"/>
      <c r="J571" s="117"/>
      <c r="L571" s="15" t="str">
        <f>IF($AC571="x1",IF(AND($H571=Basisblatt!$A$11,$J571&gt;=$E$8),Basisblatt!$A$94,Basisblatt!$A$93),"")</f>
        <v/>
      </c>
      <c r="M571" s="114"/>
      <c r="N571" s="114"/>
      <c r="O571" s="114"/>
      <c r="P571" s="117"/>
      <c r="R571" s="15" t="str">
        <f>IF($AC571="x1",IF(AND($H571=Basisblatt!$A$10,OR($J571&gt;=$E$8,$J571&gt;$E$10)),Basisblatt!$A$94,Basisblatt!$A$93),"")</f>
        <v/>
      </c>
      <c r="S571" s="114"/>
      <c r="T571" s="114"/>
      <c r="U571" s="114"/>
      <c r="V571" s="114"/>
      <c r="W571" s="117"/>
      <c r="Y571" s="200" t="str">
        <f>IF(AND($AC571="x1",$L571=Basisblatt!$A$94),IF(OR($M571=Basisblatt!$A$38,$M571=Basisblatt!$A$42,$M571=Basisblatt!$A$43,AND($N571&lt;&gt;"",$N571&lt;=$AF571),$O571=Basisblatt!$A$48,AND($J571&lt;=$E$9,$P571=Basisblatt!$A$52))=TRUE,"ja","nein"),"")</f>
        <v/>
      </c>
      <c r="Z571" s="48"/>
      <c r="AA571" s="199" t="str">
        <f>IF(AND($AC571="x1",$R571=Basisblatt!$A$94),IF(OR(OR($S571=Basisblatt!$A$56,$S571=Basisblatt!$A$57,$S571=Basisblatt!$A$58,$S571=Basisblatt!$A$59,$S571=Basisblatt!$A$60,$S571=Basisblatt!$A$61,$S571=Basisblatt!$A$62,$S571=Basisblatt!$A$63),AND($T571&lt;&gt;"",$T571&lt;=AG571),AND($U571&lt;&gt;"",$U571&lt;=AH571),$V571=Basisblatt!$A$48,$W571=Basisblatt!$A$52)=TRUE,"ja","nein"),"")</f>
        <v/>
      </c>
      <c r="AB571" s="9"/>
      <c r="AC571" s="9" t="str">
        <f t="shared" si="8"/>
        <v>x2</v>
      </c>
      <c r="AD571" s="26"/>
      <c r="AF571" s="15" t="str">
        <f>IF(AND($AC571="x1",$L571=Basisblatt!$A$94),VLOOKUP($G571,Basisblatt!$A$2:$B$5,2,FALSE),"")</f>
        <v/>
      </c>
      <c r="AG571" s="136" t="str">
        <f>IF(AND($AC571="x1",$R571=Basisblatt!$A$94),Basisblatt!$B$76,"")</f>
        <v/>
      </c>
      <c r="AH571" s="26" t="str">
        <f>IF(AND($AC571="x1",$R571=Basisblatt!$A$94),Basisblatt!$B$77,"")</f>
        <v/>
      </c>
    </row>
    <row r="572" spans="1:34" ht="13.5" thickBot="1" x14ac:dyDescent="0.25">
      <c r="A572" s="16" t="str">
        <f>IF($AC572="x2","",IF($AC572="x1",IF(OR($L572=Basisblatt!$A$93,$Y572="ja"),"ja","nein"),"N/A"))</f>
        <v/>
      </c>
      <c r="B572" s="26" t="str">
        <f>IF($AC572="x2","",IF($AC572="x1",IF(OR($R572=Basisblatt!$A$93,$AA572="ja"),"ja","nein"),"N/A"))</f>
        <v/>
      </c>
      <c r="D572" s="116"/>
      <c r="E572" s="114"/>
      <c r="F572" s="114"/>
      <c r="G572" s="114"/>
      <c r="H572" s="114"/>
      <c r="I572" s="114"/>
      <c r="J572" s="117"/>
      <c r="L572" s="15" t="str">
        <f>IF($AC572="x1",IF(AND($H572=Basisblatt!$A$11,$J572&gt;=$E$8),Basisblatt!$A$94,Basisblatt!$A$93),"")</f>
        <v/>
      </c>
      <c r="M572" s="114"/>
      <c r="N572" s="114"/>
      <c r="O572" s="114"/>
      <c r="P572" s="117"/>
      <c r="R572" s="15" t="str">
        <f>IF($AC572="x1",IF(AND($H572=Basisblatt!$A$10,OR($J572&gt;=$E$8,$J572&gt;$E$10)),Basisblatt!$A$94,Basisblatt!$A$93),"")</f>
        <v/>
      </c>
      <c r="S572" s="114"/>
      <c r="T572" s="114"/>
      <c r="U572" s="114"/>
      <c r="V572" s="114"/>
      <c r="W572" s="117"/>
      <c r="Y572" s="200" t="str">
        <f>IF(AND($AC572="x1",$L572=Basisblatt!$A$94),IF(OR($M572=Basisblatt!$A$38,$M572=Basisblatt!$A$42,$M572=Basisblatt!$A$43,AND($N572&lt;&gt;"",$N572&lt;=$AF572),$O572=Basisblatt!$A$48,AND($J572&lt;=$E$9,$P572=Basisblatt!$A$52))=TRUE,"ja","nein"),"")</f>
        <v/>
      </c>
      <c r="Z572" s="48"/>
      <c r="AA572" s="199" t="str">
        <f>IF(AND($AC572="x1",$R572=Basisblatt!$A$94),IF(OR(OR($S572=Basisblatt!$A$56,$S572=Basisblatt!$A$57,$S572=Basisblatt!$A$58,$S572=Basisblatt!$A$59,$S572=Basisblatt!$A$60,$S572=Basisblatt!$A$61,$S572=Basisblatt!$A$62,$S572=Basisblatt!$A$63),AND($T572&lt;&gt;"",$T572&lt;=AG572),AND($U572&lt;&gt;"",$U572&lt;=AH572),$V572=Basisblatt!$A$48,$W572=Basisblatt!$A$52)=TRUE,"ja","nein"),"")</f>
        <v/>
      </c>
      <c r="AB572" s="9"/>
      <c r="AC572" s="9" t="str">
        <f t="shared" si="8"/>
        <v>x2</v>
      </c>
      <c r="AD572" s="26"/>
      <c r="AF572" s="15" t="str">
        <f>IF(AND($AC572="x1",$L572=Basisblatt!$A$94),VLOOKUP($G572,Basisblatt!$A$2:$B$5,2,FALSE),"")</f>
        <v/>
      </c>
      <c r="AG572" s="136" t="str">
        <f>IF(AND($AC572="x1",$R572=Basisblatt!$A$94),Basisblatt!$B$76,"")</f>
        <v/>
      </c>
      <c r="AH572" s="26" t="str">
        <f>IF(AND($AC572="x1",$R572=Basisblatt!$A$94),Basisblatt!$B$77,"")</f>
        <v/>
      </c>
    </row>
    <row r="573" spans="1:34" ht="13.5" thickBot="1" x14ac:dyDescent="0.25">
      <c r="A573" s="16" t="str">
        <f>IF($AC573="x2","",IF($AC573="x1",IF(OR($L573=Basisblatt!$A$93,$Y573="ja"),"ja","nein"),"N/A"))</f>
        <v/>
      </c>
      <c r="B573" s="26" t="str">
        <f>IF($AC573="x2","",IF($AC573="x1",IF(OR($R573=Basisblatt!$A$93,$AA573="ja"),"ja","nein"),"N/A"))</f>
        <v/>
      </c>
      <c r="D573" s="116"/>
      <c r="E573" s="114"/>
      <c r="F573" s="114"/>
      <c r="G573" s="114"/>
      <c r="H573" s="114"/>
      <c r="I573" s="114"/>
      <c r="J573" s="117"/>
      <c r="L573" s="15" t="str">
        <f>IF($AC573="x1",IF(AND($H573=Basisblatt!$A$11,$J573&gt;=$E$8),Basisblatt!$A$94,Basisblatt!$A$93),"")</f>
        <v/>
      </c>
      <c r="M573" s="114"/>
      <c r="N573" s="114"/>
      <c r="O573" s="114"/>
      <c r="P573" s="117"/>
      <c r="R573" s="15" t="str">
        <f>IF($AC573="x1",IF(AND($H573=Basisblatt!$A$10,OR($J573&gt;=$E$8,$J573&gt;$E$10)),Basisblatt!$A$94,Basisblatt!$A$93),"")</f>
        <v/>
      </c>
      <c r="S573" s="114"/>
      <c r="T573" s="114"/>
      <c r="U573" s="114"/>
      <c r="V573" s="114"/>
      <c r="W573" s="117"/>
      <c r="Y573" s="200" t="str">
        <f>IF(AND($AC573="x1",$L573=Basisblatt!$A$94),IF(OR($M573=Basisblatt!$A$38,$M573=Basisblatt!$A$42,$M573=Basisblatt!$A$43,AND($N573&lt;&gt;"",$N573&lt;=$AF573),$O573=Basisblatt!$A$48,AND($J573&lt;=$E$9,$P573=Basisblatt!$A$52))=TRUE,"ja","nein"),"")</f>
        <v/>
      </c>
      <c r="Z573" s="48"/>
      <c r="AA573" s="199" t="str">
        <f>IF(AND($AC573="x1",$R573=Basisblatt!$A$94),IF(OR(OR($S573=Basisblatt!$A$56,$S573=Basisblatt!$A$57,$S573=Basisblatt!$A$58,$S573=Basisblatt!$A$59,$S573=Basisblatt!$A$60,$S573=Basisblatt!$A$61,$S573=Basisblatt!$A$62,$S573=Basisblatt!$A$63),AND($T573&lt;&gt;"",$T573&lt;=AG573),AND($U573&lt;&gt;"",$U573&lt;=AH573),$V573=Basisblatt!$A$48,$W573=Basisblatt!$A$52)=TRUE,"ja","nein"),"")</f>
        <v/>
      </c>
      <c r="AB573" s="9"/>
      <c r="AC573" s="9" t="str">
        <f t="shared" si="8"/>
        <v>x2</v>
      </c>
      <c r="AD573" s="26"/>
      <c r="AF573" s="15" t="str">
        <f>IF(AND($AC573="x1",$L573=Basisblatt!$A$94),VLOOKUP($G573,Basisblatt!$A$2:$B$5,2,FALSE),"")</f>
        <v/>
      </c>
      <c r="AG573" s="136" t="str">
        <f>IF(AND($AC573="x1",$R573=Basisblatt!$A$94),Basisblatt!$B$76,"")</f>
        <v/>
      </c>
      <c r="AH573" s="26" t="str">
        <f>IF(AND($AC573="x1",$R573=Basisblatt!$A$94),Basisblatt!$B$77,"")</f>
        <v/>
      </c>
    </row>
    <row r="574" spans="1:34" ht="13.5" thickBot="1" x14ac:dyDescent="0.25">
      <c r="A574" s="16" t="str">
        <f>IF($AC574="x2","",IF($AC574="x1",IF(OR($L574=Basisblatt!$A$93,$Y574="ja"),"ja","nein"),"N/A"))</f>
        <v/>
      </c>
      <c r="B574" s="26" t="str">
        <f>IF($AC574="x2","",IF($AC574="x1",IF(OR($R574=Basisblatt!$A$93,$AA574="ja"),"ja","nein"),"N/A"))</f>
        <v/>
      </c>
      <c r="D574" s="116"/>
      <c r="E574" s="114"/>
      <c r="F574" s="114"/>
      <c r="G574" s="114"/>
      <c r="H574" s="114"/>
      <c r="I574" s="114"/>
      <c r="J574" s="117"/>
      <c r="L574" s="15" t="str">
        <f>IF($AC574="x1",IF(AND($H574=Basisblatt!$A$11,$J574&gt;=$E$8),Basisblatt!$A$94,Basisblatt!$A$93),"")</f>
        <v/>
      </c>
      <c r="M574" s="114"/>
      <c r="N574" s="114"/>
      <c r="O574" s="114"/>
      <c r="P574" s="117"/>
      <c r="R574" s="15" t="str">
        <f>IF($AC574="x1",IF(AND($H574=Basisblatt!$A$10,OR($J574&gt;=$E$8,$J574&gt;$E$10)),Basisblatt!$A$94,Basisblatt!$A$93),"")</f>
        <v/>
      </c>
      <c r="S574" s="114"/>
      <c r="T574" s="114"/>
      <c r="U574" s="114"/>
      <c r="V574" s="114"/>
      <c r="W574" s="117"/>
      <c r="Y574" s="200" t="str">
        <f>IF(AND($AC574="x1",$L574=Basisblatt!$A$94),IF(OR($M574=Basisblatt!$A$38,$M574=Basisblatt!$A$42,$M574=Basisblatt!$A$43,AND($N574&lt;&gt;"",$N574&lt;=$AF574),$O574=Basisblatt!$A$48,AND($J574&lt;=$E$9,$P574=Basisblatt!$A$52))=TRUE,"ja","nein"),"")</f>
        <v/>
      </c>
      <c r="Z574" s="48"/>
      <c r="AA574" s="199" t="str">
        <f>IF(AND($AC574="x1",$R574=Basisblatt!$A$94),IF(OR(OR($S574=Basisblatt!$A$56,$S574=Basisblatt!$A$57,$S574=Basisblatt!$A$58,$S574=Basisblatt!$A$59,$S574=Basisblatt!$A$60,$S574=Basisblatt!$A$61,$S574=Basisblatt!$A$62,$S574=Basisblatt!$A$63),AND($T574&lt;&gt;"",$T574&lt;=AG574),AND($U574&lt;&gt;"",$U574&lt;=AH574),$V574=Basisblatt!$A$48,$W574=Basisblatt!$A$52)=TRUE,"ja","nein"),"")</f>
        <v/>
      </c>
      <c r="AB574" s="9"/>
      <c r="AC574" s="9" t="str">
        <f t="shared" si="8"/>
        <v>x2</v>
      </c>
      <c r="AD574" s="26"/>
      <c r="AF574" s="15" t="str">
        <f>IF(AND($AC574="x1",$L574=Basisblatt!$A$94),VLOOKUP($G574,Basisblatt!$A$2:$B$5,2,FALSE),"")</f>
        <v/>
      </c>
      <c r="AG574" s="136" t="str">
        <f>IF(AND($AC574="x1",$R574=Basisblatt!$A$94),Basisblatt!$B$76,"")</f>
        <v/>
      </c>
      <c r="AH574" s="26" t="str">
        <f>IF(AND($AC574="x1",$R574=Basisblatt!$A$94),Basisblatt!$B$77,"")</f>
        <v/>
      </c>
    </row>
    <row r="575" spans="1:34" ht="13.5" thickBot="1" x14ac:dyDescent="0.25">
      <c r="A575" s="16" t="str">
        <f>IF($AC575="x2","",IF($AC575="x1",IF(OR($L575=Basisblatt!$A$93,$Y575="ja"),"ja","nein"),"N/A"))</f>
        <v/>
      </c>
      <c r="B575" s="26" t="str">
        <f>IF($AC575="x2","",IF($AC575="x1",IF(OR($R575=Basisblatt!$A$93,$AA575="ja"),"ja","nein"),"N/A"))</f>
        <v/>
      </c>
      <c r="D575" s="116"/>
      <c r="E575" s="114"/>
      <c r="F575" s="114"/>
      <c r="G575" s="114"/>
      <c r="H575" s="114"/>
      <c r="I575" s="114"/>
      <c r="J575" s="117"/>
      <c r="L575" s="15" t="str">
        <f>IF($AC575="x1",IF(AND($H575=Basisblatt!$A$11,$J575&gt;=$E$8),Basisblatt!$A$94,Basisblatt!$A$93),"")</f>
        <v/>
      </c>
      <c r="M575" s="114"/>
      <c r="N575" s="114"/>
      <c r="O575" s="114"/>
      <c r="P575" s="117"/>
      <c r="R575" s="15" t="str">
        <f>IF($AC575="x1",IF(AND($H575=Basisblatt!$A$10,OR($J575&gt;=$E$8,$J575&gt;$E$10)),Basisblatt!$A$94,Basisblatt!$A$93),"")</f>
        <v/>
      </c>
      <c r="S575" s="114"/>
      <c r="T575" s="114"/>
      <c r="U575" s="114"/>
      <c r="V575" s="114"/>
      <c r="W575" s="117"/>
      <c r="Y575" s="200" t="str">
        <f>IF(AND($AC575="x1",$L575=Basisblatt!$A$94),IF(OR($M575=Basisblatt!$A$38,$M575=Basisblatt!$A$42,$M575=Basisblatt!$A$43,AND($N575&lt;&gt;"",$N575&lt;=$AF575),$O575=Basisblatt!$A$48,AND($J575&lt;=$E$9,$P575=Basisblatt!$A$52))=TRUE,"ja","nein"),"")</f>
        <v/>
      </c>
      <c r="Z575" s="48"/>
      <c r="AA575" s="199" t="str">
        <f>IF(AND($AC575="x1",$R575=Basisblatt!$A$94),IF(OR(OR($S575=Basisblatt!$A$56,$S575=Basisblatt!$A$57,$S575=Basisblatt!$A$58,$S575=Basisblatt!$A$59,$S575=Basisblatt!$A$60,$S575=Basisblatt!$A$61,$S575=Basisblatt!$A$62,$S575=Basisblatt!$A$63),AND($T575&lt;&gt;"",$T575&lt;=AG575),AND($U575&lt;&gt;"",$U575&lt;=AH575),$V575=Basisblatt!$A$48,$W575=Basisblatt!$A$52)=TRUE,"ja","nein"),"")</f>
        <v/>
      </c>
      <c r="AB575" s="9"/>
      <c r="AC575" s="9" t="str">
        <f t="shared" si="8"/>
        <v>x2</v>
      </c>
      <c r="AD575" s="26"/>
      <c r="AF575" s="15" t="str">
        <f>IF(AND($AC575="x1",$L575=Basisblatt!$A$94),VLOOKUP($G575,Basisblatt!$A$2:$B$5,2,FALSE),"")</f>
        <v/>
      </c>
      <c r="AG575" s="136" t="str">
        <f>IF(AND($AC575="x1",$R575=Basisblatt!$A$94),Basisblatt!$B$76,"")</f>
        <v/>
      </c>
      <c r="AH575" s="26" t="str">
        <f>IF(AND($AC575="x1",$R575=Basisblatt!$A$94),Basisblatt!$B$77,"")</f>
        <v/>
      </c>
    </row>
    <row r="576" spans="1:34" ht="13.5" thickBot="1" x14ac:dyDescent="0.25">
      <c r="A576" s="16" t="str">
        <f>IF($AC576="x2","",IF($AC576="x1",IF(OR($L576=Basisblatt!$A$93,$Y576="ja"),"ja","nein"),"N/A"))</f>
        <v/>
      </c>
      <c r="B576" s="26" t="str">
        <f>IF($AC576="x2","",IF($AC576="x1",IF(OR($R576=Basisblatt!$A$93,$AA576="ja"),"ja","nein"),"N/A"))</f>
        <v/>
      </c>
      <c r="D576" s="116"/>
      <c r="E576" s="114"/>
      <c r="F576" s="114"/>
      <c r="G576" s="114"/>
      <c r="H576" s="114"/>
      <c r="I576" s="114"/>
      <c r="J576" s="117"/>
      <c r="L576" s="15" t="str">
        <f>IF($AC576="x1",IF(AND($H576=Basisblatt!$A$11,$J576&gt;=$E$8),Basisblatt!$A$94,Basisblatt!$A$93),"")</f>
        <v/>
      </c>
      <c r="M576" s="114"/>
      <c r="N576" s="114"/>
      <c r="O576" s="114"/>
      <c r="P576" s="117"/>
      <c r="R576" s="15" t="str">
        <f>IF($AC576="x1",IF(AND($H576=Basisblatt!$A$10,OR($J576&gt;=$E$8,$J576&gt;$E$10)),Basisblatt!$A$94,Basisblatt!$A$93),"")</f>
        <v/>
      </c>
      <c r="S576" s="114"/>
      <c r="T576" s="114"/>
      <c r="U576" s="114"/>
      <c r="V576" s="114"/>
      <c r="W576" s="117"/>
      <c r="Y576" s="200" t="str">
        <f>IF(AND($AC576="x1",$L576=Basisblatt!$A$94),IF(OR($M576=Basisblatt!$A$38,$M576=Basisblatt!$A$42,$M576=Basisblatt!$A$43,AND($N576&lt;&gt;"",$N576&lt;=$AF576),$O576=Basisblatt!$A$48,AND($J576&lt;=$E$9,$P576=Basisblatt!$A$52))=TRUE,"ja","nein"),"")</f>
        <v/>
      </c>
      <c r="Z576" s="48"/>
      <c r="AA576" s="199" t="str">
        <f>IF(AND($AC576="x1",$R576=Basisblatt!$A$94),IF(OR(OR($S576=Basisblatt!$A$56,$S576=Basisblatt!$A$57,$S576=Basisblatt!$A$58,$S576=Basisblatt!$A$59,$S576=Basisblatt!$A$60,$S576=Basisblatt!$A$61,$S576=Basisblatt!$A$62,$S576=Basisblatt!$A$63),AND($T576&lt;&gt;"",$T576&lt;=AG576),AND($U576&lt;&gt;"",$U576&lt;=AH576),$V576=Basisblatt!$A$48,$W576=Basisblatt!$A$52)=TRUE,"ja","nein"),"")</f>
        <v/>
      </c>
      <c r="AB576" s="9"/>
      <c r="AC576" s="9" t="str">
        <f t="shared" si="8"/>
        <v>x2</v>
      </c>
      <c r="AD576" s="26"/>
      <c r="AF576" s="15" t="str">
        <f>IF(AND($AC576="x1",$L576=Basisblatt!$A$94),VLOOKUP($G576,Basisblatt!$A$2:$B$5,2,FALSE),"")</f>
        <v/>
      </c>
      <c r="AG576" s="136" t="str">
        <f>IF(AND($AC576="x1",$R576=Basisblatt!$A$94),Basisblatt!$B$76,"")</f>
        <v/>
      </c>
      <c r="AH576" s="26" t="str">
        <f>IF(AND($AC576="x1",$R576=Basisblatt!$A$94),Basisblatt!$B$77,"")</f>
        <v/>
      </c>
    </row>
    <row r="577" spans="1:34" ht="13.5" thickBot="1" x14ac:dyDescent="0.25">
      <c r="A577" s="16" t="str">
        <f>IF($AC577="x2","",IF($AC577="x1",IF(OR($L577=Basisblatt!$A$93,$Y577="ja"),"ja","nein"),"N/A"))</f>
        <v/>
      </c>
      <c r="B577" s="26" t="str">
        <f>IF($AC577="x2","",IF($AC577="x1",IF(OR($R577=Basisblatt!$A$93,$AA577="ja"),"ja","nein"),"N/A"))</f>
        <v/>
      </c>
      <c r="D577" s="116"/>
      <c r="E577" s="114"/>
      <c r="F577" s="114"/>
      <c r="G577" s="114"/>
      <c r="H577" s="114"/>
      <c r="I577" s="114"/>
      <c r="J577" s="117"/>
      <c r="L577" s="15" t="str">
        <f>IF($AC577="x1",IF(AND($H577=Basisblatt!$A$11,$J577&gt;=$E$8),Basisblatt!$A$94,Basisblatt!$A$93),"")</f>
        <v/>
      </c>
      <c r="M577" s="114"/>
      <c r="N577" s="114"/>
      <c r="O577" s="114"/>
      <c r="P577" s="117"/>
      <c r="R577" s="15" t="str">
        <f>IF($AC577="x1",IF(AND($H577=Basisblatt!$A$10,OR($J577&gt;=$E$8,$J577&gt;$E$10)),Basisblatt!$A$94,Basisblatt!$A$93),"")</f>
        <v/>
      </c>
      <c r="S577" s="114"/>
      <c r="T577" s="114"/>
      <c r="U577" s="114"/>
      <c r="V577" s="114"/>
      <c r="W577" s="117"/>
      <c r="Y577" s="200" t="str">
        <f>IF(AND($AC577="x1",$L577=Basisblatt!$A$94),IF(OR($M577=Basisblatt!$A$38,$M577=Basisblatt!$A$42,$M577=Basisblatt!$A$43,AND($N577&lt;&gt;"",$N577&lt;=$AF577),$O577=Basisblatt!$A$48,AND($J577&lt;=$E$9,$P577=Basisblatt!$A$52))=TRUE,"ja","nein"),"")</f>
        <v/>
      </c>
      <c r="Z577" s="48"/>
      <c r="AA577" s="199" t="str">
        <f>IF(AND($AC577="x1",$R577=Basisblatt!$A$94),IF(OR(OR($S577=Basisblatt!$A$56,$S577=Basisblatt!$A$57,$S577=Basisblatt!$A$58,$S577=Basisblatt!$A$59,$S577=Basisblatt!$A$60,$S577=Basisblatt!$A$61,$S577=Basisblatt!$A$62,$S577=Basisblatt!$A$63),AND($T577&lt;&gt;"",$T577&lt;=AG577),AND($U577&lt;&gt;"",$U577&lt;=AH577),$V577=Basisblatt!$A$48,$W577=Basisblatt!$A$52)=TRUE,"ja","nein"),"")</f>
        <v/>
      </c>
      <c r="AB577" s="9"/>
      <c r="AC577" s="9" t="str">
        <f t="shared" si="8"/>
        <v>x2</v>
      </c>
      <c r="AD577" s="26"/>
      <c r="AF577" s="15" t="str">
        <f>IF(AND($AC577="x1",$L577=Basisblatt!$A$94),VLOOKUP($G577,Basisblatt!$A$2:$B$5,2,FALSE),"")</f>
        <v/>
      </c>
      <c r="AG577" s="136" t="str">
        <f>IF(AND($AC577="x1",$R577=Basisblatt!$A$94),Basisblatt!$B$76,"")</f>
        <v/>
      </c>
      <c r="AH577" s="26" t="str">
        <f>IF(AND($AC577="x1",$R577=Basisblatt!$A$94),Basisblatt!$B$77,"")</f>
        <v/>
      </c>
    </row>
    <row r="578" spans="1:34" ht="13.5" thickBot="1" x14ac:dyDescent="0.25">
      <c r="A578" s="16" t="str">
        <f>IF($AC578="x2","",IF($AC578="x1",IF(OR($L578=Basisblatt!$A$93,$Y578="ja"),"ja","nein"),"N/A"))</f>
        <v/>
      </c>
      <c r="B578" s="26" t="str">
        <f>IF($AC578="x2","",IF($AC578="x1",IF(OR($R578=Basisblatt!$A$93,$AA578="ja"),"ja","nein"),"N/A"))</f>
        <v/>
      </c>
      <c r="D578" s="116"/>
      <c r="E578" s="114"/>
      <c r="F578" s="114"/>
      <c r="G578" s="114"/>
      <c r="H578" s="114"/>
      <c r="I578" s="114"/>
      <c r="J578" s="117"/>
      <c r="L578" s="15" t="str">
        <f>IF($AC578="x1",IF(AND($H578=Basisblatt!$A$11,$J578&gt;=$E$8),Basisblatt!$A$94,Basisblatt!$A$93),"")</f>
        <v/>
      </c>
      <c r="M578" s="114"/>
      <c r="N578" s="114"/>
      <c r="O578" s="114"/>
      <c r="P578" s="117"/>
      <c r="R578" s="15" t="str">
        <f>IF($AC578="x1",IF(AND($H578=Basisblatt!$A$10,OR($J578&gt;=$E$8,$J578&gt;$E$10)),Basisblatt!$A$94,Basisblatt!$A$93),"")</f>
        <v/>
      </c>
      <c r="S578" s="114"/>
      <c r="T578" s="114"/>
      <c r="U578" s="114"/>
      <c r="V578" s="114"/>
      <c r="W578" s="117"/>
      <c r="Y578" s="200" t="str">
        <f>IF(AND($AC578="x1",$L578=Basisblatt!$A$94),IF(OR($M578=Basisblatt!$A$38,$M578=Basisblatt!$A$42,$M578=Basisblatt!$A$43,AND($N578&lt;&gt;"",$N578&lt;=$AF578),$O578=Basisblatt!$A$48,AND($J578&lt;=$E$9,$P578=Basisblatt!$A$52))=TRUE,"ja","nein"),"")</f>
        <v/>
      </c>
      <c r="Z578" s="48"/>
      <c r="AA578" s="199" t="str">
        <f>IF(AND($AC578="x1",$R578=Basisblatt!$A$94),IF(OR(OR($S578=Basisblatt!$A$56,$S578=Basisblatt!$A$57,$S578=Basisblatt!$A$58,$S578=Basisblatt!$A$59,$S578=Basisblatt!$A$60,$S578=Basisblatt!$A$61,$S578=Basisblatt!$A$62,$S578=Basisblatt!$A$63),AND($T578&lt;&gt;"",$T578&lt;=AG578),AND($U578&lt;&gt;"",$U578&lt;=AH578),$V578=Basisblatt!$A$48,$W578=Basisblatt!$A$52)=TRUE,"ja","nein"),"")</f>
        <v/>
      </c>
      <c r="AB578" s="9"/>
      <c r="AC578" s="9" t="str">
        <f t="shared" si="8"/>
        <v>x2</v>
      </c>
      <c r="AD578" s="26"/>
      <c r="AF578" s="15" t="str">
        <f>IF(AND($AC578="x1",$L578=Basisblatt!$A$94),VLOOKUP($G578,Basisblatt!$A$2:$B$5,2,FALSE),"")</f>
        <v/>
      </c>
      <c r="AG578" s="136" t="str">
        <f>IF(AND($AC578="x1",$R578=Basisblatt!$A$94),Basisblatt!$B$76,"")</f>
        <v/>
      </c>
      <c r="AH578" s="26" t="str">
        <f>IF(AND($AC578="x1",$R578=Basisblatt!$A$94),Basisblatt!$B$77,"")</f>
        <v/>
      </c>
    </row>
    <row r="579" spans="1:34" ht="13.5" thickBot="1" x14ac:dyDescent="0.25">
      <c r="A579" s="16" t="str">
        <f>IF($AC579="x2","",IF($AC579="x1",IF(OR($L579=Basisblatt!$A$93,$Y579="ja"),"ja","nein"),"N/A"))</f>
        <v/>
      </c>
      <c r="B579" s="26" t="str">
        <f>IF($AC579="x2","",IF($AC579="x1",IF(OR($R579=Basisblatt!$A$93,$AA579="ja"),"ja","nein"),"N/A"))</f>
        <v/>
      </c>
      <c r="D579" s="116"/>
      <c r="E579" s="114"/>
      <c r="F579" s="114"/>
      <c r="G579" s="114"/>
      <c r="H579" s="114"/>
      <c r="I579" s="114"/>
      <c r="J579" s="117"/>
      <c r="L579" s="15" t="str">
        <f>IF($AC579="x1",IF(AND($H579=Basisblatt!$A$11,$J579&gt;=$E$8),Basisblatt!$A$94,Basisblatt!$A$93),"")</f>
        <v/>
      </c>
      <c r="M579" s="114"/>
      <c r="N579" s="114"/>
      <c r="O579" s="114"/>
      <c r="P579" s="117"/>
      <c r="R579" s="15" t="str">
        <f>IF($AC579="x1",IF(AND($H579=Basisblatt!$A$10,OR($J579&gt;=$E$8,$J579&gt;$E$10)),Basisblatt!$A$94,Basisblatt!$A$93),"")</f>
        <v/>
      </c>
      <c r="S579" s="114"/>
      <c r="T579" s="114"/>
      <c r="U579" s="114"/>
      <c r="V579" s="114"/>
      <c r="W579" s="117"/>
      <c r="Y579" s="200" t="str">
        <f>IF(AND($AC579="x1",$L579=Basisblatt!$A$94),IF(OR($M579=Basisblatt!$A$38,$M579=Basisblatt!$A$42,$M579=Basisblatt!$A$43,AND($N579&lt;&gt;"",$N579&lt;=$AF579),$O579=Basisblatt!$A$48,AND($J579&lt;=$E$9,$P579=Basisblatt!$A$52))=TRUE,"ja","nein"),"")</f>
        <v/>
      </c>
      <c r="Z579" s="48"/>
      <c r="AA579" s="199" t="str">
        <f>IF(AND($AC579="x1",$R579=Basisblatt!$A$94),IF(OR(OR($S579=Basisblatt!$A$56,$S579=Basisblatt!$A$57,$S579=Basisblatt!$A$58,$S579=Basisblatt!$A$59,$S579=Basisblatt!$A$60,$S579=Basisblatt!$A$61,$S579=Basisblatt!$A$62,$S579=Basisblatt!$A$63),AND($T579&lt;&gt;"",$T579&lt;=AG579),AND($U579&lt;&gt;"",$U579&lt;=AH579),$V579=Basisblatt!$A$48,$W579=Basisblatt!$A$52)=TRUE,"ja","nein"),"")</f>
        <v/>
      </c>
      <c r="AB579" s="9"/>
      <c r="AC579" s="9" t="str">
        <f t="shared" si="8"/>
        <v>x2</v>
      </c>
      <c r="AD579" s="26"/>
      <c r="AF579" s="15" t="str">
        <f>IF(AND($AC579="x1",$L579=Basisblatt!$A$94),VLOOKUP($G579,Basisblatt!$A$2:$B$5,2,FALSE),"")</f>
        <v/>
      </c>
      <c r="AG579" s="136" t="str">
        <f>IF(AND($AC579="x1",$R579=Basisblatt!$A$94),Basisblatt!$B$76,"")</f>
        <v/>
      </c>
      <c r="AH579" s="26" t="str">
        <f>IF(AND($AC579="x1",$R579=Basisblatt!$A$94),Basisblatt!$B$77,"")</f>
        <v/>
      </c>
    </row>
    <row r="580" spans="1:34" ht="13.5" thickBot="1" x14ac:dyDescent="0.25">
      <c r="A580" s="16" t="str">
        <f>IF($AC580="x2","",IF($AC580="x1",IF(OR($L580=Basisblatt!$A$93,$Y580="ja"),"ja","nein"),"N/A"))</f>
        <v/>
      </c>
      <c r="B580" s="26" t="str">
        <f>IF($AC580="x2","",IF($AC580="x1",IF(OR($R580=Basisblatt!$A$93,$AA580="ja"),"ja","nein"),"N/A"))</f>
        <v/>
      </c>
      <c r="D580" s="116"/>
      <c r="E580" s="114"/>
      <c r="F580" s="114"/>
      <c r="G580" s="114"/>
      <c r="H580" s="114"/>
      <c r="I580" s="114"/>
      <c r="J580" s="117"/>
      <c r="L580" s="15" t="str">
        <f>IF($AC580="x1",IF(AND($H580=Basisblatt!$A$11,$J580&gt;=$E$8),Basisblatt!$A$94,Basisblatt!$A$93),"")</f>
        <v/>
      </c>
      <c r="M580" s="114"/>
      <c r="N580" s="114"/>
      <c r="O580" s="114"/>
      <c r="P580" s="117"/>
      <c r="R580" s="15" t="str">
        <f>IF($AC580="x1",IF(AND($H580=Basisblatt!$A$10,OR($J580&gt;=$E$8,$J580&gt;$E$10)),Basisblatt!$A$94,Basisblatt!$A$93),"")</f>
        <v/>
      </c>
      <c r="S580" s="114"/>
      <c r="T580" s="114"/>
      <c r="U580" s="114"/>
      <c r="V580" s="114"/>
      <c r="W580" s="117"/>
      <c r="Y580" s="200" t="str">
        <f>IF(AND($AC580="x1",$L580=Basisblatt!$A$94),IF(OR($M580=Basisblatt!$A$38,$M580=Basisblatt!$A$42,$M580=Basisblatt!$A$43,AND($N580&lt;&gt;"",$N580&lt;=$AF580),$O580=Basisblatt!$A$48,AND($J580&lt;=$E$9,$P580=Basisblatt!$A$52))=TRUE,"ja","nein"),"")</f>
        <v/>
      </c>
      <c r="Z580" s="48"/>
      <c r="AA580" s="199" t="str">
        <f>IF(AND($AC580="x1",$R580=Basisblatt!$A$94),IF(OR(OR($S580=Basisblatt!$A$56,$S580=Basisblatt!$A$57,$S580=Basisblatt!$A$58,$S580=Basisblatt!$A$59,$S580=Basisblatt!$A$60,$S580=Basisblatt!$A$61,$S580=Basisblatt!$A$62,$S580=Basisblatt!$A$63),AND($T580&lt;&gt;"",$T580&lt;=AG580),AND($U580&lt;&gt;"",$U580&lt;=AH580),$V580=Basisblatt!$A$48,$W580=Basisblatt!$A$52)=TRUE,"ja","nein"),"")</f>
        <v/>
      </c>
      <c r="AB580" s="9"/>
      <c r="AC580" s="9" t="str">
        <f t="shared" si="8"/>
        <v>x2</v>
      </c>
      <c r="AD580" s="26"/>
      <c r="AF580" s="15" t="str">
        <f>IF(AND($AC580="x1",$L580=Basisblatt!$A$94),VLOOKUP($G580,Basisblatt!$A$2:$B$5,2,FALSE),"")</f>
        <v/>
      </c>
      <c r="AG580" s="136" t="str">
        <f>IF(AND($AC580="x1",$R580=Basisblatt!$A$94),Basisblatt!$B$76,"")</f>
        <v/>
      </c>
      <c r="AH580" s="26" t="str">
        <f>IF(AND($AC580="x1",$R580=Basisblatt!$A$94),Basisblatt!$B$77,"")</f>
        <v/>
      </c>
    </row>
    <row r="581" spans="1:34" ht="13.5" thickBot="1" x14ac:dyDescent="0.25">
      <c r="A581" s="16" t="str">
        <f>IF($AC581="x2","",IF($AC581="x1",IF(OR($L581=Basisblatt!$A$93,$Y581="ja"),"ja","nein"),"N/A"))</f>
        <v/>
      </c>
      <c r="B581" s="26" t="str">
        <f>IF($AC581="x2","",IF($AC581="x1",IF(OR($R581=Basisblatt!$A$93,$AA581="ja"),"ja","nein"),"N/A"))</f>
        <v/>
      </c>
      <c r="D581" s="116"/>
      <c r="E581" s="114"/>
      <c r="F581" s="114"/>
      <c r="G581" s="114"/>
      <c r="H581" s="114"/>
      <c r="I581" s="114"/>
      <c r="J581" s="117"/>
      <c r="L581" s="15" t="str">
        <f>IF($AC581="x1",IF(AND($H581=Basisblatt!$A$11,$J581&gt;=$E$8),Basisblatt!$A$94,Basisblatt!$A$93),"")</f>
        <v/>
      </c>
      <c r="M581" s="114"/>
      <c r="N581" s="114"/>
      <c r="O581" s="114"/>
      <c r="P581" s="117"/>
      <c r="R581" s="15" t="str">
        <f>IF($AC581="x1",IF(AND($H581=Basisblatt!$A$10,OR($J581&gt;=$E$8,$J581&gt;$E$10)),Basisblatt!$A$94,Basisblatt!$A$93),"")</f>
        <v/>
      </c>
      <c r="S581" s="114"/>
      <c r="T581" s="114"/>
      <c r="U581" s="114"/>
      <c r="V581" s="114"/>
      <c r="W581" s="117"/>
      <c r="Y581" s="200" t="str">
        <f>IF(AND($AC581="x1",$L581=Basisblatt!$A$94),IF(OR($M581=Basisblatt!$A$38,$M581=Basisblatt!$A$42,$M581=Basisblatt!$A$43,AND($N581&lt;&gt;"",$N581&lt;=$AF581),$O581=Basisblatt!$A$48,AND($J581&lt;=$E$9,$P581=Basisblatt!$A$52))=TRUE,"ja","nein"),"")</f>
        <v/>
      </c>
      <c r="Z581" s="48"/>
      <c r="AA581" s="199" t="str">
        <f>IF(AND($AC581="x1",$R581=Basisblatt!$A$94),IF(OR(OR($S581=Basisblatt!$A$56,$S581=Basisblatt!$A$57,$S581=Basisblatt!$A$58,$S581=Basisblatt!$A$59,$S581=Basisblatt!$A$60,$S581=Basisblatt!$A$61,$S581=Basisblatt!$A$62,$S581=Basisblatt!$A$63),AND($T581&lt;&gt;"",$T581&lt;=AG581),AND($U581&lt;&gt;"",$U581&lt;=AH581),$V581=Basisblatt!$A$48,$W581=Basisblatt!$A$52)=TRUE,"ja","nein"),"")</f>
        <v/>
      </c>
      <c r="AB581" s="9"/>
      <c r="AC581" s="9" t="str">
        <f t="shared" si="8"/>
        <v>x2</v>
      </c>
      <c r="AD581" s="26"/>
      <c r="AF581" s="15" t="str">
        <f>IF(AND($AC581="x1",$L581=Basisblatt!$A$94),VLOOKUP($G581,Basisblatt!$A$2:$B$5,2,FALSE),"")</f>
        <v/>
      </c>
      <c r="AG581" s="136" t="str">
        <f>IF(AND($AC581="x1",$R581=Basisblatt!$A$94),Basisblatt!$B$76,"")</f>
        <v/>
      </c>
      <c r="AH581" s="26" t="str">
        <f>IF(AND($AC581="x1",$R581=Basisblatt!$A$94),Basisblatt!$B$77,"")</f>
        <v/>
      </c>
    </row>
    <row r="582" spans="1:34" ht="13.5" thickBot="1" x14ac:dyDescent="0.25">
      <c r="A582" s="16" t="str">
        <f>IF($AC582="x2","",IF($AC582="x1",IF(OR($L582=Basisblatt!$A$93,$Y582="ja"),"ja","nein"),"N/A"))</f>
        <v/>
      </c>
      <c r="B582" s="26" t="str">
        <f>IF($AC582="x2","",IF($AC582="x1",IF(OR($R582=Basisblatt!$A$93,$AA582="ja"),"ja","nein"),"N/A"))</f>
        <v/>
      </c>
      <c r="D582" s="116"/>
      <c r="E582" s="114"/>
      <c r="F582" s="114"/>
      <c r="G582" s="114"/>
      <c r="H582" s="114"/>
      <c r="I582" s="114"/>
      <c r="J582" s="117"/>
      <c r="L582" s="15" t="str">
        <f>IF($AC582="x1",IF(AND($H582=Basisblatt!$A$11,$J582&gt;=$E$8),Basisblatt!$A$94,Basisblatt!$A$93),"")</f>
        <v/>
      </c>
      <c r="M582" s="114"/>
      <c r="N582" s="114"/>
      <c r="O582" s="114"/>
      <c r="P582" s="117"/>
      <c r="R582" s="15" t="str">
        <f>IF($AC582="x1",IF(AND($H582=Basisblatt!$A$10,OR($J582&gt;=$E$8,$J582&gt;$E$10)),Basisblatt!$A$94,Basisblatt!$A$93),"")</f>
        <v/>
      </c>
      <c r="S582" s="114"/>
      <c r="T582" s="114"/>
      <c r="U582" s="114"/>
      <c r="V582" s="114"/>
      <c r="W582" s="117"/>
      <c r="Y582" s="200" t="str">
        <f>IF(AND($AC582="x1",$L582=Basisblatt!$A$94),IF(OR($M582=Basisblatt!$A$38,$M582=Basisblatt!$A$42,$M582=Basisblatt!$A$43,AND($N582&lt;&gt;"",$N582&lt;=$AF582),$O582=Basisblatt!$A$48,AND($J582&lt;=$E$9,$P582=Basisblatt!$A$52))=TRUE,"ja","nein"),"")</f>
        <v/>
      </c>
      <c r="Z582" s="48"/>
      <c r="AA582" s="199" t="str">
        <f>IF(AND($AC582="x1",$R582=Basisblatt!$A$94),IF(OR(OR($S582=Basisblatt!$A$56,$S582=Basisblatt!$A$57,$S582=Basisblatt!$A$58,$S582=Basisblatt!$A$59,$S582=Basisblatt!$A$60,$S582=Basisblatt!$A$61,$S582=Basisblatt!$A$62,$S582=Basisblatt!$A$63),AND($T582&lt;&gt;"",$T582&lt;=AG582),AND($U582&lt;&gt;"",$U582&lt;=AH582),$V582=Basisblatt!$A$48,$W582=Basisblatt!$A$52)=TRUE,"ja","nein"),"")</f>
        <v/>
      </c>
      <c r="AB582" s="9"/>
      <c r="AC582" s="9" t="str">
        <f t="shared" si="8"/>
        <v>x2</v>
      </c>
      <c r="AD582" s="26"/>
      <c r="AF582" s="15" t="str">
        <f>IF(AND($AC582="x1",$L582=Basisblatt!$A$94),VLOOKUP($G582,Basisblatt!$A$2:$B$5,2,FALSE),"")</f>
        <v/>
      </c>
      <c r="AG582" s="136" t="str">
        <f>IF(AND($AC582="x1",$R582=Basisblatt!$A$94),Basisblatt!$B$76,"")</f>
        <v/>
      </c>
      <c r="AH582" s="26" t="str">
        <f>IF(AND($AC582="x1",$R582=Basisblatt!$A$94),Basisblatt!$B$77,"")</f>
        <v/>
      </c>
    </row>
    <row r="583" spans="1:34" ht="13.5" thickBot="1" x14ac:dyDescent="0.25">
      <c r="A583" s="16" t="str">
        <f>IF($AC583="x2","",IF($AC583="x1",IF(OR($L583=Basisblatt!$A$93,$Y583="ja"),"ja","nein"),"N/A"))</f>
        <v/>
      </c>
      <c r="B583" s="26" t="str">
        <f>IF($AC583="x2","",IF($AC583="x1",IF(OR($R583=Basisblatt!$A$93,$AA583="ja"),"ja","nein"),"N/A"))</f>
        <v/>
      </c>
      <c r="D583" s="116"/>
      <c r="E583" s="114"/>
      <c r="F583" s="114"/>
      <c r="G583" s="114"/>
      <c r="H583" s="114"/>
      <c r="I583" s="114"/>
      <c r="J583" s="117"/>
      <c r="L583" s="15" t="str">
        <f>IF($AC583="x1",IF(AND($H583=Basisblatt!$A$11,$J583&gt;=$E$8),Basisblatt!$A$94,Basisblatt!$A$93),"")</f>
        <v/>
      </c>
      <c r="M583" s="114"/>
      <c r="N583" s="114"/>
      <c r="O583" s="114"/>
      <c r="P583" s="117"/>
      <c r="R583" s="15" t="str">
        <f>IF($AC583="x1",IF(AND($H583=Basisblatt!$A$10,OR($J583&gt;=$E$8,$J583&gt;$E$10)),Basisblatt!$A$94,Basisblatt!$A$93),"")</f>
        <v/>
      </c>
      <c r="S583" s="114"/>
      <c r="T583" s="114"/>
      <c r="U583" s="114"/>
      <c r="V583" s="114"/>
      <c r="W583" s="117"/>
      <c r="Y583" s="200" t="str">
        <f>IF(AND($AC583="x1",$L583=Basisblatt!$A$94),IF(OR($M583=Basisblatt!$A$38,$M583=Basisblatt!$A$42,$M583=Basisblatt!$A$43,AND($N583&lt;&gt;"",$N583&lt;=$AF583),$O583=Basisblatt!$A$48,AND($J583&lt;=$E$9,$P583=Basisblatt!$A$52))=TRUE,"ja","nein"),"")</f>
        <v/>
      </c>
      <c r="Z583" s="48"/>
      <c r="AA583" s="199" t="str">
        <f>IF(AND($AC583="x1",$R583=Basisblatt!$A$94),IF(OR(OR($S583=Basisblatt!$A$56,$S583=Basisblatt!$A$57,$S583=Basisblatt!$A$58,$S583=Basisblatt!$A$59,$S583=Basisblatt!$A$60,$S583=Basisblatt!$A$61,$S583=Basisblatt!$A$62,$S583=Basisblatt!$A$63),AND($T583&lt;&gt;"",$T583&lt;=AG583),AND($U583&lt;&gt;"",$U583&lt;=AH583),$V583=Basisblatt!$A$48,$W583=Basisblatt!$A$52)=TRUE,"ja","nein"),"")</f>
        <v/>
      </c>
      <c r="AB583" s="9"/>
      <c r="AC583" s="9" t="str">
        <f t="shared" si="8"/>
        <v>x2</v>
      </c>
      <c r="AD583" s="26"/>
      <c r="AF583" s="15" t="str">
        <f>IF(AND($AC583="x1",$L583=Basisblatt!$A$94),VLOOKUP($G583,Basisblatt!$A$2:$B$5,2,FALSE),"")</f>
        <v/>
      </c>
      <c r="AG583" s="136" t="str">
        <f>IF(AND($AC583="x1",$R583=Basisblatt!$A$94),Basisblatt!$B$76,"")</f>
        <v/>
      </c>
      <c r="AH583" s="26" t="str">
        <f>IF(AND($AC583="x1",$R583=Basisblatt!$A$94),Basisblatt!$B$77,"")</f>
        <v/>
      </c>
    </row>
    <row r="584" spans="1:34" ht="13.5" thickBot="1" x14ac:dyDescent="0.25">
      <c r="A584" s="16" t="str">
        <f>IF($AC584="x2","",IF($AC584="x1",IF(OR($L584=Basisblatt!$A$93,$Y584="ja"),"ja","nein"),"N/A"))</f>
        <v/>
      </c>
      <c r="B584" s="26" t="str">
        <f>IF($AC584="x2","",IF($AC584="x1",IF(OR($R584=Basisblatt!$A$93,$AA584="ja"),"ja","nein"),"N/A"))</f>
        <v/>
      </c>
      <c r="D584" s="116"/>
      <c r="E584" s="114"/>
      <c r="F584" s="114"/>
      <c r="G584" s="114"/>
      <c r="H584" s="114"/>
      <c r="I584" s="114"/>
      <c r="J584" s="117"/>
      <c r="L584" s="15" t="str">
        <f>IF($AC584="x1",IF(AND($H584=Basisblatt!$A$11,$J584&gt;=$E$8),Basisblatt!$A$94,Basisblatt!$A$93),"")</f>
        <v/>
      </c>
      <c r="M584" s="114"/>
      <c r="N584" s="114"/>
      <c r="O584" s="114"/>
      <c r="P584" s="117"/>
      <c r="R584" s="15" t="str">
        <f>IF($AC584="x1",IF(AND($H584=Basisblatt!$A$10,OR($J584&gt;=$E$8,$J584&gt;$E$10)),Basisblatt!$A$94,Basisblatt!$A$93),"")</f>
        <v/>
      </c>
      <c r="S584" s="114"/>
      <c r="T584" s="114"/>
      <c r="U584" s="114"/>
      <c r="V584" s="114"/>
      <c r="W584" s="117"/>
      <c r="Y584" s="200" t="str">
        <f>IF(AND($AC584="x1",$L584=Basisblatt!$A$94),IF(OR($M584=Basisblatt!$A$38,$M584=Basisblatt!$A$42,$M584=Basisblatt!$A$43,AND($N584&lt;&gt;"",$N584&lt;=$AF584),$O584=Basisblatt!$A$48,AND($J584&lt;=$E$9,$P584=Basisblatt!$A$52))=TRUE,"ja","nein"),"")</f>
        <v/>
      </c>
      <c r="Z584" s="48"/>
      <c r="AA584" s="199" t="str">
        <f>IF(AND($AC584="x1",$R584=Basisblatt!$A$94),IF(OR(OR($S584=Basisblatt!$A$56,$S584=Basisblatt!$A$57,$S584=Basisblatt!$A$58,$S584=Basisblatt!$A$59,$S584=Basisblatt!$A$60,$S584=Basisblatt!$A$61,$S584=Basisblatt!$A$62,$S584=Basisblatt!$A$63),AND($T584&lt;&gt;"",$T584&lt;=AG584),AND($U584&lt;&gt;"",$U584&lt;=AH584),$V584=Basisblatt!$A$48,$W584=Basisblatt!$A$52)=TRUE,"ja","nein"),"")</f>
        <v/>
      </c>
      <c r="AB584" s="9"/>
      <c r="AC584" s="9" t="str">
        <f t="shared" si="8"/>
        <v>x2</v>
      </c>
      <c r="AD584" s="26"/>
      <c r="AF584" s="15" t="str">
        <f>IF(AND($AC584="x1",$L584=Basisblatt!$A$94),VLOOKUP($G584,Basisblatt!$A$2:$B$5,2,FALSE),"")</f>
        <v/>
      </c>
      <c r="AG584" s="136" t="str">
        <f>IF(AND($AC584="x1",$R584=Basisblatt!$A$94),Basisblatt!$B$76,"")</f>
        <v/>
      </c>
      <c r="AH584" s="26" t="str">
        <f>IF(AND($AC584="x1",$R584=Basisblatt!$A$94),Basisblatt!$B$77,"")</f>
        <v/>
      </c>
    </row>
    <row r="585" spans="1:34" ht="13.5" thickBot="1" x14ac:dyDescent="0.25">
      <c r="A585" s="16" t="str">
        <f>IF($AC585="x2","",IF($AC585="x1",IF(OR($L585=Basisblatt!$A$93,$Y585="ja"),"ja","nein"),"N/A"))</f>
        <v/>
      </c>
      <c r="B585" s="26" t="str">
        <f>IF($AC585="x2","",IF($AC585="x1",IF(OR($R585=Basisblatt!$A$93,$AA585="ja"),"ja","nein"),"N/A"))</f>
        <v/>
      </c>
      <c r="D585" s="116"/>
      <c r="E585" s="114"/>
      <c r="F585" s="114"/>
      <c r="G585" s="114"/>
      <c r="H585" s="114"/>
      <c r="I585" s="114"/>
      <c r="J585" s="117"/>
      <c r="L585" s="15" t="str">
        <f>IF($AC585="x1",IF(AND($H585=Basisblatt!$A$11,$J585&gt;=$E$8),Basisblatt!$A$94,Basisblatt!$A$93),"")</f>
        <v/>
      </c>
      <c r="M585" s="114"/>
      <c r="N585" s="114"/>
      <c r="O585" s="114"/>
      <c r="P585" s="117"/>
      <c r="R585" s="15" t="str">
        <f>IF($AC585="x1",IF(AND($H585=Basisblatt!$A$10,OR($J585&gt;=$E$8,$J585&gt;$E$10)),Basisblatt!$A$94,Basisblatt!$A$93),"")</f>
        <v/>
      </c>
      <c r="S585" s="114"/>
      <c r="T585" s="114"/>
      <c r="U585" s="114"/>
      <c r="V585" s="114"/>
      <c r="W585" s="117"/>
      <c r="Y585" s="200" t="str">
        <f>IF(AND($AC585="x1",$L585=Basisblatt!$A$94),IF(OR($M585=Basisblatt!$A$38,$M585=Basisblatt!$A$42,$M585=Basisblatt!$A$43,AND($N585&lt;&gt;"",$N585&lt;=$AF585),$O585=Basisblatt!$A$48,AND($J585&lt;=$E$9,$P585=Basisblatt!$A$52))=TRUE,"ja","nein"),"")</f>
        <v/>
      </c>
      <c r="Z585" s="48"/>
      <c r="AA585" s="199" t="str">
        <f>IF(AND($AC585="x1",$R585=Basisblatt!$A$94),IF(OR(OR($S585=Basisblatt!$A$56,$S585=Basisblatt!$A$57,$S585=Basisblatt!$A$58,$S585=Basisblatt!$A$59,$S585=Basisblatt!$A$60,$S585=Basisblatt!$A$61,$S585=Basisblatt!$A$62,$S585=Basisblatt!$A$63),AND($T585&lt;&gt;"",$T585&lt;=AG585),AND($U585&lt;&gt;"",$U585&lt;=AH585),$V585=Basisblatt!$A$48,$W585=Basisblatt!$A$52)=TRUE,"ja","nein"),"")</f>
        <v/>
      </c>
      <c r="AB585" s="9"/>
      <c r="AC585" s="9" t="str">
        <f t="shared" si="8"/>
        <v>x2</v>
      </c>
      <c r="AD585" s="26"/>
      <c r="AF585" s="15" t="str">
        <f>IF(AND($AC585="x1",$L585=Basisblatt!$A$94),VLOOKUP($G585,Basisblatt!$A$2:$B$5,2,FALSE),"")</f>
        <v/>
      </c>
      <c r="AG585" s="136" t="str">
        <f>IF(AND($AC585="x1",$R585=Basisblatt!$A$94),Basisblatt!$B$76,"")</f>
        <v/>
      </c>
      <c r="AH585" s="26" t="str">
        <f>IF(AND($AC585="x1",$R585=Basisblatt!$A$94),Basisblatt!$B$77,"")</f>
        <v/>
      </c>
    </row>
    <row r="586" spans="1:34" ht="13.5" thickBot="1" x14ac:dyDescent="0.25">
      <c r="A586" s="16" t="str">
        <f>IF($AC586="x2","",IF($AC586="x1",IF(OR($L586=Basisblatt!$A$93,$Y586="ja"),"ja","nein"),"N/A"))</f>
        <v/>
      </c>
      <c r="B586" s="26" t="str">
        <f>IF($AC586="x2","",IF($AC586="x1",IF(OR($R586=Basisblatt!$A$93,$AA586="ja"),"ja","nein"),"N/A"))</f>
        <v/>
      </c>
      <c r="D586" s="116"/>
      <c r="E586" s="114"/>
      <c r="F586" s="114"/>
      <c r="G586" s="114"/>
      <c r="H586" s="114"/>
      <c r="I586" s="114"/>
      <c r="J586" s="117"/>
      <c r="L586" s="15" t="str">
        <f>IF($AC586="x1",IF(AND($H586=Basisblatt!$A$11,$J586&gt;=$E$8),Basisblatt!$A$94,Basisblatt!$A$93),"")</f>
        <v/>
      </c>
      <c r="M586" s="114"/>
      <c r="N586" s="114"/>
      <c r="O586" s="114"/>
      <c r="P586" s="117"/>
      <c r="R586" s="15" t="str">
        <f>IF($AC586="x1",IF(AND($H586=Basisblatt!$A$10,OR($J586&gt;=$E$8,$J586&gt;$E$10)),Basisblatt!$A$94,Basisblatt!$A$93),"")</f>
        <v/>
      </c>
      <c r="S586" s="114"/>
      <c r="T586" s="114"/>
      <c r="U586" s="114"/>
      <c r="V586" s="114"/>
      <c r="W586" s="117"/>
      <c r="Y586" s="200" t="str">
        <f>IF(AND($AC586="x1",$L586=Basisblatt!$A$94),IF(OR($M586=Basisblatt!$A$38,$M586=Basisblatt!$A$42,$M586=Basisblatt!$A$43,AND($N586&lt;&gt;"",$N586&lt;=$AF586),$O586=Basisblatt!$A$48,AND($J586&lt;=$E$9,$P586=Basisblatt!$A$52))=TRUE,"ja","nein"),"")</f>
        <v/>
      </c>
      <c r="Z586" s="48"/>
      <c r="AA586" s="199" t="str">
        <f>IF(AND($AC586="x1",$R586=Basisblatt!$A$94),IF(OR(OR($S586=Basisblatt!$A$56,$S586=Basisblatt!$A$57,$S586=Basisblatt!$A$58,$S586=Basisblatt!$A$59,$S586=Basisblatt!$A$60,$S586=Basisblatt!$A$61,$S586=Basisblatt!$A$62,$S586=Basisblatt!$A$63),AND($T586&lt;&gt;"",$T586&lt;=AG586),AND($U586&lt;&gt;"",$U586&lt;=AH586),$V586=Basisblatt!$A$48,$W586=Basisblatt!$A$52)=TRUE,"ja","nein"),"")</f>
        <v/>
      </c>
      <c r="AB586" s="9"/>
      <c r="AC586" s="9" t="str">
        <f t="shared" si="8"/>
        <v>x2</v>
      </c>
      <c r="AD586" s="26"/>
      <c r="AF586" s="15" t="str">
        <f>IF(AND($AC586="x1",$L586=Basisblatt!$A$94),VLOOKUP($G586,Basisblatt!$A$2:$B$5,2,FALSE),"")</f>
        <v/>
      </c>
      <c r="AG586" s="136" t="str">
        <f>IF(AND($AC586="x1",$R586=Basisblatt!$A$94),Basisblatt!$B$76,"")</f>
        <v/>
      </c>
      <c r="AH586" s="26" t="str">
        <f>IF(AND($AC586="x1",$R586=Basisblatt!$A$94),Basisblatt!$B$77,"")</f>
        <v/>
      </c>
    </row>
    <row r="587" spans="1:34" ht="13.5" thickBot="1" x14ac:dyDescent="0.25">
      <c r="A587" s="16" t="str">
        <f>IF($AC587="x2","",IF($AC587="x1",IF(OR($L587=Basisblatt!$A$93,$Y587="ja"),"ja","nein"),"N/A"))</f>
        <v/>
      </c>
      <c r="B587" s="26" t="str">
        <f>IF($AC587="x2","",IF($AC587="x1",IF(OR($R587=Basisblatt!$A$93,$AA587="ja"),"ja","nein"),"N/A"))</f>
        <v/>
      </c>
      <c r="D587" s="116"/>
      <c r="E587" s="114"/>
      <c r="F587" s="114"/>
      <c r="G587" s="114"/>
      <c r="H587" s="114"/>
      <c r="I587" s="114"/>
      <c r="J587" s="117"/>
      <c r="L587" s="15" t="str">
        <f>IF($AC587="x1",IF(AND($H587=Basisblatt!$A$11,$J587&gt;=$E$8),Basisblatt!$A$94,Basisblatt!$A$93),"")</f>
        <v/>
      </c>
      <c r="M587" s="114"/>
      <c r="N587" s="114"/>
      <c r="O587" s="114"/>
      <c r="P587" s="117"/>
      <c r="R587" s="15" t="str">
        <f>IF($AC587="x1",IF(AND($H587=Basisblatt!$A$10,OR($J587&gt;=$E$8,$J587&gt;$E$10)),Basisblatt!$A$94,Basisblatt!$A$93),"")</f>
        <v/>
      </c>
      <c r="S587" s="114"/>
      <c r="T587" s="114"/>
      <c r="U587" s="114"/>
      <c r="V587" s="114"/>
      <c r="W587" s="117"/>
      <c r="Y587" s="200" t="str">
        <f>IF(AND($AC587="x1",$L587=Basisblatt!$A$94),IF(OR($M587=Basisblatt!$A$38,$M587=Basisblatt!$A$42,$M587=Basisblatt!$A$43,AND($N587&lt;&gt;"",$N587&lt;=$AF587),$O587=Basisblatt!$A$48,AND($J587&lt;=$E$9,$P587=Basisblatt!$A$52))=TRUE,"ja","nein"),"")</f>
        <v/>
      </c>
      <c r="Z587" s="48"/>
      <c r="AA587" s="199" t="str">
        <f>IF(AND($AC587="x1",$R587=Basisblatt!$A$94),IF(OR(OR($S587=Basisblatt!$A$56,$S587=Basisblatt!$A$57,$S587=Basisblatt!$A$58,$S587=Basisblatt!$A$59,$S587=Basisblatt!$A$60,$S587=Basisblatt!$A$61,$S587=Basisblatt!$A$62,$S587=Basisblatt!$A$63),AND($T587&lt;&gt;"",$T587&lt;=AG587),AND($U587&lt;&gt;"",$U587&lt;=AH587),$V587=Basisblatt!$A$48,$W587=Basisblatt!$A$52)=TRUE,"ja","nein"),"")</f>
        <v/>
      </c>
      <c r="AB587" s="9"/>
      <c r="AC587" s="9" t="str">
        <f t="shared" si="8"/>
        <v>x2</v>
      </c>
      <c r="AD587" s="26"/>
      <c r="AF587" s="15" t="str">
        <f>IF(AND($AC587="x1",$L587=Basisblatt!$A$94),VLOOKUP($G587,Basisblatt!$A$2:$B$5,2,FALSE),"")</f>
        <v/>
      </c>
      <c r="AG587" s="136" t="str">
        <f>IF(AND($AC587="x1",$R587=Basisblatt!$A$94),Basisblatt!$B$76,"")</f>
        <v/>
      </c>
      <c r="AH587" s="26" t="str">
        <f>IF(AND($AC587="x1",$R587=Basisblatt!$A$94),Basisblatt!$B$77,"")</f>
        <v/>
      </c>
    </row>
    <row r="588" spans="1:34" ht="13.5" thickBot="1" x14ac:dyDescent="0.25">
      <c r="A588" s="16" t="str">
        <f>IF($AC588="x2","",IF($AC588="x1",IF(OR($L588=Basisblatt!$A$93,$Y588="ja"),"ja","nein"),"N/A"))</f>
        <v/>
      </c>
      <c r="B588" s="26" t="str">
        <f>IF($AC588="x2","",IF($AC588="x1",IF(OR($R588=Basisblatt!$A$93,$AA588="ja"),"ja","nein"),"N/A"))</f>
        <v/>
      </c>
      <c r="D588" s="116"/>
      <c r="E588" s="114"/>
      <c r="F588" s="114"/>
      <c r="G588" s="114"/>
      <c r="H588" s="114"/>
      <c r="I588" s="114"/>
      <c r="J588" s="117"/>
      <c r="L588" s="15" t="str">
        <f>IF($AC588="x1",IF(AND($H588=Basisblatt!$A$11,$J588&gt;=$E$8),Basisblatt!$A$94,Basisblatt!$A$93),"")</f>
        <v/>
      </c>
      <c r="M588" s="114"/>
      <c r="N588" s="114"/>
      <c r="O588" s="114"/>
      <c r="P588" s="117"/>
      <c r="R588" s="15" t="str">
        <f>IF($AC588="x1",IF(AND($H588=Basisblatt!$A$10,OR($J588&gt;=$E$8,$J588&gt;$E$10)),Basisblatt!$A$94,Basisblatt!$A$93),"")</f>
        <v/>
      </c>
      <c r="S588" s="114"/>
      <c r="T588" s="114"/>
      <c r="U588" s="114"/>
      <c r="V588" s="114"/>
      <c r="W588" s="117"/>
      <c r="Y588" s="200" t="str">
        <f>IF(AND($AC588="x1",$L588=Basisblatt!$A$94),IF(OR($M588=Basisblatt!$A$38,$M588=Basisblatt!$A$42,$M588=Basisblatt!$A$43,AND($N588&lt;&gt;"",$N588&lt;=$AF588),$O588=Basisblatt!$A$48,AND($J588&lt;=$E$9,$P588=Basisblatt!$A$52))=TRUE,"ja","nein"),"")</f>
        <v/>
      </c>
      <c r="Z588" s="48"/>
      <c r="AA588" s="199" t="str">
        <f>IF(AND($AC588="x1",$R588=Basisblatt!$A$94),IF(OR(OR($S588=Basisblatt!$A$56,$S588=Basisblatt!$A$57,$S588=Basisblatt!$A$58,$S588=Basisblatt!$A$59,$S588=Basisblatt!$A$60,$S588=Basisblatt!$A$61,$S588=Basisblatt!$A$62,$S588=Basisblatt!$A$63),AND($T588&lt;&gt;"",$T588&lt;=AG588),AND($U588&lt;&gt;"",$U588&lt;=AH588),$V588=Basisblatt!$A$48,$W588=Basisblatt!$A$52)=TRUE,"ja","nein"),"")</f>
        <v/>
      </c>
      <c r="AB588" s="9"/>
      <c r="AC588" s="9" t="str">
        <f t="shared" si="8"/>
        <v>x2</v>
      </c>
      <c r="AD588" s="26"/>
      <c r="AF588" s="15" t="str">
        <f>IF(AND($AC588="x1",$L588=Basisblatt!$A$94),VLOOKUP($G588,Basisblatt!$A$2:$B$5,2,FALSE),"")</f>
        <v/>
      </c>
      <c r="AG588" s="136" t="str">
        <f>IF(AND($AC588="x1",$R588=Basisblatt!$A$94),Basisblatt!$B$76,"")</f>
        <v/>
      </c>
      <c r="AH588" s="26" t="str">
        <f>IF(AND($AC588="x1",$R588=Basisblatt!$A$94),Basisblatt!$B$77,"")</f>
        <v/>
      </c>
    </row>
    <row r="589" spans="1:34" ht="13.5" thickBot="1" x14ac:dyDescent="0.25">
      <c r="A589" s="16" t="str">
        <f>IF($AC589="x2","",IF($AC589="x1",IF(OR($L589=Basisblatt!$A$93,$Y589="ja"),"ja","nein"),"N/A"))</f>
        <v/>
      </c>
      <c r="B589" s="26" t="str">
        <f>IF($AC589="x2","",IF($AC589="x1",IF(OR($R589=Basisblatt!$A$93,$AA589="ja"),"ja","nein"),"N/A"))</f>
        <v/>
      </c>
      <c r="D589" s="116"/>
      <c r="E589" s="114"/>
      <c r="F589" s="114"/>
      <c r="G589" s="114"/>
      <c r="H589" s="114"/>
      <c r="I589" s="114"/>
      <c r="J589" s="117"/>
      <c r="L589" s="15" t="str">
        <f>IF($AC589="x1",IF(AND($H589=Basisblatt!$A$11,$J589&gt;=$E$8),Basisblatt!$A$94,Basisblatt!$A$93),"")</f>
        <v/>
      </c>
      <c r="M589" s="114"/>
      <c r="N589" s="114"/>
      <c r="O589" s="114"/>
      <c r="P589" s="117"/>
      <c r="R589" s="15" t="str">
        <f>IF($AC589="x1",IF(AND($H589=Basisblatt!$A$10,OR($J589&gt;=$E$8,$J589&gt;$E$10)),Basisblatt!$A$94,Basisblatt!$A$93),"")</f>
        <v/>
      </c>
      <c r="S589" s="114"/>
      <c r="T589" s="114"/>
      <c r="U589" s="114"/>
      <c r="V589" s="114"/>
      <c r="W589" s="117"/>
      <c r="Y589" s="200" t="str">
        <f>IF(AND($AC589="x1",$L589=Basisblatt!$A$94),IF(OR($M589=Basisblatt!$A$38,$M589=Basisblatt!$A$42,$M589=Basisblatt!$A$43,AND($N589&lt;&gt;"",$N589&lt;=$AF589),$O589=Basisblatt!$A$48,AND($J589&lt;=$E$9,$P589=Basisblatt!$A$52))=TRUE,"ja","nein"),"")</f>
        <v/>
      </c>
      <c r="Z589" s="48"/>
      <c r="AA589" s="199" t="str">
        <f>IF(AND($AC589="x1",$R589=Basisblatt!$A$94),IF(OR(OR($S589=Basisblatt!$A$56,$S589=Basisblatt!$A$57,$S589=Basisblatt!$A$58,$S589=Basisblatt!$A$59,$S589=Basisblatt!$A$60,$S589=Basisblatt!$A$61,$S589=Basisblatt!$A$62,$S589=Basisblatt!$A$63),AND($T589&lt;&gt;"",$T589&lt;=AG589),AND($U589&lt;&gt;"",$U589&lt;=AH589),$V589=Basisblatt!$A$48,$W589=Basisblatt!$A$52)=TRUE,"ja","nein"),"")</f>
        <v/>
      </c>
      <c r="AB589" s="9"/>
      <c r="AC589" s="9" t="str">
        <f t="shared" si="8"/>
        <v>x2</v>
      </c>
      <c r="AD589" s="26"/>
      <c r="AF589" s="15" t="str">
        <f>IF(AND($AC589="x1",$L589=Basisblatt!$A$94),VLOOKUP($G589,Basisblatt!$A$2:$B$5,2,FALSE),"")</f>
        <v/>
      </c>
      <c r="AG589" s="136" t="str">
        <f>IF(AND($AC589="x1",$R589=Basisblatt!$A$94),Basisblatt!$B$76,"")</f>
        <v/>
      </c>
      <c r="AH589" s="26" t="str">
        <f>IF(AND($AC589="x1",$R589=Basisblatt!$A$94),Basisblatt!$B$77,"")</f>
        <v/>
      </c>
    </row>
    <row r="590" spans="1:34" ht="13.5" thickBot="1" x14ac:dyDescent="0.25">
      <c r="A590" s="16" t="str">
        <f>IF($AC590="x2","",IF($AC590="x1",IF(OR($L590=Basisblatt!$A$93,$Y590="ja"),"ja","nein"),"N/A"))</f>
        <v/>
      </c>
      <c r="B590" s="26" t="str">
        <f>IF($AC590="x2","",IF($AC590="x1",IF(OR($R590=Basisblatt!$A$93,$AA590="ja"),"ja","nein"),"N/A"))</f>
        <v/>
      </c>
      <c r="D590" s="116"/>
      <c r="E590" s="114"/>
      <c r="F590" s="114"/>
      <c r="G590" s="114"/>
      <c r="H590" s="114"/>
      <c r="I590" s="114"/>
      <c r="J590" s="117"/>
      <c r="L590" s="15" t="str">
        <f>IF($AC590="x1",IF(AND($H590=Basisblatt!$A$11,$J590&gt;=$E$8),Basisblatt!$A$94,Basisblatt!$A$93),"")</f>
        <v/>
      </c>
      <c r="M590" s="114"/>
      <c r="N590" s="114"/>
      <c r="O590" s="114"/>
      <c r="P590" s="117"/>
      <c r="R590" s="15" t="str">
        <f>IF($AC590="x1",IF(AND($H590=Basisblatt!$A$10,OR($J590&gt;=$E$8,$J590&gt;$E$10)),Basisblatt!$A$94,Basisblatt!$A$93),"")</f>
        <v/>
      </c>
      <c r="S590" s="114"/>
      <c r="T590" s="114"/>
      <c r="U590" s="114"/>
      <c r="V590" s="114"/>
      <c r="W590" s="117"/>
      <c r="Y590" s="200" t="str">
        <f>IF(AND($AC590="x1",$L590=Basisblatt!$A$94),IF(OR($M590=Basisblatt!$A$38,$M590=Basisblatt!$A$42,$M590=Basisblatt!$A$43,AND($N590&lt;&gt;"",$N590&lt;=$AF590),$O590=Basisblatt!$A$48,AND($J590&lt;=$E$9,$P590=Basisblatt!$A$52))=TRUE,"ja","nein"),"")</f>
        <v/>
      </c>
      <c r="Z590" s="48"/>
      <c r="AA590" s="199" t="str">
        <f>IF(AND($AC590="x1",$R590=Basisblatt!$A$94),IF(OR(OR($S590=Basisblatt!$A$56,$S590=Basisblatt!$A$57,$S590=Basisblatt!$A$58,$S590=Basisblatt!$A$59,$S590=Basisblatt!$A$60,$S590=Basisblatt!$A$61,$S590=Basisblatt!$A$62,$S590=Basisblatt!$A$63),AND($T590&lt;&gt;"",$T590&lt;=AG590),AND($U590&lt;&gt;"",$U590&lt;=AH590),$V590=Basisblatt!$A$48,$W590=Basisblatt!$A$52)=TRUE,"ja","nein"),"")</f>
        <v/>
      </c>
      <c r="AB590" s="9"/>
      <c r="AC590" s="9" t="str">
        <f t="shared" si="8"/>
        <v>x2</v>
      </c>
      <c r="AD590" s="26"/>
      <c r="AF590" s="15" t="str">
        <f>IF(AND($AC590="x1",$L590=Basisblatt!$A$94),VLOOKUP($G590,Basisblatt!$A$2:$B$5,2,FALSE),"")</f>
        <v/>
      </c>
      <c r="AG590" s="136" t="str">
        <f>IF(AND($AC590="x1",$R590=Basisblatt!$A$94),Basisblatt!$B$76,"")</f>
        <v/>
      </c>
      <c r="AH590" s="26" t="str">
        <f>IF(AND($AC590="x1",$R590=Basisblatt!$A$94),Basisblatt!$B$77,"")</f>
        <v/>
      </c>
    </row>
    <row r="591" spans="1:34" ht="13.5" thickBot="1" x14ac:dyDescent="0.25">
      <c r="A591" s="16" t="str">
        <f>IF($AC591="x2","",IF($AC591="x1",IF(OR($L591=Basisblatt!$A$93,$Y591="ja"),"ja","nein"),"N/A"))</f>
        <v/>
      </c>
      <c r="B591" s="26" t="str">
        <f>IF($AC591="x2","",IF($AC591="x1",IF(OR($R591=Basisblatt!$A$93,$AA591="ja"),"ja","nein"),"N/A"))</f>
        <v/>
      </c>
      <c r="D591" s="116"/>
      <c r="E591" s="114"/>
      <c r="F591" s="114"/>
      <c r="G591" s="114"/>
      <c r="H591" s="114"/>
      <c r="I591" s="114"/>
      <c r="J591" s="117"/>
      <c r="L591" s="15" t="str">
        <f>IF($AC591="x1",IF(AND($H591=Basisblatt!$A$11,$J591&gt;=$E$8),Basisblatt!$A$94,Basisblatt!$A$93),"")</f>
        <v/>
      </c>
      <c r="M591" s="114"/>
      <c r="N591" s="114"/>
      <c r="O591" s="114"/>
      <c r="P591" s="117"/>
      <c r="R591" s="15" t="str">
        <f>IF($AC591="x1",IF(AND($H591=Basisblatt!$A$10,OR($J591&gt;=$E$8,$J591&gt;$E$10)),Basisblatt!$A$94,Basisblatt!$A$93),"")</f>
        <v/>
      </c>
      <c r="S591" s="114"/>
      <c r="T591" s="114"/>
      <c r="U591" s="114"/>
      <c r="V591" s="114"/>
      <c r="W591" s="117"/>
      <c r="Y591" s="200" t="str">
        <f>IF(AND($AC591="x1",$L591=Basisblatt!$A$94),IF(OR($M591=Basisblatt!$A$38,$M591=Basisblatt!$A$42,$M591=Basisblatt!$A$43,AND($N591&lt;&gt;"",$N591&lt;=$AF591),$O591=Basisblatt!$A$48,AND($J591&lt;=$E$9,$P591=Basisblatt!$A$52))=TRUE,"ja","nein"),"")</f>
        <v/>
      </c>
      <c r="Z591" s="48"/>
      <c r="AA591" s="199" t="str">
        <f>IF(AND($AC591="x1",$R591=Basisblatt!$A$94),IF(OR(OR($S591=Basisblatt!$A$56,$S591=Basisblatt!$A$57,$S591=Basisblatt!$A$58,$S591=Basisblatt!$A$59,$S591=Basisblatt!$A$60,$S591=Basisblatt!$A$61,$S591=Basisblatt!$A$62,$S591=Basisblatt!$A$63),AND($T591&lt;&gt;"",$T591&lt;=AG591),AND($U591&lt;&gt;"",$U591&lt;=AH591),$V591=Basisblatt!$A$48,$W591=Basisblatt!$A$52)=TRUE,"ja","nein"),"")</f>
        <v/>
      </c>
      <c r="AB591" s="9"/>
      <c r="AC591" s="9" t="str">
        <f t="shared" si="8"/>
        <v>x2</v>
      </c>
      <c r="AD591" s="26"/>
      <c r="AF591" s="15" t="str">
        <f>IF(AND($AC591="x1",$L591=Basisblatt!$A$94),VLOOKUP($G591,Basisblatt!$A$2:$B$5,2,FALSE),"")</f>
        <v/>
      </c>
      <c r="AG591" s="136" t="str">
        <f>IF(AND($AC591="x1",$R591=Basisblatt!$A$94),Basisblatt!$B$76,"")</f>
        <v/>
      </c>
      <c r="AH591" s="26" t="str">
        <f>IF(AND($AC591="x1",$R591=Basisblatt!$A$94),Basisblatt!$B$77,"")</f>
        <v/>
      </c>
    </row>
    <row r="592" spans="1:34" ht="13.5" thickBot="1" x14ac:dyDescent="0.25">
      <c r="A592" s="16" t="str">
        <f>IF($AC592="x2","",IF($AC592="x1",IF(OR($L592=Basisblatt!$A$93,$Y592="ja"),"ja","nein"),"N/A"))</f>
        <v/>
      </c>
      <c r="B592" s="26" t="str">
        <f>IF($AC592="x2","",IF($AC592="x1",IF(OR($R592=Basisblatt!$A$93,$AA592="ja"),"ja","nein"),"N/A"))</f>
        <v/>
      </c>
      <c r="D592" s="116"/>
      <c r="E592" s="114"/>
      <c r="F592" s="114"/>
      <c r="G592" s="114"/>
      <c r="H592" s="114"/>
      <c r="I592" s="114"/>
      <c r="J592" s="117"/>
      <c r="L592" s="15" t="str">
        <f>IF($AC592="x1",IF(AND($H592=Basisblatt!$A$11,$J592&gt;=$E$8),Basisblatt!$A$94,Basisblatt!$A$93),"")</f>
        <v/>
      </c>
      <c r="M592" s="114"/>
      <c r="N592" s="114"/>
      <c r="O592" s="114"/>
      <c r="P592" s="117"/>
      <c r="R592" s="15" t="str">
        <f>IF($AC592="x1",IF(AND($H592=Basisblatt!$A$10,OR($J592&gt;=$E$8,$J592&gt;$E$10)),Basisblatt!$A$94,Basisblatt!$A$93),"")</f>
        <v/>
      </c>
      <c r="S592" s="114"/>
      <c r="T592" s="114"/>
      <c r="U592" s="114"/>
      <c r="V592" s="114"/>
      <c r="W592" s="117"/>
      <c r="Y592" s="200" t="str">
        <f>IF(AND($AC592="x1",$L592=Basisblatt!$A$94),IF(OR($M592=Basisblatt!$A$38,$M592=Basisblatt!$A$42,$M592=Basisblatt!$A$43,AND($N592&lt;&gt;"",$N592&lt;=$AF592),$O592=Basisblatt!$A$48,AND($J592&lt;=$E$9,$P592=Basisblatt!$A$52))=TRUE,"ja","nein"),"")</f>
        <v/>
      </c>
      <c r="Z592" s="48"/>
      <c r="AA592" s="199" t="str">
        <f>IF(AND($AC592="x1",$R592=Basisblatt!$A$94),IF(OR(OR($S592=Basisblatt!$A$56,$S592=Basisblatt!$A$57,$S592=Basisblatt!$A$58,$S592=Basisblatt!$A$59,$S592=Basisblatt!$A$60,$S592=Basisblatt!$A$61,$S592=Basisblatt!$A$62,$S592=Basisblatt!$A$63),AND($T592&lt;&gt;"",$T592&lt;=AG592),AND($U592&lt;&gt;"",$U592&lt;=AH592),$V592=Basisblatt!$A$48,$W592=Basisblatt!$A$52)=TRUE,"ja","nein"),"")</f>
        <v/>
      </c>
      <c r="AB592" s="9"/>
      <c r="AC592" s="9" t="str">
        <f t="shared" ref="AC592:AC655" si="9">IF(COUNTA($D592:$J592)=7,"x1",IF(COUNTA($D592:$J592)=0,"x2","o"))</f>
        <v>x2</v>
      </c>
      <c r="AD592" s="26"/>
      <c r="AF592" s="15" t="str">
        <f>IF(AND($AC592="x1",$L592=Basisblatt!$A$94),VLOOKUP($G592,Basisblatt!$A$2:$B$5,2,FALSE),"")</f>
        <v/>
      </c>
      <c r="AG592" s="136" t="str">
        <f>IF(AND($AC592="x1",$R592=Basisblatt!$A$94),Basisblatt!$B$76,"")</f>
        <v/>
      </c>
      <c r="AH592" s="26" t="str">
        <f>IF(AND($AC592="x1",$R592=Basisblatt!$A$94),Basisblatt!$B$77,"")</f>
        <v/>
      </c>
    </row>
    <row r="593" spans="1:34" ht="13.5" thickBot="1" x14ac:dyDescent="0.25">
      <c r="A593" s="16" t="str">
        <f>IF($AC593="x2","",IF($AC593="x1",IF(OR($L593=Basisblatt!$A$93,$Y593="ja"),"ja","nein"),"N/A"))</f>
        <v/>
      </c>
      <c r="B593" s="26" t="str">
        <f>IF($AC593="x2","",IF($AC593="x1",IF(OR($R593=Basisblatt!$A$93,$AA593="ja"),"ja","nein"),"N/A"))</f>
        <v/>
      </c>
      <c r="D593" s="116"/>
      <c r="E593" s="114"/>
      <c r="F593" s="114"/>
      <c r="G593" s="114"/>
      <c r="H593" s="114"/>
      <c r="I593" s="114"/>
      <c r="J593" s="117"/>
      <c r="L593" s="15" t="str">
        <f>IF($AC593="x1",IF(AND($H593=Basisblatt!$A$11,$J593&gt;=$E$8),Basisblatt!$A$94,Basisblatt!$A$93),"")</f>
        <v/>
      </c>
      <c r="M593" s="114"/>
      <c r="N593" s="114"/>
      <c r="O593" s="114"/>
      <c r="P593" s="117"/>
      <c r="R593" s="15" t="str">
        <f>IF($AC593="x1",IF(AND($H593=Basisblatt!$A$10,OR($J593&gt;=$E$8,$J593&gt;$E$10)),Basisblatt!$A$94,Basisblatt!$A$93),"")</f>
        <v/>
      </c>
      <c r="S593" s="114"/>
      <c r="T593" s="114"/>
      <c r="U593" s="114"/>
      <c r="V593" s="114"/>
      <c r="W593" s="117"/>
      <c r="Y593" s="200" t="str">
        <f>IF(AND($AC593="x1",$L593=Basisblatt!$A$94),IF(OR($M593=Basisblatt!$A$38,$M593=Basisblatt!$A$42,$M593=Basisblatt!$A$43,AND($N593&lt;&gt;"",$N593&lt;=$AF593),$O593=Basisblatt!$A$48,AND($J593&lt;=$E$9,$P593=Basisblatt!$A$52))=TRUE,"ja","nein"),"")</f>
        <v/>
      </c>
      <c r="Z593" s="48"/>
      <c r="AA593" s="199" t="str">
        <f>IF(AND($AC593="x1",$R593=Basisblatt!$A$94),IF(OR(OR($S593=Basisblatt!$A$56,$S593=Basisblatt!$A$57,$S593=Basisblatt!$A$58,$S593=Basisblatt!$A$59,$S593=Basisblatt!$A$60,$S593=Basisblatt!$A$61,$S593=Basisblatt!$A$62,$S593=Basisblatt!$A$63),AND($T593&lt;&gt;"",$T593&lt;=AG593),AND($U593&lt;&gt;"",$U593&lt;=AH593),$V593=Basisblatt!$A$48,$W593=Basisblatt!$A$52)=TRUE,"ja","nein"),"")</f>
        <v/>
      </c>
      <c r="AB593" s="9"/>
      <c r="AC593" s="9" t="str">
        <f t="shared" si="9"/>
        <v>x2</v>
      </c>
      <c r="AD593" s="26"/>
      <c r="AF593" s="15" t="str">
        <f>IF(AND($AC593="x1",$L593=Basisblatt!$A$94),VLOOKUP($G593,Basisblatt!$A$2:$B$5,2,FALSE),"")</f>
        <v/>
      </c>
      <c r="AG593" s="136" t="str">
        <f>IF(AND($AC593="x1",$R593=Basisblatt!$A$94),Basisblatt!$B$76,"")</f>
        <v/>
      </c>
      <c r="AH593" s="26" t="str">
        <f>IF(AND($AC593="x1",$R593=Basisblatt!$A$94),Basisblatt!$B$77,"")</f>
        <v/>
      </c>
    </row>
    <row r="594" spans="1:34" ht="13.5" thickBot="1" x14ac:dyDescent="0.25">
      <c r="A594" s="16" t="str">
        <f>IF($AC594="x2","",IF($AC594="x1",IF(OR($L594=Basisblatt!$A$93,$Y594="ja"),"ja","nein"),"N/A"))</f>
        <v/>
      </c>
      <c r="B594" s="26" t="str">
        <f>IF($AC594="x2","",IF($AC594="x1",IF(OR($R594=Basisblatt!$A$93,$AA594="ja"),"ja","nein"),"N/A"))</f>
        <v/>
      </c>
      <c r="D594" s="116"/>
      <c r="E594" s="114"/>
      <c r="F594" s="114"/>
      <c r="G594" s="114"/>
      <c r="H594" s="114"/>
      <c r="I594" s="114"/>
      <c r="J594" s="117"/>
      <c r="L594" s="15" t="str">
        <f>IF($AC594="x1",IF(AND($H594=Basisblatt!$A$11,$J594&gt;=$E$8),Basisblatt!$A$94,Basisblatt!$A$93),"")</f>
        <v/>
      </c>
      <c r="M594" s="114"/>
      <c r="N594" s="114"/>
      <c r="O594" s="114"/>
      <c r="P594" s="117"/>
      <c r="R594" s="15" t="str">
        <f>IF($AC594="x1",IF(AND($H594=Basisblatt!$A$10,OR($J594&gt;=$E$8,$J594&gt;$E$10)),Basisblatt!$A$94,Basisblatt!$A$93),"")</f>
        <v/>
      </c>
      <c r="S594" s="114"/>
      <c r="T594" s="114"/>
      <c r="U594" s="114"/>
      <c r="V594" s="114"/>
      <c r="W594" s="117"/>
      <c r="Y594" s="200" t="str">
        <f>IF(AND($AC594="x1",$L594=Basisblatt!$A$94),IF(OR($M594=Basisblatt!$A$38,$M594=Basisblatt!$A$42,$M594=Basisblatt!$A$43,AND($N594&lt;&gt;"",$N594&lt;=$AF594),$O594=Basisblatt!$A$48,AND($J594&lt;=$E$9,$P594=Basisblatt!$A$52))=TRUE,"ja","nein"),"")</f>
        <v/>
      </c>
      <c r="Z594" s="48"/>
      <c r="AA594" s="199" t="str">
        <f>IF(AND($AC594="x1",$R594=Basisblatt!$A$94),IF(OR(OR($S594=Basisblatt!$A$56,$S594=Basisblatt!$A$57,$S594=Basisblatt!$A$58,$S594=Basisblatt!$A$59,$S594=Basisblatt!$A$60,$S594=Basisblatt!$A$61,$S594=Basisblatt!$A$62,$S594=Basisblatt!$A$63),AND($T594&lt;&gt;"",$T594&lt;=AG594),AND($U594&lt;&gt;"",$U594&lt;=AH594),$V594=Basisblatt!$A$48,$W594=Basisblatt!$A$52)=TRUE,"ja","nein"),"")</f>
        <v/>
      </c>
      <c r="AB594" s="9"/>
      <c r="AC594" s="9" t="str">
        <f t="shared" si="9"/>
        <v>x2</v>
      </c>
      <c r="AD594" s="26"/>
      <c r="AF594" s="15" t="str">
        <f>IF(AND($AC594="x1",$L594=Basisblatt!$A$94),VLOOKUP($G594,Basisblatt!$A$2:$B$5,2,FALSE),"")</f>
        <v/>
      </c>
      <c r="AG594" s="136" t="str">
        <f>IF(AND($AC594="x1",$R594=Basisblatt!$A$94),Basisblatt!$B$76,"")</f>
        <v/>
      </c>
      <c r="AH594" s="26" t="str">
        <f>IF(AND($AC594="x1",$R594=Basisblatt!$A$94),Basisblatt!$B$77,"")</f>
        <v/>
      </c>
    </row>
    <row r="595" spans="1:34" ht="13.5" thickBot="1" x14ac:dyDescent="0.25">
      <c r="A595" s="16" t="str">
        <f>IF($AC595="x2","",IF($AC595="x1",IF(OR($L595=Basisblatt!$A$93,$Y595="ja"),"ja","nein"),"N/A"))</f>
        <v/>
      </c>
      <c r="B595" s="26" t="str">
        <f>IF($AC595="x2","",IF($AC595="x1",IF(OR($R595=Basisblatt!$A$93,$AA595="ja"),"ja","nein"),"N/A"))</f>
        <v/>
      </c>
      <c r="D595" s="116"/>
      <c r="E595" s="114"/>
      <c r="F595" s="114"/>
      <c r="G595" s="114"/>
      <c r="H595" s="114"/>
      <c r="I595" s="114"/>
      <c r="J595" s="117"/>
      <c r="L595" s="15" t="str">
        <f>IF($AC595="x1",IF(AND($H595=Basisblatt!$A$11,$J595&gt;=$E$8),Basisblatt!$A$94,Basisblatt!$A$93),"")</f>
        <v/>
      </c>
      <c r="M595" s="114"/>
      <c r="N595" s="114"/>
      <c r="O595" s="114"/>
      <c r="P595" s="117"/>
      <c r="R595" s="15" t="str">
        <f>IF($AC595="x1",IF(AND($H595=Basisblatt!$A$10,OR($J595&gt;=$E$8,$J595&gt;$E$10)),Basisblatt!$A$94,Basisblatt!$A$93),"")</f>
        <v/>
      </c>
      <c r="S595" s="114"/>
      <c r="T595" s="114"/>
      <c r="U595" s="114"/>
      <c r="V595" s="114"/>
      <c r="W595" s="117"/>
      <c r="Y595" s="200" t="str">
        <f>IF(AND($AC595="x1",$L595=Basisblatt!$A$94),IF(OR($M595=Basisblatt!$A$38,$M595=Basisblatt!$A$42,$M595=Basisblatt!$A$43,AND($N595&lt;&gt;"",$N595&lt;=$AF595),$O595=Basisblatt!$A$48,AND($J595&lt;=$E$9,$P595=Basisblatt!$A$52))=TRUE,"ja","nein"),"")</f>
        <v/>
      </c>
      <c r="Z595" s="48"/>
      <c r="AA595" s="199" t="str">
        <f>IF(AND($AC595="x1",$R595=Basisblatt!$A$94),IF(OR(OR($S595=Basisblatt!$A$56,$S595=Basisblatt!$A$57,$S595=Basisblatt!$A$58,$S595=Basisblatt!$A$59,$S595=Basisblatt!$A$60,$S595=Basisblatt!$A$61,$S595=Basisblatt!$A$62,$S595=Basisblatt!$A$63),AND($T595&lt;&gt;"",$T595&lt;=AG595),AND($U595&lt;&gt;"",$U595&lt;=AH595),$V595=Basisblatt!$A$48,$W595=Basisblatt!$A$52)=TRUE,"ja","nein"),"")</f>
        <v/>
      </c>
      <c r="AB595" s="9"/>
      <c r="AC595" s="9" t="str">
        <f t="shared" si="9"/>
        <v>x2</v>
      </c>
      <c r="AD595" s="26"/>
      <c r="AF595" s="15" t="str">
        <f>IF(AND($AC595="x1",$L595=Basisblatt!$A$94),VLOOKUP($G595,Basisblatt!$A$2:$B$5,2,FALSE),"")</f>
        <v/>
      </c>
      <c r="AG595" s="136" t="str">
        <f>IF(AND($AC595="x1",$R595=Basisblatt!$A$94),Basisblatt!$B$76,"")</f>
        <v/>
      </c>
      <c r="AH595" s="26" t="str">
        <f>IF(AND($AC595="x1",$R595=Basisblatt!$A$94),Basisblatt!$B$77,"")</f>
        <v/>
      </c>
    </row>
    <row r="596" spans="1:34" ht="13.5" thickBot="1" x14ac:dyDescent="0.25">
      <c r="A596" s="16" t="str">
        <f>IF($AC596="x2","",IF($AC596="x1",IF(OR($L596=Basisblatt!$A$93,$Y596="ja"),"ja","nein"),"N/A"))</f>
        <v/>
      </c>
      <c r="B596" s="26" t="str">
        <f>IF($AC596="x2","",IF($AC596="x1",IF(OR($R596=Basisblatt!$A$93,$AA596="ja"),"ja","nein"),"N/A"))</f>
        <v/>
      </c>
      <c r="D596" s="116"/>
      <c r="E596" s="114"/>
      <c r="F596" s="114"/>
      <c r="G596" s="114"/>
      <c r="H596" s="114"/>
      <c r="I596" s="114"/>
      <c r="J596" s="117"/>
      <c r="L596" s="15" t="str">
        <f>IF($AC596="x1",IF(AND($H596=Basisblatt!$A$11,$J596&gt;=$E$8),Basisblatt!$A$94,Basisblatt!$A$93),"")</f>
        <v/>
      </c>
      <c r="M596" s="114"/>
      <c r="N596" s="114"/>
      <c r="O596" s="114"/>
      <c r="P596" s="117"/>
      <c r="R596" s="15" t="str">
        <f>IF($AC596="x1",IF(AND($H596=Basisblatt!$A$10,OR($J596&gt;=$E$8,$J596&gt;$E$10)),Basisblatt!$A$94,Basisblatt!$A$93),"")</f>
        <v/>
      </c>
      <c r="S596" s="114"/>
      <c r="T596" s="114"/>
      <c r="U596" s="114"/>
      <c r="V596" s="114"/>
      <c r="W596" s="117"/>
      <c r="Y596" s="200" t="str">
        <f>IF(AND($AC596="x1",$L596=Basisblatt!$A$94),IF(OR($M596=Basisblatt!$A$38,$M596=Basisblatt!$A$42,$M596=Basisblatt!$A$43,AND($N596&lt;&gt;"",$N596&lt;=$AF596),$O596=Basisblatt!$A$48,AND($J596&lt;=$E$9,$P596=Basisblatt!$A$52))=TRUE,"ja","nein"),"")</f>
        <v/>
      </c>
      <c r="Z596" s="48"/>
      <c r="AA596" s="199" t="str">
        <f>IF(AND($AC596="x1",$R596=Basisblatt!$A$94),IF(OR(OR($S596=Basisblatt!$A$56,$S596=Basisblatt!$A$57,$S596=Basisblatt!$A$58,$S596=Basisblatt!$A$59,$S596=Basisblatt!$A$60,$S596=Basisblatt!$A$61,$S596=Basisblatt!$A$62,$S596=Basisblatt!$A$63),AND($T596&lt;&gt;"",$T596&lt;=AG596),AND($U596&lt;&gt;"",$U596&lt;=AH596),$V596=Basisblatt!$A$48,$W596=Basisblatt!$A$52)=TRUE,"ja","nein"),"")</f>
        <v/>
      </c>
      <c r="AB596" s="9"/>
      <c r="AC596" s="9" t="str">
        <f t="shared" si="9"/>
        <v>x2</v>
      </c>
      <c r="AD596" s="26"/>
      <c r="AF596" s="15" t="str">
        <f>IF(AND($AC596="x1",$L596=Basisblatt!$A$94),VLOOKUP($G596,Basisblatt!$A$2:$B$5,2,FALSE),"")</f>
        <v/>
      </c>
      <c r="AG596" s="136" t="str">
        <f>IF(AND($AC596="x1",$R596=Basisblatt!$A$94),Basisblatt!$B$76,"")</f>
        <v/>
      </c>
      <c r="AH596" s="26" t="str">
        <f>IF(AND($AC596="x1",$R596=Basisblatt!$A$94),Basisblatt!$B$77,"")</f>
        <v/>
      </c>
    </row>
    <row r="597" spans="1:34" ht="13.5" thickBot="1" x14ac:dyDescent="0.25">
      <c r="A597" s="16" t="str">
        <f>IF($AC597="x2","",IF($AC597="x1",IF(OR($L597=Basisblatt!$A$93,$Y597="ja"),"ja","nein"),"N/A"))</f>
        <v/>
      </c>
      <c r="B597" s="26" t="str">
        <f>IF($AC597="x2","",IF($AC597="x1",IF(OR($R597=Basisblatt!$A$93,$AA597="ja"),"ja","nein"),"N/A"))</f>
        <v/>
      </c>
      <c r="D597" s="116"/>
      <c r="E597" s="114"/>
      <c r="F597" s="114"/>
      <c r="G597" s="114"/>
      <c r="H597" s="114"/>
      <c r="I597" s="114"/>
      <c r="J597" s="117"/>
      <c r="L597" s="15" t="str">
        <f>IF($AC597="x1",IF(AND($H597=Basisblatt!$A$11,$J597&gt;=$E$8),Basisblatt!$A$94,Basisblatt!$A$93),"")</f>
        <v/>
      </c>
      <c r="M597" s="114"/>
      <c r="N597" s="114"/>
      <c r="O597" s="114"/>
      <c r="P597" s="117"/>
      <c r="R597" s="15" t="str">
        <f>IF($AC597="x1",IF(AND($H597=Basisblatt!$A$10,OR($J597&gt;=$E$8,$J597&gt;$E$10)),Basisblatt!$A$94,Basisblatt!$A$93),"")</f>
        <v/>
      </c>
      <c r="S597" s="114"/>
      <c r="T597" s="114"/>
      <c r="U597" s="114"/>
      <c r="V597" s="114"/>
      <c r="W597" s="117"/>
      <c r="Y597" s="200" t="str">
        <f>IF(AND($AC597="x1",$L597=Basisblatt!$A$94),IF(OR($M597=Basisblatt!$A$38,$M597=Basisblatt!$A$42,$M597=Basisblatt!$A$43,AND($N597&lt;&gt;"",$N597&lt;=$AF597),$O597=Basisblatt!$A$48,AND($J597&lt;=$E$9,$P597=Basisblatt!$A$52))=TRUE,"ja","nein"),"")</f>
        <v/>
      </c>
      <c r="Z597" s="48"/>
      <c r="AA597" s="199" t="str">
        <f>IF(AND($AC597="x1",$R597=Basisblatt!$A$94),IF(OR(OR($S597=Basisblatt!$A$56,$S597=Basisblatt!$A$57,$S597=Basisblatt!$A$58,$S597=Basisblatt!$A$59,$S597=Basisblatt!$A$60,$S597=Basisblatt!$A$61,$S597=Basisblatt!$A$62,$S597=Basisblatt!$A$63),AND($T597&lt;&gt;"",$T597&lt;=AG597),AND($U597&lt;&gt;"",$U597&lt;=AH597),$V597=Basisblatt!$A$48,$W597=Basisblatt!$A$52)=TRUE,"ja","nein"),"")</f>
        <v/>
      </c>
      <c r="AB597" s="9"/>
      <c r="AC597" s="9" t="str">
        <f t="shared" si="9"/>
        <v>x2</v>
      </c>
      <c r="AD597" s="26"/>
      <c r="AF597" s="15" t="str">
        <f>IF(AND($AC597="x1",$L597=Basisblatt!$A$94),VLOOKUP($G597,Basisblatt!$A$2:$B$5,2,FALSE),"")</f>
        <v/>
      </c>
      <c r="AG597" s="136" t="str">
        <f>IF(AND($AC597="x1",$R597=Basisblatt!$A$94),Basisblatt!$B$76,"")</f>
        <v/>
      </c>
      <c r="AH597" s="26" t="str">
        <f>IF(AND($AC597="x1",$R597=Basisblatt!$A$94),Basisblatt!$B$77,"")</f>
        <v/>
      </c>
    </row>
    <row r="598" spans="1:34" ht="13.5" thickBot="1" x14ac:dyDescent="0.25">
      <c r="A598" s="16" t="str">
        <f>IF($AC598="x2","",IF($AC598="x1",IF(OR($L598=Basisblatt!$A$93,$Y598="ja"),"ja","nein"),"N/A"))</f>
        <v/>
      </c>
      <c r="B598" s="26" t="str">
        <f>IF($AC598="x2","",IF($AC598="x1",IF(OR($R598=Basisblatt!$A$93,$AA598="ja"),"ja","nein"),"N/A"))</f>
        <v/>
      </c>
      <c r="D598" s="116"/>
      <c r="E598" s="114"/>
      <c r="F598" s="114"/>
      <c r="G598" s="114"/>
      <c r="H598" s="114"/>
      <c r="I598" s="114"/>
      <c r="J598" s="117"/>
      <c r="L598" s="15" t="str">
        <f>IF($AC598="x1",IF(AND($H598=Basisblatt!$A$11,$J598&gt;=$E$8),Basisblatt!$A$94,Basisblatt!$A$93),"")</f>
        <v/>
      </c>
      <c r="M598" s="114"/>
      <c r="N598" s="114"/>
      <c r="O598" s="114"/>
      <c r="P598" s="117"/>
      <c r="R598" s="15" t="str">
        <f>IF($AC598="x1",IF(AND($H598=Basisblatt!$A$10,OR($J598&gt;=$E$8,$J598&gt;$E$10)),Basisblatt!$A$94,Basisblatt!$A$93),"")</f>
        <v/>
      </c>
      <c r="S598" s="114"/>
      <c r="T598" s="114"/>
      <c r="U598" s="114"/>
      <c r="V598" s="114"/>
      <c r="W598" s="117"/>
      <c r="Y598" s="200" t="str">
        <f>IF(AND($AC598="x1",$L598=Basisblatt!$A$94),IF(OR($M598=Basisblatt!$A$38,$M598=Basisblatt!$A$42,$M598=Basisblatt!$A$43,AND($N598&lt;&gt;"",$N598&lt;=$AF598),$O598=Basisblatt!$A$48,AND($J598&lt;=$E$9,$P598=Basisblatt!$A$52))=TRUE,"ja","nein"),"")</f>
        <v/>
      </c>
      <c r="Z598" s="48"/>
      <c r="AA598" s="199" t="str">
        <f>IF(AND($AC598="x1",$R598=Basisblatt!$A$94),IF(OR(OR($S598=Basisblatt!$A$56,$S598=Basisblatt!$A$57,$S598=Basisblatt!$A$58,$S598=Basisblatt!$A$59,$S598=Basisblatt!$A$60,$S598=Basisblatt!$A$61,$S598=Basisblatt!$A$62,$S598=Basisblatt!$A$63),AND($T598&lt;&gt;"",$T598&lt;=AG598),AND($U598&lt;&gt;"",$U598&lt;=AH598),$V598=Basisblatt!$A$48,$W598=Basisblatt!$A$52)=TRUE,"ja","nein"),"")</f>
        <v/>
      </c>
      <c r="AB598" s="9"/>
      <c r="AC598" s="9" t="str">
        <f t="shared" si="9"/>
        <v>x2</v>
      </c>
      <c r="AD598" s="26"/>
      <c r="AF598" s="15" t="str">
        <f>IF(AND($AC598="x1",$L598=Basisblatt!$A$94),VLOOKUP($G598,Basisblatt!$A$2:$B$5,2,FALSE),"")</f>
        <v/>
      </c>
      <c r="AG598" s="136" t="str">
        <f>IF(AND($AC598="x1",$R598=Basisblatt!$A$94),Basisblatt!$B$76,"")</f>
        <v/>
      </c>
      <c r="AH598" s="26" t="str">
        <f>IF(AND($AC598="x1",$R598=Basisblatt!$A$94),Basisblatt!$B$77,"")</f>
        <v/>
      </c>
    </row>
    <row r="599" spans="1:34" ht="13.5" thickBot="1" x14ac:dyDescent="0.25">
      <c r="A599" s="16" t="str">
        <f>IF($AC599="x2","",IF($AC599="x1",IF(OR($L599=Basisblatt!$A$93,$Y599="ja"),"ja","nein"),"N/A"))</f>
        <v/>
      </c>
      <c r="B599" s="26" t="str">
        <f>IF($AC599="x2","",IF($AC599="x1",IF(OR($R599=Basisblatt!$A$93,$AA599="ja"),"ja","nein"),"N/A"))</f>
        <v/>
      </c>
      <c r="D599" s="116"/>
      <c r="E599" s="114"/>
      <c r="F599" s="114"/>
      <c r="G599" s="114"/>
      <c r="H599" s="114"/>
      <c r="I599" s="114"/>
      <c r="J599" s="117"/>
      <c r="L599" s="15" t="str">
        <f>IF($AC599="x1",IF(AND($H599=Basisblatt!$A$11,$J599&gt;=$E$8),Basisblatt!$A$94,Basisblatt!$A$93),"")</f>
        <v/>
      </c>
      <c r="M599" s="114"/>
      <c r="N599" s="114"/>
      <c r="O599" s="114"/>
      <c r="P599" s="117"/>
      <c r="R599" s="15" t="str">
        <f>IF($AC599="x1",IF(AND($H599=Basisblatt!$A$10,OR($J599&gt;=$E$8,$J599&gt;$E$10)),Basisblatt!$A$94,Basisblatt!$A$93),"")</f>
        <v/>
      </c>
      <c r="S599" s="114"/>
      <c r="T599" s="114"/>
      <c r="U599" s="114"/>
      <c r="V599" s="114"/>
      <c r="W599" s="117"/>
      <c r="Y599" s="200" t="str">
        <f>IF(AND($AC599="x1",$L599=Basisblatt!$A$94),IF(OR($M599=Basisblatt!$A$38,$M599=Basisblatt!$A$42,$M599=Basisblatt!$A$43,AND($N599&lt;&gt;"",$N599&lt;=$AF599),$O599=Basisblatt!$A$48,AND($J599&lt;=$E$9,$P599=Basisblatt!$A$52))=TRUE,"ja","nein"),"")</f>
        <v/>
      </c>
      <c r="Z599" s="48"/>
      <c r="AA599" s="199" t="str">
        <f>IF(AND($AC599="x1",$R599=Basisblatt!$A$94),IF(OR(OR($S599=Basisblatt!$A$56,$S599=Basisblatt!$A$57,$S599=Basisblatt!$A$58,$S599=Basisblatt!$A$59,$S599=Basisblatt!$A$60,$S599=Basisblatt!$A$61,$S599=Basisblatt!$A$62,$S599=Basisblatt!$A$63),AND($T599&lt;&gt;"",$T599&lt;=AG599),AND($U599&lt;&gt;"",$U599&lt;=AH599),$V599=Basisblatt!$A$48,$W599=Basisblatt!$A$52)=TRUE,"ja","nein"),"")</f>
        <v/>
      </c>
      <c r="AB599" s="9"/>
      <c r="AC599" s="9" t="str">
        <f t="shared" si="9"/>
        <v>x2</v>
      </c>
      <c r="AD599" s="26"/>
      <c r="AF599" s="15" t="str">
        <f>IF(AND($AC599="x1",$L599=Basisblatt!$A$94),VLOOKUP($G599,Basisblatt!$A$2:$B$5,2,FALSE),"")</f>
        <v/>
      </c>
      <c r="AG599" s="136" t="str">
        <f>IF(AND($AC599="x1",$R599=Basisblatt!$A$94),Basisblatt!$B$76,"")</f>
        <v/>
      </c>
      <c r="AH599" s="26" t="str">
        <f>IF(AND($AC599="x1",$R599=Basisblatt!$A$94),Basisblatt!$B$77,"")</f>
        <v/>
      </c>
    </row>
    <row r="600" spans="1:34" ht="13.5" thickBot="1" x14ac:dyDescent="0.25">
      <c r="A600" s="16" t="str">
        <f>IF($AC600="x2","",IF($AC600="x1",IF(OR($L600=Basisblatt!$A$93,$Y600="ja"),"ja","nein"),"N/A"))</f>
        <v/>
      </c>
      <c r="B600" s="26" t="str">
        <f>IF($AC600="x2","",IF($AC600="x1",IF(OR($R600=Basisblatt!$A$93,$AA600="ja"),"ja","nein"),"N/A"))</f>
        <v/>
      </c>
      <c r="D600" s="116"/>
      <c r="E600" s="114"/>
      <c r="F600" s="114"/>
      <c r="G600" s="114"/>
      <c r="H600" s="114"/>
      <c r="I600" s="114"/>
      <c r="J600" s="117"/>
      <c r="L600" s="15" t="str">
        <f>IF($AC600="x1",IF(AND($H600=Basisblatt!$A$11,$J600&gt;=$E$8),Basisblatt!$A$94,Basisblatt!$A$93),"")</f>
        <v/>
      </c>
      <c r="M600" s="114"/>
      <c r="N600" s="114"/>
      <c r="O600" s="114"/>
      <c r="P600" s="117"/>
      <c r="R600" s="15" t="str">
        <f>IF($AC600="x1",IF(AND($H600=Basisblatt!$A$10,OR($J600&gt;=$E$8,$J600&gt;$E$10)),Basisblatt!$A$94,Basisblatt!$A$93),"")</f>
        <v/>
      </c>
      <c r="S600" s="114"/>
      <c r="T600" s="114"/>
      <c r="U600" s="114"/>
      <c r="V600" s="114"/>
      <c r="W600" s="117"/>
      <c r="Y600" s="200" t="str">
        <f>IF(AND($AC600="x1",$L600=Basisblatt!$A$94),IF(OR($M600=Basisblatt!$A$38,$M600=Basisblatt!$A$42,$M600=Basisblatt!$A$43,AND($N600&lt;&gt;"",$N600&lt;=$AF600),$O600=Basisblatt!$A$48,AND($J600&lt;=$E$9,$P600=Basisblatt!$A$52))=TRUE,"ja","nein"),"")</f>
        <v/>
      </c>
      <c r="Z600" s="48"/>
      <c r="AA600" s="199" t="str">
        <f>IF(AND($AC600="x1",$R600=Basisblatt!$A$94),IF(OR(OR($S600=Basisblatt!$A$56,$S600=Basisblatt!$A$57,$S600=Basisblatt!$A$58,$S600=Basisblatt!$A$59,$S600=Basisblatt!$A$60,$S600=Basisblatt!$A$61,$S600=Basisblatt!$A$62,$S600=Basisblatt!$A$63),AND($T600&lt;&gt;"",$T600&lt;=AG600),AND($U600&lt;&gt;"",$U600&lt;=AH600),$V600=Basisblatt!$A$48,$W600=Basisblatt!$A$52)=TRUE,"ja","nein"),"")</f>
        <v/>
      </c>
      <c r="AB600" s="9"/>
      <c r="AC600" s="9" t="str">
        <f t="shared" si="9"/>
        <v>x2</v>
      </c>
      <c r="AD600" s="26"/>
      <c r="AF600" s="15" t="str">
        <f>IF(AND($AC600="x1",$L600=Basisblatt!$A$94),VLOOKUP($G600,Basisblatt!$A$2:$B$5,2,FALSE),"")</f>
        <v/>
      </c>
      <c r="AG600" s="136" t="str">
        <f>IF(AND($AC600="x1",$R600=Basisblatt!$A$94),Basisblatt!$B$76,"")</f>
        <v/>
      </c>
      <c r="AH600" s="26" t="str">
        <f>IF(AND($AC600="x1",$R600=Basisblatt!$A$94),Basisblatt!$B$77,"")</f>
        <v/>
      </c>
    </row>
    <row r="601" spans="1:34" ht="13.5" thickBot="1" x14ac:dyDescent="0.25">
      <c r="A601" s="16" t="str">
        <f>IF($AC601="x2","",IF($AC601="x1",IF(OR($L601=Basisblatt!$A$93,$Y601="ja"),"ja","nein"),"N/A"))</f>
        <v/>
      </c>
      <c r="B601" s="26" t="str">
        <f>IF($AC601="x2","",IF($AC601="x1",IF(OR($R601=Basisblatt!$A$93,$AA601="ja"),"ja","nein"),"N/A"))</f>
        <v/>
      </c>
      <c r="D601" s="116"/>
      <c r="E601" s="114"/>
      <c r="F601" s="114"/>
      <c r="G601" s="114"/>
      <c r="H601" s="114"/>
      <c r="I601" s="114"/>
      <c r="J601" s="117"/>
      <c r="L601" s="15" t="str">
        <f>IF($AC601="x1",IF(AND($H601=Basisblatt!$A$11,$J601&gt;=$E$8),Basisblatt!$A$94,Basisblatt!$A$93),"")</f>
        <v/>
      </c>
      <c r="M601" s="114"/>
      <c r="N601" s="114"/>
      <c r="O601" s="114"/>
      <c r="P601" s="117"/>
      <c r="R601" s="15" t="str">
        <f>IF($AC601="x1",IF(AND($H601=Basisblatt!$A$10,OR($J601&gt;=$E$8,$J601&gt;$E$10)),Basisblatt!$A$94,Basisblatt!$A$93),"")</f>
        <v/>
      </c>
      <c r="S601" s="114"/>
      <c r="T601" s="114"/>
      <c r="U601" s="114"/>
      <c r="V601" s="114"/>
      <c r="W601" s="117"/>
      <c r="Y601" s="200" t="str">
        <f>IF(AND($AC601="x1",$L601=Basisblatt!$A$94),IF(OR($M601=Basisblatt!$A$38,$M601=Basisblatt!$A$42,$M601=Basisblatt!$A$43,AND($N601&lt;&gt;"",$N601&lt;=$AF601),$O601=Basisblatt!$A$48,AND($J601&lt;=$E$9,$P601=Basisblatt!$A$52))=TRUE,"ja","nein"),"")</f>
        <v/>
      </c>
      <c r="Z601" s="48"/>
      <c r="AA601" s="199" t="str">
        <f>IF(AND($AC601="x1",$R601=Basisblatt!$A$94),IF(OR(OR($S601=Basisblatt!$A$56,$S601=Basisblatt!$A$57,$S601=Basisblatt!$A$58,$S601=Basisblatt!$A$59,$S601=Basisblatt!$A$60,$S601=Basisblatt!$A$61,$S601=Basisblatt!$A$62,$S601=Basisblatt!$A$63),AND($T601&lt;&gt;"",$T601&lt;=AG601),AND($U601&lt;&gt;"",$U601&lt;=AH601),$V601=Basisblatt!$A$48,$W601=Basisblatt!$A$52)=TRUE,"ja","nein"),"")</f>
        <v/>
      </c>
      <c r="AB601" s="9"/>
      <c r="AC601" s="9" t="str">
        <f t="shared" si="9"/>
        <v>x2</v>
      </c>
      <c r="AD601" s="26"/>
      <c r="AF601" s="15" t="str">
        <f>IF(AND($AC601="x1",$L601=Basisblatt!$A$94),VLOOKUP($G601,Basisblatt!$A$2:$B$5,2,FALSE),"")</f>
        <v/>
      </c>
      <c r="AG601" s="136" t="str">
        <f>IF(AND($AC601="x1",$R601=Basisblatt!$A$94),Basisblatt!$B$76,"")</f>
        <v/>
      </c>
      <c r="AH601" s="26" t="str">
        <f>IF(AND($AC601="x1",$R601=Basisblatt!$A$94),Basisblatt!$B$77,"")</f>
        <v/>
      </c>
    </row>
    <row r="602" spans="1:34" ht="13.5" thickBot="1" x14ac:dyDescent="0.25">
      <c r="A602" s="16" t="str">
        <f>IF($AC602="x2","",IF($AC602="x1",IF(OR($L602=Basisblatt!$A$93,$Y602="ja"),"ja","nein"),"N/A"))</f>
        <v/>
      </c>
      <c r="B602" s="26" t="str">
        <f>IF($AC602="x2","",IF($AC602="x1",IF(OR($R602=Basisblatt!$A$93,$AA602="ja"),"ja","nein"),"N/A"))</f>
        <v/>
      </c>
      <c r="D602" s="116"/>
      <c r="E602" s="114"/>
      <c r="F602" s="114"/>
      <c r="G602" s="114"/>
      <c r="H602" s="114"/>
      <c r="I602" s="114"/>
      <c r="J602" s="117"/>
      <c r="L602" s="15" t="str">
        <f>IF($AC602="x1",IF(AND($H602=Basisblatt!$A$11,$J602&gt;=$E$8),Basisblatt!$A$94,Basisblatt!$A$93),"")</f>
        <v/>
      </c>
      <c r="M602" s="114"/>
      <c r="N602" s="114"/>
      <c r="O602" s="114"/>
      <c r="P602" s="117"/>
      <c r="R602" s="15" t="str">
        <f>IF($AC602="x1",IF(AND($H602=Basisblatt!$A$10,OR($J602&gt;=$E$8,$J602&gt;$E$10)),Basisblatt!$A$94,Basisblatt!$A$93),"")</f>
        <v/>
      </c>
      <c r="S602" s="114"/>
      <c r="T602" s="114"/>
      <c r="U602" s="114"/>
      <c r="V602" s="114"/>
      <c r="W602" s="117"/>
      <c r="Y602" s="200" t="str">
        <f>IF(AND($AC602="x1",$L602=Basisblatt!$A$94),IF(OR($M602=Basisblatt!$A$38,$M602=Basisblatt!$A$42,$M602=Basisblatt!$A$43,AND($N602&lt;&gt;"",$N602&lt;=$AF602),$O602=Basisblatt!$A$48,AND($J602&lt;=$E$9,$P602=Basisblatt!$A$52))=TRUE,"ja","nein"),"")</f>
        <v/>
      </c>
      <c r="Z602" s="48"/>
      <c r="AA602" s="199" t="str">
        <f>IF(AND($AC602="x1",$R602=Basisblatt!$A$94),IF(OR(OR($S602=Basisblatt!$A$56,$S602=Basisblatt!$A$57,$S602=Basisblatt!$A$58,$S602=Basisblatt!$A$59,$S602=Basisblatt!$A$60,$S602=Basisblatt!$A$61,$S602=Basisblatt!$A$62,$S602=Basisblatt!$A$63),AND($T602&lt;&gt;"",$T602&lt;=AG602),AND($U602&lt;&gt;"",$U602&lt;=AH602),$V602=Basisblatt!$A$48,$W602=Basisblatt!$A$52)=TRUE,"ja","nein"),"")</f>
        <v/>
      </c>
      <c r="AB602" s="9"/>
      <c r="AC602" s="9" t="str">
        <f t="shared" si="9"/>
        <v>x2</v>
      </c>
      <c r="AD602" s="26"/>
      <c r="AF602" s="15" t="str">
        <f>IF(AND($AC602="x1",$L602=Basisblatt!$A$94),VLOOKUP($G602,Basisblatt!$A$2:$B$5,2,FALSE),"")</f>
        <v/>
      </c>
      <c r="AG602" s="136" t="str">
        <f>IF(AND($AC602="x1",$R602=Basisblatt!$A$94),Basisblatt!$B$76,"")</f>
        <v/>
      </c>
      <c r="AH602" s="26" t="str">
        <f>IF(AND($AC602="x1",$R602=Basisblatt!$A$94),Basisblatt!$B$77,"")</f>
        <v/>
      </c>
    </row>
    <row r="603" spans="1:34" ht="13.5" thickBot="1" x14ac:dyDescent="0.25">
      <c r="A603" s="16" t="str">
        <f>IF($AC603="x2","",IF($AC603="x1",IF(OR($L603=Basisblatt!$A$93,$Y603="ja"),"ja","nein"),"N/A"))</f>
        <v/>
      </c>
      <c r="B603" s="26" t="str">
        <f>IF($AC603="x2","",IF($AC603="x1",IF(OR($R603=Basisblatt!$A$93,$AA603="ja"),"ja","nein"),"N/A"))</f>
        <v/>
      </c>
      <c r="D603" s="116"/>
      <c r="E603" s="114"/>
      <c r="F603" s="114"/>
      <c r="G603" s="114"/>
      <c r="H603" s="114"/>
      <c r="I603" s="114"/>
      <c r="J603" s="117"/>
      <c r="L603" s="15" t="str">
        <f>IF($AC603="x1",IF(AND($H603=Basisblatt!$A$11,$J603&gt;=$E$8),Basisblatt!$A$94,Basisblatt!$A$93),"")</f>
        <v/>
      </c>
      <c r="M603" s="114"/>
      <c r="N603" s="114"/>
      <c r="O603" s="114"/>
      <c r="P603" s="117"/>
      <c r="R603" s="15" t="str">
        <f>IF($AC603="x1",IF(AND($H603=Basisblatt!$A$10,OR($J603&gt;=$E$8,$J603&gt;$E$10)),Basisblatt!$A$94,Basisblatt!$A$93),"")</f>
        <v/>
      </c>
      <c r="S603" s="114"/>
      <c r="T603" s="114"/>
      <c r="U603" s="114"/>
      <c r="V603" s="114"/>
      <c r="W603" s="117"/>
      <c r="Y603" s="200" t="str">
        <f>IF(AND($AC603="x1",$L603=Basisblatt!$A$94),IF(OR($M603=Basisblatt!$A$38,$M603=Basisblatt!$A$42,$M603=Basisblatt!$A$43,AND($N603&lt;&gt;"",$N603&lt;=$AF603),$O603=Basisblatt!$A$48,AND($J603&lt;=$E$9,$P603=Basisblatt!$A$52))=TRUE,"ja","nein"),"")</f>
        <v/>
      </c>
      <c r="Z603" s="48"/>
      <c r="AA603" s="199" t="str">
        <f>IF(AND($AC603="x1",$R603=Basisblatt!$A$94),IF(OR(OR($S603=Basisblatt!$A$56,$S603=Basisblatt!$A$57,$S603=Basisblatt!$A$58,$S603=Basisblatt!$A$59,$S603=Basisblatt!$A$60,$S603=Basisblatt!$A$61,$S603=Basisblatt!$A$62,$S603=Basisblatt!$A$63),AND($T603&lt;&gt;"",$T603&lt;=AG603),AND($U603&lt;&gt;"",$U603&lt;=AH603),$V603=Basisblatt!$A$48,$W603=Basisblatt!$A$52)=TRUE,"ja","nein"),"")</f>
        <v/>
      </c>
      <c r="AB603" s="9"/>
      <c r="AC603" s="9" t="str">
        <f t="shared" si="9"/>
        <v>x2</v>
      </c>
      <c r="AD603" s="26"/>
      <c r="AF603" s="15" t="str">
        <f>IF(AND($AC603="x1",$L603=Basisblatt!$A$94),VLOOKUP($G603,Basisblatt!$A$2:$B$5,2,FALSE),"")</f>
        <v/>
      </c>
      <c r="AG603" s="136" t="str">
        <f>IF(AND($AC603="x1",$R603=Basisblatt!$A$94),Basisblatt!$B$76,"")</f>
        <v/>
      </c>
      <c r="AH603" s="26" t="str">
        <f>IF(AND($AC603="x1",$R603=Basisblatt!$A$94),Basisblatt!$B$77,"")</f>
        <v/>
      </c>
    </row>
    <row r="604" spans="1:34" ht="13.5" thickBot="1" x14ac:dyDescent="0.25">
      <c r="A604" s="16" t="str">
        <f>IF($AC604="x2","",IF($AC604="x1",IF(OR($L604=Basisblatt!$A$93,$Y604="ja"),"ja","nein"),"N/A"))</f>
        <v/>
      </c>
      <c r="B604" s="26" t="str">
        <f>IF($AC604="x2","",IF($AC604="x1",IF(OR($R604=Basisblatt!$A$93,$AA604="ja"),"ja","nein"),"N/A"))</f>
        <v/>
      </c>
      <c r="D604" s="116"/>
      <c r="E604" s="114"/>
      <c r="F604" s="114"/>
      <c r="G604" s="114"/>
      <c r="H604" s="114"/>
      <c r="I604" s="114"/>
      <c r="J604" s="117"/>
      <c r="L604" s="15" t="str">
        <f>IF($AC604="x1",IF(AND($H604=Basisblatt!$A$11,$J604&gt;=$E$8),Basisblatt!$A$94,Basisblatt!$A$93),"")</f>
        <v/>
      </c>
      <c r="M604" s="114"/>
      <c r="N604" s="114"/>
      <c r="O604" s="114"/>
      <c r="P604" s="117"/>
      <c r="R604" s="15" t="str">
        <f>IF($AC604="x1",IF(AND($H604=Basisblatt!$A$10,OR($J604&gt;=$E$8,$J604&gt;$E$10)),Basisblatt!$A$94,Basisblatt!$A$93),"")</f>
        <v/>
      </c>
      <c r="S604" s="114"/>
      <c r="T604" s="114"/>
      <c r="U604" s="114"/>
      <c r="V604" s="114"/>
      <c r="W604" s="117"/>
      <c r="Y604" s="200" t="str">
        <f>IF(AND($AC604="x1",$L604=Basisblatt!$A$94),IF(OR($M604=Basisblatt!$A$38,$M604=Basisblatt!$A$42,$M604=Basisblatt!$A$43,AND($N604&lt;&gt;"",$N604&lt;=$AF604),$O604=Basisblatt!$A$48,AND($J604&lt;=$E$9,$P604=Basisblatt!$A$52))=TRUE,"ja","nein"),"")</f>
        <v/>
      </c>
      <c r="Z604" s="48"/>
      <c r="AA604" s="199" t="str">
        <f>IF(AND($AC604="x1",$R604=Basisblatt!$A$94),IF(OR(OR($S604=Basisblatt!$A$56,$S604=Basisblatt!$A$57,$S604=Basisblatt!$A$58,$S604=Basisblatt!$A$59,$S604=Basisblatt!$A$60,$S604=Basisblatt!$A$61,$S604=Basisblatt!$A$62,$S604=Basisblatt!$A$63),AND($T604&lt;&gt;"",$T604&lt;=AG604),AND($U604&lt;&gt;"",$U604&lt;=AH604),$V604=Basisblatt!$A$48,$W604=Basisblatt!$A$52)=TRUE,"ja","nein"),"")</f>
        <v/>
      </c>
      <c r="AB604" s="9"/>
      <c r="AC604" s="9" t="str">
        <f t="shared" si="9"/>
        <v>x2</v>
      </c>
      <c r="AD604" s="26"/>
      <c r="AF604" s="15" t="str">
        <f>IF(AND($AC604="x1",$L604=Basisblatt!$A$94),VLOOKUP($G604,Basisblatt!$A$2:$B$5,2,FALSE),"")</f>
        <v/>
      </c>
      <c r="AG604" s="136" t="str">
        <f>IF(AND($AC604="x1",$R604=Basisblatt!$A$94),Basisblatt!$B$76,"")</f>
        <v/>
      </c>
      <c r="AH604" s="26" t="str">
        <f>IF(AND($AC604="x1",$R604=Basisblatt!$A$94),Basisblatt!$B$77,"")</f>
        <v/>
      </c>
    </row>
    <row r="605" spans="1:34" ht="13.5" thickBot="1" x14ac:dyDescent="0.25">
      <c r="A605" s="16" t="str">
        <f>IF($AC605="x2","",IF($AC605="x1",IF(OR($L605=Basisblatt!$A$93,$Y605="ja"),"ja","nein"),"N/A"))</f>
        <v/>
      </c>
      <c r="B605" s="26" t="str">
        <f>IF($AC605="x2","",IF($AC605="x1",IF(OR($R605=Basisblatt!$A$93,$AA605="ja"),"ja","nein"),"N/A"))</f>
        <v/>
      </c>
      <c r="D605" s="116"/>
      <c r="E605" s="114"/>
      <c r="F605" s="114"/>
      <c r="G605" s="114"/>
      <c r="H605" s="114"/>
      <c r="I605" s="114"/>
      <c r="J605" s="117"/>
      <c r="L605" s="15" t="str">
        <f>IF($AC605="x1",IF(AND($H605=Basisblatt!$A$11,$J605&gt;=$E$8),Basisblatt!$A$94,Basisblatt!$A$93),"")</f>
        <v/>
      </c>
      <c r="M605" s="114"/>
      <c r="N605" s="114"/>
      <c r="O605" s="114"/>
      <c r="P605" s="117"/>
      <c r="R605" s="15" t="str">
        <f>IF($AC605="x1",IF(AND($H605=Basisblatt!$A$10,OR($J605&gt;=$E$8,$J605&gt;$E$10)),Basisblatt!$A$94,Basisblatt!$A$93),"")</f>
        <v/>
      </c>
      <c r="S605" s="114"/>
      <c r="T605" s="114"/>
      <c r="U605" s="114"/>
      <c r="V605" s="114"/>
      <c r="W605" s="117"/>
      <c r="Y605" s="200" t="str">
        <f>IF(AND($AC605="x1",$L605=Basisblatt!$A$94),IF(OR($M605=Basisblatt!$A$38,$M605=Basisblatt!$A$42,$M605=Basisblatt!$A$43,AND($N605&lt;&gt;"",$N605&lt;=$AF605),$O605=Basisblatt!$A$48,AND($J605&lt;=$E$9,$P605=Basisblatt!$A$52))=TRUE,"ja","nein"),"")</f>
        <v/>
      </c>
      <c r="Z605" s="48"/>
      <c r="AA605" s="199" t="str">
        <f>IF(AND($AC605="x1",$R605=Basisblatt!$A$94),IF(OR(OR($S605=Basisblatt!$A$56,$S605=Basisblatt!$A$57,$S605=Basisblatt!$A$58,$S605=Basisblatt!$A$59,$S605=Basisblatt!$A$60,$S605=Basisblatt!$A$61,$S605=Basisblatt!$A$62,$S605=Basisblatt!$A$63),AND($T605&lt;&gt;"",$T605&lt;=AG605),AND($U605&lt;&gt;"",$U605&lt;=AH605),$V605=Basisblatt!$A$48,$W605=Basisblatt!$A$52)=TRUE,"ja","nein"),"")</f>
        <v/>
      </c>
      <c r="AB605" s="9"/>
      <c r="AC605" s="9" t="str">
        <f t="shared" si="9"/>
        <v>x2</v>
      </c>
      <c r="AD605" s="26"/>
      <c r="AF605" s="15" t="str">
        <f>IF(AND($AC605="x1",$L605=Basisblatt!$A$94),VLOOKUP($G605,Basisblatt!$A$2:$B$5,2,FALSE),"")</f>
        <v/>
      </c>
      <c r="AG605" s="136" t="str">
        <f>IF(AND($AC605="x1",$R605=Basisblatt!$A$94),Basisblatt!$B$76,"")</f>
        <v/>
      </c>
      <c r="AH605" s="26" t="str">
        <f>IF(AND($AC605="x1",$R605=Basisblatt!$A$94),Basisblatt!$B$77,"")</f>
        <v/>
      </c>
    </row>
    <row r="606" spans="1:34" ht="13.5" thickBot="1" x14ac:dyDescent="0.25">
      <c r="A606" s="16" t="str">
        <f>IF($AC606="x2","",IF($AC606="x1",IF(OR($L606=Basisblatt!$A$93,$Y606="ja"),"ja","nein"),"N/A"))</f>
        <v/>
      </c>
      <c r="B606" s="26" t="str">
        <f>IF($AC606="x2","",IF($AC606="x1",IF(OR($R606=Basisblatt!$A$93,$AA606="ja"),"ja","nein"),"N/A"))</f>
        <v/>
      </c>
      <c r="D606" s="116"/>
      <c r="E606" s="114"/>
      <c r="F606" s="114"/>
      <c r="G606" s="114"/>
      <c r="H606" s="114"/>
      <c r="I606" s="114"/>
      <c r="J606" s="117"/>
      <c r="L606" s="15" t="str">
        <f>IF($AC606="x1",IF(AND($H606=Basisblatt!$A$11,$J606&gt;=$E$8),Basisblatt!$A$94,Basisblatt!$A$93),"")</f>
        <v/>
      </c>
      <c r="M606" s="114"/>
      <c r="N606" s="114"/>
      <c r="O606" s="114"/>
      <c r="P606" s="117"/>
      <c r="R606" s="15" t="str">
        <f>IF($AC606="x1",IF(AND($H606=Basisblatt!$A$10,OR($J606&gt;=$E$8,$J606&gt;$E$10)),Basisblatt!$A$94,Basisblatt!$A$93),"")</f>
        <v/>
      </c>
      <c r="S606" s="114"/>
      <c r="T606" s="114"/>
      <c r="U606" s="114"/>
      <c r="V606" s="114"/>
      <c r="W606" s="117"/>
      <c r="Y606" s="200" t="str">
        <f>IF(AND($AC606="x1",$L606=Basisblatt!$A$94),IF(OR($M606=Basisblatt!$A$38,$M606=Basisblatt!$A$42,$M606=Basisblatt!$A$43,AND($N606&lt;&gt;"",$N606&lt;=$AF606),$O606=Basisblatt!$A$48,AND($J606&lt;=$E$9,$P606=Basisblatt!$A$52))=TRUE,"ja","nein"),"")</f>
        <v/>
      </c>
      <c r="Z606" s="48"/>
      <c r="AA606" s="199" t="str">
        <f>IF(AND($AC606="x1",$R606=Basisblatt!$A$94),IF(OR(OR($S606=Basisblatt!$A$56,$S606=Basisblatt!$A$57,$S606=Basisblatt!$A$58,$S606=Basisblatt!$A$59,$S606=Basisblatt!$A$60,$S606=Basisblatt!$A$61,$S606=Basisblatt!$A$62,$S606=Basisblatt!$A$63),AND($T606&lt;&gt;"",$T606&lt;=AG606),AND($U606&lt;&gt;"",$U606&lt;=AH606),$V606=Basisblatt!$A$48,$W606=Basisblatt!$A$52)=TRUE,"ja","nein"),"")</f>
        <v/>
      </c>
      <c r="AB606" s="9"/>
      <c r="AC606" s="9" t="str">
        <f t="shared" si="9"/>
        <v>x2</v>
      </c>
      <c r="AD606" s="26"/>
      <c r="AF606" s="15" t="str">
        <f>IF(AND($AC606="x1",$L606=Basisblatt!$A$94),VLOOKUP($G606,Basisblatt!$A$2:$B$5,2,FALSE),"")</f>
        <v/>
      </c>
      <c r="AG606" s="136" t="str">
        <f>IF(AND($AC606="x1",$R606=Basisblatt!$A$94),Basisblatt!$B$76,"")</f>
        <v/>
      </c>
      <c r="AH606" s="26" t="str">
        <f>IF(AND($AC606="x1",$R606=Basisblatt!$A$94),Basisblatt!$B$77,"")</f>
        <v/>
      </c>
    </row>
    <row r="607" spans="1:34" ht="13.5" thickBot="1" x14ac:dyDescent="0.25">
      <c r="A607" s="16" t="str">
        <f>IF($AC607="x2","",IF($AC607="x1",IF(OR($L607=Basisblatt!$A$93,$Y607="ja"),"ja","nein"),"N/A"))</f>
        <v/>
      </c>
      <c r="B607" s="26" t="str">
        <f>IF($AC607="x2","",IF($AC607="x1",IF(OR($R607=Basisblatt!$A$93,$AA607="ja"),"ja","nein"),"N/A"))</f>
        <v/>
      </c>
      <c r="D607" s="116"/>
      <c r="E607" s="114"/>
      <c r="F607" s="114"/>
      <c r="G607" s="114"/>
      <c r="H607" s="114"/>
      <c r="I607" s="114"/>
      <c r="J607" s="117"/>
      <c r="L607" s="15" t="str">
        <f>IF($AC607="x1",IF(AND($H607=Basisblatt!$A$11,$J607&gt;=$E$8),Basisblatt!$A$94,Basisblatt!$A$93),"")</f>
        <v/>
      </c>
      <c r="M607" s="114"/>
      <c r="N607" s="114"/>
      <c r="O607" s="114"/>
      <c r="P607" s="117"/>
      <c r="R607" s="15" t="str">
        <f>IF($AC607="x1",IF(AND($H607=Basisblatt!$A$10,OR($J607&gt;=$E$8,$J607&gt;$E$10)),Basisblatt!$A$94,Basisblatt!$A$93),"")</f>
        <v/>
      </c>
      <c r="S607" s="114"/>
      <c r="T607" s="114"/>
      <c r="U607" s="114"/>
      <c r="V607" s="114"/>
      <c r="W607" s="117"/>
      <c r="Y607" s="200" t="str">
        <f>IF(AND($AC607="x1",$L607=Basisblatt!$A$94),IF(OR($M607=Basisblatt!$A$38,$M607=Basisblatt!$A$42,$M607=Basisblatt!$A$43,AND($N607&lt;&gt;"",$N607&lt;=$AF607),$O607=Basisblatt!$A$48,AND($J607&lt;=$E$9,$P607=Basisblatt!$A$52))=TRUE,"ja","nein"),"")</f>
        <v/>
      </c>
      <c r="Z607" s="48"/>
      <c r="AA607" s="199" t="str">
        <f>IF(AND($AC607="x1",$R607=Basisblatt!$A$94),IF(OR(OR($S607=Basisblatt!$A$56,$S607=Basisblatt!$A$57,$S607=Basisblatt!$A$58,$S607=Basisblatt!$A$59,$S607=Basisblatt!$A$60,$S607=Basisblatt!$A$61,$S607=Basisblatt!$A$62,$S607=Basisblatt!$A$63),AND($T607&lt;&gt;"",$T607&lt;=AG607),AND($U607&lt;&gt;"",$U607&lt;=AH607),$V607=Basisblatt!$A$48,$W607=Basisblatt!$A$52)=TRUE,"ja","nein"),"")</f>
        <v/>
      </c>
      <c r="AB607" s="9"/>
      <c r="AC607" s="9" t="str">
        <f t="shared" si="9"/>
        <v>x2</v>
      </c>
      <c r="AD607" s="26"/>
      <c r="AF607" s="15" t="str">
        <f>IF(AND($AC607="x1",$L607=Basisblatt!$A$94),VLOOKUP($G607,Basisblatt!$A$2:$B$5,2,FALSE),"")</f>
        <v/>
      </c>
      <c r="AG607" s="136" t="str">
        <f>IF(AND($AC607="x1",$R607=Basisblatt!$A$94),Basisblatt!$B$76,"")</f>
        <v/>
      </c>
      <c r="AH607" s="26" t="str">
        <f>IF(AND($AC607="x1",$R607=Basisblatt!$A$94),Basisblatt!$B$77,"")</f>
        <v/>
      </c>
    </row>
    <row r="608" spans="1:34" ht="13.5" thickBot="1" x14ac:dyDescent="0.25">
      <c r="A608" s="16" t="str">
        <f>IF($AC608="x2","",IF($AC608="x1",IF(OR($L608=Basisblatt!$A$93,$Y608="ja"),"ja","nein"),"N/A"))</f>
        <v/>
      </c>
      <c r="B608" s="26" t="str">
        <f>IF($AC608="x2","",IF($AC608="x1",IF(OR($R608=Basisblatt!$A$93,$AA608="ja"),"ja","nein"),"N/A"))</f>
        <v/>
      </c>
      <c r="D608" s="116"/>
      <c r="E608" s="114"/>
      <c r="F608" s="114"/>
      <c r="G608" s="114"/>
      <c r="H608" s="114"/>
      <c r="I608" s="114"/>
      <c r="J608" s="117"/>
      <c r="L608" s="15" t="str">
        <f>IF($AC608="x1",IF(AND($H608=Basisblatt!$A$11,$J608&gt;=$E$8),Basisblatt!$A$94,Basisblatt!$A$93),"")</f>
        <v/>
      </c>
      <c r="M608" s="114"/>
      <c r="N608" s="114"/>
      <c r="O608" s="114"/>
      <c r="P608" s="117"/>
      <c r="R608" s="15" t="str">
        <f>IF($AC608="x1",IF(AND($H608=Basisblatt!$A$10,OR($J608&gt;=$E$8,$J608&gt;$E$10)),Basisblatt!$A$94,Basisblatt!$A$93),"")</f>
        <v/>
      </c>
      <c r="S608" s="114"/>
      <c r="T608" s="114"/>
      <c r="U608" s="114"/>
      <c r="V608" s="114"/>
      <c r="W608" s="117"/>
      <c r="Y608" s="200" t="str">
        <f>IF(AND($AC608="x1",$L608=Basisblatt!$A$94),IF(OR($M608=Basisblatt!$A$38,$M608=Basisblatt!$A$42,$M608=Basisblatt!$A$43,AND($N608&lt;&gt;"",$N608&lt;=$AF608),$O608=Basisblatt!$A$48,AND($J608&lt;=$E$9,$P608=Basisblatt!$A$52))=TRUE,"ja","nein"),"")</f>
        <v/>
      </c>
      <c r="Z608" s="48"/>
      <c r="AA608" s="199" t="str">
        <f>IF(AND($AC608="x1",$R608=Basisblatt!$A$94),IF(OR(OR($S608=Basisblatt!$A$56,$S608=Basisblatt!$A$57,$S608=Basisblatt!$A$58,$S608=Basisblatt!$A$59,$S608=Basisblatt!$A$60,$S608=Basisblatt!$A$61,$S608=Basisblatt!$A$62,$S608=Basisblatt!$A$63),AND($T608&lt;&gt;"",$T608&lt;=AG608),AND($U608&lt;&gt;"",$U608&lt;=AH608),$V608=Basisblatt!$A$48,$W608=Basisblatt!$A$52)=TRUE,"ja","nein"),"")</f>
        <v/>
      </c>
      <c r="AB608" s="9"/>
      <c r="AC608" s="9" t="str">
        <f t="shared" si="9"/>
        <v>x2</v>
      </c>
      <c r="AD608" s="26"/>
      <c r="AF608" s="15" t="str">
        <f>IF(AND($AC608="x1",$L608=Basisblatt!$A$94),VLOOKUP($G608,Basisblatt!$A$2:$B$5,2,FALSE),"")</f>
        <v/>
      </c>
      <c r="AG608" s="136" t="str">
        <f>IF(AND($AC608="x1",$R608=Basisblatt!$A$94),Basisblatt!$B$76,"")</f>
        <v/>
      </c>
      <c r="AH608" s="26" t="str">
        <f>IF(AND($AC608="x1",$R608=Basisblatt!$A$94),Basisblatt!$B$77,"")</f>
        <v/>
      </c>
    </row>
    <row r="609" spans="1:34" ht="13.5" thickBot="1" x14ac:dyDescent="0.25">
      <c r="A609" s="16" t="str">
        <f>IF($AC609="x2","",IF($AC609="x1",IF(OR($L609=Basisblatt!$A$93,$Y609="ja"),"ja","nein"),"N/A"))</f>
        <v/>
      </c>
      <c r="B609" s="26" t="str">
        <f>IF($AC609="x2","",IF($AC609="x1",IF(OR($R609=Basisblatt!$A$93,$AA609="ja"),"ja","nein"),"N/A"))</f>
        <v/>
      </c>
      <c r="D609" s="116"/>
      <c r="E609" s="114"/>
      <c r="F609" s="114"/>
      <c r="G609" s="114"/>
      <c r="H609" s="114"/>
      <c r="I609" s="114"/>
      <c r="J609" s="117"/>
      <c r="L609" s="15" t="str">
        <f>IF($AC609="x1",IF(AND($H609=Basisblatt!$A$11,$J609&gt;=$E$8),Basisblatt!$A$94,Basisblatt!$A$93),"")</f>
        <v/>
      </c>
      <c r="M609" s="114"/>
      <c r="N609" s="114"/>
      <c r="O609" s="114"/>
      <c r="P609" s="117"/>
      <c r="R609" s="15" t="str">
        <f>IF($AC609="x1",IF(AND($H609=Basisblatt!$A$10,OR($J609&gt;=$E$8,$J609&gt;$E$10)),Basisblatt!$A$94,Basisblatt!$A$93),"")</f>
        <v/>
      </c>
      <c r="S609" s="114"/>
      <c r="T609" s="114"/>
      <c r="U609" s="114"/>
      <c r="V609" s="114"/>
      <c r="W609" s="117"/>
      <c r="Y609" s="200" t="str">
        <f>IF(AND($AC609="x1",$L609=Basisblatt!$A$94),IF(OR($M609=Basisblatt!$A$38,$M609=Basisblatt!$A$42,$M609=Basisblatt!$A$43,AND($N609&lt;&gt;"",$N609&lt;=$AF609),$O609=Basisblatt!$A$48,AND($J609&lt;=$E$9,$P609=Basisblatt!$A$52))=TRUE,"ja","nein"),"")</f>
        <v/>
      </c>
      <c r="Z609" s="48"/>
      <c r="AA609" s="199" t="str">
        <f>IF(AND($AC609="x1",$R609=Basisblatt!$A$94),IF(OR(OR($S609=Basisblatt!$A$56,$S609=Basisblatt!$A$57,$S609=Basisblatt!$A$58,$S609=Basisblatt!$A$59,$S609=Basisblatt!$A$60,$S609=Basisblatt!$A$61,$S609=Basisblatt!$A$62,$S609=Basisblatt!$A$63),AND($T609&lt;&gt;"",$T609&lt;=AG609),AND($U609&lt;&gt;"",$U609&lt;=AH609),$V609=Basisblatt!$A$48,$W609=Basisblatt!$A$52)=TRUE,"ja","nein"),"")</f>
        <v/>
      </c>
      <c r="AB609" s="9"/>
      <c r="AC609" s="9" t="str">
        <f t="shared" si="9"/>
        <v>x2</v>
      </c>
      <c r="AD609" s="26"/>
      <c r="AF609" s="15" t="str">
        <f>IF(AND($AC609="x1",$L609=Basisblatt!$A$94),VLOOKUP($G609,Basisblatt!$A$2:$B$5,2,FALSE),"")</f>
        <v/>
      </c>
      <c r="AG609" s="136" t="str">
        <f>IF(AND($AC609="x1",$R609=Basisblatt!$A$94),Basisblatt!$B$76,"")</f>
        <v/>
      </c>
      <c r="AH609" s="26" t="str">
        <f>IF(AND($AC609="x1",$R609=Basisblatt!$A$94),Basisblatt!$B$77,"")</f>
        <v/>
      </c>
    </row>
    <row r="610" spans="1:34" ht="13.5" thickBot="1" x14ac:dyDescent="0.25">
      <c r="A610" s="16" t="str">
        <f>IF($AC610="x2","",IF($AC610="x1",IF(OR($L610=Basisblatt!$A$93,$Y610="ja"),"ja","nein"),"N/A"))</f>
        <v/>
      </c>
      <c r="B610" s="26" t="str">
        <f>IF($AC610="x2","",IF($AC610="x1",IF(OR($R610=Basisblatt!$A$93,$AA610="ja"),"ja","nein"),"N/A"))</f>
        <v/>
      </c>
      <c r="D610" s="116"/>
      <c r="E610" s="114"/>
      <c r="F610" s="114"/>
      <c r="G610" s="114"/>
      <c r="H610" s="114"/>
      <c r="I610" s="114"/>
      <c r="J610" s="117"/>
      <c r="L610" s="15" t="str">
        <f>IF($AC610="x1",IF(AND($H610=Basisblatt!$A$11,$J610&gt;=$E$8),Basisblatt!$A$94,Basisblatt!$A$93),"")</f>
        <v/>
      </c>
      <c r="M610" s="114"/>
      <c r="N610" s="114"/>
      <c r="O610" s="114"/>
      <c r="P610" s="117"/>
      <c r="R610" s="15" t="str">
        <f>IF($AC610="x1",IF(AND($H610=Basisblatt!$A$10,OR($J610&gt;=$E$8,$J610&gt;$E$10)),Basisblatt!$A$94,Basisblatt!$A$93),"")</f>
        <v/>
      </c>
      <c r="S610" s="114"/>
      <c r="T610" s="114"/>
      <c r="U610" s="114"/>
      <c r="V610" s="114"/>
      <c r="W610" s="117"/>
      <c r="Y610" s="200" t="str">
        <f>IF(AND($AC610="x1",$L610=Basisblatt!$A$94),IF(OR($M610=Basisblatt!$A$38,$M610=Basisblatt!$A$42,$M610=Basisblatt!$A$43,AND($N610&lt;&gt;"",$N610&lt;=$AF610),$O610=Basisblatt!$A$48,AND($J610&lt;=$E$9,$P610=Basisblatt!$A$52))=TRUE,"ja","nein"),"")</f>
        <v/>
      </c>
      <c r="Z610" s="48"/>
      <c r="AA610" s="199" t="str">
        <f>IF(AND($AC610="x1",$R610=Basisblatt!$A$94),IF(OR(OR($S610=Basisblatt!$A$56,$S610=Basisblatt!$A$57,$S610=Basisblatt!$A$58,$S610=Basisblatt!$A$59,$S610=Basisblatt!$A$60,$S610=Basisblatt!$A$61,$S610=Basisblatt!$A$62,$S610=Basisblatt!$A$63),AND($T610&lt;&gt;"",$T610&lt;=AG610),AND($U610&lt;&gt;"",$U610&lt;=AH610),$V610=Basisblatt!$A$48,$W610=Basisblatt!$A$52)=TRUE,"ja","nein"),"")</f>
        <v/>
      </c>
      <c r="AB610" s="9"/>
      <c r="AC610" s="9" t="str">
        <f t="shared" si="9"/>
        <v>x2</v>
      </c>
      <c r="AD610" s="26"/>
      <c r="AF610" s="15" t="str">
        <f>IF(AND($AC610="x1",$L610=Basisblatt!$A$94),VLOOKUP($G610,Basisblatt!$A$2:$B$5,2,FALSE),"")</f>
        <v/>
      </c>
      <c r="AG610" s="136" t="str">
        <f>IF(AND($AC610="x1",$R610=Basisblatt!$A$94),Basisblatt!$B$76,"")</f>
        <v/>
      </c>
      <c r="AH610" s="26" t="str">
        <f>IF(AND($AC610="x1",$R610=Basisblatt!$A$94),Basisblatt!$B$77,"")</f>
        <v/>
      </c>
    </row>
    <row r="611" spans="1:34" ht="13.5" thickBot="1" x14ac:dyDescent="0.25">
      <c r="A611" s="16" t="str">
        <f>IF($AC611="x2","",IF($AC611="x1",IF(OR($L611=Basisblatt!$A$93,$Y611="ja"),"ja","nein"),"N/A"))</f>
        <v/>
      </c>
      <c r="B611" s="26" t="str">
        <f>IF($AC611="x2","",IF($AC611="x1",IF(OR($R611=Basisblatt!$A$93,$AA611="ja"),"ja","nein"),"N/A"))</f>
        <v/>
      </c>
      <c r="D611" s="116"/>
      <c r="E611" s="114"/>
      <c r="F611" s="114"/>
      <c r="G611" s="114"/>
      <c r="H611" s="114"/>
      <c r="I611" s="114"/>
      <c r="J611" s="117"/>
      <c r="L611" s="15" t="str">
        <f>IF($AC611="x1",IF(AND($H611=Basisblatt!$A$11,$J611&gt;=$E$8),Basisblatt!$A$94,Basisblatt!$A$93),"")</f>
        <v/>
      </c>
      <c r="M611" s="114"/>
      <c r="N611" s="114"/>
      <c r="O611" s="114"/>
      <c r="P611" s="117"/>
      <c r="R611" s="15" t="str">
        <f>IF($AC611="x1",IF(AND($H611=Basisblatt!$A$10,OR($J611&gt;=$E$8,$J611&gt;$E$10)),Basisblatt!$A$94,Basisblatt!$A$93),"")</f>
        <v/>
      </c>
      <c r="S611" s="114"/>
      <c r="T611" s="114"/>
      <c r="U611" s="114"/>
      <c r="V611" s="114"/>
      <c r="W611" s="117"/>
      <c r="Y611" s="200" t="str">
        <f>IF(AND($AC611="x1",$L611=Basisblatt!$A$94),IF(OR($M611=Basisblatt!$A$38,$M611=Basisblatt!$A$42,$M611=Basisblatt!$A$43,AND($N611&lt;&gt;"",$N611&lt;=$AF611),$O611=Basisblatt!$A$48,AND($J611&lt;=$E$9,$P611=Basisblatt!$A$52))=TRUE,"ja","nein"),"")</f>
        <v/>
      </c>
      <c r="Z611" s="48"/>
      <c r="AA611" s="199" t="str">
        <f>IF(AND($AC611="x1",$R611=Basisblatt!$A$94),IF(OR(OR($S611=Basisblatt!$A$56,$S611=Basisblatt!$A$57,$S611=Basisblatt!$A$58,$S611=Basisblatt!$A$59,$S611=Basisblatt!$A$60,$S611=Basisblatt!$A$61,$S611=Basisblatt!$A$62,$S611=Basisblatt!$A$63),AND($T611&lt;&gt;"",$T611&lt;=AG611),AND($U611&lt;&gt;"",$U611&lt;=AH611),$V611=Basisblatt!$A$48,$W611=Basisblatt!$A$52)=TRUE,"ja","nein"),"")</f>
        <v/>
      </c>
      <c r="AB611" s="9"/>
      <c r="AC611" s="9" t="str">
        <f t="shared" si="9"/>
        <v>x2</v>
      </c>
      <c r="AD611" s="26"/>
      <c r="AF611" s="15" t="str">
        <f>IF(AND($AC611="x1",$L611=Basisblatt!$A$94),VLOOKUP($G611,Basisblatt!$A$2:$B$5,2,FALSE),"")</f>
        <v/>
      </c>
      <c r="AG611" s="136" t="str">
        <f>IF(AND($AC611="x1",$R611=Basisblatt!$A$94),Basisblatt!$B$76,"")</f>
        <v/>
      </c>
      <c r="AH611" s="26" t="str">
        <f>IF(AND($AC611="x1",$R611=Basisblatt!$A$94),Basisblatt!$B$77,"")</f>
        <v/>
      </c>
    </row>
    <row r="612" spans="1:34" ht="13.5" thickBot="1" x14ac:dyDescent="0.25">
      <c r="A612" s="16" t="str">
        <f>IF($AC612="x2","",IF($AC612="x1",IF(OR($L612=Basisblatt!$A$93,$Y612="ja"),"ja","nein"),"N/A"))</f>
        <v/>
      </c>
      <c r="B612" s="26" t="str">
        <f>IF($AC612="x2","",IF($AC612="x1",IF(OR($R612=Basisblatt!$A$93,$AA612="ja"),"ja","nein"),"N/A"))</f>
        <v/>
      </c>
      <c r="D612" s="116"/>
      <c r="E612" s="114"/>
      <c r="F612" s="114"/>
      <c r="G612" s="114"/>
      <c r="H612" s="114"/>
      <c r="I612" s="114"/>
      <c r="J612" s="117"/>
      <c r="L612" s="15" t="str">
        <f>IF($AC612="x1",IF(AND($H612=Basisblatt!$A$11,$J612&gt;=$E$8),Basisblatt!$A$94,Basisblatt!$A$93),"")</f>
        <v/>
      </c>
      <c r="M612" s="114"/>
      <c r="N612" s="114"/>
      <c r="O612" s="114"/>
      <c r="P612" s="117"/>
      <c r="R612" s="15" t="str">
        <f>IF($AC612="x1",IF(AND($H612=Basisblatt!$A$10,OR($J612&gt;=$E$8,$J612&gt;$E$10)),Basisblatt!$A$94,Basisblatt!$A$93),"")</f>
        <v/>
      </c>
      <c r="S612" s="114"/>
      <c r="T612" s="114"/>
      <c r="U612" s="114"/>
      <c r="V612" s="114"/>
      <c r="W612" s="117"/>
      <c r="Y612" s="200" t="str">
        <f>IF(AND($AC612="x1",$L612=Basisblatt!$A$94),IF(OR($M612=Basisblatt!$A$38,$M612=Basisblatt!$A$42,$M612=Basisblatt!$A$43,AND($N612&lt;&gt;"",$N612&lt;=$AF612),$O612=Basisblatt!$A$48,AND($J612&lt;=$E$9,$P612=Basisblatt!$A$52))=TRUE,"ja","nein"),"")</f>
        <v/>
      </c>
      <c r="Z612" s="48"/>
      <c r="AA612" s="199" t="str">
        <f>IF(AND($AC612="x1",$R612=Basisblatt!$A$94),IF(OR(OR($S612=Basisblatt!$A$56,$S612=Basisblatt!$A$57,$S612=Basisblatt!$A$58,$S612=Basisblatt!$A$59,$S612=Basisblatt!$A$60,$S612=Basisblatt!$A$61,$S612=Basisblatt!$A$62,$S612=Basisblatt!$A$63),AND($T612&lt;&gt;"",$T612&lt;=AG612),AND($U612&lt;&gt;"",$U612&lt;=AH612),$V612=Basisblatt!$A$48,$W612=Basisblatt!$A$52)=TRUE,"ja","nein"),"")</f>
        <v/>
      </c>
      <c r="AB612" s="9"/>
      <c r="AC612" s="9" t="str">
        <f t="shared" si="9"/>
        <v>x2</v>
      </c>
      <c r="AD612" s="26"/>
      <c r="AF612" s="15" t="str">
        <f>IF(AND($AC612="x1",$L612=Basisblatt!$A$94),VLOOKUP($G612,Basisblatt!$A$2:$B$5,2,FALSE),"")</f>
        <v/>
      </c>
      <c r="AG612" s="136" t="str">
        <f>IF(AND($AC612="x1",$R612=Basisblatt!$A$94),Basisblatt!$B$76,"")</f>
        <v/>
      </c>
      <c r="AH612" s="26" t="str">
        <f>IF(AND($AC612="x1",$R612=Basisblatt!$A$94),Basisblatt!$B$77,"")</f>
        <v/>
      </c>
    </row>
    <row r="613" spans="1:34" ht="13.5" thickBot="1" x14ac:dyDescent="0.25">
      <c r="A613" s="16" t="str">
        <f>IF($AC613="x2","",IF($AC613="x1",IF(OR($L613=Basisblatt!$A$93,$Y613="ja"),"ja","nein"),"N/A"))</f>
        <v/>
      </c>
      <c r="B613" s="26" t="str">
        <f>IF($AC613="x2","",IF($AC613="x1",IF(OR($R613=Basisblatt!$A$93,$AA613="ja"),"ja","nein"),"N/A"))</f>
        <v/>
      </c>
      <c r="D613" s="116"/>
      <c r="E613" s="114"/>
      <c r="F613" s="114"/>
      <c r="G613" s="114"/>
      <c r="H613" s="114"/>
      <c r="I613" s="114"/>
      <c r="J613" s="117"/>
      <c r="L613" s="15" t="str">
        <f>IF($AC613="x1",IF(AND($H613=Basisblatt!$A$11,$J613&gt;=$E$8),Basisblatt!$A$94,Basisblatt!$A$93),"")</f>
        <v/>
      </c>
      <c r="M613" s="114"/>
      <c r="N613" s="114"/>
      <c r="O613" s="114"/>
      <c r="P613" s="117"/>
      <c r="R613" s="15" t="str">
        <f>IF($AC613="x1",IF(AND($H613=Basisblatt!$A$10,OR($J613&gt;=$E$8,$J613&gt;$E$10)),Basisblatt!$A$94,Basisblatt!$A$93),"")</f>
        <v/>
      </c>
      <c r="S613" s="114"/>
      <c r="T613" s="114"/>
      <c r="U613" s="114"/>
      <c r="V613" s="114"/>
      <c r="W613" s="117"/>
      <c r="Y613" s="200" t="str">
        <f>IF(AND($AC613="x1",$L613=Basisblatt!$A$94),IF(OR($M613=Basisblatt!$A$38,$M613=Basisblatt!$A$42,$M613=Basisblatt!$A$43,AND($N613&lt;&gt;"",$N613&lt;=$AF613),$O613=Basisblatt!$A$48,AND($J613&lt;=$E$9,$P613=Basisblatt!$A$52))=TRUE,"ja","nein"),"")</f>
        <v/>
      </c>
      <c r="Z613" s="48"/>
      <c r="AA613" s="199" t="str">
        <f>IF(AND($AC613="x1",$R613=Basisblatt!$A$94),IF(OR(OR($S613=Basisblatt!$A$56,$S613=Basisblatt!$A$57,$S613=Basisblatt!$A$58,$S613=Basisblatt!$A$59,$S613=Basisblatt!$A$60,$S613=Basisblatt!$A$61,$S613=Basisblatt!$A$62,$S613=Basisblatt!$A$63),AND($T613&lt;&gt;"",$T613&lt;=AG613),AND($U613&lt;&gt;"",$U613&lt;=AH613),$V613=Basisblatt!$A$48,$W613=Basisblatt!$A$52)=TRUE,"ja","nein"),"")</f>
        <v/>
      </c>
      <c r="AB613" s="9"/>
      <c r="AC613" s="9" t="str">
        <f t="shared" si="9"/>
        <v>x2</v>
      </c>
      <c r="AD613" s="26"/>
      <c r="AF613" s="15" t="str">
        <f>IF(AND($AC613="x1",$L613=Basisblatt!$A$94),VLOOKUP($G613,Basisblatt!$A$2:$B$5,2,FALSE),"")</f>
        <v/>
      </c>
      <c r="AG613" s="136" t="str">
        <f>IF(AND($AC613="x1",$R613=Basisblatt!$A$94),Basisblatt!$B$76,"")</f>
        <v/>
      </c>
      <c r="AH613" s="26" t="str">
        <f>IF(AND($AC613="x1",$R613=Basisblatt!$A$94),Basisblatt!$B$77,"")</f>
        <v/>
      </c>
    </row>
    <row r="614" spans="1:34" ht="13.5" thickBot="1" x14ac:dyDescent="0.25">
      <c r="A614" s="16" t="str">
        <f>IF($AC614="x2","",IF($AC614="x1",IF(OR($L614=Basisblatt!$A$93,$Y614="ja"),"ja","nein"),"N/A"))</f>
        <v/>
      </c>
      <c r="B614" s="26" t="str">
        <f>IF($AC614="x2","",IF($AC614="x1",IF(OR($R614=Basisblatt!$A$93,$AA614="ja"),"ja","nein"),"N/A"))</f>
        <v/>
      </c>
      <c r="D614" s="116"/>
      <c r="E614" s="114"/>
      <c r="F614" s="114"/>
      <c r="G614" s="114"/>
      <c r="H614" s="114"/>
      <c r="I614" s="114"/>
      <c r="J614" s="117"/>
      <c r="L614" s="15" t="str">
        <f>IF($AC614="x1",IF(AND($H614=Basisblatt!$A$11,$J614&gt;=$E$8),Basisblatt!$A$94,Basisblatt!$A$93),"")</f>
        <v/>
      </c>
      <c r="M614" s="114"/>
      <c r="N614" s="114"/>
      <c r="O614" s="114"/>
      <c r="P614" s="117"/>
      <c r="R614" s="15" t="str">
        <f>IF($AC614="x1",IF(AND($H614=Basisblatt!$A$10,OR($J614&gt;=$E$8,$J614&gt;$E$10)),Basisblatt!$A$94,Basisblatt!$A$93),"")</f>
        <v/>
      </c>
      <c r="S614" s="114"/>
      <c r="T614" s="114"/>
      <c r="U614" s="114"/>
      <c r="V614" s="114"/>
      <c r="W614" s="117"/>
      <c r="Y614" s="200" t="str">
        <f>IF(AND($AC614="x1",$L614=Basisblatt!$A$94),IF(OR($M614=Basisblatt!$A$38,$M614=Basisblatt!$A$42,$M614=Basisblatt!$A$43,AND($N614&lt;&gt;"",$N614&lt;=$AF614),$O614=Basisblatt!$A$48,AND($J614&lt;=$E$9,$P614=Basisblatt!$A$52))=TRUE,"ja","nein"),"")</f>
        <v/>
      </c>
      <c r="Z614" s="48"/>
      <c r="AA614" s="199" t="str">
        <f>IF(AND($AC614="x1",$R614=Basisblatt!$A$94),IF(OR(OR($S614=Basisblatt!$A$56,$S614=Basisblatt!$A$57,$S614=Basisblatt!$A$58,$S614=Basisblatt!$A$59,$S614=Basisblatt!$A$60,$S614=Basisblatt!$A$61,$S614=Basisblatt!$A$62,$S614=Basisblatt!$A$63),AND($T614&lt;&gt;"",$T614&lt;=AG614),AND($U614&lt;&gt;"",$U614&lt;=AH614),$V614=Basisblatt!$A$48,$W614=Basisblatt!$A$52)=TRUE,"ja","nein"),"")</f>
        <v/>
      </c>
      <c r="AB614" s="9"/>
      <c r="AC614" s="9" t="str">
        <f t="shared" si="9"/>
        <v>x2</v>
      </c>
      <c r="AD614" s="26"/>
      <c r="AF614" s="15" t="str">
        <f>IF(AND($AC614="x1",$L614=Basisblatt!$A$94),VLOOKUP($G614,Basisblatt!$A$2:$B$5,2,FALSE),"")</f>
        <v/>
      </c>
      <c r="AG614" s="136" t="str">
        <f>IF(AND($AC614="x1",$R614=Basisblatt!$A$94),Basisblatt!$B$76,"")</f>
        <v/>
      </c>
      <c r="AH614" s="26" t="str">
        <f>IF(AND($AC614="x1",$R614=Basisblatt!$A$94),Basisblatt!$B$77,"")</f>
        <v/>
      </c>
    </row>
    <row r="615" spans="1:34" ht="13.5" thickBot="1" x14ac:dyDescent="0.25">
      <c r="A615" s="16" t="str">
        <f>IF($AC615="x2","",IF($AC615="x1",IF(OR($L615=Basisblatt!$A$93,$Y615="ja"),"ja","nein"),"N/A"))</f>
        <v/>
      </c>
      <c r="B615" s="26" t="str">
        <f>IF($AC615="x2","",IF($AC615="x1",IF(OR($R615=Basisblatt!$A$93,$AA615="ja"),"ja","nein"),"N/A"))</f>
        <v/>
      </c>
      <c r="D615" s="116"/>
      <c r="E615" s="114"/>
      <c r="F615" s="114"/>
      <c r="G615" s="114"/>
      <c r="H615" s="114"/>
      <c r="I615" s="114"/>
      <c r="J615" s="117"/>
      <c r="L615" s="15" t="str">
        <f>IF($AC615="x1",IF(AND($H615=Basisblatt!$A$11,$J615&gt;=$E$8),Basisblatt!$A$94,Basisblatt!$A$93),"")</f>
        <v/>
      </c>
      <c r="M615" s="114"/>
      <c r="N615" s="114"/>
      <c r="O615" s="114"/>
      <c r="P615" s="117"/>
      <c r="R615" s="15" t="str">
        <f>IF($AC615="x1",IF(AND($H615=Basisblatt!$A$10,OR($J615&gt;=$E$8,$J615&gt;$E$10)),Basisblatt!$A$94,Basisblatt!$A$93),"")</f>
        <v/>
      </c>
      <c r="S615" s="114"/>
      <c r="T615" s="114"/>
      <c r="U615" s="114"/>
      <c r="V615" s="114"/>
      <c r="W615" s="117"/>
      <c r="Y615" s="200" t="str">
        <f>IF(AND($AC615="x1",$L615=Basisblatt!$A$94),IF(OR($M615=Basisblatt!$A$38,$M615=Basisblatt!$A$42,$M615=Basisblatt!$A$43,AND($N615&lt;&gt;"",$N615&lt;=$AF615),$O615=Basisblatt!$A$48,AND($J615&lt;=$E$9,$P615=Basisblatt!$A$52))=TRUE,"ja","nein"),"")</f>
        <v/>
      </c>
      <c r="Z615" s="48"/>
      <c r="AA615" s="199" t="str">
        <f>IF(AND($AC615="x1",$R615=Basisblatt!$A$94),IF(OR(OR($S615=Basisblatt!$A$56,$S615=Basisblatt!$A$57,$S615=Basisblatt!$A$58,$S615=Basisblatt!$A$59,$S615=Basisblatt!$A$60,$S615=Basisblatt!$A$61,$S615=Basisblatt!$A$62,$S615=Basisblatt!$A$63),AND($T615&lt;&gt;"",$T615&lt;=AG615),AND($U615&lt;&gt;"",$U615&lt;=AH615),$V615=Basisblatt!$A$48,$W615=Basisblatt!$A$52)=TRUE,"ja","nein"),"")</f>
        <v/>
      </c>
      <c r="AB615" s="9"/>
      <c r="AC615" s="9" t="str">
        <f t="shared" si="9"/>
        <v>x2</v>
      </c>
      <c r="AD615" s="26"/>
      <c r="AF615" s="15" t="str">
        <f>IF(AND($AC615="x1",$L615=Basisblatt!$A$94),VLOOKUP($G615,Basisblatt!$A$2:$B$5,2,FALSE),"")</f>
        <v/>
      </c>
      <c r="AG615" s="136" t="str">
        <f>IF(AND($AC615="x1",$R615=Basisblatt!$A$94),Basisblatt!$B$76,"")</f>
        <v/>
      </c>
      <c r="AH615" s="26" t="str">
        <f>IF(AND($AC615="x1",$R615=Basisblatt!$A$94),Basisblatt!$B$77,"")</f>
        <v/>
      </c>
    </row>
    <row r="616" spans="1:34" ht="13.5" thickBot="1" x14ac:dyDescent="0.25">
      <c r="A616" s="16" t="str">
        <f>IF($AC616="x2","",IF($AC616="x1",IF(OR($L616=Basisblatt!$A$93,$Y616="ja"),"ja","nein"),"N/A"))</f>
        <v/>
      </c>
      <c r="B616" s="26" t="str">
        <f>IF($AC616="x2","",IF($AC616="x1",IF(OR($R616=Basisblatt!$A$93,$AA616="ja"),"ja","nein"),"N/A"))</f>
        <v/>
      </c>
      <c r="D616" s="116"/>
      <c r="E616" s="114"/>
      <c r="F616" s="114"/>
      <c r="G616" s="114"/>
      <c r="H616" s="114"/>
      <c r="I616" s="114"/>
      <c r="J616" s="117"/>
      <c r="L616" s="15" t="str">
        <f>IF($AC616="x1",IF(AND($H616=Basisblatt!$A$11,$J616&gt;=$E$8),Basisblatt!$A$94,Basisblatt!$A$93),"")</f>
        <v/>
      </c>
      <c r="M616" s="114"/>
      <c r="N616" s="114"/>
      <c r="O616" s="114"/>
      <c r="P616" s="117"/>
      <c r="R616" s="15" t="str">
        <f>IF($AC616="x1",IF(AND($H616=Basisblatt!$A$10,OR($J616&gt;=$E$8,$J616&gt;$E$10)),Basisblatt!$A$94,Basisblatt!$A$93),"")</f>
        <v/>
      </c>
      <c r="S616" s="114"/>
      <c r="T616" s="114"/>
      <c r="U616" s="114"/>
      <c r="V616" s="114"/>
      <c r="W616" s="117"/>
      <c r="Y616" s="200" t="str">
        <f>IF(AND($AC616="x1",$L616=Basisblatt!$A$94),IF(OR($M616=Basisblatt!$A$38,$M616=Basisblatt!$A$42,$M616=Basisblatt!$A$43,AND($N616&lt;&gt;"",$N616&lt;=$AF616),$O616=Basisblatt!$A$48,AND($J616&lt;=$E$9,$P616=Basisblatt!$A$52))=TRUE,"ja","nein"),"")</f>
        <v/>
      </c>
      <c r="Z616" s="48"/>
      <c r="AA616" s="199" t="str">
        <f>IF(AND($AC616="x1",$R616=Basisblatt!$A$94),IF(OR(OR($S616=Basisblatt!$A$56,$S616=Basisblatt!$A$57,$S616=Basisblatt!$A$58,$S616=Basisblatt!$A$59,$S616=Basisblatt!$A$60,$S616=Basisblatt!$A$61,$S616=Basisblatt!$A$62,$S616=Basisblatt!$A$63),AND($T616&lt;&gt;"",$T616&lt;=AG616),AND($U616&lt;&gt;"",$U616&lt;=AH616),$V616=Basisblatt!$A$48,$W616=Basisblatt!$A$52)=TRUE,"ja","nein"),"")</f>
        <v/>
      </c>
      <c r="AB616" s="9"/>
      <c r="AC616" s="9" t="str">
        <f t="shared" si="9"/>
        <v>x2</v>
      </c>
      <c r="AD616" s="26"/>
      <c r="AF616" s="15" t="str">
        <f>IF(AND($AC616="x1",$L616=Basisblatt!$A$94),VLOOKUP($G616,Basisblatt!$A$2:$B$5,2,FALSE),"")</f>
        <v/>
      </c>
      <c r="AG616" s="136" t="str">
        <f>IF(AND($AC616="x1",$R616=Basisblatt!$A$94),Basisblatt!$B$76,"")</f>
        <v/>
      </c>
      <c r="AH616" s="26" t="str">
        <f>IF(AND($AC616="x1",$R616=Basisblatt!$A$94),Basisblatt!$B$77,"")</f>
        <v/>
      </c>
    </row>
    <row r="617" spans="1:34" ht="13.5" thickBot="1" x14ac:dyDescent="0.25">
      <c r="A617" s="16" t="str">
        <f>IF($AC617="x2","",IF($AC617="x1",IF(OR($L617=Basisblatt!$A$93,$Y617="ja"),"ja","nein"),"N/A"))</f>
        <v/>
      </c>
      <c r="B617" s="26" t="str">
        <f>IF($AC617="x2","",IF($AC617="x1",IF(OR($R617=Basisblatt!$A$93,$AA617="ja"),"ja","nein"),"N/A"))</f>
        <v/>
      </c>
      <c r="D617" s="116"/>
      <c r="E617" s="114"/>
      <c r="F617" s="114"/>
      <c r="G617" s="114"/>
      <c r="H617" s="114"/>
      <c r="I617" s="114"/>
      <c r="J617" s="117"/>
      <c r="L617" s="15" t="str">
        <f>IF($AC617="x1",IF(AND($H617=Basisblatt!$A$11,$J617&gt;=$E$8),Basisblatt!$A$94,Basisblatt!$A$93),"")</f>
        <v/>
      </c>
      <c r="M617" s="114"/>
      <c r="N617" s="114"/>
      <c r="O617" s="114"/>
      <c r="P617" s="117"/>
      <c r="R617" s="15" t="str">
        <f>IF($AC617="x1",IF(AND($H617=Basisblatt!$A$10,OR($J617&gt;=$E$8,$J617&gt;$E$10)),Basisblatt!$A$94,Basisblatt!$A$93),"")</f>
        <v/>
      </c>
      <c r="S617" s="114"/>
      <c r="T617" s="114"/>
      <c r="U617" s="114"/>
      <c r="V617" s="114"/>
      <c r="W617" s="117"/>
      <c r="Y617" s="200" t="str">
        <f>IF(AND($AC617="x1",$L617=Basisblatt!$A$94),IF(OR($M617=Basisblatt!$A$38,$M617=Basisblatt!$A$42,$M617=Basisblatt!$A$43,AND($N617&lt;&gt;"",$N617&lt;=$AF617),$O617=Basisblatt!$A$48,AND($J617&lt;=$E$9,$P617=Basisblatt!$A$52))=TRUE,"ja","nein"),"")</f>
        <v/>
      </c>
      <c r="Z617" s="48"/>
      <c r="AA617" s="199" t="str">
        <f>IF(AND($AC617="x1",$R617=Basisblatt!$A$94),IF(OR(OR($S617=Basisblatt!$A$56,$S617=Basisblatt!$A$57,$S617=Basisblatt!$A$58,$S617=Basisblatt!$A$59,$S617=Basisblatt!$A$60,$S617=Basisblatt!$A$61,$S617=Basisblatt!$A$62,$S617=Basisblatt!$A$63),AND($T617&lt;&gt;"",$T617&lt;=AG617),AND($U617&lt;&gt;"",$U617&lt;=AH617),$V617=Basisblatt!$A$48,$W617=Basisblatt!$A$52)=TRUE,"ja","nein"),"")</f>
        <v/>
      </c>
      <c r="AB617" s="9"/>
      <c r="AC617" s="9" t="str">
        <f t="shared" si="9"/>
        <v>x2</v>
      </c>
      <c r="AD617" s="26"/>
      <c r="AF617" s="15" t="str">
        <f>IF(AND($AC617="x1",$L617=Basisblatt!$A$94),VLOOKUP($G617,Basisblatt!$A$2:$B$5,2,FALSE),"")</f>
        <v/>
      </c>
      <c r="AG617" s="136" t="str">
        <f>IF(AND($AC617="x1",$R617=Basisblatt!$A$94),Basisblatt!$B$76,"")</f>
        <v/>
      </c>
      <c r="AH617" s="26" t="str">
        <f>IF(AND($AC617="x1",$R617=Basisblatt!$A$94),Basisblatt!$B$77,"")</f>
        <v/>
      </c>
    </row>
    <row r="618" spans="1:34" ht="13.5" thickBot="1" x14ac:dyDescent="0.25">
      <c r="A618" s="16" t="str">
        <f>IF($AC618="x2","",IF($AC618="x1",IF(OR($L618=Basisblatt!$A$93,$Y618="ja"),"ja","nein"),"N/A"))</f>
        <v/>
      </c>
      <c r="B618" s="26" t="str">
        <f>IF($AC618="x2","",IF($AC618="x1",IF(OR($R618=Basisblatt!$A$93,$AA618="ja"),"ja","nein"),"N/A"))</f>
        <v/>
      </c>
      <c r="D618" s="116"/>
      <c r="E618" s="114"/>
      <c r="F618" s="114"/>
      <c r="G618" s="114"/>
      <c r="H618" s="114"/>
      <c r="I618" s="114"/>
      <c r="J618" s="117"/>
      <c r="L618" s="15" t="str">
        <f>IF($AC618="x1",IF(AND($H618=Basisblatt!$A$11,$J618&gt;=$E$8),Basisblatt!$A$94,Basisblatt!$A$93),"")</f>
        <v/>
      </c>
      <c r="M618" s="114"/>
      <c r="N618" s="114"/>
      <c r="O618" s="114"/>
      <c r="P618" s="117"/>
      <c r="R618" s="15" t="str">
        <f>IF($AC618="x1",IF(AND($H618=Basisblatt!$A$10,OR($J618&gt;=$E$8,$J618&gt;$E$10)),Basisblatt!$A$94,Basisblatt!$A$93),"")</f>
        <v/>
      </c>
      <c r="S618" s="114"/>
      <c r="T618" s="114"/>
      <c r="U618" s="114"/>
      <c r="V618" s="114"/>
      <c r="W618" s="117"/>
      <c r="Y618" s="200" t="str">
        <f>IF(AND($AC618="x1",$L618=Basisblatt!$A$94),IF(OR($M618=Basisblatt!$A$38,$M618=Basisblatt!$A$42,$M618=Basisblatt!$A$43,AND($N618&lt;&gt;"",$N618&lt;=$AF618),$O618=Basisblatt!$A$48,AND($J618&lt;=$E$9,$P618=Basisblatt!$A$52))=TRUE,"ja","nein"),"")</f>
        <v/>
      </c>
      <c r="Z618" s="48"/>
      <c r="AA618" s="199" t="str">
        <f>IF(AND($AC618="x1",$R618=Basisblatt!$A$94),IF(OR(OR($S618=Basisblatt!$A$56,$S618=Basisblatt!$A$57,$S618=Basisblatt!$A$58,$S618=Basisblatt!$A$59,$S618=Basisblatt!$A$60,$S618=Basisblatt!$A$61,$S618=Basisblatt!$A$62,$S618=Basisblatt!$A$63),AND($T618&lt;&gt;"",$T618&lt;=AG618),AND($U618&lt;&gt;"",$U618&lt;=AH618),$V618=Basisblatt!$A$48,$W618=Basisblatt!$A$52)=TRUE,"ja","nein"),"")</f>
        <v/>
      </c>
      <c r="AB618" s="9"/>
      <c r="AC618" s="9" t="str">
        <f t="shared" si="9"/>
        <v>x2</v>
      </c>
      <c r="AD618" s="26"/>
      <c r="AF618" s="15" t="str">
        <f>IF(AND($AC618="x1",$L618=Basisblatt!$A$94),VLOOKUP($G618,Basisblatt!$A$2:$B$5,2,FALSE),"")</f>
        <v/>
      </c>
      <c r="AG618" s="136" t="str">
        <f>IF(AND($AC618="x1",$R618=Basisblatt!$A$94),Basisblatt!$B$76,"")</f>
        <v/>
      </c>
      <c r="AH618" s="26" t="str">
        <f>IF(AND($AC618="x1",$R618=Basisblatt!$A$94),Basisblatt!$B$77,"")</f>
        <v/>
      </c>
    </row>
    <row r="619" spans="1:34" ht="13.5" thickBot="1" x14ac:dyDescent="0.25">
      <c r="A619" s="16" t="str">
        <f>IF($AC619="x2","",IF($AC619="x1",IF(OR($L619=Basisblatt!$A$93,$Y619="ja"),"ja","nein"),"N/A"))</f>
        <v/>
      </c>
      <c r="B619" s="26" t="str">
        <f>IF($AC619="x2","",IF($AC619="x1",IF(OR($R619=Basisblatt!$A$93,$AA619="ja"),"ja","nein"),"N/A"))</f>
        <v/>
      </c>
      <c r="D619" s="116"/>
      <c r="E619" s="114"/>
      <c r="F619" s="114"/>
      <c r="G619" s="114"/>
      <c r="H619" s="114"/>
      <c r="I619" s="114"/>
      <c r="J619" s="117"/>
      <c r="L619" s="15" t="str">
        <f>IF($AC619="x1",IF(AND($H619=Basisblatt!$A$11,$J619&gt;=$E$8),Basisblatt!$A$94,Basisblatt!$A$93),"")</f>
        <v/>
      </c>
      <c r="M619" s="114"/>
      <c r="N619" s="114"/>
      <c r="O619" s="114"/>
      <c r="P619" s="117"/>
      <c r="R619" s="15" t="str">
        <f>IF($AC619="x1",IF(AND($H619=Basisblatt!$A$10,OR($J619&gt;=$E$8,$J619&gt;$E$10)),Basisblatt!$A$94,Basisblatt!$A$93),"")</f>
        <v/>
      </c>
      <c r="S619" s="114"/>
      <c r="T619" s="114"/>
      <c r="U619" s="114"/>
      <c r="V619" s="114"/>
      <c r="W619" s="117"/>
      <c r="Y619" s="200" t="str">
        <f>IF(AND($AC619="x1",$L619=Basisblatt!$A$94),IF(OR($M619=Basisblatt!$A$38,$M619=Basisblatt!$A$42,$M619=Basisblatt!$A$43,AND($N619&lt;&gt;"",$N619&lt;=$AF619),$O619=Basisblatt!$A$48,AND($J619&lt;=$E$9,$P619=Basisblatt!$A$52))=TRUE,"ja","nein"),"")</f>
        <v/>
      </c>
      <c r="Z619" s="48"/>
      <c r="AA619" s="199" t="str">
        <f>IF(AND($AC619="x1",$R619=Basisblatt!$A$94),IF(OR(OR($S619=Basisblatt!$A$56,$S619=Basisblatt!$A$57,$S619=Basisblatt!$A$58,$S619=Basisblatt!$A$59,$S619=Basisblatt!$A$60,$S619=Basisblatt!$A$61,$S619=Basisblatt!$A$62,$S619=Basisblatt!$A$63),AND($T619&lt;&gt;"",$T619&lt;=AG619),AND($U619&lt;&gt;"",$U619&lt;=AH619),$V619=Basisblatt!$A$48,$W619=Basisblatt!$A$52)=TRUE,"ja","nein"),"")</f>
        <v/>
      </c>
      <c r="AB619" s="9"/>
      <c r="AC619" s="9" t="str">
        <f t="shared" si="9"/>
        <v>x2</v>
      </c>
      <c r="AD619" s="26"/>
      <c r="AF619" s="15" t="str">
        <f>IF(AND($AC619="x1",$L619=Basisblatt!$A$94),VLOOKUP($G619,Basisblatt!$A$2:$B$5,2,FALSE),"")</f>
        <v/>
      </c>
      <c r="AG619" s="136" t="str">
        <f>IF(AND($AC619="x1",$R619=Basisblatt!$A$94),Basisblatt!$B$76,"")</f>
        <v/>
      </c>
      <c r="AH619" s="26" t="str">
        <f>IF(AND($AC619="x1",$R619=Basisblatt!$A$94),Basisblatt!$B$77,"")</f>
        <v/>
      </c>
    </row>
    <row r="620" spans="1:34" ht="13.5" thickBot="1" x14ac:dyDescent="0.25">
      <c r="A620" s="16" t="str">
        <f>IF($AC620="x2","",IF($AC620="x1",IF(OR($L620=Basisblatt!$A$93,$Y620="ja"),"ja","nein"),"N/A"))</f>
        <v/>
      </c>
      <c r="B620" s="26" t="str">
        <f>IF($AC620="x2","",IF($AC620="x1",IF(OR($R620=Basisblatt!$A$93,$AA620="ja"),"ja","nein"),"N/A"))</f>
        <v/>
      </c>
      <c r="D620" s="116"/>
      <c r="E620" s="114"/>
      <c r="F620" s="114"/>
      <c r="G620" s="114"/>
      <c r="H620" s="114"/>
      <c r="I620" s="114"/>
      <c r="J620" s="117"/>
      <c r="L620" s="15" t="str">
        <f>IF($AC620="x1",IF(AND($H620=Basisblatt!$A$11,$J620&gt;=$E$8),Basisblatt!$A$94,Basisblatt!$A$93),"")</f>
        <v/>
      </c>
      <c r="M620" s="114"/>
      <c r="N620" s="114"/>
      <c r="O620" s="114"/>
      <c r="P620" s="117"/>
      <c r="R620" s="15" t="str">
        <f>IF($AC620="x1",IF(AND($H620=Basisblatt!$A$10,OR($J620&gt;=$E$8,$J620&gt;$E$10)),Basisblatt!$A$94,Basisblatt!$A$93),"")</f>
        <v/>
      </c>
      <c r="S620" s="114"/>
      <c r="T620" s="114"/>
      <c r="U620" s="114"/>
      <c r="V620" s="114"/>
      <c r="W620" s="117"/>
      <c r="Y620" s="200" t="str">
        <f>IF(AND($AC620="x1",$L620=Basisblatt!$A$94),IF(OR($M620=Basisblatt!$A$38,$M620=Basisblatt!$A$42,$M620=Basisblatt!$A$43,AND($N620&lt;&gt;"",$N620&lt;=$AF620),$O620=Basisblatt!$A$48,AND($J620&lt;=$E$9,$P620=Basisblatt!$A$52))=TRUE,"ja","nein"),"")</f>
        <v/>
      </c>
      <c r="Z620" s="48"/>
      <c r="AA620" s="199" t="str">
        <f>IF(AND($AC620="x1",$R620=Basisblatt!$A$94),IF(OR(OR($S620=Basisblatt!$A$56,$S620=Basisblatt!$A$57,$S620=Basisblatt!$A$58,$S620=Basisblatt!$A$59,$S620=Basisblatt!$A$60,$S620=Basisblatt!$A$61,$S620=Basisblatt!$A$62,$S620=Basisblatt!$A$63),AND($T620&lt;&gt;"",$T620&lt;=AG620),AND($U620&lt;&gt;"",$U620&lt;=AH620),$V620=Basisblatt!$A$48,$W620=Basisblatt!$A$52)=TRUE,"ja","nein"),"")</f>
        <v/>
      </c>
      <c r="AB620" s="9"/>
      <c r="AC620" s="9" t="str">
        <f t="shared" si="9"/>
        <v>x2</v>
      </c>
      <c r="AD620" s="26"/>
      <c r="AF620" s="15" t="str">
        <f>IF(AND($AC620="x1",$L620=Basisblatt!$A$94),VLOOKUP($G620,Basisblatt!$A$2:$B$5,2,FALSE),"")</f>
        <v/>
      </c>
      <c r="AG620" s="136" t="str">
        <f>IF(AND($AC620="x1",$R620=Basisblatt!$A$94),Basisblatt!$B$76,"")</f>
        <v/>
      </c>
      <c r="AH620" s="26" t="str">
        <f>IF(AND($AC620="x1",$R620=Basisblatt!$A$94),Basisblatt!$B$77,"")</f>
        <v/>
      </c>
    </row>
    <row r="621" spans="1:34" ht="13.5" thickBot="1" x14ac:dyDescent="0.25">
      <c r="A621" s="16" t="str">
        <f>IF($AC621="x2","",IF($AC621="x1",IF(OR($L621=Basisblatt!$A$93,$Y621="ja"),"ja","nein"),"N/A"))</f>
        <v/>
      </c>
      <c r="B621" s="26" t="str">
        <f>IF($AC621="x2","",IF($AC621="x1",IF(OR($R621=Basisblatt!$A$93,$AA621="ja"),"ja","nein"),"N/A"))</f>
        <v/>
      </c>
      <c r="D621" s="116"/>
      <c r="E621" s="114"/>
      <c r="F621" s="114"/>
      <c r="G621" s="114"/>
      <c r="H621" s="114"/>
      <c r="I621" s="114"/>
      <c r="J621" s="117"/>
      <c r="L621" s="15" t="str">
        <f>IF($AC621="x1",IF(AND($H621=Basisblatt!$A$11,$J621&gt;=$E$8),Basisblatt!$A$94,Basisblatt!$A$93),"")</f>
        <v/>
      </c>
      <c r="M621" s="114"/>
      <c r="N621" s="114"/>
      <c r="O621" s="114"/>
      <c r="P621" s="117"/>
      <c r="R621" s="15" t="str">
        <f>IF($AC621="x1",IF(AND($H621=Basisblatt!$A$10,OR($J621&gt;=$E$8,$J621&gt;$E$10)),Basisblatt!$A$94,Basisblatt!$A$93),"")</f>
        <v/>
      </c>
      <c r="S621" s="114"/>
      <c r="T621" s="114"/>
      <c r="U621" s="114"/>
      <c r="V621" s="114"/>
      <c r="W621" s="117"/>
      <c r="Y621" s="200" t="str">
        <f>IF(AND($AC621="x1",$L621=Basisblatt!$A$94),IF(OR($M621=Basisblatt!$A$38,$M621=Basisblatt!$A$42,$M621=Basisblatt!$A$43,AND($N621&lt;&gt;"",$N621&lt;=$AF621),$O621=Basisblatt!$A$48,AND($J621&lt;=$E$9,$P621=Basisblatt!$A$52))=TRUE,"ja","nein"),"")</f>
        <v/>
      </c>
      <c r="Z621" s="48"/>
      <c r="AA621" s="199" t="str">
        <f>IF(AND($AC621="x1",$R621=Basisblatt!$A$94),IF(OR(OR($S621=Basisblatt!$A$56,$S621=Basisblatt!$A$57,$S621=Basisblatt!$A$58,$S621=Basisblatt!$A$59,$S621=Basisblatt!$A$60,$S621=Basisblatt!$A$61,$S621=Basisblatt!$A$62,$S621=Basisblatt!$A$63),AND($T621&lt;&gt;"",$T621&lt;=AG621),AND($U621&lt;&gt;"",$U621&lt;=AH621),$V621=Basisblatt!$A$48,$W621=Basisblatt!$A$52)=TRUE,"ja","nein"),"")</f>
        <v/>
      </c>
      <c r="AB621" s="9"/>
      <c r="AC621" s="9" t="str">
        <f t="shared" si="9"/>
        <v>x2</v>
      </c>
      <c r="AD621" s="26"/>
      <c r="AF621" s="15" t="str">
        <f>IF(AND($AC621="x1",$L621=Basisblatt!$A$94),VLOOKUP($G621,Basisblatt!$A$2:$B$5,2,FALSE),"")</f>
        <v/>
      </c>
      <c r="AG621" s="136" t="str">
        <f>IF(AND($AC621="x1",$R621=Basisblatt!$A$94),Basisblatt!$B$76,"")</f>
        <v/>
      </c>
      <c r="AH621" s="26" t="str">
        <f>IF(AND($AC621="x1",$R621=Basisblatt!$A$94),Basisblatt!$B$77,"")</f>
        <v/>
      </c>
    </row>
    <row r="622" spans="1:34" ht="13.5" thickBot="1" x14ac:dyDescent="0.25">
      <c r="A622" s="16" t="str">
        <f>IF($AC622="x2","",IF($AC622="x1",IF(OR($L622=Basisblatt!$A$93,$Y622="ja"),"ja","nein"),"N/A"))</f>
        <v/>
      </c>
      <c r="B622" s="26" t="str">
        <f>IF($AC622="x2","",IF($AC622="x1",IF(OR($R622=Basisblatt!$A$93,$AA622="ja"),"ja","nein"),"N/A"))</f>
        <v/>
      </c>
      <c r="D622" s="116"/>
      <c r="E622" s="114"/>
      <c r="F622" s="114"/>
      <c r="G622" s="114"/>
      <c r="H622" s="114"/>
      <c r="I622" s="114"/>
      <c r="J622" s="117"/>
      <c r="L622" s="15" t="str">
        <f>IF($AC622="x1",IF(AND($H622=Basisblatt!$A$11,$J622&gt;=$E$8),Basisblatt!$A$94,Basisblatt!$A$93),"")</f>
        <v/>
      </c>
      <c r="M622" s="114"/>
      <c r="N622" s="114"/>
      <c r="O622" s="114"/>
      <c r="P622" s="117"/>
      <c r="R622" s="15" t="str">
        <f>IF($AC622="x1",IF(AND($H622=Basisblatt!$A$10,OR($J622&gt;=$E$8,$J622&gt;$E$10)),Basisblatt!$A$94,Basisblatt!$A$93),"")</f>
        <v/>
      </c>
      <c r="S622" s="114"/>
      <c r="T622" s="114"/>
      <c r="U622" s="114"/>
      <c r="V622" s="114"/>
      <c r="W622" s="117"/>
      <c r="Y622" s="200" t="str">
        <f>IF(AND($AC622="x1",$L622=Basisblatt!$A$94),IF(OR($M622=Basisblatt!$A$38,$M622=Basisblatt!$A$42,$M622=Basisblatt!$A$43,AND($N622&lt;&gt;"",$N622&lt;=$AF622),$O622=Basisblatt!$A$48,AND($J622&lt;=$E$9,$P622=Basisblatt!$A$52))=TRUE,"ja","nein"),"")</f>
        <v/>
      </c>
      <c r="Z622" s="48"/>
      <c r="AA622" s="199" t="str">
        <f>IF(AND($AC622="x1",$R622=Basisblatt!$A$94),IF(OR(OR($S622=Basisblatt!$A$56,$S622=Basisblatt!$A$57,$S622=Basisblatt!$A$58,$S622=Basisblatt!$A$59,$S622=Basisblatt!$A$60,$S622=Basisblatt!$A$61,$S622=Basisblatt!$A$62,$S622=Basisblatt!$A$63),AND($T622&lt;&gt;"",$T622&lt;=AG622),AND($U622&lt;&gt;"",$U622&lt;=AH622),$V622=Basisblatt!$A$48,$W622=Basisblatt!$A$52)=TRUE,"ja","nein"),"")</f>
        <v/>
      </c>
      <c r="AB622" s="9"/>
      <c r="AC622" s="9" t="str">
        <f t="shared" si="9"/>
        <v>x2</v>
      </c>
      <c r="AD622" s="26"/>
      <c r="AF622" s="15" t="str">
        <f>IF(AND($AC622="x1",$L622=Basisblatt!$A$94),VLOOKUP($G622,Basisblatt!$A$2:$B$5,2,FALSE),"")</f>
        <v/>
      </c>
      <c r="AG622" s="136" t="str">
        <f>IF(AND($AC622="x1",$R622=Basisblatt!$A$94),Basisblatt!$B$76,"")</f>
        <v/>
      </c>
      <c r="AH622" s="26" t="str">
        <f>IF(AND($AC622="x1",$R622=Basisblatt!$A$94),Basisblatt!$B$77,"")</f>
        <v/>
      </c>
    </row>
    <row r="623" spans="1:34" ht="13.5" thickBot="1" x14ac:dyDescent="0.25">
      <c r="A623" s="16" t="str">
        <f>IF($AC623="x2","",IF($AC623="x1",IF(OR($L623=Basisblatt!$A$93,$Y623="ja"),"ja","nein"),"N/A"))</f>
        <v/>
      </c>
      <c r="B623" s="26" t="str">
        <f>IF($AC623="x2","",IF($AC623="x1",IF(OR($R623=Basisblatt!$A$93,$AA623="ja"),"ja","nein"),"N/A"))</f>
        <v/>
      </c>
      <c r="D623" s="116"/>
      <c r="E623" s="114"/>
      <c r="F623" s="114"/>
      <c r="G623" s="114"/>
      <c r="H623" s="114"/>
      <c r="I623" s="114"/>
      <c r="J623" s="117"/>
      <c r="L623" s="15" t="str">
        <f>IF($AC623="x1",IF(AND($H623=Basisblatt!$A$11,$J623&gt;=$E$8),Basisblatt!$A$94,Basisblatt!$A$93),"")</f>
        <v/>
      </c>
      <c r="M623" s="114"/>
      <c r="N623" s="114"/>
      <c r="O623" s="114"/>
      <c r="P623" s="117"/>
      <c r="R623" s="15" t="str">
        <f>IF($AC623="x1",IF(AND($H623=Basisblatt!$A$10,OR($J623&gt;=$E$8,$J623&gt;$E$10)),Basisblatt!$A$94,Basisblatt!$A$93),"")</f>
        <v/>
      </c>
      <c r="S623" s="114"/>
      <c r="T623" s="114"/>
      <c r="U623" s="114"/>
      <c r="V623" s="114"/>
      <c r="W623" s="117"/>
      <c r="Y623" s="200" t="str">
        <f>IF(AND($AC623="x1",$L623=Basisblatt!$A$94),IF(OR($M623=Basisblatt!$A$38,$M623=Basisblatt!$A$42,$M623=Basisblatt!$A$43,AND($N623&lt;&gt;"",$N623&lt;=$AF623),$O623=Basisblatt!$A$48,AND($J623&lt;=$E$9,$P623=Basisblatt!$A$52))=TRUE,"ja","nein"),"")</f>
        <v/>
      </c>
      <c r="Z623" s="48"/>
      <c r="AA623" s="199" t="str">
        <f>IF(AND($AC623="x1",$R623=Basisblatt!$A$94),IF(OR(OR($S623=Basisblatt!$A$56,$S623=Basisblatt!$A$57,$S623=Basisblatt!$A$58,$S623=Basisblatt!$A$59,$S623=Basisblatt!$A$60,$S623=Basisblatt!$A$61,$S623=Basisblatt!$A$62,$S623=Basisblatt!$A$63),AND($T623&lt;&gt;"",$T623&lt;=AG623),AND($U623&lt;&gt;"",$U623&lt;=AH623),$V623=Basisblatt!$A$48,$W623=Basisblatt!$A$52)=TRUE,"ja","nein"),"")</f>
        <v/>
      </c>
      <c r="AB623" s="9"/>
      <c r="AC623" s="9" t="str">
        <f t="shared" si="9"/>
        <v>x2</v>
      </c>
      <c r="AD623" s="26"/>
      <c r="AF623" s="15" t="str">
        <f>IF(AND($AC623="x1",$L623=Basisblatt!$A$94),VLOOKUP($G623,Basisblatt!$A$2:$B$5,2,FALSE),"")</f>
        <v/>
      </c>
      <c r="AG623" s="136" t="str">
        <f>IF(AND($AC623="x1",$R623=Basisblatt!$A$94),Basisblatt!$B$76,"")</f>
        <v/>
      </c>
      <c r="AH623" s="26" t="str">
        <f>IF(AND($AC623="x1",$R623=Basisblatt!$A$94),Basisblatt!$B$77,"")</f>
        <v/>
      </c>
    </row>
    <row r="624" spans="1:34" ht="13.5" thickBot="1" x14ac:dyDescent="0.25">
      <c r="A624" s="16" t="str">
        <f>IF($AC624="x2","",IF($AC624="x1",IF(OR($L624=Basisblatt!$A$93,$Y624="ja"),"ja","nein"),"N/A"))</f>
        <v/>
      </c>
      <c r="B624" s="26" t="str">
        <f>IF($AC624="x2","",IF($AC624="x1",IF(OR($R624=Basisblatt!$A$93,$AA624="ja"),"ja","nein"),"N/A"))</f>
        <v/>
      </c>
      <c r="D624" s="116"/>
      <c r="E624" s="114"/>
      <c r="F624" s="114"/>
      <c r="G624" s="114"/>
      <c r="H624" s="114"/>
      <c r="I624" s="114"/>
      <c r="J624" s="117"/>
      <c r="L624" s="15" t="str">
        <f>IF($AC624="x1",IF(AND($H624=Basisblatt!$A$11,$J624&gt;=$E$8),Basisblatt!$A$94,Basisblatt!$A$93),"")</f>
        <v/>
      </c>
      <c r="M624" s="114"/>
      <c r="N624" s="114"/>
      <c r="O624" s="114"/>
      <c r="P624" s="117"/>
      <c r="R624" s="15" t="str">
        <f>IF($AC624="x1",IF(AND($H624=Basisblatt!$A$10,OR($J624&gt;=$E$8,$J624&gt;$E$10)),Basisblatt!$A$94,Basisblatt!$A$93),"")</f>
        <v/>
      </c>
      <c r="S624" s="114"/>
      <c r="T624" s="114"/>
      <c r="U624" s="114"/>
      <c r="V624" s="114"/>
      <c r="W624" s="117"/>
      <c r="Y624" s="200" t="str">
        <f>IF(AND($AC624="x1",$L624=Basisblatt!$A$94),IF(OR($M624=Basisblatt!$A$38,$M624=Basisblatt!$A$42,$M624=Basisblatt!$A$43,AND($N624&lt;&gt;"",$N624&lt;=$AF624),$O624=Basisblatt!$A$48,AND($J624&lt;=$E$9,$P624=Basisblatt!$A$52))=TRUE,"ja","nein"),"")</f>
        <v/>
      </c>
      <c r="Z624" s="48"/>
      <c r="AA624" s="199" t="str">
        <f>IF(AND($AC624="x1",$R624=Basisblatt!$A$94),IF(OR(OR($S624=Basisblatt!$A$56,$S624=Basisblatt!$A$57,$S624=Basisblatt!$A$58,$S624=Basisblatt!$A$59,$S624=Basisblatt!$A$60,$S624=Basisblatt!$A$61,$S624=Basisblatt!$A$62,$S624=Basisblatt!$A$63),AND($T624&lt;&gt;"",$T624&lt;=AG624),AND($U624&lt;&gt;"",$U624&lt;=AH624),$V624=Basisblatt!$A$48,$W624=Basisblatt!$A$52)=TRUE,"ja","nein"),"")</f>
        <v/>
      </c>
      <c r="AB624" s="9"/>
      <c r="AC624" s="9" t="str">
        <f t="shared" si="9"/>
        <v>x2</v>
      </c>
      <c r="AD624" s="26"/>
      <c r="AF624" s="15" t="str">
        <f>IF(AND($AC624="x1",$L624=Basisblatt!$A$94),VLOOKUP($G624,Basisblatt!$A$2:$B$5,2,FALSE),"")</f>
        <v/>
      </c>
      <c r="AG624" s="136" t="str">
        <f>IF(AND($AC624="x1",$R624=Basisblatt!$A$94),Basisblatt!$B$76,"")</f>
        <v/>
      </c>
      <c r="AH624" s="26" t="str">
        <f>IF(AND($AC624="x1",$R624=Basisblatt!$A$94),Basisblatt!$B$77,"")</f>
        <v/>
      </c>
    </row>
    <row r="625" spans="1:34" ht="13.5" thickBot="1" x14ac:dyDescent="0.25">
      <c r="A625" s="16" t="str">
        <f>IF($AC625="x2","",IF($AC625="x1",IF(OR($L625=Basisblatt!$A$93,$Y625="ja"),"ja","nein"),"N/A"))</f>
        <v/>
      </c>
      <c r="B625" s="26" t="str">
        <f>IF($AC625="x2","",IF($AC625="x1",IF(OR($R625=Basisblatt!$A$93,$AA625="ja"),"ja","nein"),"N/A"))</f>
        <v/>
      </c>
      <c r="D625" s="116"/>
      <c r="E625" s="114"/>
      <c r="F625" s="114"/>
      <c r="G625" s="114"/>
      <c r="H625" s="114"/>
      <c r="I625" s="114"/>
      <c r="J625" s="117"/>
      <c r="L625" s="15" t="str">
        <f>IF($AC625="x1",IF(AND($H625=Basisblatt!$A$11,$J625&gt;=$E$8),Basisblatt!$A$94,Basisblatt!$A$93),"")</f>
        <v/>
      </c>
      <c r="M625" s="114"/>
      <c r="N625" s="114"/>
      <c r="O625" s="114"/>
      <c r="P625" s="117"/>
      <c r="R625" s="15" t="str">
        <f>IF($AC625="x1",IF(AND($H625=Basisblatt!$A$10,OR($J625&gt;=$E$8,$J625&gt;$E$10)),Basisblatt!$A$94,Basisblatt!$A$93),"")</f>
        <v/>
      </c>
      <c r="S625" s="114"/>
      <c r="T625" s="114"/>
      <c r="U625" s="114"/>
      <c r="V625" s="114"/>
      <c r="W625" s="117"/>
      <c r="Y625" s="200" t="str">
        <f>IF(AND($AC625="x1",$L625=Basisblatt!$A$94),IF(OR($M625=Basisblatt!$A$38,$M625=Basisblatt!$A$42,$M625=Basisblatt!$A$43,AND($N625&lt;&gt;"",$N625&lt;=$AF625),$O625=Basisblatt!$A$48,AND($J625&lt;=$E$9,$P625=Basisblatt!$A$52))=TRUE,"ja","nein"),"")</f>
        <v/>
      </c>
      <c r="Z625" s="48"/>
      <c r="AA625" s="199" t="str">
        <f>IF(AND($AC625="x1",$R625=Basisblatt!$A$94),IF(OR(OR($S625=Basisblatt!$A$56,$S625=Basisblatt!$A$57,$S625=Basisblatt!$A$58,$S625=Basisblatt!$A$59,$S625=Basisblatt!$A$60,$S625=Basisblatt!$A$61,$S625=Basisblatt!$A$62,$S625=Basisblatt!$A$63),AND($T625&lt;&gt;"",$T625&lt;=AG625),AND($U625&lt;&gt;"",$U625&lt;=AH625),$V625=Basisblatt!$A$48,$W625=Basisblatt!$A$52)=TRUE,"ja","nein"),"")</f>
        <v/>
      </c>
      <c r="AB625" s="9"/>
      <c r="AC625" s="9" t="str">
        <f t="shared" si="9"/>
        <v>x2</v>
      </c>
      <c r="AD625" s="26"/>
      <c r="AF625" s="15" t="str">
        <f>IF(AND($AC625="x1",$L625=Basisblatt!$A$94),VLOOKUP($G625,Basisblatt!$A$2:$B$5,2,FALSE),"")</f>
        <v/>
      </c>
      <c r="AG625" s="136" t="str">
        <f>IF(AND($AC625="x1",$R625=Basisblatt!$A$94),Basisblatt!$B$76,"")</f>
        <v/>
      </c>
      <c r="AH625" s="26" t="str">
        <f>IF(AND($AC625="x1",$R625=Basisblatt!$A$94),Basisblatt!$B$77,"")</f>
        <v/>
      </c>
    </row>
    <row r="626" spans="1:34" ht="13.5" thickBot="1" x14ac:dyDescent="0.25">
      <c r="A626" s="16" t="str">
        <f>IF($AC626="x2","",IF($AC626="x1",IF(OR($L626=Basisblatt!$A$93,$Y626="ja"),"ja","nein"),"N/A"))</f>
        <v/>
      </c>
      <c r="B626" s="26" t="str">
        <f>IF($AC626="x2","",IF($AC626="x1",IF(OR($R626=Basisblatt!$A$93,$AA626="ja"),"ja","nein"),"N/A"))</f>
        <v/>
      </c>
      <c r="D626" s="116"/>
      <c r="E626" s="114"/>
      <c r="F626" s="114"/>
      <c r="G626" s="114"/>
      <c r="H626" s="114"/>
      <c r="I626" s="114"/>
      <c r="J626" s="117"/>
      <c r="L626" s="15" t="str">
        <f>IF($AC626="x1",IF(AND($H626=Basisblatt!$A$11,$J626&gt;=$E$8),Basisblatt!$A$94,Basisblatt!$A$93),"")</f>
        <v/>
      </c>
      <c r="M626" s="114"/>
      <c r="N626" s="114"/>
      <c r="O626" s="114"/>
      <c r="P626" s="117"/>
      <c r="R626" s="15" t="str">
        <f>IF($AC626="x1",IF(AND($H626=Basisblatt!$A$10,OR($J626&gt;=$E$8,$J626&gt;$E$10)),Basisblatt!$A$94,Basisblatt!$A$93),"")</f>
        <v/>
      </c>
      <c r="S626" s="114"/>
      <c r="T626" s="114"/>
      <c r="U626" s="114"/>
      <c r="V626" s="114"/>
      <c r="W626" s="117"/>
      <c r="Y626" s="200" t="str">
        <f>IF(AND($AC626="x1",$L626=Basisblatt!$A$94),IF(OR($M626=Basisblatt!$A$38,$M626=Basisblatt!$A$42,$M626=Basisblatt!$A$43,AND($N626&lt;&gt;"",$N626&lt;=$AF626),$O626=Basisblatt!$A$48,AND($J626&lt;=$E$9,$P626=Basisblatt!$A$52))=TRUE,"ja","nein"),"")</f>
        <v/>
      </c>
      <c r="Z626" s="48"/>
      <c r="AA626" s="199" t="str">
        <f>IF(AND($AC626="x1",$R626=Basisblatt!$A$94),IF(OR(OR($S626=Basisblatt!$A$56,$S626=Basisblatt!$A$57,$S626=Basisblatt!$A$58,$S626=Basisblatt!$A$59,$S626=Basisblatt!$A$60,$S626=Basisblatt!$A$61,$S626=Basisblatt!$A$62,$S626=Basisblatt!$A$63),AND($T626&lt;&gt;"",$T626&lt;=AG626),AND($U626&lt;&gt;"",$U626&lt;=AH626),$V626=Basisblatt!$A$48,$W626=Basisblatt!$A$52)=TRUE,"ja","nein"),"")</f>
        <v/>
      </c>
      <c r="AB626" s="9"/>
      <c r="AC626" s="9" t="str">
        <f t="shared" si="9"/>
        <v>x2</v>
      </c>
      <c r="AD626" s="26"/>
      <c r="AF626" s="15" t="str">
        <f>IF(AND($AC626="x1",$L626=Basisblatt!$A$94),VLOOKUP($G626,Basisblatt!$A$2:$B$5,2,FALSE),"")</f>
        <v/>
      </c>
      <c r="AG626" s="136" t="str">
        <f>IF(AND($AC626="x1",$R626=Basisblatt!$A$94),Basisblatt!$B$76,"")</f>
        <v/>
      </c>
      <c r="AH626" s="26" t="str">
        <f>IF(AND($AC626="x1",$R626=Basisblatt!$A$94),Basisblatt!$B$77,"")</f>
        <v/>
      </c>
    </row>
    <row r="627" spans="1:34" ht="13.5" thickBot="1" x14ac:dyDescent="0.25">
      <c r="A627" s="16" t="str">
        <f>IF($AC627="x2","",IF($AC627="x1",IF(OR($L627=Basisblatt!$A$93,$Y627="ja"),"ja","nein"),"N/A"))</f>
        <v/>
      </c>
      <c r="B627" s="26" t="str">
        <f>IF($AC627="x2","",IF($AC627="x1",IF(OR($R627=Basisblatt!$A$93,$AA627="ja"),"ja","nein"),"N/A"))</f>
        <v/>
      </c>
      <c r="D627" s="116"/>
      <c r="E627" s="114"/>
      <c r="F627" s="114"/>
      <c r="G627" s="114"/>
      <c r="H627" s="114"/>
      <c r="I627" s="114"/>
      <c r="J627" s="117"/>
      <c r="L627" s="15" t="str">
        <f>IF($AC627="x1",IF(AND($H627=Basisblatt!$A$11,$J627&gt;=$E$8),Basisblatt!$A$94,Basisblatt!$A$93),"")</f>
        <v/>
      </c>
      <c r="M627" s="114"/>
      <c r="N627" s="114"/>
      <c r="O627" s="114"/>
      <c r="P627" s="117"/>
      <c r="R627" s="15" t="str">
        <f>IF($AC627="x1",IF(AND($H627=Basisblatt!$A$10,OR($J627&gt;=$E$8,$J627&gt;$E$10)),Basisblatt!$A$94,Basisblatt!$A$93),"")</f>
        <v/>
      </c>
      <c r="S627" s="114"/>
      <c r="T627" s="114"/>
      <c r="U627" s="114"/>
      <c r="V627" s="114"/>
      <c r="W627" s="117"/>
      <c r="Y627" s="200" t="str">
        <f>IF(AND($AC627="x1",$L627=Basisblatt!$A$94),IF(OR($M627=Basisblatt!$A$38,$M627=Basisblatt!$A$42,$M627=Basisblatt!$A$43,AND($N627&lt;&gt;"",$N627&lt;=$AF627),$O627=Basisblatt!$A$48,AND($J627&lt;=$E$9,$P627=Basisblatt!$A$52))=TRUE,"ja","nein"),"")</f>
        <v/>
      </c>
      <c r="Z627" s="48"/>
      <c r="AA627" s="199" t="str">
        <f>IF(AND($AC627="x1",$R627=Basisblatt!$A$94),IF(OR(OR($S627=Basisblatt!$A$56,$S627=Basisblatt!$A$57,$S627=Basisblatt!$A$58,$S627=Basisblatt!$A$59,$S627=Basisblatt!$A$60,$S627=Basisblatt!$A$61,$S627=Basisblatt!$A$62,$S627=Basisblatt!$A$63),AND($T627&lt;&gt;"",$T627&lt;=AG627),AND($U627&lt;&gt;"",$U627&lt;=AH627),$V627=Basisblatt!$A$48,$W627=Basisblatt!$A$52)=TRUE,"ja","nein"),"")</f>
        <v/>
      </c>
      <c r="AB627" s="9"/>
      <c r="AC627" s="9" t="str">
        <f t="shared" si="9"/>
        <v>x2</v>
      </c>
      <c r="AD627" s="26"/>
      <c r="AF627" s="15" t="str">
        <f>IF(AND($AC627="x1",$L627=Basisblatt!$A$94),VLOOKUP($G627,Basisblatt!$A$2:$B$5,2,FALSE),"")</f>
        <v/>
      </c>
      <c r="AG627" s="136" t="str">
        <f>IF(AND($AC627="x1",$R627=Basisblatt!$A$94),Basisblatt!$B$76,"")</f>
        <v/>
      </c>
      <c r="AH627" s="26" t="str">
        <f>IF(AND($AC627="x1",$R627=Basisblatt!$A$94),Basisblatt!$B$77,"")</f>
        <v/>
      </c>
    </row>
    <row r="628" spans="1:34" ht="13.5" thickBot="1" x14ac:dyDescent="0.25">
      <c r="A628" s="16" t="str">
        <f>IF($AC628="x2","",IF($AC628="x1",IF(OR($L628=Basisblatt!$A$93,$Y628="ja"),"ja","nein"),"N/A"))</f>
        <v/>
      </c>
      <c r="B628" s="26" t="str">
        <f>IF($AC628="x2","",IF($AC628="x1",IF(OR($R628=Basisblatt!$A$93,$AA628="ja"),"ja","nein"),"N/A"))</f>
        <v/>
      </c>
      <c r="D628" s="116"/>
      <c r="E628" s="114"/>
      <c r="F628" s="114"/>
      <c r="G628" s="114"/>
      <c r="H628" s="114"/>
      <c r="I628" s="114"/>
      <c r="J628" s="117"/>
      <c r="L628" s="15" t="str">
        <f>IF($AC628="x1",IF(AND($H628=Basisblatt!$A$11,$J628&gt;=$E$8),Basisblatt!$A$94,Basisblatt!$A$93),"")</f>
        <v/>
      </c>
      <c r="M628" s="114"/>
      <c r="N628" s="114"/>
      <c r="O628" s="114"/>
      <c r="P628" s="117"/>
      <c r="R628" s="15" t="str">
        <f>IF($AC628="x1",IF(AND($H628=Basisblatt!$A$10,OR($J628&gt;=$E$8,$J628&gt;$E$10)),Basisblatt!$A$94,Basisblatt!$A$93),"")</f>
        <v/>
      </c>
      <c r="S628" s="114"/>
      <c r="T628" s="114"/>
      <c r="U628" s="114"/>
      <c r="V628" s="114"/>
      <c r="W628" s="117"/>
      <c r="Y628" s="200" t="str">
        <f>IF(AND($AC628="x1",$L628=Basisblatt!$A$94),IF(OR($M628=Basisblatt!$A$38,$M628=Basisblatt!$A$42,$M628=Basisblatt!$A$43,AND($N628&lt;&gt;"",$N628&lt;=$AF628),$O628=Basisblatt!$A$48,AND($J628&lt;=$E$9,$P628=Basisblatt!$A$52))=TRUE,"ja","nein"),"")</f>
        <v/>
      </c>
      <c r="Z628" s="48"/>
      <c r="AA628" s="199" t="str">
        <f>IF(AND($AC628="x1",$R628=Basisblatt!$A$94),IF(OR(OR($S628=Basisblatt!$A$56,$S628=Basisblatt!$A$57,$S628=Basisblatt!$A$58,$S628=Basisblatt!$A$59,$S628=Basisblatt!$A$60,$S628=Basisblatt!$A$61,$S628=Basisblatt!$A$62,$S628=Basisblatt!$A$63),AND($T628&lt;&gt;"",$T628&lt;=AG628),AND($U628&lt;&gt;"",$U628&lt;=AH628),$V628=Basisblatt!$A$48,$W628=Basisblatt!$A$52)=TRUE,"ja","nein"),"")</f>
        <v/>
      </c>
      <c r="AB628" s="9"/>
      <c r="AC628" s="9" t="str">
        <f t="shared" si="9"/>
        <v>x2</v>
      </c>
      <c r="AD628" s="26"/>
      <c r="AF628" s="15" t="str">
        <f>IF(AND($AC628="x1",$L628=Basisblatt!$A$94),VLOOKUP($G628,Basisblatt!$A$2:$B$5,2,FALSE),"")</f>
        <v/>
      </c>
      <c r="AG628" s="136" t="str">
        <f>IF(AND($AC628="x1",$R628=Basisblatt!$A$94),Basisblatt!$B$76,"")</f>
        <v/>
      </c>
      <c r="AH628" s="26" t="str">
        <f>IF(AND($AC628="x1",$R628=Basisblatt!$A$94),Basisblatt!$B$77,"")</f>
        <v/>
      </c>
    </row>
    <row r="629" spans="1:34" ht="13.5" thickBot="1" x14ac:dyDescent="0.25">
      <c r="A629" s="16" t="str">
        <f>IF($AC629="x2","",IF($AC629="x1",IF(OR($L629=Basisblatt!$A$93,$Y629="ja"),"ja","nein"),"N/A"))</f>
        <v/>
      </c>
      <c r="B629" s="26" t="str">
        <f>IF($AC629="x2","",IF($AC629="x1",IF(OR($R629=Basisblatt!$A$93,$AA629="ja"),"ja","nein"),"N/A"))</f>
        <v/>
      </c>
      <c r="D629" s="116"/>
      <c r="E629" s="114"/>
      <c r="F629" s="114"/>
      <c r="G629" s="114"/>
      <c r="H629" s="114"/>
      <c r="I629" s="114"/>
      <c r="J629" s="117"/>
      <c r="L629" s="15" t="str">
        <f>IF($AC629="x1",IF(AND($H629=Basisblatt!$A$11,$J629&gt;=$E$8),Basisblatt!$A$94,Basisblatt!$A$93),"")</f>
        <v/>
      </c>
      <c r="M629" s="114"/>
      <c r="N629" s="114"/>
      <c r="O629" s="114"/>
      <c r="P629" s="117"/>
      <c r="R629" s="15" t="str">
        <f>IF($AC629="x1",IF(AND($H629=Basisblatt!$A$10,OR($J629&gt;=$E$8,$J629&gt;$E$10)),Basisblatt!$A$94,Basisblatt!$A$93),"")</f>
        <v/>
      </c>
      <c r="S629" s="114"/>
      <c r="T629" s="114"/>
      <c r="U629" s="114"/>
      <c r="V629" s="114"/>
      <c r="W629" s="117"/>
      <c r="Y629" s="200" t="str">
        <f>IF(AND($AC629="x1",$L629=Basisblatt!$A$94),IF(OR($M629=Basisblatt!$A$38,$M629=Basisblatt!$A$42,$M629=Basisblatt!$A$43,AND($N629&lt;&gt;"",$N629&lt;=$AF629),$O629=Basisblatt!$A$48,AND($J629&lt;=$E$9,$P629=Basisblatt!$A$52))=TRUE,"ja","nein"),"")</f>
        <v/>
      </c>
      <c r="Z629" s="48"/>
      <c r="AA629" s="199" t="str">
        <f>IF(AND($AC629="x1",$R629=Basisblatt!$A$94),IF(OR(OR($S629=Basisblatt!$A$56,$S629=Basisblatt!$A$57,$S629=Basisblatt!$A$58,$S629=Basisblatt!$A$59,$S629=Basisblatt!$A$60,$S629=Basisblatt!$A$61,$S629=Basisblatt!$A$62,$S629=Basisblatt!$A$63),AND($T629&lt;&gt;"",$T629&lt;=AG629),AND($U629&lt;&gt;"",$U629&lt;=AH629),$V629=Basisblatt!$A$48,$W629=Basisblatt!$A$52)=TRUE,"ja","nein"),"")</f>
        <v/>
      </c>
      <c r="AB629" s="9"/>
      <c r="AC629" s="9" t="str">
        <f t="shared" si="9"/>
        <v>x2</v>
      </c>
      <c r="AD629" s="26"/>
      <c r="AF629" s="15" t="str">
        <f>IF(AND($AC629="x1",$L629=Basisblatt!$A$94),VLOOKUP($G629,Basisblatt!$A$2:$B$5,2,FALSE),"")</f>
        <v/>
      </c>
      <c r="AG629" s="136" t="str">
        <f>IF(AND($AC629="x1",$R629=Basisblatt!$A$94),Basisblatt!$B$76,"")</f>
        <v/>
      </c>
      <c r="AH629" s="26" t="str">
        <f>IF(AND($AC629="x1",$R629=Basisblatt!$A$94),Basisblatt!$B$77,"")</f>
        <v/>
      </c>
    </row>
    <row r="630" spans="1:34" ht="13.5" thickBot="1" x14ac:dyDescent="0.25">
      <c r="A630" s="16" t="str">
        <f>IF($AC630="x2","",IF($AC630="x1",IF(OR($L630=Basisblatt!$A$93,$Y630="ja"),"ja","nein"),"N/A"))</f>
        <v/>
      </c>
      <c r="B630" s="26" t="str">
        <f>IF($AC630="x2","",IF($AC630="x1",IF(OR($R630=Basisblatt!$A$93,$AA630="ja"),"ja","nein"),"N/A"))</f>
        <v/>
      </c>
      <c r="D630" s="116"/>
      <c r="E630" s="114"/>
      <c r="F630" s="114"/>
      <c r="G630" s="114"/>
      <c r="H630" s="114"/>
      <c r="I630" s="114"/>
      <c r="J630" s="117"/>
      <c r="L630" s="15" t="str">
        <f>IF($AC630="x1",IF(AND($H630=Basisblatt!$A$11,$J630&gt;=$E$8),Basisblatt!$A$94,Basisblatt!$A$93),"")</f>
        <v/>
      </c>
      <c r="M630" s="114"/>
      <c r="N630" s="114"/>
      <c r="O630" s="114"/>
      <c r="P630" s="117"/>
      <c r="R630" s="15" t="str">
        <f>IF($AC630="x1",IF(AND($H630=Basisblatt!$A$10,OR($J630&gt;=$E$8,$J630&gt;$E$10)),Basisblatt!$A$94,Basisblatt!$A$93),"")</f>
        <v/>
      </c>
      <c r="S630" s="114"/>
      <c r="T630" s="114"/>
      <c r="U630" s="114"/>
      <c r="V630" s="114"/>
      <c r="W630" s="117"/>
      <c r="Y630" s="200" t="str">
        <f>IF(AND($AC630="x1",$L630=Basisblatt!$A$94),IF(OR($M630=Basisblatt!$A$38,$M630=Basisblatt!$A$42,$M630=Basisblatt!$A$43,AND($N630&lt;&gt;"",$N630&lt;=$AF630),$O630=Basisblatt!$A$48,AND($J630&lt;=$E$9,$P630=Basisblatt!$A$52))=TRUE,"ja","nein"),"")</f>
        <v/>
      </c>
      <c r="Z630" s="48"/>
      <c r="AA630" s="199" t="str">
        <f>IF(AND($AC630="x1",$R630=Basisblatt!$A$94),IF(OR(OR($S630=Basisblatt!$A$56,$S630=Basisblatt!$A$57,$S630=Basisblatt!$A$58,$S630=Basisblatt!$A$59,$S630=Basisblatt!$A$60,$S630=Basisblatt!$A$61,$S630=Basisblatt!$A$62,$S630=Basisblatt!$A$63),AND($T630&lt;&gt;"",$T630&lt;=AG630),AND($U630&lt;&gt;"",$U630&lt;=AH630),$V630=Basisblatt!$A$48,$W630=Basisblatt!$A$52)=TRUE,"ja","nein"),"")</f>
        <v/>
      </c>
      <c r="AB630" s="9"/>
      <c r="AC630" s="9" t="str">
        <f t="shared" si="9"/>
        <v>x2</v>
      </c>
      <c r="AD630" s="26"/>
      <c r="AF630" s="15" t="str">
        <f>IF(AND($AC630="x1",$L630=Basisblatt!$A$94),VLOOKUP($G630,Basisblatt!$A$2:$B$5,2,FALSE),"")</f>
        <v/>
      </c>
      <c r="AG630" s="136" t="str">
        <f>IF(AND($AC630="x1",$R630=Basisblatt!$A$94),Basisblatt!$B$76,"")</f>
        <v/>
      </c>
      <c r="AH630" s="26" t="str">
        <f>IF(AND($AC630="x1",$R630=Basisblatt!$A$94),Basisblatt!$B$77,"")</f>
        <v/>
      </c>
    </row>
    <row r="631" spans="1:34" ht="13.5" thickBot="1" x14ac:dyDescent="0.25">
      <c r="A631" s="16" t="str">
        <f>IF($AC631="x2","",IF($AC631="x1",IF(OR($L631=Basisblatt!$A$93,$Y631="ja"),"ja","nein"),"N/A"))</f>
        <v/>
      </c>
      <c r="B631" s="26" t="str">
        <f>IF($AC631="x2","",IF($AC631="x1",IF(OR($R631=Basisblatt!$A$93,$AA631="ja"),"ja","nein"),"N/A"))</f>
        <v/>
      </c>
      <c r="D631" s="116"/>
      <c r="E631" s="114"/>
      <c r="F631" s="114"/>
      <c r="G631" s="114"/>
      <c r="H631" s="114"/>
      <c r="I631" s="114"/>
      <c r="J631" s="117"/>
      <c r="L631" s="15" t="str">
        <f>IF($AC631="x1",IF(AND($H631=Basisblatt!$A$11,$J631&gt;=$E$8),Basisblatt!$A$94,Basisblatt!$A$93),"")</f>
        <v/>
      </c>
      <c r="M631" s="114"/>
      <c r="N631" s="114"/>
      <c r="O631" s="114"/>
      <c r="P631" s="117"/>
      <c r="R631" s="15" t="str">
        <f>IF($AC631="x1",IF(AND($H631=Basisblatt!$A$10,OR($J631&gt;=$E$8,$J631&gt;$E$10)),Basisblatt!$A$94,Basisblatt!$A$93),"")</f>
        <v/>
      </c>
      <c r="S631" s="114"/>
      <c r="T631" s="114"/>
      <c r="U631" s="114"/>
      <c r="V631" s="114"/>
      <c r="W631" s="117"/>
      <c r="Y631" s="200" t="str">
        <f>IF(AND($AC631="x1",$L631=Basisblatt!$A$94),IF(OR($M631=Basisblatt!$A$38,$M631=Basisblatt!$A$42,$M631=Basisblatt!$A$43,AND($N631&lt;&gt;"",$N631&lt;=$AF631),$O631=Basisblatt!$A$48,AND($J631&lt;=$E$9,$P631=Basisblatt!$A$52))=TRUE,"ja","nein"),"")</f>
        <v/>
      </c>
      <c r="Z631" s="48"/>
      <c r="AA631" s="199" t="str">
        <f>IF(AND($AC631="x1",$R631=Basisblatt!$A$94),IF(OR(OR($S631=Basisblatt!$A$56,$S631=Basisblatt!$A$57,$S631=Basisblatt!$A$58,$S631=Basisblatt!$A$59,$S631=Basisblatt!$A$60,$S631=Basisblatt!$A$61,$S631=Basisblatt!$A$62,$S631=Basisblatt!$A$63),AND($T631&lt;&gt;"",$T631&lt;=AG631),AND($U631&lt;&gt;"",$U631&lt;=AH631),$V631=Basisblatt!$A$48,$W631=Basisblatt!$A$52)=TRUE,"ja","nein"),"")</f>
        <v/>
      </c>
      <c r="AB631" s="9"/>
      <c r="AC631" s="9" t="str">
        <f t="shared" si="9"/>
        <v>x2</v>
      </c>
      <c r="AD631" s="26"/>
      <c r="AF631" s="15" t="str">
        <f>IF(AND($AC631="x1",$L631=Basisblatt!$A$94),VLOOKUP($G631,Basisblatt!$A$2:$B$5,2,FALSE),"")</f>
        <v/>
      </c>
      <c r="AG631" s="136" t="str">
        <f>IF(AND($AC631="x1",$R631=Basisblatt!$A$94),Basisblatt!$B$76,"")</f>
        <v/>
      </c>
      <c r="AH631" s="26" t="str">
        <f>IF(AND($AC631="x1",$R631=Basisblatt!$A$94),Basisblatt!$B$77,"")</f>
        <v/>
      </c>
    </row>
    <row r="632" spans="1:34" ht="13.5" thickBot="1" x14ac:dyDescent="0.25">
      <c r="A632" s="16" t="str">
        <f>IF($AC632="x2","",IF($AC632="x1",IF(OR($L632=Basisblatt!$A$93,$Y632="ja"),"ja","nein"),"N/A"))</f>
        <v/>
      </c>
      <c r="B632" s="26" t="str">
        <f>IF($AC632="x2","",IF($AC632="x1",IF(OR($R632=Basisblatt!$A$93,$AA632="ja"),"ja","nein"),"N/A"))</f>
        <v/>
      </c>
      <c r="D632" s="116"/>
      <c r="E632" s="114"/>
      <c r="F632" s="114"/>
      <c r="G632" s="114"/>
      <c r="H632" s="114"/>
      <c r="I632" s="114"/>
      <c r="J632" s="117"/>
      <c r="L632" s="15" t="str">
        <f>IF($AC632="x1",IF(AND($H632=Basisblatt!$A$11,$J632&gt;=$E$8),Basisblatt!$A$94,Basisblatt!$A$93),"")</f>
        <v/>
      </c>
      <c r="M632" s="114"/>
      <c r="N632" s="114"/>
      <c r="O632" s="114"/>
      <c r="P632" s="117"/>
      <c r="R632" s="15" t="str">
        <f>IF($AC632="x1",IF(AND($H632=Basisblatt!$A$10,OR($J632&gt;=$E$8,$J632&gt;$E$10)),Basisblatt!$A$94,Basisblatt!$A$93),"")</f>
        <v/>
      </c>
      <c r="S632" s="114"/>
      <c r="T632" s="114"/>
      <c r="U632" s="114"/>
      <c r="V632" s="114"/>
      <c r="W632" s="117"/>
      <c r="Y632" s="200" t="str">
        <f>IF(AND($AC632="x1",$L632=Basisblatt!$A$94),IF(OR($M632=Basisblatt!$A$38,$M632=Basisblatt!$A$42,$M632=Basisblatt!$A$43,AND($N632&lt;&gt;"",$N632&lt;=$AF632),$O632=Basisblatt!$A$48,AND($J632&lt;=$E$9,$P632=Basisblatt!$A$52))=TRUE,"ja","nein"),"")</f>
        <v/>
      </c>
      <c r="Z632" s="48"/>
      <c r="AA632" s="199" t="str">
        <f>IF(AND($AC632="x1",$R632=Basisblatt!$A$94),IF(OR(OR($S632=Basisblatt!$A$56,$S632=Basisblatt!$A$57,$S632=Basisblatt!$A$58,$S632=Basisblatt!$A$59,$S632=Basisblatt!$A$60,$S632=Basisblatt!$A$61,$S632=Basisblatt!$A$62,$S632=Basisblatt!$A$63),AND($T632&lt;&gt;"",$T632&lt;=AG632),AND($U632&lt;&gt;"",$U632&lt;=AH632),$V632=Basisblatt!$A$48,$W632=Basisblatt!$A$52)=TRUE,"ja","nein"),"")</f>
        <v/>
      </c>
      <c r="AB632" s="9"/>
      <c r="AC632" s="9" t="str">
        <f t="shared" si="9"/>
        <v>x2</v>
      </c>
      <c r="AD632" s="26"/>
      <c r="AF632" s="15" t="str">
        <f>IF(AND($AC632="x1",$L632=Basisblatt!$A$94),VLOOKUP($G632,Basisblatt!$A$2:$B$5,2,FALSE),"")</f>
        <v/>
      </c>
      <c r="AG632" s="136" t="str">
        <f>IF(AND($AC632="x1",$R632=Basisblatt!$A$94),Basisblatt!$B$76,"")</f>
        <v/>
      </c>
      <c r="AH632" s="26" t="str">
        <f>IF(AND($AC632="x1",$R632=Basisblatt!$A$94),Basisblatt!$B$77,"")</f>
        <v/>
      </c>
    </row>
    <row r="633" spans="1:34" ht="13.5" thickBot="1" x14ac:dyDescent="0.25">
      <c r="A633" s="16" t="str">
        <f>IF($AC633="x2","",IF($AC633="x1",IF(OR($L633=Basisblatt!$A$93,$Y633="ja"),"ja","nein"),"N/A"))</f>
        <v/>
      </c>
      <c r="B633" s="26" t="str">
        <f>IF($AC633="x2","",IF($AC633="x1",IF(OR($R633=Basisblatt!$A$93,$AA633="ja"),"ja","nein"),"N/A"))</f>
        <v/>
      </c>
      <c r="D633" s="116"/>
      <c r="E633" s="114"/>
      <c r="F633" s="114"/>
      <c r="G633" s="114"/>
      <c r="H633" s="114"/>
      <c r="I633" s="114"/>
      <c r="J633" s="117"/>
      <c r="L633" s="15" t="str">
        <f>IF($AC633="x1",IF(AND($H633=Basisblatt!$A$11,$J633&gt;=$E$8),Basisblatt!$A$94,Basisblatt!$A$93),"")</f>
        <v/>
      </c>
      <c r="M633" s="114"/>
      <c r="N633" s="114"/>
      <c r="O633" s="114"/>
      <c r="P633" s="117"/>
      <c r="R633" s="15" t="str">
        <f>IF($AC633="x1",IF(AND($H633=Basisblatt!$A$10,OR($J633&gt;=$E$8,$J633&gt;$E$10)),Basisblatt!$A$94,Basisblatt!$A$93),"")</f>
        <v/>
      </c>
      <c r="S633" s="114"/>
      <c r="T633" s="114"/>
      <c r="U633" s="114"/>
      <c r="V633" s="114"/>
      <c r="W633" s="117"/>
      <c r="Y633" s="200" t="str">
        <f>IF(AND($AC633="x1",$L633=Basisblatt!$A$94),IF(OR($M633=Basisblatt!$A$38,$M633=Basisblatt!$A$42,$M633=Basisblatt!$A$43,AND($N633&lt;&gt;"",$N633&lt;=$AF633),$O633=Basisblatt!$A$48,AND($J633&lt;=$E$9,$P633=Basisblatt!$A$52))=TRUE,"ja","nein"),"")</f>
        <v/>
      </c>
      <c r="Z633" s="48"/>
      <c r="AA633" s="199" t="str">
        <f>IF(AND($AC633="x1",$R633=Basisblatt!$A$94),IF(OR(OR($S633=Basisblatt!$A$56,$S633=Basisblatt!$A$57,$S633=Basisblatt!$A$58,$S633=Basisblatt!$A$59,$S633=Basisblatt!$A$60,$S633=Basisblatt!$A$61,$S633=Basisblatt!$A$62,$S633=Basisblatt!$A$63),AND($T633&lt;&gt;"",$T633&lt;=AG633),AND($U633&lt;&gt;"",$U633&lt;=AH633),$V633=Basisblatt!$A$48,$W633=Basisblatt!$A$52)=TRUE,"ja","nein"),"")</f>
        <v/>
      </c>
      <c r="AB633" s="9"/>
      <c r="AC633" s="9" t="str">
        <f t="shared" si="9"/>
        <v>x2</v>
      </c>
      <c r="AD633" s="26"/>
      <c r="AF633" s="15" t="str">
        <f>IF(AND($AC633="x1",$L633=Basisblatt!$A$94),VLOOKUP($G633,Basisblatt!$A$2:$B$5,2,FALSE),"")</f>
        <v/>
      </c>
      <c r="AG633" s="136" t="str">
        <f>IF(AND($AC633="x1",$R633=Basisblatt!$A$94),Basisblatt!$B$76,"")</f>
        <v/>
      </c>
      <c r="AH633" s="26" t="str">
        <f>IF(AND($AC633="x1",$R633=Basisblatt!$A$94),Basisblatt!$B$77,"")</f>
        <v/>
      </c>
    </row>
    <row r="634" spans="1:34" ht="13.5" thickBot="1" x14ac:dyDescent="0.25">
      <c r="A634" s="16" t="str">
        <f>IF($AC634="x2","",IF($AC634="x1",IF(OR($L634=Basisblatt!$A$93,$Y634="ja"),"ja","nein"),"N/A"))</f>
        <v/>
      </c>
      <c r="B634" s="26" t="str">
        <f>IF($AC634="x2","",IF($AC634="x1",IF(OR($R634=Basisblatt!$A$93,$AA634="ja"),"ja","nein"),"N/A"))</f>
        <v/>
      </c>
      <c r="D634" s="116"/>
      <c r="E634" s="114"/>
      <c r="F634" s="114"/>
      <c r="G634" s="114"/>
      <c r="H634" s="114"/>
      <c r="I634" s="114"/>
      <c r="J634" s="117"/>
      <c r="L634" s="15" t="str">
        <f>IF($AC634="x1",IF(AND($H634=Basisblatt!$A$11,$J634&gt;=$E$8),Basisblatt!$A$94,Basisblatt!$A$93),"")</f>
        <v/>
      </c>
      <c r="M634" s="114"/>
      <c r="N634" s="114"/>
      <c r="O634" s="114"/>
      <c r="P634" s="117"/>
      <c r="R634" s="15" t="str">
        <f>IF($AC634="x1",IF(AND($H634=Basisblatt!$A$10,OR($J634&gt;=$E$8,$J634&gt;$E$10)),Basisblatt!$A$94,Basisblatt!$A$93),"")</f>
        <v/>
      </c>
      <c r="S634" s="114"/>
      <c r="T634" s="114"/>
      <c r="U634" s="114"/>
      <c r="V634" s="114"/>
      <c r="W634" s="117"/>
      <c r="Y634" s="200" t="str">
        <f>IF(AND($AC634="x1",$L634=Basisblatt!$A$94),IF(OR($M634=Basisblatt!$A$38,$M634=Basisblatt!$A$42,$M634=Basisblatt!$A$43,AND($N634&lt;&gt;"",$N634&lt;=$AF634),$O634=Basisblatt!$A$48,AND($J634&lt;=$E$9,$P634=Basisblatt!$A$52))=TRUE,"ja","nein"),"")</f>
        <v/>
      </c>
      <c r="Z634" s="48"/>
      <c r="AA634" s="199" t="str">
        <f>IF(AND($AC634="x1",$R634=Basisblatt!$A$94),IF(OR(OR($S634=Basisblatt!$A$56,$S634=Basisblatt!$A$57,$S634=Basisblatt!$A$58,$S634=Basisblatt!$A$59,$S634=Basisblatt!$A$60,$S634=Basisblatt!$A$61,$S634=Basisblatt!$A$62,$S634=Basisblatt!$A$63),AND($T634&lt;&gt;"",$T634&lt;=AG634),AND($U634&lt;&gt;"",$U634&lt;=AH634),$V634=Basisblatt!$A$48,$W634=Basisblatt!$A$52)=TRUE,"ja","nein"),"")</f>
        <v/>
      </c>
      <c r="AB634" s="9"/>
      <c r="AC634" s="9" t="str">
        <f t="shared" si="9"/>
        <v>x2</v>
      </c>
      <c r="AD634" s="26"/>
      <c r="AF634" s="15" t="str">
        <f>IF(AND($AC634="x1",$L634=Basisblatt!$A$94),VLOOKUP($G634,Basisblatt!$A$2:$B$5,2,FALSE),"")</f>
        <v/>
      </c>
      <c r="AG634" s="136" t="str">
        <f>IF(AND($AC634="x1",$R634=Basisblatt!$A$94),Basisblatt!$B$76,"")</f>
        <v/>
      </c>
      <c r="AH634" s="26" t="str">
        <f>IF(AND($AC634="x1",$R634=Basisblatt!$A$94),Basisblatt!$B$77,"")</f>
        <v/>
      </c>
    </row>
    <row r="635" spans="1:34" ht="13.5" thickBot="1" x14ac:dyDescent="0.25">
      <c r="A635" s="16" t="str">
        <f>IF($AC635="x2","",IF($AC635="x1",IF(OR($L635=Basisblatt!$A$93,$Y635="ja"),"ja","nein"),"N/A"))</f>
        <v/>
      </c>
      <c r="B635" s="26" t="str">
        <f>IF($AC635="x2","",IF($AC635="x1",IF(OR($R635=Basisblatt!$A$93,$AA635="ja"),"ja","nein"),"N/A"))</f>
        <v/>
      </c>
      <c r="D635" s="116"/>
      <c r="E635" s="114"/>
      <c r="F635" s="114"/>
      <c r="G635" s="114"/>
      <c r="H635" s="114"/>
      <c r="I635" s="114"/>
      <c r="J635" s="117"/>
      <c r="L635" s="15" t="str">
        <f>IF($AC635="x1",IF(AND($H635=Basisblatt!$A$11,$J635&gt;=$E$8),Basisblatt!$A$94,Basisblatt!$A$93),"")</f>
        <v/>
      </c>
      <c r="M635" s="114"/>
      <c r="N635" s="114"/>
      <c r="O635" s="114"/>
      <c r="P635" s="117"/>
      <c r="R635" s="15" t="str">
        <f>IF($AC635="x1",IF(AND($H635=Basisblatt!$A$10,OR($J635&gt;=$E$8,$J635&gt;$E$10)),Basisblatt!$A$94,Basisblatt!$A$93),"")</f>
        <v/>
      </c>
      <c r="S635" s="114"/>
      <c r="T635" s="114"/>
      <c r="U635" s="114"/>
      <c r="V635" s="114"/>
      <c r="W635" s="117"/>
      <c r="Y635" s="200" t="str">
        <f>IF(AND($AC635="x1",$L635=Basisblatt!$A$94),IF(OR($M635=Basisblatt!$A$38,$M635=Basisblatt!$A$42,$M635=Basisblatt!$A$43,AND($N635&lt;&gt;"",$N635&lt;=$AF635),$O635=Basisblatt!$A$48,AND($J635&lt;=$E$9,$P635=Basisblatt!$A$52))=TRUE,"ja","nein"),"")</f>
        <v/>
      </c>
      <c r="Z635" s="48"/>
      <c r="AA635" s="199" t="str">
        <f>IF(AND($AC635="x1",$R635=Basisblatt!$A$94),IF(OR(OR($S635=Basisblatt!$A$56,$S635=Basisblatt!$A$57,$S635=Basisblatt!$A$58,$S635=Basisblatt!$A$59,$S635=Basisblatt!$A$60,$S635=Basisblatt!$A$61,$S635=Basisblatt!$A$62,$S635=Basisblatt!$A$63),AND($T635&lt;&gt;"",$T635&lt;=AG635),AND($U635&lt;&gt;"",$U635&lt;=AH635),$V635=Basisblatt!$A$48,$W635=Basisblatt!$A$52)=TRUE,"ja","nein"),"")</f>
        <v/>
      </c>
      <c r="AB635" s="9"/>
      <c r="AC635" s="9" t="str">
        <f t="shared" si="9"/>
        <v>x2</v>
      </c>
      <c r="AD635" s="26"/>
      <c r="AF635" s="15" t="str">
        <f>IF(AND($AC635="x1",$L635=Basisblatt!$A$94),VLOOKUP($G635,Basisblatt!$A$2:$B$5,2,FALSE),"")</f>
        <v/>
      </c>
      <c r="AG635" s="136" t="str">
        <f>IF(AND($AC635="x1",$R635=Basisblatt!$A$94),Basisblatt!$B$76,"")</f>
        <v/>
      </c>
      <c r="AH635" s="26" t="str">
        <f>IF(AND($AC635="x1",$R635=Basisblatt!$A$94),Basisblatt!$B$77,"")</f>
        <v/>
      </c>
    </row>
    <row r="636" spans="1:34" ht="13.5" thickBot="1" x14ac:dyDescent="0.25">
      <c r="A636" s="16" t="str">
        <f>IF($AC636="x2","",IF($AC636="x1",IF(OR($L636=Basisblatt!$A$93,$Y636="ja"),"ja","nein"),"N/A"))</f>
        <v/>
      </c>
      <c r="B636" s="26" t="str">
        <f>IF($AC636="x2","",IF($AC636="x1",IF(OR($R636=Basisblatt!$A$93,$AA636="ja"),"ja","nein"),"N/A"))</f>
        <v/>
      </c>
      <c r="D636" s="116"/>
      <c r="E636" s="114"/>
      <c r="F636" s="114"/>
      <c r="G636" s="114"/>
      <c r="H636" s="114"/>
      <c r="I636" s="114"/>
      <c r="J636" s="117"/>
      <c r="L636" s="15" t="str">
        <f>IF($AC636="x1",IF(AND($H636=Basisblatt!$A$11,$J636&gt;=$E$8),Basisblatt!$A$94,Basisblatt!$A$93),"")</f>
        <v/>
      </c>
      <c r="M636" s="114"/>
      <c r="N636" s="114"/>
      <c r="O636" s="114"/>
      <c r="P636" s="117"/>
      <c r="R636" s="15" t="str">
        <f>IF($AC636="x1",IF(AND($H636=Basisblatt!$A$10,OR($J636&gt;=$E$8,$J636&gt;$E$10)),Basisblatt!$A$94,Basisblatt!$A$93),"")</f>
        <v/>
      </c>
      <c r="S636" s="114"/>
      <c r="T636" s="114"/>
      <c r="U636" s="114"/>
      <c r="V636" s="114"/>
      <c r="W636" s="117"/>
      <c r="Y636" s="200" t="str">
        <f>IF(AND($AC636="x1",$L636=Basisblatt!$A$94),IF(OR($M636=Basisblatt!$A$38,$M636=Basisblatt!$A$42,$M636=Basisblatt!$A$43,AND($N636&lt;&gt;"",$N636&lt;=$AF636),$O636=Basisblatt!$A$48,AND($J636&lt;=$E$9,$P636=Basisblatt!$A$52))=TRUE,"ja","nein"),"")</f>
        <v/>
      </c>
      <c r="Z636" s="48"/>
      <c r="AA636" s="199" t="str">
        <f>IF(AND($AC636="x1",$R636=Basisblatt!$A$94),IF(OR(OR($S636=Basisblatt!$A$56,$S636=Basisblatt!$A$57,$S636=Basisblatt!$A$58,$S636=Basisblatt!$A$59,$S636=Basisblatt!$A$60,$S636=Basisblatt!$A$61,$S636=Basisblatt!$A$62,$S636=Basisblatt!$A$63),AND($T636&lt;&gt;"",$T636&lt;=AG636),AND($U636&lt;&gt;"",$U636&lt;=AH636),$V636=Basisblatt!$A$48,$W636=Basisblatt!$A$52)=TRUE,"ja","nein"),"")</f>
        <v/>
      </c>
      <c r="AB636" s="9"/>
      <c r="AC636" s="9" t="str">
        <f t="shared" si="9"/>
        <v>x2</v>
      </c>
      <c r="AD636" s="26"/>
      <c r="AF636" s="15" t="str">
        <f>IF(AND($AC636="x1",$L636=Basisblatt!$A$94),VLOOKUP($G636,Basisblatt!$A$2:$B$5,2,FALSE),"")</f>
        <v/>
      </c>
      <c r="AG636" s="136" t="str">
        <f>IF(AND($AC636="x1",$R636=Basisblatt!$A$94),Basisblatt!$B$76,"")</f>
        <v/>
      </c>
      <c r="AH636" s="26" t="str">
        <f>IF(AND($AC636="x1",$R636=Basisblatt!$A$94),Basisblatt!$B$77,"")</f>
        <v/>
      </c>
    </row>
    <row r="637" spans="1:34" ht="13.5" thickBot="1" x14ac:dyDescent="0.25">
      <c r="A637" s="16" t="str">
        <f>IF($AC637="x2","",IF($AC637="x1",IF(OR($L637=Basisblatt!$A$93,$Y637="ja"),"ja","nein"),"N/A"))</f>
        <v/>
      </c>
      <c r="B637" s="26" t="str">
        <f>IF($AC637="x2","",IF($AC637="x1",IF(OR($R637=Basisblatt!$A$93,$AA637="ja"),"ja","nein"),"N/A"))</f>
        <v/>
      </c>
      <c r="D637" s="116"/>
      <c r="E637" s="114"/>
      <c r="F637" s="114"/>
      <c r="G637" s="114"/>
      <c r="H637" s="114"/>
      <c r="I637" s="114"/>
      <c r="J637" s="117"/>
      <c r="L637" s="15" t="str">
        <f>IF($AC637="x1",IF(AND($H637=Basisblatt!$A$11,$J637&gt;=$E$8),Basisblatt!$A$94,Basisblatt!$A$93),"")</f>
        <v/>
      </c>
      <c r="M637" s="114"/>
      <c r="N637" s="114"/>
      <c r="O637" s="114"/>
      <c r="P637" s="117"/>
      <c r="R637" s="15" t="str">
        <f>IF($AC637="x1",IF(AND($H637=Basisblatt!$A$10,OR($J637&gt;=$E$8,$J637&gt;$E$10)),Basisblatt!$A$94,Basisblatt!$A$93),"")</f>
        <v/>
      </c>
      <c r="S637" s="114"/>
      <c r="T637" s="114"/>
      <c r="U637" s="114"/>
      <c r="V637" s="114"/>
      <c r="W637" s="117"/>
      <c r="Y637" s="200" t="str">
        <f>IF(AND($AC637="x1",$L637=Basisblatt!$A$94),IF(OR($M637=Basisblatt!$A$38,$M637=Basisblatt!$A$42,$M637=Basisblatt!$A$43,AND($N637&lt;&gt;"",$N637&lt;=$AF637),$O637=Basisblatt!$A$48,AND($J637&lt;=$E$9,$P637=Basisblatt!$A$52))=TRUE,"ja","nein"),"")</f>
        <v/>
      </c>
      <c r="Z637" s="48"/>
      <c r="AA637" s="199" t="str">
        <f>IF(AND($AC637="x1",$R637=Basisblatt!$A$94),IF(OR(OR($S637=Basisblatt!$A$56,$S637=Basisblatt!$A$57,$S637=Basisblatt!$A$58,$S637=Basisblatt!$A$59,$S637=Basisblatt!$A$60,$S637=Basisblatt!$A$61,$S637=Basisblatt!$A$62,$S637=Basisblatt!$A$63),AND($T637&lt;&gt;"",$T637&lt;=AG637),AND($U637&lt;&gt;"",$U637&lt;=AH637),$V637=Basisblatt!$A$48,$W637=Basisblatt!$A$52)=TRUE,"ja","nein"),"")</f>
        <v/>
      </c>
      <c r="AB637" s="9"/>
      <c r="AC637" s="9" t="str">
        <f t="shared" si="9"/>
        <v>x2</v>
      </c>
      <c r="AD637" s="26"/>
      <c r="AF637" s="15" t="str">
        <f>IF(AND($AC637="x1",$L637=Basisblatt!$A$94),VLOOKUP($G637,Basisblatt!$A$2:$B$5,2,FALSE),"")</f>
        <v/>
      </c>
      <c r="AG637" s="136" t="str">
        <f>IF(AND($AC637="x1",$R637=Basisblatt!$A$94),Basisblatt!$B$76,"")</f>
        <v/>
      </c>
      <c r="AH637" s="26" t="str">
        <f>IF(AND($AC637="x1",$R637=Basisblatt!$A$94),Basisblatt!$B$77,"")</f>
        <v/>
      </c>
    </row>
    <row r="638" spans="1:34" ht="13.5" thickBot="1" x14ac:dyDescent="0.25">
      <c r="A638" s="16" t="str">
        <f>IF($AC638="x2","",IF($AC638="x1",IF(OR($L638=Basisblatt!$A$93,$Y638="ja"),"ja","nein"),"N/A"))</f>
        <v/>
      </c>
      <c r="B638" s="26" t="str">
        <f>IF($AC638="x2","",IF($AC638="x1",IF(OR($R638=Basisblatt!$A$93,$AA638="ja"),"ja","nein"),"N/A"))</f>
        <v/>
      </c>
      <c r="D638" s="116"/>
      <c r="E638" s="114"/>
      <c r="F638" s="114"/>
      <c r="G638" s="114"/>
      <c r="H638" s="114"/>
      <c r="I638" s="114"/>
      <c r="J638" s="117"/>
      <c r="L638" s="15" t="str">
        <f>IF($AC638="x1",IF(AND($H638=Basisblatt!$A$11,$J638&gt;=$E$8),Basisblatt!$A$94,Basisblatt!$A$93),"")</f>
        <v/>
      </c>
      <c r="M638" s="114"/>
      <c r="N638" s="114"/>
      <c r="O638" s="114"/>
      <c r="P638" s="117"/>
      <c r="R638" s="15" t="str">
        <f>IF($AC638="x1",IF(AND($H638=Basisblatt!$A$10,OR($J638&gt;=$E$8,$J638&gt;$E$10)),Basisblatt!$A$94,Basisblatt!$A$93),"")</f>
        <v/>
      </c>
      <c r="S638" s="114"/>
      <c r="T638" s="114"/>
      <c r="U638" s="114"/>
      <c r="V638" s="114"/>
      <c r="W638" s="117"/>
      <c r="Y638" s="200" t="str">
        <f>IF(AND($AC638="x1",$L638=Basisblatt!$A$94),IF(OR($M638=Basisblatt!$A$38,$M638=Basisblatt!$A$42,$M638=Basisblatt!$A$43,AND($N638&lt;&gt;"",$N638&lt;=$AF638),$O638=Basisblatt!$A$48,AND($J638&lt;=$E$9,$P638=Basisblatt!$A$52))=TRUE,"ja","nein"),"")</f>
        <v/>
      </c>
      <c r="Z638" s="48"/>
      <c r="AA638" s="199" t="str">
        <f>IF(AND($AC638="x1",$R638=Basisblatt!$A$94),IF(OR(OR($S638=Basisblatt!$A$56,$S638=Basisblatt!$A$57,$S638=Basisblatt!$A$58,$S638=Basisblatt!$A$59,$S638=Basisblatt!$A$60,$S638=Basisblatt!$A$61,$S638=Basisblatt!$A$62,$S638=Basisblatt!$A$63),AND($T638&lt;&gt;"",$T638&lt;=AG638),AND($U638&lt;&gt;"",$U638&lt;=AH638),$V638=Basisblatt!$A$48,$W638=Basisblatt!$A$52)=TRUE,"ja","nein"),"")</f>
        <v/>
      </c>
      <c r="AB638" s="9"/>
      <c r="AC638" s="9" t="str">
        <f t="shared" si="9"/>
        <v>x2</v>
      </c>
      <c r="AD638" s="26"/>
      <c r="AF638" s="15" t="str">
        <f>IF(AND($AC638="x1",$L638=Basisblatt!$A$94),VLOOKUP($G638,Basisblatt!$A$2:$B$5,2,FALSE),"")</f>
        <v/>
      </c>
      <c r="AG638" s="136" t="str">
        <f>IF(AND($AC638="x1",$R638=Basisblatt!$A$94),Basisblatt!$B$76,"")</f>
        <v/>
      </c>
      <c r="AH638" s="26" t="str">
        <f>IF(AND($AC638="x1",$R638=Basisblatt!$A$94),Basisblatt!$B$77,"")</f>
        <v/>
      </c>
    </row>
    <row r="639" spans="1:34" ht="13.5" thickBot="1" x14ac:dyDescent="0.25">
      <c r="A639" s="16" t="str">
        <f>IF($AC639="x2","",IF($AC639="x1",IF(OR($L639=Basisblatt!$A$93,$Y639="ja"),"ja","nein"),"N/A"))</f>
        <v/>
      </c>
      <c r="B639" s="26" t="str">
        <f>IF($AC639="x2","",IF($AC639="x1",IF(OR($R639=Basisblatt!$A$93,$AA639="ja"),"ja","nein"),"N/A"))</f>
        <v/>
      </c>
      <c r="D639" s="116"/>
      <c r="E639" s="114"/>
      <c r="F639" s="114"/>
      <c r="G639" s="114"/>
      <c r="H639" s="114"/>
      <c r="I639" s="114"/>
      <c r="J639" s="117"/>
      <c r="L639" s="15" t="str">
        <f>IF($AC639="x1",IF(AND($H639=Basisblatt!$A$11,$J639&gt;=$E$8),Basisblatt!$A$94,Basisblatt!$A$93),"")</f>
        <v/>
      </c>
      <c r="M639" s="114"/>
      <c r="N639" s="114"/>
      <c r="O639" s="114"/>
      <c r="P639" s="117"/>
      <c r="R639" s="15" t="str">
        <f>IF($AC639="x1",IF(AND($H639=Basisblatt!$A$10,OR($J639&gt;=$E$8,$J639&gt;$E$10)),Basisblatt!$A$94,Basisblatt!$A$93),"")</f>
        <v/>
      </c>
      <c r="S639" s="114"/>
      <c r="T639" s="114"/>
      <c r="U639" s="114"/>
      <c r="V639" s="114"/>
      <c r="W639" s="117"/>
      <c r="Y639" s="200" t="str">
        <f>IF(AND($AC639="x1",$L639=Basisblatt!$A$94),IF(OR($M639=Basisblatt!$A$38,$M639=Basisblatt!$A$42,$M639=Basisblatt!$A$43,AND($N639&lt;&gt;"",$N639&lt;=$AF639),$O639=Basisblatt!$A$48,AND($J639&lt;=$E$9,$P639=Basisblatt!$A$52))=TRUE,"ja","nein"),"")</f>
        <v/>
      </c>
      <c r="Z639" s="48"/>
      <c r="AA639" s="199" t="str">
        <f>IF(AND($AC639="x1",$R639=Basisblatt!$A$94),IF(OR(OR($S639=Basisblatt!$A$56,$S639=Basisblatt!$A$57,$S639=Basisblatt!$A$58,$S639=Basisblatt!$A$59,$S639=Basisblatt!$A$60,$S639=Basisblatt!$A$61,$S639=Basisblatt!$A$62,$S639=Basisblatt!$A$63),AND($T639&lt;&gt;"",$T639&lt;=AG639),AND($U639&lt;&gt;"",$U639&lt;=AH639),$V639=Basisblatt!$A$48,$W639=Basisblatt!$A$52)=TRUE,"ja","nein"),"")</f>
        <v/>
      </c>
      <c r="AB639" s="9"/>
      <c r="AC639" s="9" t="str">
        <f t="shared" si="9"/>
        <v>x2</v>
      </c>
      <c r="AD639" s="26"/>
      <c r="AF639" s="15" t="str">
        <f>IF(AND($AC639="x1",$L639=Basisblatt!$A$94),VLOOKUP($G639,Basisblatt!$A$2:$B$5,2,FALSE),"")</f>
        <v/>
      </c>
      <c r="AG639" s="136" t="str">
        <f>IF(AND($AC639="x1",$R639=Basisblatt!$A$94),Basisblatt!$B$76,"")</f>
        <v/>
      </c>
      <c r="AH639" s="26" t="str">
        <f>IF(AND($AC639="x1",$R639=Basisblatt!$A$94),Basisblatt!$B$77,"")</f>
        <v/>
      </c>
    </row>
    <row r="640" spans="1:34" ht="13.5" thickBot="1" x14ac:dyDescent="0.25">
      <c r="A640" s="16" t="str">
        <f>IF($AC640="x2","",IF($AC640="x1",IF(OR($L640=Basisblatt!$A$93,$Y640="ja"),"ja","nein"),"N/A"))</f>
        <v/>
      </c>
      <c r="B640" s="26" t="str">
        <f>IF($AC640="x2","",IF($AC640="x1",IF(OR($R640=Basisblatt!$A$93,$AA640="ja"),"ja","nein"),"N/A"))</f>
        <v/>
      </c>
      <c r="D640" s="116"/>
      <c r="E640" s="114"/>
      <c r="F640" s="114"/>
      <c r="G640" s="114"/>
      <c r="H640" s="114"/>
      <c r="I640" s="114"/>
      <c r="J640" s="117"/>
      <c r="L640" s="15" t="str">
        <f>IF($AC640="x1",IF(AND($H640=Basisblatt!$A$11,$J640&gt;=$E$8),Basisblatt!$A$94,Basisblatt!$A$93),"")</f>
        <v/>
      </c>
      <c r="M640" s="114"/>
      <c r="N640" s="114"/>
      <c r="O640" s="114"/>
      <c r="P640" s="117"/>
      <c r="R640" s="15" t="str">
        <f>IF($AC640="x1",IF(AND($H640=Basisblatt!$A$10,OR($J640&gt;=$E$8,$J640&gt;$E$10)),Basisblatt!$A$94,Basisblatt!$A$93),"")</f>
        <v/>
      </c>
      <c r="S640" s="114"/>
      <c r="T640" s="114"/>
      <c r="U640" s="114"/>
      <c r="V640" s="114"/>
      <c r="W640" s="117"/>
      <c r="Y640" s="200" t="str">
        <f>IF(AND($AC640="x1",$L640=Basisblatt!$A$94),IF(OR($M640=Basisblatt!$A$38,$M640=Basisblatt!$A$42,$M640=Basisblatt!$A$43,AND($N640&lt;&gt;"",$N640&lt;=$AF640),$O640=Basisblatt!$A$48,AND($J640&lt;=$E$9,$P640=Basisblatt!$A$52))=TRUE,"ja","nein"),"")</f>
        <v/>
      </c>
      <c r="Z640" s="48"/>
      <c r="AA640" s="199" t="str">
        <f>IF(AND($AC640="x1",$R640=Basisblatt!$A$94),IF(OR(OR($S640=Basisblatt!$A$56,$S640=Basisblatt!$A$57,$S640=Basisblatt!$A$58,$S640=Basisblatt!$A$59,$S640=Basisblatt!$A$60,$S640=Basisblatt!$A$61,$S640=Basisblatt!$A$62,$S640=Basisblatt!$A$63),AND($T640&lt;&gt;"",$T640&lt;=AG640),AND($U640&lt;&gt;"",$U640&lt;=AH640),$V640=Basisblatt!$A$48,$W640=Basisblatt!$A$52)=TRUE,"ja","nein"),"")</f>
        <v/>
      </c>
      <c r="AB640" s="9"/>
      <c r="AC640" s="9" t="str">
        <f t="shared" si="9"/>
        <v>x2</v>
      </c>
      <c r="AD640" s="26"/>
      <c r="AF640" s="15" t="str">
        <f>IF(AND($AC640="x1",$L640=Basisblatt!$A$94),VLOOKUP($G640,Basisblatt!$A$2:$B$5,2,FALSE),"")</f>
        <v/>
      </c>
      <c r="AG640" s="136" t="str">
        <f>IF(AND($AC640="x1",$R640=Basisblatt!$A$94),Basisblatt!$B$76,"")</f>
        <v/>
      </c>
      <c r="AH640" s="26" t="str">
        <f>IF(AND($AC640="x1",$R640=Basisblatt!$A$94),Basisblatt!$B$77,"")</f>
        <v/>
      </c>
    </row>
    <row r="641" spans="1:34" ht="13.5" thickBot="1" x14ac:dyDescent="0.25">
      <c r="A641" s="16" t="str">
        <f>IF($AC641="x2","",IF($AC641="x1",IF(OR($L641=Basisblatt!$A$93,$Y641="ja"),"ja","nein"),"N/A"))</f>
        <v/>
      </c>
      <c r="B641" s="26" t="str">
        <f>IF($AC641="x2","",IF($AC641="x1",IF(OR($R641=Basisblatt!$A$93,$AA641="ja"),"ja","nein"),"N/A"))</f>
        <v/>
      </c>
      <c r="D641" s="116"/>
      <c r="E641" s="114"/>
      <c r="F641" s="114"/>
      <c r="G641" s="114"/>
      <c r="H641" s="114"/>
      <c r="I641" s="114"/>
      <c r="J641" s="117"/>
      <c r="L641" s="15" t="str">
        <f>IF($AC641="x1",IF(AND($H641=Basisblatt!$A$11,$J641&gt;=$E$8),Basisblatt!$A$94,Basisblatt!$A$93),"")</f>
        <v/>
      </c>
      <c r="M641" s="114"/>
      <c r="N641" s="114"/>
      <c r="O641" s="114"/>
      <c r="P641" s="117"/>
      <c r="R641" s="15" t="str">
        <f>IF($AC641="x1",IF(AND($H641=Basisblatt!$A$10,OR($J641&gt;=$E$8,$J641&gt;$E$10)),Basisblatt!$A$94,Basisblatt!$A$93),"")</f>
        <v/>
      </c>
      <c r="S641" s="114"/>
      <c r="T641" s="114"/>
      <c r="U641" s="114"/>
      <c r="V641" s="114"/>
      <c r="W641" s="117"/>
      <c r="Y641" s="200" t="str">
        <f>IF(AND($AC641="x1",$L641=Basisblatt!$A$94),IF(OR($M641=Basisblatt!$A$38,$M641=Basisblatt!$A$42,$M641=Basisblatt!$A$43,AND($N641&lt;&gt;"",$N641&lt;=$AF641),$O641=Basisblatt!$A$48,AND($J641&lt;=$E$9,$P641=Basisblatt!$A$52))=TRUE,"ja","nein"),"")</f>
        <v/>
      </c>
      <c r="Z641" s="48"/>
      <c r="AA641" s="199" t="str">
        <f>IF(AND($AC641="x1",$R641=Basisblatt!$A$94),IF(OR(OR($S641=Basisblatt!$A$56,$S641=Basisblatt!$A$57,$S641=Basisblatt!$A$58,$S641=Basisblatt!$A$59,$S641=Basisblatt!$A$60,$S641=Basisblatt!$A$61,$S641=Basisblatt!$A$62,$S641=Basisblatt!$A$63),AND($T641&lt;&gt;"",$T641&lt;=AG641),AND($U641&lt;&gt;"",$U641&lt;=AH641),$V641=Basisblatt!$A$48,$W641=Basisblatt!$A$52)=TRUE,"ja","nein"),"")</f>
        <v/>
      </c>
      <c r="AB641" s="9"/>
      <c r="AC641" s="9" t="str">
        <f t="shared" si="9"/>
        <v>x2</v>
      </c>
      <c r="AD641" s="26"/>
      <c r="AF641" s="15" t="str">
        <f>IF(AND($AC641="x1",$L641=Basisblatt!$A$94),VLOOKUP($G641,Basisblatt!$A$2:$B$5,2,FALSE),"")</f>
        <v/>
      </c>
      <c r="AG641" s="136" t="str">
        <f>IF(AND($AC641="x1",$R641=Basisblatt!$A$94),Basisblatt!$B$76,"")</f>
        <v/>
      </c>
      <c r="AH641" s="26" t="str">
        <f>IF(AND($AC641="x1",$R641=Basisblatt!$A$94),Basisblatt!$B$77,"")</f>
        <v/>
      </c>
    </row>
    <row r="642" spans="1:34" ht="13.5" thickBot="1" x14ac:dyDescent="0.25">
      <c r="A642" s="16" t="str">
        <f>IF($AC642="x2","",IF($AC642="x1",IF(OR($L642=Basisblatt!$A$93,$Y642="ja"),"ja","nein"),"N/A"))</f>
        <v/>
      </c>
      <c r="B642" s="26" t="str">
        <f>IF($AC642="x2","",IF($AC642="x1",IF(OR($R642=Basisblatt!$A$93,$AA642="ja"),"ja","nein"),"N/A"))</f>
        <v/>
      </c>
      <c r="D642" s="116"/>
      <c r="E642" s="114"/>
      <c r="F642" s="114"/>
      <c r="G642" s="114"/>
      <c r="H642" s="114"/>
      <c r="I642" s="114"/>
      <c r="J642" s="117"/>
      <c r="L642" s="15" t="str">
        <f>IF($AC642="x1",IF(AND($H642=Basisblatt!$A$11,$J642&gt;=$E$8),Basisblatt!$A$94,Basisblatt!$A$93),"")</f>
        <v/>
      </c>
      <c r="M642" s="114"/>
      <c r="N642" s="114"/>
      <c r="O642" s="114"/>
      <c r="P642" s="117"/>
      <c r="R642" s="15" t="str">
        <f>IF($AC642="x1",IF(AND($H642=Basisblatt!$A$10,OR($J642&gt;=$E$8,$J642&gt;$E$10)),Basisblatt!$A$94,Basisblatt!$A$93),"")</f>
        <v/>
      </c>
      <c r="S642" s="114"/>
      <c r="T642" s="114"/>
      <c r="U642" s="114"/>
      <c r="V642" s="114"/>
      <c r="W642" s="117"/>
      <c r="Y642" s="200" t="str">
        <f>IF(AND($AC642="x1",$L642=Basisblatt!$A$94),IF(OR($M642=Basisblatt!$A$38,$M642=Basisblatt!$A$42,$M642=Basisblatt!$A$43,AND($N642&lt;&gt;"",$N642&lt;=$AF642),$O642=Basisblatt!$A$48,AND($J642&lt;=$E$9,$P642=Basisblatt!$A$52))=TRUE,"ja","nein"),"")</f>
        <v/>
      </c>
      <c r="Z642" s="48"/>
      <c r="AA642" s="199" t="str">
        <f>IF(AND($AC642="x1",$R642=Basisblatt!$A$94),IF(OR(OR($S642=Basisblatt!$A$56,$S642=Basisblatt!$A$57,$S642=Basisblatt!$A$58,$S642=Basisblatt!$A$59,$S642=Basisblatt!$A$60,$S642=Basisblatt!$A$61,$S642=Basisblatt!$A$62,$S642=Basisblatt!$A$63),AND($T642&lt;&gt;"",$T642&lt;=AG642),AND($U642&lt;&gt;"",$U642&lt;=AH642),$V642=Basisblatt!$A$48,$W642=Basisblatt!$A$52)=TRUE,"ja","nein"),"")</f>
        <v/>
      </c>
      <c r="AB642" s="9"/>
      <c r="AC642" s="9" t="str">
        <f t="shared" si="9"/>
        <v>x2</v>
      </c>
      <c r="AD642" s="26"/>
      <c r="AF642" s="15" t="str">
        <f>IF(AND($AC642="x1",$L642=Basisblatt!$A$94),VLOOKUP($G642,Basisblatt!$A$2:$B$5,2,FALSE),"")</f>
        <v/>
      </c>
      <c r="AG642" s="136" t="str">
        <f>IF(AND($AC642="x1",$R642=Basisblatt!$A$94),Basisblatt!$B$76,"")</f>
        <v/>
      </c>
      <c r="AH642" s="26" t="str">
        <f>IF(AND($AC642="x1",$R642=Basisblatt!$A$94),Basisblatt!$B$77,"")</f>
        <v/>
      </c>
    </row>
    <row r="643" spans="1:34" ht="13.5" thickBot="1" x14ac:dyDescent="0.25">
      <c r="A643" s="16" t="str">
        <f>IF($AC643="x2","",IF($AC643="x1",IF(OR($L643=Basisblatt!$A$93,$Y643="ja"),"ja","nein"),"N/A"))</f>
        <v/>
      </c>
      <c r="B643" s="26" t="str">
        <f>IF($AC643="x2","",IF($AC643="x1",IF(OR($R643=Basisblatt!$A$93,$AA643="ja"),"ja","nein"),"N/A"))</f>
        <v/>
      </c>
      <c r="D643" s="116"/>
      <c r="E643" s="114"/>
      <c r="F643" s="114"/>
      <c r="G643" s="114"/>
      <c r="H643" s="114"/>
      <c r="I643" s="114"/>
      <c r="J643" s="117"/>
      <c r="L643" s="15" t="str">
        <f>IF($AC643="x1",IF(AND($H643=Basisblatt!$A$11,$J643&gt;=$E$8),Basisblatt!$A$94,Basisblatt!$A$93),"")</f>
        <v/>
      </c>
      <c r="M643" s="114"/>
      <c r="N643" s="114"/>
      <c r="O643" s="114"/>
      <c r="P643" s="117"/>
      <c r="R643" s="15" t="str">
        <f>IF($AC643="x1",IF(AND($H643=Basisblatt!$A$10,OR($J643&gt;=$E$8,$J643&gt;$E$10)),Basisblatt!$A$94,Basisblatt!$A$93),"")</f>
        <v/>
      </c>
      <c r="S643" s="114"/>
      <c r="T643" s="114"/>
      <c r="U643" s="114"/>
      <c r="V643" s="114"/>
      <c r="W643" s="117"/>
      <c r="Y643" s="200" t="str">
        <f>IF(AND($AC643="x1",$L643=Basisblatt!$A$94),IF(OR($M643=Basisblatt!$A$38,$M643=Basisblatt!$A$42,$M643=Basisblatt!$A$43,AND($N643&lt;&gt;"",$N643&lt;=$AF643),$O643=Basisblatt!$A$48,AND($J643&lt;=$E$9,$P643=Basisblatt!$A$52))=TRUE,"ja","nein"),"")</f>
        <v/>
      </c>
      <c r="Z643" s="48"/>
      <c r="AA643" s="199" t="str">
        <f>IF(AND($AC643="x1",$R643=Basisblatt!$A$94),IF(OR(OR($S643=Basisblatt!$A$56,$S643=Basisblatt!$A$57,$S643=Basisblatt!$A$58,$S643=Basisblatt!$A$59,$S643=Basisblatt!$A$60,$S643=Basisblatt!$A$61,$S643=Basisblatt!$A$62,$S643=Basisblatt!$A$63),AND($T643&lt;&gt;"",$T643&lt;=AG643),AND($U643&lt;&gt;"",$U643&lt;=AH643),$V643=Basisblatt!$A$48,$W643=Basisblatt!$A$52)=TRUE,"ja","nein"),"")</f>
        <v/>
      </c>
      <c r="AB643" s="9"/>
      <c r="AC643" s="9" t="str">
        <f t="shared" si="9"/>
        <v>x2</v>
      </c>
      <c r="AD643" s="26"/>
      <c r="AF643" s="15" t="str">
        <f>IF(AND($AC643="x1",$L643=Basisblatt!$A$94),VLOOKUP($G643,Basisblatt!$A$2:$B$5,2,FALSE),"")</f>
        <v/>
      </c>
      <c r="AG643" s="136" t="str">
        <f>IF(AND($AC643="x1",$R643=Basisblatt!$A$94),Basisblatt!$B$76,"")</f>
        <v/>
      </c>
      <c r="AH643" s="26" t="str">
        <f>IF(AND($AC643="x1",$R643=Basisblatt!$A$94),Basisblatt!$B$77,"")</f>
        <v/>
      </c>
    </row>
    <row r="644" spans="1:34" ht="13.5" thickBot="1" x14ac:dyDescent="0.25">
      <c r="A644" s="16" t="str">
        <f>IF($AC644="x2","",IF($AC644="x1",IF(OR($L644=Basisblatt!$A$93,$Y644="ja"),"ja","nein"),"N/A"))</f>
        <v/>
      </c>
      <c r="B644" s="26" t="str">
        <f>IF($AC644="x2","",IF($AC644="x1",IF(OR($R644=Basisblatt!$A$93,$AA644="ja"),"ja","nein"),"N/A"))</f>
        <v/>
      </c>
      <c r="D644" s="116"/>
      <c r="E644" s="114"/>
      <c r="F644" s="114"/>
      <c r="G644" s="114"/>
      <c r="H644" s="114"/>
      <c r="I644" s="114"/>
      <c r="J644" s="117"/>
      <c r="L644" s="15" t="str">
        <f>IF($AC644="x1",IF(AND($H644=Basisblatt!$A$11,$J644&gt;=$E$8),Basisblatt!$A$94,Basisblatt!$A$93),"")</f>
        <v/>
      </c>
      <c r="M644" s="114"/>
      <c r="N644" s="114"/>
      <c r="O644" s="114"/>
      <c r="P644" s="117"/>
      <c r="R644" s="15" t="str">
        <f>IF($AC644="x1",IF(AND($H644=Basisblatt!$A$10,OR($J644&gt;=$E$8,$J644&gt;$E$10)),Basisblatt!$A$94,Basisblatt!$A$93),"")</f>
        <v/>
      </c>
      <c r="S644" s="114"/>
      <c r="T644" s="114"/>
      <c r="U644" s="114"/>
      <c r="V644" s="114"/>
      <c r="W644" s="117"/>
      <c r="Y644" s="200" t="str">
        <f>IF(AND($AC644="x1",$L644=Basisblatt!$A$94),IF(OR($M644=Basisblatt!$A$38,$M644=Basisblatt!$A$42,$M644=Basisblatt!$A$43,AND($N644&lt;&gt;"",$N644&lt;=$AF644),$O644=Basisblatt!$A$48,AND($J644&lt;=$E$9,$P644=Basisblatt!$A$52))=TRUE,"ja","nein"),"")</f>
        <v/>
      </c>
      <c r="Z644" s="48"/>
      <c r="AA644" s="199" t="str">
        <f>IF(AND($AC644="x1",$R644=Basisblatt!$A$94),IF(OR(OR($S644=Basisblatt!$A$56,$S644=Basisblatt!$A$57,$S644=Basisblatt!$A$58,$S644=Basisblatt!$A$59,$S644=Basisblatt!$A$60,$S644=Basisblatt!$A$61,$S644=Basisblatt!$A$62,$S644=Basisblatt!$A$63),AND($T644&lt;&gt;"",$T644&lt;=AG644),AND($U644&lt;&gt;"",$U644&lt;=AH644),$V644=Basisblatt!$A$48,$W644=Basisblatt!$A$52)=TRUE,"ja","nein"),"")</f>
        <v/>
      </c>
      <c r="AB644" s="9"/>
      <c r="AC644" s="9" t="str">
        <f t="shared" si="9"/>
        <v>x2</v>
      </c>
      <c r="AD644" s="26"/>
      <c r="AF644" s="15" t="str">
        <f>IF(AND($AC644="x1",$L644=Basisblatt!$A$94),VLOOKUP($G644,Basisblatt!$A$2:$B$5,2,FALSE),"")</f>
        <v/>
      </c>
      <c r="AG644" s="136" t="str">
        <f>IF(AND($AC644="x1",$R644=Basisblatt!$A$94),Basisblatt!$B$76,"")</f>
        <v/>
      </c>
      <c r="AH644" s="26" t="str">
        <f>IF(AND($AC644="x1",$R644=Basisblatt!$A$94),Basisblatt!$B$77,"")</f>
        <v/>
      </c>
    </row>
    <row r="645" spans="1:34" ht="13.5" thickBot="1" x14ac:dyDescent="0.25">
      <c r="A645" s="16" t="str">
        <f>IF($AC645="x2","",IF($AC645="x1",IF(OR($L645=Basisblatt!$A$93,$Y645="ja"),"ja","nein"),"N/A"))</f>
        <v/>
      </c>
      <c r="B645" s="26" t="str">
        <f>IF($AC645="x2","",IF($AC645="x1",IF(OR($R645=Basisblatt!$A$93,$AA645="ja"),"ja","nein"),"N/A"))</f>
        <v/>
      </c>
      <c r="D645" s="116"/>
      <c r="E645" s="114"/>
      <c r="F645" s="114"/>
      <c r="G645" s="114"/>
      <c r="H645" s="114"/>
      <c r="I645" s="114"/>
      <c r="J645" s="117"/>
      <c r="L645" s="15" t="str">
        <f>IF($AC645="x1",IF(AND($H645=Basisblatt!$A$11,$J645&gt;=$E$8),Basisblatt!$A$94,Basisblatt!$A$93),"")</f>
        <v/>
      </c>
      <c r="M645" s="114"/>
      <c r="N645" s="114"/>
      <c r="O645" s="114"/>
      <c r="P645" s="117"/>
      <c r="R645" s="15" t="str">
        <f>IF($AC645="x1",IF(AND($H645=Basisblatt!$A$10,OR($J645&gt;=$E$8,$J645&gt;$E$10)),Basisblatt!$A$94,Basisblatt!$A$93),"")</f>
        <v/>
      </c>
      <c r="S645" s="114"/>
      <c r="T645" s="114"/>
      <c r="U645" s="114"/>
      <c r="V645" s="114"/>
      <c r="W645" s="117"/>
      <c r="Y645" s="200" t="str">
        <f>IF(AND($AC645="x1",$L645=Basisblatt!$A$94),IF(OR($M645=Basisblatt!$A$38,$M645=Basisblatt!$A$42,$M645=Basisblatt!$A$43,AND($N645&lt;&gt;"",$N645&lt;=$AF645),$O645=Basisblatt!$A$48,AND($J645&lt;=$E$9,$P645=Basisblatt!$A$52))=TRUE,"ja","nein"),"")</f>
        <v/>
      </c>
      <c r="Z645" s="48"/>
      <c r="AA645" s="199" t="str">
        <f>IF(AND($AC645="x1",$R645=Basisblatt!$A$94),IF(OR(OR($S645=Basisblatt!$A$56,$S645=Basisblatt!$A$57,$S645=Basisblatt!$A$58,$S645=Basisblatt!$A$59,$S645=Basisblatt!$A$60,$S645=Basisblatt!$A$61,$S645=Basisblatt!$A$62,$S645=Basisblatt!$A$63),AND($T645&lt;&gt;"",$T645&lt;=AG645),AND($U645&lt;&gt;"",$U645&lt;=AH645),$V645=Basisblatt!$A$48,$W645=Basisblatt!$A$52)=TRUE,"ja","nein"),"")</f>
        <v/>
      </c>
      <c r="AB645" s="9"/>
      <c r="AC645" s="9" t="str">
        <f t="shared" si="9"/>
        <v>x2</v>
      </c>
      <c r="AD645" s="26"/>
      <c r="AF645" s="15" t="str">
        <f>IF(AND($AC645="x1",$L645=Basisblatt!$A$94),VLOOKUP($G645,Basisblatt!$A$2:$B$5,2,FALSE),"")</f>
        <v/>
      </c>
      <c r="AG645" s="136" t="str">
        <f>IF(AND($AC645="x1",$R645=Basisblatt!$A$94),Basisblatt!$B$76,"")</f>
        <v/>
      </c>
      <c r="AH645" s="26" t="str">
        <f>IF(AND($AC645="x1",$R645=Basisblatt!$A$94),Basisblatt!$B$77,"")</f>
        <v/>
      </c>
    </row>
    <row r="646" spans="1:34" ht="13.5" thickBot="1" x14ac:dyDescent="0.25">
      <c r="A646" s="16" t="str">
        <f>IF($AC646="x2","",IF($AC646="x1",IF(OR($L646=Basisblatt!$A$93,$Y646="ja"),"ja","nein"),"N/A"))</f>
        <v/>
      </c>
      <c r="B646" s="26" t="str">
        <f>IF($AC646="x2","",IF($AC646="x1",IF(OR($R646=Basisblatt!$A$93,$AA646="ja"),"ja","nein"),"N/A"))</f>
        <v/>
      </c>
      <c r="D646" s="116"/>
      <c r="E646" s="114"/>
      <c r="F646" s="114"/>
      <c r="G646" s="114"/>
      <c r="H646" s="114"/>
      <c r="I646" s="114"/>
      <c r="J646" s="117"/>
      <c r="L646" s="15" t="str">
        <f>IF($AC646="x1",IF(AND($H646=Basisblatt!$A$11,$J646&gt;=$E$8),Basisblatt!$A$94,Basisblatt!$A$93),"")</f>
        <v/>
      </c>
      <c r="M646" s="114"/>
      <c r="N646" s="114"/>
      <c r="O646" s="114"/>
      <c r="P646" s="117"/>
      <c r="R646" s="15" t="str">
        <f>IF($AC646="x1",IF(AND($H646=Basisblatt!$A$10,OR($J646&gt;=$E$8,$J646&gt;$E$10)),Basisblatt!$A$94,Basisblatt!$A$93),"")</f>
        <v/>
      </c>
      <c r="S646" s="114"/>
      <c r="T646" s="114"/>
      <c r="U646" s="114"/>
      <c r="V646" s="114"/>
      <c r="W646" s="117"/>
      <c r="Y646" s="200" t="str">
        <f>IF(AND($AC646="x1",$L646=Basisblatt!$A$94),IF(OR($M646=Basisblatt!$A$38,$M646=Basisblatt!$A$42,$M646=Basisblatt!$A$43,AND($N646&lt;&gt;"",$N646&lt;=$AF646),$O646=Basisblatt!$A$48,AND($J646&lt;=$E$9,$P646=Basisblatt!$A$52))=TRUE,"ja","nein"),"")</f>
        <v/>
      </c>
      <c r="Z646" s="48"/>
      <c r="AA646" s="199" t="str">
        <f>IF(AND($AC646="x1",$R646=Basisblatt!$A$94),IF(OR(OR($S646=Basisblatt!$A$56,$S646=Basisblatt!$A$57,$S646=Basisblatt!$A$58,$S646=Basisblatt!$A$59,$S646=Basisblatt!$A$60,$S646=Basisblatt!$A$61,$S646=Basisblatt!$A$62,$S646=Basisblatt!$A$63),AND($T646&lt;&gt;"",$T646&lt;=AG646),AND($U646&lt;&gt;"",$U646&lt;=AH646),$V646=Basisblatt!$A$48,$W646=Basisblatt!$A$52)=TRUE,"ja","nein"),"")</f>
        <v/>
      </c>
      <c r="AB646" s="9"/>
      <c r="AC646" s="9" t="str">
        <f t="shared" si="9"/>
        <v>x2</v>
      </c>
      <c r="AD646" s="26"/>
      <c r="AF646" s="15" t="str">
        <f>IF(AND($AC646="x1",$L646=Basisblatt!$A$94),VLOOKUP($G646,Basisblatt!$A$2:$B$5,2,FALSE),"")</f>
        <v/>
      </c>
      <c r="AG646" s="136" t="str">
        <f>IF(AND($AC646="x1",$R646=Basisblatt!$A$94),Basisblatt!$B$76,"")</f>
        <v/>
      </c>
      <c r="AH646" s="26" t="str">
        <f>IF(AND($AC646="x1",$R646=Basisblatt!$A$94),Basisblatt!$B$77,"")</f>
        <v/>
      </c>
    </row>
    <row r="647" spans="1:34" ht="13.5" thickBot="1" x14ac:dyDescent="0.25">
      <c r="A647" s="16" t="str">
        <f>IF($AC647="x2","",IF($AC647="x1",IF(OR($L647=Basisblatt!$A$93,$Y647="ja"),"ja","nein"),"N/A"))</f>
        <v/>
      </c>
      <c r="B647" s="26" t="str">
        <f>IF($AC647="x2","",IF($AC647="x1",IF(OR($R647=Basisblatt!$A$93,$AA647="ja"),"ja","nein"),"N/A"))</f>
        <v/>
      </c>
      <c r="D647" s="116"/>
      <c r="E647" s="114"/>
      <c r="F647" s="114"/>
      <c r="G647" s="114"/>
      <c r="H647" s="114"/>
      <c r="I647" s="114"/>
      <c r="J647" s="117"/>
      <c r="L647" s="15" t="str">
        <f>IF($AC647="x1",IF(AND($H647=Basisblatt!$A$11,$J647&gt;=$E$8),Basisblatt!$A$94,Basisblatt!$A$93),"")</f>
        <v/>
      </c>
      <c r="M647" s="114"/>
      <c r="N647" s="114"/>
      <c r="O647" s="114"/>
      <c r="P647" s="117"/>
      <c r="R647" s="15" t="str">
        <f>IF($AC647="x1",IF(AND($H647=Basisblatt!$A$10,OR($J647&gt;=$E$8,$J647&gt;$E$10)),Basisblatt!$A$94,Basisblatt!$A$93),"")</f>
        <v/>
      </c>
      <c r="S647" s="114"/>
      <c r="T647" s="114"/>
      <c r="U647" s="114"/>
      <c r="V647" s="114"/>
      <c r="W647" s="117"/>
      <c r="Y647" s="200" t="str">
        <f>IF(AND($AC647="x1",$L647=Basisblatt!$A$94),IF(OR($M647=Basisblatt!$A$38,$M647=Basisblatt!$A$42,$M647=Basisblatt!$A$43,AND($N647&lt;&gt;"",$N647&lt;=$AF647),$O647=Basisblatt!$A$48,AND($J647&lt;=$E$9,$P647=Basisblatt!$A$52))=TRUE,"ja","nein"),"")</f>
        <v/>
      </c>
      <c r="Z647" s="48"/>
      <c r="AA647" s="199" t="str">
        <f>IF(AND($AC647="x1",$R647=Basisblatt!$A$94),IF(OR(OR($S647=Basisblatt!$A$56,$S647=Basisblatt!$A$57,$S647=Basisblatt!$A$58,$S647=Basisblatt!$A$59,$S647=Basisblatt!$A$60,$S647=Basisblatt!$A$61,$S647=Basisblatt!$A$62,$S647=Basisblatt!$A$63),AND($T647&lt;&gt;"",$T647&lt;=AG647),AND($U647&lt;&gt;"",$U647&lt;=AH647),$V647=Basisblatt!$A$48,$W647=Basisblatt!$A$52)=TRUE,"ja","nein"),"")</f>
        <v/>
      </c>
      <c r="AB647" s="9"/>
      <c r="AC647" s="9" t="str">
        <f t="shared" si="9"/>
        <v>x2</v>
      </c>
      <c r="AD647" s="26"/>
      <c r="AF647" s="15" t="str">
        <f>IF(AND($AC647="x1",$L647=Basisblatt!$A$94),VLOOKUP($G647,Basisblatt!$A$2:$B$5,2,FALSE),"")</f>
        <v/>
      </c>
      <c r="AG647" s="136" t="str">
        <f>IF(AND($AC647="x1",$R647=Basisblatt!$A$94),Basisblatt!$B$76,"")</f>
        <v/>
      </c>
      <c r="AH647" s="26" t="str">
        <f>IF(AND($AC647="x1",$R647=Basisblatt!$A$94),Basisblatt!$B$77,"")</f>
        <v/>
      </c>
    </row>
    <row r="648" spans="1:34" ht="13.5" thickBot="1" x14ac:dyDescent="0.25">
      <c r="A648" s="16" t="str">
        <f>IF($AC648="x2","",IF($AC648="x1",IF(OR($L648=Basisblatt!$A$93,$Y648="ja"),"ja","nein"),"N/A"))</f>
        <v/>
      </c>
      <c r="B648" s="26" t="str">
        <f>IF($AC648="x2","",IF($AC648="x1",IF(OR($R648=Basisblatt!$A$93,$AA648="ja"),"ja","nein"),"N/A"))</f>
        <v/>
      </c>
      <c r="D648" s="116"/>
      <c r="E648" s="114"/>
      <c r="F648" s="114"/>
      <c r="G648" s="114"/>
      <c r="H648" s="114"/>
      <c r="I648" s="114"/>
      <c r="J648" s="117"/>
      <c r="L648" s="15" t="str">
        <f>IF($AC648="x1",IF(AND($H648=Basisblatt!$A$11,$J648&gt;=$E$8),Basisblatt!$A$94,Basisblatt!$A$93),"")</f>
        <v/>
      </c>
      <c r="M648" s="114"/>
      <c r="N648" s="114"/>
      <c r="O648" s="114"/>
      <c r="P648" s="117"/>
      <c r="R648" s="15" t="str">
        <f>IF($AC648="x1",IF(AND($H648=Basisblatt!$A$10,OR($J648&gt;=$E$8,$J648&gt;$E$10)),Basisblatt!$A$94,Basisblatt!$A$93),"")</f>
        <v/>
      </c>
      <c r="S648" s="114"/>
      <c r="T648" s="114"/>
      <c r="U648" s="114"/>
      <c r="V648" s="114"/>
      <c r="W648" s="117"/>
      <c r="Y648" s="200" t="str">
        <f>IF(AND($AC648="x1",$L648=Basisblatt!$A$94),IF(OR($M648=Basisblatt!$A$38,$M648=Basisblatt!$A$42,$M648=Basisblatt!$A$43,AND($N648&lt;&gt;"",$N648&lt;=$AF648),$O648=Basisblatt!$A$48,AND($J648&lt;=$E$9,$P648=Basisblatt!$A$52))=TRUE,"ja","nein"),"")</f>
        <v/>
      </c>
      <c r="Z648" s="48"/>
      <c r="AA648" s="199" t="str">
        <f>IF(AND($AC648="x1",$R648=Basisblatt!$A$94),IF(OR(OR($S648=Basisblatt!$A$56,$S648=Basisblatt!$A$57,$S648=Basisblatt!$A$58,$S648=Basisblatt!$A$59,$S648=Basisblatt!$A$60,$S648=Basisblatt!$A$61,$S648=Basisblatt!$A$62,$S648=Basisblatt!$A$63),AND($T648&lt;&gt;"",$T648&lt;=AG648),AND($U648&lt;&gt;"",$U648&lt;=AH648),$V648=Basisblatt!$A$48,$W648=Basisblatt!$A$52)=TRUE,"ja","nein"),"")</f>
        <v/>
      </c>
      <c r="AB648" s="9"/>
      <c r="AC648" s="9" t="str">
        <f t="shared" si="9"/>
        <v>x2</v>
      </c>
      <c r="AD648" s="26"/>
      <c r="AF648" s="15" t="str">
        <f>IF(AND($AC648="x1",$L648=Basisblatt!$A$94),VLOOKUP($G648,Basisblatt!$A$2:$B$5,2,FALSE),"")</f>
        <v/>
      </c>
      <c r="AG648" s="136" t="str">
        <f>IF(AND($AC648="x1",$R648=Basisblatt!$A$94),Basisblatt!$B$76,"")</f>
        <v/>
      </c>
      <c r="AH648" s="26" t="str">
        <f>IF(AND($AC648="x1",$R648=Basisblatt!$A$94),Basisblatt!$B$77,"")</f>
        <v/>
      </c>
    </row>
    <row r="649" spans="1:34" ht="13.5" thickBot="1" x14ac:dyDescent="0.25">
      <c r="A649" s="16" t="str">
        <f>IF($AC649="x2","",IF($AC649="x1",IF(OR($L649=Basisblatt!$A$93,$Y649="ja"),"ja","nein"),"N/A"))</f>
        <v/>
      </c>
      <c r="B649" s="26" t="str">
        <f>IF($AC649="x2","",IF($AC649="x1",IF(OR($R649=Basisblatt!$A$93,$AA649="ja"),"ja","nein"),"N/A"))</f>
        <v/>
      </c>
      <c r="D649" s="116"/>
      <c r="E649" s="114"/>
      <c r="F649" s="114"/>
      <c r="G649" s="114"/>
      <c r="H649" s="114"/>
      <c r="I649" s="114"/>
      <c r="J649" s="117"/>
      <c r="L649" s="15" t="str">
        <f>IF($AC649="x1",IF(AND($H649=Basisblatt!$A$11,$J649&gt;=$E$8),Basisblatt!$A$94,Basisblatt!$A$93),"")</f>
        <v/>
      </c>
      <c r="M649" s="114"/>
      <c r="N649" s="114"/>
      <c r="O649" s="114"/>
      <c r="P649" s="117"/>
      <c r="R649" s="15" t="str">
        <f>IF($AC649="x1",IF(AND($H649=Basisblatt!$A$10,OR($J649&gt;=$E$8,$J649&gt;$E$10)),Basisblatt!$A$94,Basisblatt!$A$93),"")</f>
        <v/>
      </c>
      <c r="S649" s="114"/>
      <c r="T649" s="114"/>
      <c r="U649" s="114"/>
      <c r="V649" s="114"/>
      <c r="W649" s="117"/>
      <c r="Y649" s="200" t="str">
        <f>IF(AND($AC649="x1",$L649=Basisblatt!$A$94),IF(OR($M649=Basisblatt!$A$38,$M649=Basisblatt!$A$42,$M649=Basisblatt!$A$43,AND($N649&lt;&gt;"",$N649&lt;=$AF649),$O649=Basisblatt!$A$48,AND($J649&lt;=$E$9,$P649=Basisblatt!$A$52))=TRUE,"ja","nein"),"")</f>
        <v/>
      </c>
      <c r="Z649" s="48"/>
      <c r="AA649" s="199" t="str">
        <f>IF(AND($AC649="x1",$R649=Basisblatt!$A$94),IF(OR(OR($S649=Basisblatt!$A$56,$S649=Basisblatt!$A$57,$S649=Basisblatt!$A$58,$S649=Basisblatt!$A$59,$S649=Basisblatt!$A$60,$S649=Basisblatt!$A$61,$S649=Basisblatt!$A$62,$S649=Basisblatt!$A$63),AND($T649&lt;&gt;"",$T649&lt;=AG649),AND($U649&lt;&gt;"",$U649&lt;=AH649),$V649=Basisblatt!$A$48,$W649=Basisblatt!$A$52)=TRUE,"ja","nein"),"")</f>
        <v/>
      </c>
      <c r="AB649" s="9"/>
      <c r="AC649" s="9" t="str">
        <f t="shared" si="9"/>
        <v>x2</v>
      </c>
      <c r="AD649" s="26"/>
      <c r="AF649" s="15" t="str">
        <f>IF(AND($AC649="x1",$L649=Basisblatt!$A$94),VLOOKUP($G649,Basisblatt!$A$2:$B$5,2,FALSE),"")</f>
        <v/>
      </c>
      <c r="AG649" s="136" t="str">
        <f>IF(AND($AC649="x1",$R649=Basisblatt!$A$94),Basisblatt!$B$76,"")</f>
        <v/>
      </c>
      <c r="AH649" s="26" t="str">
        <f>IF(AND($AC649="x1",$R649=Basisblatt!$A$94),Basisblatt!$B$77,"")</f>
        <v/>
      </c>
    </row>
    <row r="650" spans="1:34" ht="13.5" thickBot="1" x14ac:dyDescent="0.25">
      <c r="A650" s="16" t="str">
        <f>IF($AC650="x2","",IF($AC650="x1",IF(OR($L650=Basisblatt!$A$93,$Y650="ja"),"ja","nein"),"N/A"))</f>
        <v/>
      </c>
      <c r="B650" s="26" t="str">
        <f>IF($AC650="x2","",IF($AC650="x1",IF(OR($R650=Basisblatt!$A$93,$AA650="ja"),"ja","nein"),"N/A"))</f>
        <v/>
      </c>
      <c r="D650" s="116"/>
      <c r="E650" s="114"/>
      <c r="F650" s="114"/>
      <c r="G650" s="114"/>
      <c r="H650" s="114"/>
      <c r="I650" s="114"/>
      <c r="J650" s="117"/>
      <c r="L650" s="15" t="str">
        <f>IF($AC650="x1",IF(AND($H650=Basisblatt!$A$11,$J650&gt;=$E$8),Basisblatt!$A$94,Basisblatt!$A$93),"")</f>
        <v/>
      </c>
      <c r="M650" s="114"/>
      <c r="N650" s="114"/>
      <c r="O650" s="114"/>
      <c r="P650" s="117"/>
      <c r="R650" s="15" t="str">
        <f>IF($AC650="x1",IF(AND($H650=Basisblatt!$A$10,OR($J650&gt;=$E$8,$J650&gt;$E$10)),Basisblatt!$A$94,Basisblatt!$A$93),"")</f>
        <v/>
      </c>
      <c r="S650" s="114"/>
      <c r="T650" s="114"/>
      <c r="U650" s="114"/>
      <c r="V650" s="114"/>
      <c r="W650" s="117"/>
      <c r="Y650" s="200" t="str">
        <f>IF(AND($AC650="x1",$L650=Basisblatt!$A$94),IF(OR($M650=Basisblatt!$A$38,$M650=Basisblatt!$A$42,$M650=Basisblatt!$A$43,AND($N650&lt;&gt;"",$N650&lt;=$AF650),$O650=Basisblatt!$A$48,AND($J650&lt;=$E$9,$P650=Basisblatt!$A$52))=TRUE,"ja","nein"),"")</f>
        <v/>
      </c>
      <c r="Z650" s="48"/>
      <c r="AA650" s="199" t="str">
        <f>IF(AND($AC650="x1",$R650=Basisblatt!$A$94),IF(OR(OR($S650=Basisblatt!$A$56,$S650=Basisblatt!$A$57,$S650=Basisblatt!$A$58,$S650=Basisblatt!$A$59,$S650=Basisblatt!$A$60,$S650=Basisblatt!$A$61,$S650=Basisblatt!$A$62,$S650=Basisblatt!$A$63),AND($T650&lt;&gt;"",$T650&lt;=AG650),AND($U650&lt;&gt;"",$U650&lt;=AH650),$V650=Basisblatt!$A$48,$W650=Basisblatt!$A$52)=TRUE,"ja","nein"),"")</f>
        <v/>
      </c>
      <c r="AB650" s="9"/>
      <c r="AC650" s="9" t="str">
        <f t="shared" si="9"/>
        <v>x2</v>
      </c>
      <c r="AD650" s="26"/>
      <c r="AF650" s="15" t="str">
        <f>IF(AND($AC650="x1",$L650=Basisblatt!$A$94),VLOOKUP($G650,Basisblatt!$A$2:$B$5,2,FALSE),"")</f>
        <v/>
      </c>
      <c r="AG650" s="136" t="str">
        <f>IF(AND($AC650="x1",$R650=Basisblatt!$A$94),Basisblatt!$B$76,"")</f>
        <v/>
      </c>
      <c r="AH650" s="26" t="str">
        <f>IF(AND($AC650="x1",$R650=Basisblatt!$A$94),Basisblatt!$B$77,"")</f>
        <v/>
      </c>
    </row>
    <row r="651" spans="1:34" ht="13.5" thickBot="1" x14ac:dyDescent="0.25">
      <c r="A651" s="16" t="str">
        <f>IF($AC651="x2","",IF($AC651="x1",IF(OR($L651=Basisblatt!$A$93,$Y651="ja"),"ja","nein"),"N/A"))</f>
        <v/>
      </c>
      <c r="B651" s="26" t="str">
        <f>IF($AC651="x2","",IF($AC651="x1",IF(OR($R651=Basisblatt!$A$93,$AA651="ja"),"ja","nein"),"N/A"))</f>
        <v/>
      </c>
      <c r="D651" s="116"/>
      <c r="E651" s="114"/>
      <c r="F651" s="114"/>
      <c r="G651" s="114"/>
      <c r="H651" s="114"/>
      <c r="I651" s="114"/>
      <c r="J651" s="117"/>
      <c r="L651" s="15" t="str">
        <f>IF($AC651="x1",IF(AND($H651=Basisblatt!$A$11,$J651&gt;=$E$8),Basisblatt!$A$94,Basisblatt!$A$93),"")</f>
        <v/>
      </c>
      <c r="M651" s="114"/>
      <c r="N651" s="114"/>
      <c r="O651" s="114"/>
      <c r="P651" s="117"/>
      <c r="R651" s="15" t="str">
        <f>IF($AC651="x1",IF(AND($H651=Basisblatt!$A$10,OR($J651&gt;=$E$8,$J651&gt;$E$10)),Basisblatt!$A$94,Basisblatt!$A$93),"")</f>
        <v/>
      </c>
      <c r="S651" s="114"/>
      <c r="T651" s="114"/>
      <c r="U651" s="114"/>
      <c r="V651" s="114"/>
      <c r="W651" s="117"/>
      <c r="Y651" s="200" t="str">
        <f>IF(AND($AC651="x1",$L651=Basisblatt!$A$94),IF(OR($M651=Basisblatt!$A$38,$M651=Basisblatt!$A$42,$M651=Basisblatt!$A$43,AND($N651&lt;&gt;"",$N651&lt;=$AF651),$O651=Basisblatt!$A$48,AND($J651&lt;=$E$9,$P651=Basisblatt!$A$52))=TRUE,"ja","nein"),"")</f>
        <v/>
      </c>
      <c r="Z651" s="48"/>
      <c r="AA651" s="199" t="str">
        <f>IF(AND($AC651="x1",$R651=Basisblatt!$A$94),IF(OR(OR($S651=Basisblatt!$A$56,$S651=Basisblatt!$A$57,$S651=Basisblatt!$A$58,$S651=Basisblatt!$A$59,$S651=Basisblatt!$A$60,$S651=Basisblatt!$A$61,$S651=Basisblatt!$A$62,$S651=Basisblatt!$A$63),AND($T651&lt;&gt;"",$T651&lt;=AG651),AND($U651&lt;&gt;"",$U651&lt;=AH651),$V651=Basisblatt!$A$48,$W651=Basisblatt!$A$52)=TRUE,"ja","nein"),"")</f>
        <v/>
      </c>
      <c r="AB651" s="9"/>
      <c r="AC651" s="9" t="str">
        <f t="shared" si="9"/>
        <v>x2</v>
      </c>
      <c r="AD651" s="26"/>
      <c r="AF651" s="15" t="str">
        <f>IF(AND($AC651="x1",$L651=Basisblatt!$A$94),VLOOKUP($G651,Basisblatt!$A$2:$B$5,2,FALSE),"")</f>
        <v/>
      </c>
      <c r="AG651" s="136" t="str">
        <f>IF(AND($AC651="x1",$R651=Basisblatt!$A$94),Basisblatt!$B$76,"")</f>
        <v/>
      </c>
      <c r="AH651" s="26" t="str">
        <f>IF(AND($AC651="x1",$R651=Basisblatt!$A$94),Basisblatt!$B$77,"")</f>
        <v/>
      </c>
    </row>
    <row r="652" spans="1:34" ht="13.5" thickBot="1" x14ac:dyDescent="0.25">
      <c r="A652" s="16" t="str">
        <f>IF($AC652="x2","",IF($AC652="x1",IF(OR($L652=Basisblatt!$A$93,$Y652="ja"),"ja","nein"),"N/A"))</f>
        <v/>
      </c>
      <c r="B652" s="26" t="str">
        <f>IF($AC652="x2","",IF($AC652="x1",IF(OR($R652=Basisblatt!$A$93,$AA652="ja"),"ja","nein"),"N/A"))</f>
        <v/>
      </c>
      <c r="D652" s="116"/>
      <c r="E652" s="114"/>
      <c r="F652" s="114"/>
      <c r="G652" s="114"/>
      <c r="H652" s="114"/>
      <c r="I652" s="114"/>
      <c r="J652" s="117"/>
      <c r="L652" s="15" t="str">
        <f>IF($AC652="x1",IF(AND($H652=Basisblatt!$A$11,$J652&gt;=$E$8),Basisblatt!$A$94,Basisblatt!$A$93),"")</f>
        <v/>
      </c>
      <c r="M652" s="114"/>
      <c r="N652" s="114"/>
      <c r="O652" s="114"/>
      <c r="P652" s="117"/>
      <c r="R652" s="15" t="str">
        <f>IF($AC652="x1",IF(AND($H652=Basisblatt!$A$10,OR($J652&gt;=$E$8,$J652&gt;$E$10)),Basisblatt!$A$94,Basisblatt!$A$93),"")</f>
        <v/>
      </c>
      <c r="S652" s="114"/>
      <c r="T652" s="114"/>
      <c r="U652" s="114"/>
      <c r="V652" s="114"/>
      <c r="W652" s="117"/>
      <c r="Y652" s="200" t="str">
        <f>IF(AND($AC652="x1",$L652=Basisblatt!$A$94),IF(OR($M652=Basisblatt!$A$38,$M652=Basisblatt!$A$42,$M652=Basisblatt!$A$43,AND($N652&lt;&gt;"",$N652&lt;=$AF652),$O652=Basisblatt!$A$48,AND($J652&lt;=$E$9,$P652=Basisblatt!$A$52))=TRUE,"ja","nein"),"")</f>
        <v/>
      </c>
      <c r="Z652" s="48"/>
      <c r="AA652" s="199" t="str">
        <f>IF(AND($AC652="x1",$R652=Basisblatt!$A$94),IF(OR(OR($S652=Basisblatt!$A$56,$S652=Basisblatt!$A$57,$S652=Basisblatt!$A$58,$S652=Basisblatt!$A$59,$S652=Basisblatt!$A$60,$S652=Basisblatt!$A$61,$S652=Basisblatt!$A$62,$S652=Basisblatt!$A$63),AND($T652&lt;&gt;"",$T652&lt;=AG652),AND($U652&lt;&gt;"",$U652&lt;=AH652),$V652=Basisblatt!$A$48,$W652=Basisblatt!$A$52)=TRUE,"ja","nein"),"")</f>
        <v/>
      </c>
      <c r="AB652" s="9"/>
      <c r="AC652" s="9" t="str">
        <f t="shared" si="9"/>
        <v>x2</v>
      </c>
      <c r="AD652" s="26"/>
      <c r="AF652" s="15" t="str">
        <f>IF(AND($AC652="x1",$L652=Basisblatt!$A$94),VLOOKUP($G652,Basisblatt!$A$2:$B$5,2,FALSE),"")</f>
        <v/>
      </c>
      <c r="AG652" s="136" t="str">
        <f>IF(AND($AC652="x1",$R652=Basisblatt!$A$94),Basisblatt!$B$76,"")</f>
        <v/>
      </c>
      <c r="AH652" s="26" t="str">
        <f>IF(AND($AC652="x1",$R652=Basisblatt!$A$94),Basisblatt!$B$77,"")</f>
        <v/>
      </c>
    </row>
    <row r="653" spans="1:34" ht="13.5" thickBot="1" x14ac:dyDescent="0.25">
      <c r="A653" s="16" t="str">
        <f>IF($AC653="x2","",IF($AC653="x1",IF(OR($L653=Basisblatt!$A$93,$Y653="ja"),"ja","nein"),"N/A"))</f>
        <v/>
      </c>
      <c r="B653" s="26" t="str">
        <f>IF($AC653="x2","",IF($AC653="x1",IF(OR($R653=Basisblatt!$A$93,$AA653="ja"),"ja","nein"),"N/A"))</f>
        <v/>
      </c>
      <c r="D653" s="116"/>
      <c r="E653" s="114"/>
      <c r="F653" s="114"/>
      <c r="G653" s="114"/>
      <c r="H653" s="114"/>
      <c r="I653" s="114"/>
      <c r="J653" s="117"/>
      <c r="L653" s="15" t="str">
        <f>IF($AC653="x1",IF(AND($H653=Basisblatt!$A$11,$J653&gt;=$E$8),Basisblatt!$A$94,Basisblatt!$A$93),"")</f>
        <v/>
      </c>
      <c r="M653" s="114"/>
      <c r="N653" s="114"/>
      <c r="O653" s="114"/>
      <c r="P653" s="117"/>
      <c r="R653" s="15" t="str">
        <f>IF($AC653="x1",IF(AND($H653=Basisblatt!$A$10,OR($J653&gt;=$E$8,$J653&gt;$E$10)),Basisblatt!$A$94,Basisblatt!$A$93),"")</f>
        <v/>
      </c>
      <c r="S653" s="114"/>
      <c r="T653" s="114"/>
      <c r="U653" s="114"/>
      <c r="V653" s="114"/>
      <c r="W653" s="117"/>
      <c r="Y653" s="200" t="str">
        <f>IF(AND($AC653="x1",$L653=Basisblatt!$A$94),IF(OR($M653=Basisblatt!$A$38,$M653=Basisblatt!$A$42,$M653=Basisblatt!$A$43,AND($N653&lt;&gt;"",$N653&lt;=$AF653),$O653=Basisblatt!$A$48,AND($J653&lt;=$E$9,$P653=Basisblatt!$A$52))=TRUE,"ja","nein"),"")</f>
        <v/>
      </c>
      <c r="Z653" s="48"/>
      <c r="AA653" s="199" t="str">
        <f>IF(AND($AC653="x1",$R653=Basisblatt!$A$94),IF(OR(OR($S653=Basisblatt!$A$56,$S653=Basisblatt!$A$57,$S653=Basisblatt!$A$58,$S653=Basisblatt!$A$59,$S653=Basisblatt!$A$60,$S653=Basisblatt!$A$61,$S653=Basisblatt!$A$62,$S653=Basisblatt!$A$63),AND($T653&lt;&gt;"",$T653&lt;=AG653),AND($U653&lt;&gt;"",$U653&lt;=AH653),$V653=Basisblatt!$A$48,$W653=Basisblatt!$A$52)=TRUE,"ja","nein"),"")</f>
        <v/>
      </c>
      <c r="AB653" s="9"/>
      <c r="AC653" s="9" t="str">
        <f t="shared" si="9"/>
        <v>x2</v>
      </c>
      <c r="AD653" s="26"/>
      <c r="AF653" s="15" t="str">
        <f>IF(AND($AC653="x1",$L653=Basisblatt!$A$94),VLOOKUP($G653,Basisblatt!$A$2:$B$5,2,FALSE),"")</f>
        <v/>
      </c>
      <c r="AG653" s="136" t="str">
        <f>IF(AND($AC653="x1",$R653=Basisblatt!$A$94),Basisblatt!$B$76,"")</f>
        <v/>
      </c>
      <c r="AH653" s="26" t="str">
        <f>IF(AND($AC653="x1",$R653=Basisblatt!$A$94),Basisblatt!$B$77,"")</f>
        <v/>
      </c>
    </row>
    <row r="654" spans="1:34" ht="13.5" thickBot="1" x14ac:dyDescent="0.25">
      <c r="A654" s="16" t="str">
        <f>IF($AC654="x2","",IF($AC654="x1",IF(OR($L654=Basisblatt!$A$93,$Y654="ja"),"ja","nein"),"N/A"))</f>
        <v/>
      </c>
      <c r="B654" s="26" t="str">
        <f>IF($AC654="x2","",IF($AC654="x1",IF(OR($R654=Basisblatt!$A$93,$AA654="ja"),"ja","nein"),"N/A"))</f>
        <v/>
      </c>
      <c r="D654" s="116"/>
      <c r="E654" s="114"/>
      <c r="F654" s="114"/>
      <c r="G654" s="114"/>
      <c r="H654" s="114"/>
      <c r="I654" s="114"/>
      <c r="J654" s="117"/>
      <c r="L654" s="15" t="str">
        <f>IF($AC654="x1",IF(AND($H654=Basisblatt!$A$11,$J654&gt;=$E$8),Basisblatt!$A$94,Basisblatt!$A$93),"")</f>
        <v/>
      </c>
      <c r="M654" s="114"/>
      <c r="N654" s="114"/>
      <c r="O654" s="114"/>
      <c r="P654" s="117"/>
      <c r="R654" s="15" t="str">
        <f>IF($AC654="x1",IF(AND($H654=Basisblatt!$A$10,OR($J654&gt;=$E$8,$J654&gt;$E$10)),Basisblatt!$A$94,Basisblatt!$A$93),"")</f>
        <v/>
      </c>
      <c r="S654" s="114"/>
      <c r="T654" s="114"/>
      <c r="U654" s="114"/>
      <c r="V654" s="114"/>
      <c r="W654" s="117"/>
      <c r="Y654" s="200" t="str">
        <f>IF(AND($AC654="x1",$L654=Basisblatt!$A$94),IF(OR($M654=Basisblatt!$A$38,$M654=Basisblatt!$A$42,$M654=Basisblatt!$A$43,AND($N654&lt;&gt;"",$N654&lt;=$AF654),$O654=Basisblatt!$A$48,AND($J654&lt;=$E$9,$P654=Basisblatt!$A$52))=TRUE,"ja","nein"),"")</f>
        <v/>
      </c>
      <c r="Z654" s="48"/>
      <c r="AA654" s="199" t="str">
        <f>IF(AND($AC654="x1",$R654=Basisblatt!$A$94),IF(OR(OR($S654=Basisblatt!$A$56,$S654=Basisblatt!$A$57,$S654=Basisblatt!$A$58,$S654=Basisblatt!$A$59,$S654=Basisblatt!$A$60,$S654=Basisblatt!$A$61,$S654=Basisblatt!$A$62,$S654=Basisblatt!$A$63),AND($T654&lt;&gt;"",$T654&lt;=AG654),AND($U654&lt;&gt;"",$U654&lt;=AH654),$V654=Basisblatt!$A$48,$W654=Basisblatt!$A$52)=TRUE,"ja","nein"),"")</f>
        <v/>
      </c>
      <c r="AB654" s="9"/>
      <c r="AC654" s="9" t="str">
        <f t="shared" si="9"/>
        <v>x2</v>
      </c>
      <c r="AD654" s="26"/>
      <c r="AF654" s="15" t="str">
        <f>IF(AND($AC654="x1",$L654=Basisblatt!$A$94),VLOOKUP($G654,Basisblatt!$A$2:$B$5,2,FALSE),"")</f>
        <v/>
      </c>
      <c r="AG654" s="136" t="str">
        <f>IF(AND($AC654="x1",$R654=Basisblatt!$A$94),Basisblatt!$B$76,"")</f>
        <v/>
      </c>
      <c r="AH654" s="26" t="str">
        <f>IF(AND($AC654="x1",$R654=Basisblatt!$A$94),Basisblatt!$B$77,"")</f>
        <v/>
      </c>
    </row>
    <row r="655" spans="1:34" ht="13.5" thickBot="1" x14ac:dyDescent="0.25">
      <c r="A655" s="16" t="str">
        <f>IF($AC655="x2","",IF($AC655="x1",IF(OR($L655=Basisblatt!$A$93,$Y655="ja"),"ja","nein"),"N/A"))</f>
        <v/>
      </c>
      <c r="B655" s="26" t="str">
        <f>IF($AC655="x2","",IF($AC655="x1",IF(OR($R655=Basisblatt!$A$93,$AA655="ja"),"ja","nein"),"N/A"))</f>
        <v/>
      </c>
      <c r="D655" s="116"/>
      <c r="E655" s="114"/>
      <c r="F655" s="114"/>
      <c r="G655" s="114"/>
      <c r="H655" s="114"/>
      <c r="I655" s="114"/>
      <c r="J655" s="117"/>
      <c r="L655" s="15" t="str">
        <f>IF($AC655="x1",IF(AND($H655=Basisblatt!$A$11,$J655&gt;=$E$8),Basisblatt!$A$94,Basisblatt!$A$93),"")</f>
        <v/>
      </c>
      <c r="M655" s="114"/>
      <c r="N655" s="114"/>
      <c r="O655" s="114"/>
      <c r="P655" s="117"/>
      <c r="R655" s="15" t="str">
        <f>IF($AC655="x1",IF(AND($H655=Basisblatt!$A$10,OR($J655&gt;=$E$8,$J655&gt;$E$10)),Basisblatt!$A$94,Basisblatt!$A$93),"")</f>
        <v/>
      </c>
      <c r="S655" s="114"/>
      <c r="T655" s="114"/>
      <c r="U655" s="114"/>
      <c r="V655" s="114"/>
      <c r="W655" s="117"/>
      <c r="Y655" s="200" t="str">
        <f>IF(AND($AC655="x1",$L655=Basisblatt!$A$94),IF(OR($M655=Basisblatt!$A$38,$M655=Basisblatt!$A$42,$M655=Basisblatt!$A$43,AND($N655&lt;&gt;"",$N655&lt;=$AF655),$O655=Basisblatt!$A$48,AND($J655&lt;=$E$9,$P655=Basisblatt!$A$52))=TRUE,"ja","nein"),"")</f>
        <v/>
      </c>
      <c r="Z655" s="48"/>
      <c r="AA655" s="199" t="str">
        <f>IF(AND($AC655="x1",$R655=Basisblatt!$A$94),IF(OR(OR($S655=Basisblatt!$A$56,$S655=Basisblatt!$A$57,$S655=Basisblatt!$A$58,$S655=Basisblatt!$A$59,$S655=Basisblatt!$A$60,$S655=Basisblatt!$A$61,$S655=Basisblatt!$A$62,$S655=Basisblatt!$A$63),AND($T655&lt;&gt;"",$T655&lt;=AG655),AND($U655&lt;&gt;"",$U655&lt;=AH655),$V655=Basisblatt!$A$48,$W655=Basisblatt!$A$52)=TRUE,"ja","nein"),"")</f>
        <v/>
      </c>
      <c r="AB655" s="9"/>
      <c r="AC655" s="9" t="str">
        <f t="shared" si="9"/>
        <v>x2</v>
      </c>
      <c r="AD655" s="26"/>
      <c r="AF655" s="15" t="str">
        <f>IF(AND($AC655="x1",$L655=Basisblatt!$A$94),VLOOKUP($G655,Basisblatt!$A$2:$B$5,2,FALSE),"")</f>
        <v/>
      </c>
      <c r="AG655" s="136" t="str">
        <f>IF(AND($AC655="x1",$R655=Basisblatt!$A$94),Basisblatt!$B$76,"")</f>
        <v/>
      </c>
      <c r="AH655" s="26" t="str">
        <f>IF(AND($AC655="x1",$R655=Basisblatt!$A$94),Basisblatt!$B$77,"")</f>
        <v/>
      </c>
    </row>
    <row r="656" spans="1:34" ht="13.5" thickBot="1" x14ac:dyDescent="0.25">
      <c r="A656" s="16" t="str">
        <f>IF($AC656="x2","",IF($AC656="x1",IF(OR($L656=Basisblatt!$A$93,$Y656="ja"),"ja","nein"),"N/A"))</f>
        <v/>
      </c>
      <c r="B656" s="26" t="str">
        <f>IF($AC656="x2","",IF($AC656="x1",IF(OR($R656=Basisblatt!$A$93,$AA656="ja"),"ja","nein"),"N/A"))</f>
        <v/>
      </c>
      <c r="D656" s="116"/>
      <c r="E656" s="114"/>
      <c r="F656" s="114"/>
      <c r="G656" s="114"/>
      <c r="H656" s="114"/>
      <c r="I656" s="114"/>
      <c r="J656" s="117"/>
      <c r="L656" s="15" t="str">
        <f>IF($AC656="x1",IF(AND($H656=Basisblatt!$A$11,$J656&gt;=$E$8),Basisblatt!$A$94,Basisblatt!$A$93),"")</f>
        <v/>
      </c>
      <c r="M656" s="114"/>
      <c r="N656" s="114"/>
      <c r="O656" s="114"/>
      <c r="P656" s="117"/>
      <c r="R656" s="15" t="str">
        <f>IF($AC656="x1",IF(AND($H656=Basisblatt!$A$10,OR($J656&gt;=$E$8,$J656&gt;$E$10)),Basisblatt!$A$94,Basisblatt!$A$93),"")</f>
        <v/>
      </c>
      <c r="S656" s="114"/>
      <c r="T656" s="114"/>
      <c r="U656" s="114"/>
      <c r="V656" s="114"/>
      <c r="W656" s="117"/>
      <c r="Y656" s="200" t="str">
        <f>IF(AND($AC656="x1",$L656=Basisblatt!$A$94),IF(OR($M656=Basisblatt!$A$38,$M656=Basisblatt!$A$42,$M656=Basisblatt!$A$43,AND($N656&lt;&gt;"",$N656&lt;=$AF656),$O656=Basisblatt!$A$48,AND($J656&lt;=$E$9,$P656=Basisblatt!$A$52))=TRUE,"ja","nein"),"")</f>
        <v/>
      </c>
      <c r="Z656" s="48"/>
      <c r="AA656" s="199" t="str">
        <f>IF(AND($AC656="x1",$R656=Basisblatt!$A$94),IF(OR(OR($S656=Basisblatt!$A$56,$S656=Basisblatt!$A$57,$S656=Basisblatt!$A$58,$S656=Basisblatt!$A$59,$S656=Basisblatt!$A$60,$S656=Basisblatt!$A$61,$S656=Basisblatt!$A$62,$S656=Basisblatt!$A$63),AND($T656&lt;&gt;"",$T656&lt;=AG656),AND($U656&lt;&gt;"",$U656&lt;=AH656),$V656=Basisblatt!$A$48,$W656=Basisblatt!$A$52)=TRUE,"ja","nein"),"")</f>
        <v/>
      </c>
      <c r="AB656" s="9"/>
      <c r="AC656" s="9" t="str">
        <f t="shared" ref="AC656:AC719" si="10">IF(COUNTA($D656:$J656)=7,"x1",IF(COUNTA($D656:$J656)=0,"x2","o"))</f>
        <v>x2</v>
      </c>
      <c r="AD656" s="26"/>
      <c r="AF656" s="15" t="str">
        <f>IF(AND($AC656="x1",$L656=Basisblatt!$A$94),VLOOKUP($G656,Basisblatt!$A$2:$B$5,2,FALSE),"")</f>
        <v/>
      </c>
      <c r="AG656" s="136" t="str">
        <f>IF(AND($AC656="x1",$R656=Basisblatt!$A$94),Basisblatt!$B$76,"")</f>
        <v/>
      </c>
      <c r="AH656" s="26" t="str">
        <f>IF(AND($AC656="x1",$R656=Basisblatt!$A$94),Basisblatt!$B$77,"")</f>
        <v/>
      </c>
    </row>
    <row r="657" spans="1:34" ht="13.5" thickBot="1" x14ac:dyDescent="0.25">
      <c r="A657" s="16" t="str">
        <f>IF($AC657="x2","",IF($AC657="x1",IF(OR($L657=Basisblatt!$A$93,$Y657="ja"),"ja","nein"),"N/A"))</f>
        <v/>
      </c>
      <c r="B657" s="26" t="str">
        <f>IF($AC657="x2","",IF($AC657="x1",IF(OR($R657=Basisblatt!$A$93,$AA657="ja"),"ja","nein"),"N/A"))</f>
        <v/>
      </c>
      <c r="D657" s="116"/>
      <c r="E657" s="114"/>
      <c r="F657" s="114"/>
      <c r="G657" s="114"/>
      <c r="H657" s="114"/>
      <c r="I657" s="114"/>
      <c r="J657" s="117"/>
      <c r="L657" s="15" t="str">
        <f>IF($AC657="x1",IF(AND($H657=Basisblatt!$A$11,$J657&gt;=$E$8),Basisblatt!$A$94,Basisblatt!$A$93),"")</f>
        <v/>
      </c>
      <c r="M657" s="114"/>
      <c r="N657" s="114"/>
      <c r="O657" s="114"/>
      <c r="P657" s="117"/>
      <c r="R657" s="15" t="str">
        <f>IF($AC657="x1",IF(AND($H657=Basisblatt!$A$10,OR($J657&gt;=$E$8,$J657&gt;$E$10)),Basisblatt!$A$94,Basisblatt!$A$93),"")</f>
        <v/>
      </c>
      <c r="S657" s="114"/>
      <c r="T657" s="114"/>
      <c r="U657" s="114"/>
      <c r="V657" s="114"/>
      <c r="W657" s="117"/>
      <c r="Y657" s="200" t="str">
        <f>IF(AND($AC657="x1",$L657=Basisblatt!$A$94),IF(OR($M657=Basisblatt!$A$38,$M657=Basisblatt!$A$42,$M657=Basisblatt!$A$43,AND($N657&lt;&gt;"",$N657&lt;=$AF657),$O657=Basisblatt!$A$48,AND($J657&lt;=$E$9,$P657=Basisblatt!$A$52))=TRUE,"ja","nein"),"")</f>
        <v/>
      </c>
      <c r="Z657" s="48"/>
      <c r="AA657" s="199" t="str">
        <f>IF(AND($AC657="x1",$R657=Basisblatt!$A$94),IF(OR(OR($S657=Basisblatt!$A$56,$S657=Basisblatt!$A$57,$S657=Basisblatt!$A$58,$S657=Basisblatt!$A$59,$S657=Basisblatt!$A$60,$S657=Basisblatt!$A$61,$S657=Basisblatt!$A$62,$S657=Basisblatt!$A$63),AND($T657&lt;&gt;"",$T657&lt;=AG657),AND($U657&lt;&gt;"",$U657&lt;=AH657),$V657=Basisblatt!$A$48,$W657=Basisblatt!$A$52)=TRUE,"ja","nein"),"")</f>
        <v/>
      </c>
      <c r="AB657" s="9"/>
      <c r="AC657" s="9" t="str">
        <f t="shared" si="10"/>
        <v>x2</v>
      </c>
      <c r="AD657" s="26"/>
      <c r="AF657" s="15" t="str">
        <f>IF(AND($AC657="x1",$L657=Basisblatt!$A$94),VLOOKUP($G657,Basisblatt!$A$2:$B$5,2,FALSE),"")</f>
        <v/>
      </c>
      <c r="AG657" s="136" t="str">
        <f>IF(AND($AC657="x1",$R657=Basisblatt!$A$94),Basisblatt!$B$76,"")</f>
        <v/>
      </c>
      <c r="AH657" s="26" t="str">
        <f>IF(AND($AC657="x1",$R657=Basisblatt!$A$94),Basisblatt!$B$77,"")</f>
        <v/>
      </c>
    </row>
    <row r="658" spans="1:34" ht="13.5" thickBot="1" x14ac:dyDescent="0.25">
      <c r="A658" s="16" t="str">
        <f>IF($AC658="x2","",IF($AC658="x1",IF(OR($L658=Basisblatt!$A$93,$Y658="ja"),"ja","nein"),"N/A"))</f>
        <v/>
      </c>
      <c r="B658" s="26" t="str">
        <f>IF($AC658="x2","",IF($AC658="x1",IF(OR($R658=Basisblatt!$A$93,$AA658="ja"),"ja","nein"),"N/A"))</f>
        <v/>
      </c>
      <c r="D658" s="116"/>
      <c r="E658" s="114"/>
      <c r="F658" s="114"/>
      <c r="G658" s="114"/>
      <c r="H658" s="114"/>
      <c r="I658" s="114"/>
      <c r="J658" s="117"/>
      <c r="L658" s="15" t="str">
        <f>IF($AC658="x1",IF(AND($H658=Basisblatt!$A$11,$J658&gt;=$E$8),Basisblatt!$A$94,Basisblatt!$A$93),"")</f>
        <v/>
      </c>
      <c r="M658" s="114"/>
      <c r="N658" s="114"/>
      <c r="O658" s="114"/>
      <c r="P658" s="117"/>
      <c r="R658" s="15" t="str">
        <f>IF($AC658="x1",IF(AND($H658=Basisblatt!$A$10,OR($J658&gt;=$E$8,$J658&gt;$E$10)),Basisblatt!$A$94,Basisblatt!$A$93),"")</f>
        <v/>
      </c>
      <c r="S658" s="114"/>
      <c r="T658" s="114"/>
      <c r="U658" s="114"/>
      <c r="V658" s="114"/>
      <c r="W658" s="117"/>
      <c r="Y658" s="200" t="str">
        <f>IF(AND($AC658="x1",$L658=Basisblatt!$A$94),IF(OR($M658=Basisblatt!$A$38,$M658=Basisblatt!$A$42,$M658=Basisblatt!$A$43,AND($N658&lt;&gt;"",$N658&lt;=$AF658),$O658=Basisblatt!$A$48,AND($J658&lt;=$E$9,$P658=Basisblatt!$A$52))=TRUE,"ja","nein"),"")</f>
        <v/>
      </c>
      <c r="Z658" s="48"/>
      <c r="AA658" s="199" t="str">
        <f>IF(AND($AC658="x1",$R658=Basisblatt!$A$94),IF(OR(OR($S658=Basisblatt!$A$56,$S658=Basisblatt!$A$57,$S658=Basisblatt!$A$58,$S658=Basisblatt!$A$59,$S658=Basisblatt!$A$60,$S658=Basisblatt!$A$61,$S658=Basisblatt!$A$62,$S658=Basisblatt!$A$63),AND($T658&lt;&gt;"",$T658&lt;=AG658),AND($U658&lt;&gt;"",$U658&lt;=AH658),$V658=Basisblatt!$A$48,$W658=Basisblatt!$A$52)=TRUE,"ja","nein"),"")</f>
        <v/>
      </c>
      <c r="AB658" s="9"/>
      <c r="AC658" s="9" t="str">
        <f t="shared" si="10"/>
        <v>x2</v>
      </c>
      <c r="AD658" s="26"/>
      <c r="AF658" s="15" t="str">
        <f>IF(AND($AC658="x1",$L658=Basisblatt!$A$94),VLOOKUP($G658,Basisblatt!$A$2:$B$5,2,FALSE),"")</f>
        <v/>
      </c>
      <c r="AG658" s="136" t="str">
        <f>IF(AND($AC658="x1",$R658=Basisblatt!$A$94),Basisblatt!$B$76,"")</f>
        <v/>
      </c>
      <c r="AH658" s="26" t="str">
        <f>IF(AND($AC658="x1",$R658=Basisblatt!$A$94),Basisblatt!$B$77,"")</f>
        <v/>
      </c>
    </row>
    <row r="659" spans="1:34" ht="13.5" thickBot="1" x14ac:dyDescent="0.25">
      <c r="A659" s="16" t="str">
        <f>IF($AC659="x2","",IF($AC659="x1",IF(OR($L659=Basisblatt!$A$93,$Y659="ja"),"ja","nein"),"N/A"))</f>
        <v/>
      </c>
      <c r="B659" s="26" t="str">
        <f>IF($AC659="x2","",IF($AC659="x1",IF(OR($R659=Basisblatt!$A$93,$AA659="ja"),"ja","nein"),"N/A"))</f>
        <v/>
      </c>
      <c r="D659" s="116"/>
      <c r="E659" s="114"/>
      <c r="F659" s="114"/>
      <c r="G659" s="114"/>
      <c r="H659" s="114"/>
      <c r="I659" s="114"/>
      <c r="J659" s="117"/>
      <c r="L659" s="15" t="str">
        <f>IF($AC659="x1",IF(AND($H659=Basisblatt!$A$11,$J659&gt;=$E$8),Basisblatt!$A$94,Basisblatt!$A$93),"")</f>
        <v/>
      </c>
      <c r="M659" s="114"/>
      <c r="N659" s="114"/>
      <c r="O659" s="114"/>
      <c r="P659" s="117"/>
      <c r="R659" s="15" t="str">
        <f>IF($AC659="x1",IF(AND($H659=Basisblatt!$A$10,OR($J659&gt;=$E$8,$J659&gt;$E$10)),Basisblatt!$A$94,Basisblatt!$A$93),"")</f>
        <v/>
      </c>
      <c r="S659" s="114"/>
      <c r="T659" s="114"/>
      <c r="U659" s="114"/>
      <c r="V659" s="114"/>
      <c r="W659" s="117"/>
      <c r="Y659" s="200" t="str">
        <f>IF(AND($AC659="x1",$L659=Basisblatt!$A$94),IF(OR($M659=Basisblatt!$A$38,$M659=Basisblatt!$A$42,$M659=Basisblatt!$A$43,AND($N659&lt;&gt;"",$N659&lt;=$AF659),$O659=Basisblatt!$A$48,AND($J659&lt;=$E$9,$P659=Basisblatt!$A$52))=TRUE,"ja","nein"),"")</f>
        <v/>
      </c>
      <c r="Z659" s="48"/>
      <c r="AA659" s="199" t="str">
        <f>IF(AND($AC659="x1",$R659=Basisblatt!$A$94),IF(OR(OR($S659=Basisblatt!$A$56,$S659=Basisblatt!$A$57,$S659=Basisblatt!$A$58,$S659=Basisblatt!$A$59,$S659=Basisblatt!$A$60,$S659=Basisblatt!$A$61,$S659=Basisblatt!$A$62,$S659=Basisblatt!$A$63),AND($T659&lt;&gt;"",$T659&lt;=AG659),AND($U659&lt;&gt;"",$U659&lt;=AH659),$V659=Basisblatt!$A$48,$W659=Basisblatt!$A$52)=TRUE,"ja","nein"),"")</f>
        <v/>
      </c>
      <c r="AB659" s="9"/>
      <c r="AC659" s="9" t="str">
        <f t="shared" si="10"/>
        <v>x2</v>
      </c>
      <c r="AD659" s="26"/>
      <c r="AF659" s="15" t="str">
        <f>IF(AND($AC659="x1",$L659=Basisblatt!$A$94),VLOOKUP($G659,Basisblatt!$A$2:$B$5,2,FALSE),"")</f>
        <v/>
      </c>
      <c r="AG659" s="136" t="str">
        <f>IF(AND($AC659="x1",$R659=Basisblatt!$A$94),Basisblatt!$B$76,"")</f>
        <v/>
      </c>
      <c r="AH659" s="26" t="str">
        <f>IF(AND($AC659="x1",$R659=Basisblatt!$A$94),Basisblatt!$B$77,"")</f>
        <v/>
      </c>
    </row>
    <row r="660" spans="1:34" ht="13.5" thickBot="1" x14ac:dyDescent="0.25">
      <c r="A660" s="16" t="str">
        <f>IF($AC660="x2","",IF($AC660="x1",IF(OR($L660=Basisblatt!$A$93,$Y660="ja"),"ja","nein"),"N/A"))</f>
        <v/>
      </c>
      <c r="B660" s="26" t="str">
        <f>IF($AC660="x2","",IF($AC660="x1",IF(OR($R660=Basisblatt!$A$93,$AA660="ja"),"ja","nein"),"N/A"))</f>
        <v/>
      </c>
      <c r="D660" s="116"/>
      <c r="E660" s="114"/>
      <c r="F660" s="114"/>
      <c r="G660" s="114"/>
      <c r="H660" s="114"/>
      <c r="I660" s="114"/>
      <c r="J660" s="117"/>
      <c r="L660" s="15" t="str">
        <f>IF($AC660="x1",IF(AND($H660=Basisblatt!$A$11,$J660&gt;=$E$8),Basisblatt!$A$94,Basisblatt!$A$93),"")</f>
        <v/>
      </c>
      <c r="M660" s="114"/>
      <c r="N660" s="114"/>
      <c r="O660" s="114"/>
      <c r="P660" s="117"/>
      <c r="R660" s="15" t="str">
        <f>IF($AC660="x1",IF(AND($H660=Basisblatt!$A$10,OR($J660&gt;=$E$8,$J660&gt;$E$10)),Basisblatt!$A$94,Basisblatt!$A$93),"")</f>
        <v/>
      </c>
      <c r="S660" s="114"/>
      <c r="T660" s="114"/>
      <c r="U660" s="114"/>
      <c r="V660" s="114"/>
      <c r="W660" s="117"/>
      <c r="Y660" s="200" t="str">
        <f>IF(AND($AC660="x1",$L660=Basisblatt!$A$94),IF(OR($M660=Basisblatt!$A$38,$M660=Basisblatt!$A$42,$M660=Basisblatt!$A$43,AND($N660&lt;&gt;"",$N660&lt;=$AF660),$O660=Basisblatt!$A$48,AND($J660&lt;=$E$9,$P660=Basisblatt!$A$52))=TRUE,"ja","nein"),"")</f>
        <v/>
      </c>
      <c r="Z660" s="48"/>
      <c r="AA660" s="199" t="str">
        <f>IF(AND($AC660="x1",$R660=Basisblatt!$A$94),IF(OR(OR($S660=Basisblatt!$A$56,$S660=Basisblatt!$A$57,$S660=Basisblatt!$A$58,$S660=Basisblatt!$A$59,$S660=Basisblatt!$A$60,$S660=Basisblatt!$A$61,$S660=Basisblatt!$A$62,$S660=Basisblatt!$A$63),AND($T660&lt;&gt;"",$T660&lt;=AG660),AND($U660&lt;&gt;"",$U660&lt;=AH660),$V660=Basisblatt!$A$48,$W660=Basisblatt!$A$52)=TRUE,"ja","nein"),"")</f>
        <v/>
      </c>
      <c r="AB660" s="9"/>
      <c r="AC660" s="9" t="str">
        <f t="shared" si="10"/>
        <v>x2</v>
      </c>
      <c r="AD660" s="26"/>
      <c r="AF660" s="15" t="str">
        <f>IF(AND($AC660="x1",$L660=Basisblatt!$A$94),VLOOKUP($G660,Basisblatt!$A$2:$B$5,2,FALSE),"")</f>
        <v/>
      </c>
      <c r="AG660" s="136" t="str">
        <f>IF(AND($AC660="x1",$R660=Basisblatt!$A$94),Basisblatt!$B$76,"")</f>
        <v/>
      </c>
      <c r="AH660" s="26" t="str">
        <f>IF(AND($AC660="x1",$R660=Basisblatt!$A$94),Basisblatt!$B$77,"")</f>
        <v/>
      </c>
    </row>
    <row r="661" spans="1:34" ht="13.5" thickBot="1" x14ac:dyDescent="0.25">
      <c r="A661" s="16" t="str">
        <f>IF($AC661="x2","",IF($AC661="x1",IF(OR($L661=Basisblatt!$A$93,$Y661="ja"),"ja","nein"),"N/A"))</f>
        <v/>
      </c>
      <c r="B661" s="26" t="str">
        <f>IF($AC661="x2","",IF($AC661="x1",IF(OR($R661=Basisblatt!$A$93,$AA661="ja"),"ja","nein"),"N/A"))</f>
        <v/>
      </c>
      <c r="D661" s="116"/>
      <c r="E661" s="114"/>
      <c r="F661" s="114"/>
      <c r="G661" s="114"/>
      <c r="H661" s="114"/>
      <c r="I661" s="114"/>
      <c r="J661" s="117"/>
      <c r="L661" s="15" t="str">
        <f>IF($AC661="x1",IF(AND($H661=Basisblatt!$A$11,$J661&gt;=$E$8),Basisblatt!$A$94,Basisblatt!$A$93),"")</f>
        <v/>
      </c>
      <c r="M661" s="114"/>
      <c r="N661" s="114"/>
      <c r="O661" s="114"/>
      <c r="P661" s="117"/>
      <c r="R661" s="15" t="str">
        <f>IF($AC661="x1",IF(AND($H661=Basisblatt!$A$10,OR($J661&gt;=$E$8,$J661&gt;$E$10)),Basisblatt!$A$94,Basisblatt!$A$93),"")</f>
        <v/>
      </c>
      <c r="S661" s="114"/>
      <c r="T661" s="114"/>
      <c r="U661" s="114"/>
      <c r="V661" s="114"/>
      <c r="W661" s="117"/>
      <c r="Y661" s="200" t="str">
        <f>IF(AND($AC661="x1",$L661=Basisblatt!$A$94),IF(OR($M661=Basisblatt!$A$38,$M661=Basisblatt!$A$42,$M661=Basisblatt!$A$43,AND($N661&lt;&gt;"",$N661&lt;=$AF661),$O661=Basisblatt!$A$48,AND($J661&lt;=$E$9,$P661=Basisblatt!$A$52))=TRUE,"ja","nein"),"")</f>
        <v/>
      </c>
      <c r="Z661" s="48"/>
      <c r="AA661" s="199" t="str">
        <f>IF(AND($AC661="x1",$R661=Basisblatt!$A$94),IF(OR(OR($S661=Basisblatt!$A$56,$S661=Basisblatt!$A$57,$S661=Basisblatt!$A$58,$S661=Basisblatt!$A$59,$S661=Basisblatt!$A$60,$S661=Basisblatt!$A$61,$S661=Basisblatt!$A$62,$S661=Basisblatt!$A$63),AND($T661&lt;&gt;"",$T661&lt;=AG661),AND($U661&lt;&gt;"",$U661&lt;=AH661),$V661=Basisblatt!$A$48,$W661=Basisblatt!$A$52)=TRUE,"ja","nein"),"")</f>
        <v/>
      </c>
      <c r="AB661" s="9"/>
      <c r="AC661" s="9" t="str">
        <f t="shared" si="10"/>
        <v>x2</v>
      </c>
      <c r="AD661" s="26"/>
      <c r="AF661" s="15" t="str">
        <f>IF(AND($AC661="x1",$L661=Basisblatt!$A$94),VLOOKUP($G661,Basisblatt!$A$2:$B$5,2,FALSE),"")</f>
        <v/>
      </c>
      <c r="AG661" s="136" t="str">
        <f>IF(AND($AC661="x1",$R661=Basisblatt!$A$94),Basisblatt!$B$76,"")</f>
        <v/>
      </c>
      <c r="AH661" s="26" t="str">
        <f>IF(AND($AC661="x1",$R661=Basisblatt!$A$94),Basisblatt!$B$77,"")</f>
        <v/>
      </c>
    </row>
    <row r="662" spans="1:34" ht="13.5" thickBot="1" x14ac:dyDescent="0.25">
      <c r="A662" s="16" t="str">
        <f>IF($AC662="x2","",IF($AC662="x1",IF(OR($L662=Basisblatt!$A$93,$Y662="ja"),"ja","nein"),"N/A"))</f>
        <v/>
      </c>
      <c r="B662" s="26" t="str">
        <f>IF($AC662="x2","",IF($AC662="x1",IF(OR($R662=Basisblatt!$A$93,$AA662="ja"),"ja","nein"),"N/A"))</f>
        <v/>
      </c>
      <c r="D662" s="116"/>
      <c r="E662" s="114"/>
      <c r="F662" s="114"/>
      <c r="G662" s="114"/>
      <c r="H662" s="114"/>
      <c r="I662" s="114"/>
      <c r="J662" s="117"/>
      <c r="L662" s="15" t="str">
        <f>IF($AC662="x1",IF(AND($H662=Basisblatt!$A$11,$J662&gt;=$E$8),Basisblatt!$A$94,Basisblatt!$A$93),"")</f>
        <v/>
      </c>
      <c r="M662" s="114"/>
      <c r="N662" s="114"/>
      <c r="O662" s="114"/>
      <c r="P662" s="117"/>
      <c r="R662" s="15" t="str">
        <f>IF($AC662="x1",IF(AND($H662=Basisblatt!$A$10,OR($J662&gt;=$E$8,$J662&gt;$E$10)),Basisblatt!$A$94,Basisblatt!$A$93),"")</f>
        <v/>
      </c>
      <c r="S662" s="114"/>
      <c r="T662" s="114"/>
      <c r="U662" s="114"/>
      <c r="V662" s="114"/>
      <c r="W662" s="117"/>
      <c r="Y662" s="200" t="str">
        <f>IF(AND($AC662="x1",$L662=Basisblatt!$A$94),IF(OR($M662=Basisblatt!$A$38,$M662=Basisblatt!$A$42,$M662=Basisblatt!$A$43,AND($N662&lt;&gt;"",$N662&lt;=$AF662),$O662=Basisblatt!$A$48,AND($J662&lt;=$E$9,$P662=Basisblatt!$A$52))=TRUE,"ja","nein"),"")</f>
        <v/>
      </c>
      <c r="Z662" s="48"/>
      <c r="AA662" s="199" t="str">
        <f>IF(AND($AC662="x1",$R662=Basisblatt!$A$94),IF(OR(OR($S662=Basisblatt!$A$56,$S662=Basisblatt!$A$57,$S662=Basisblatt!$A$58,$S662=Basisblatt!$A$59,$S662=Basisblatt!$A$60,$S662=Basisblatt!$A$61,$S662=Basisblatt!$A$62,$S662=Basisblatt!$A$63),AND($T662&lt;&gt;"",$T662&lt;=AG662),AND($U662&lt;&gt;"",$U662&lt;=AH662),$V662=Basisblatt!$A$48,$W662=Basisblatt!$A$52)=TRUE,"ja","nein"),"")</f>
        <v/>
      </c>
      <c r="AB662" s="9"/>
      <c r="AC662" s="9" t="str">
        <f t="shared" si="10"/>
        <v>x2</v>
      </c>
      <c r="AD662" s="26"/>
      <c r="AF662" s="15" t="str">
        <f>IF(AND($AC662="x1",$L662=Basisblatt!$A$94),VLOOKUP($G662,Basisblatt!$A$2:$B$5,2,FALSE),"")</f>
        <v/>
      </c>
      <c r="AG662" s="136" t="str">
        <f>IF(AND($AC662="x1",$R662=Basisblatt!$A$94),Basisblatt!$B$76,"")</f>
        <v/>
      </c>
      <c r="AH662" s="26" t="str">
        <f>IF(AND($AC662="x1",$R662=Basisblatt!$A$94),Basisblatt!$B$77,"")</f>
        <v/>
      </c>
    </row>
    <row r="663" spans="1:34" ht="13.5" thickBot="1" x14ac:dyDescent="0.25">
      <c r="A663" s="16" t="str">
        <f>IF($AC663="x2","",IF($AC663="x1",IF(OR($L663=Basisblatt!$A$93,$Y663="ja"),"ja","nein"),"N/A"))</f>
        <v/>
      </c>
      <c r="B663" s="26" t="str">
        <f>IF($AC663="x2","",IF($AC663="x1",IF(OR($R663=Basisblatt!$A$93,$AA663="ja"),"ja","nein"),"N/A"))</f>
        <v/>
      </c>
      <c r="D663" s="116"/>
      <c r="E663" s="114"/>
      <c r="F663" s="114"/>
      <c r="G663" s="114"/>
      <c r="H663" s="114"/>
      <c r="I663" s="114"/>
      <c r="J663" s="117"/>
      <c r="L663" s="15" t="str">
        <f>IF($AC663="x1",IF(AND($H663=Basisblatt!$A$11,$J663&gt;=$E$8),Basisblatt!$A$94,Basisblatt!$A$93),"")</f>
        <v/>
      </c>
      <c r="M663" s="114"/>
      <c r="N663" s="114"/>
      <c r="O663" s="114"/>
      <c r="P663" s="117"/>
      <c r="R663" s="15" t="str">
        <f>IF($AC663="x1",IF(AND($H663=Basisblatt!$A$10,OR($J663&gt;=$E$8,$J663&gt;$E$10)),Basisblatt!$A$94,Basisblatt!$A$93),"")</f>
        <v/>
      </c>
      <c r="S663" s="114"/>
      <c r="T663" s="114"/>
      <c r="U663" s="114"/>
      <c r="V663" s="114"/>
      <c r="W663" s="117"/>
      <c r="Y663" s="200" t="str">
        <f>IF(AND($AC663="x1",$L663=Basisblatt!$A$94),IF(OR($M663=Basisblatt!$A$38,$M663=Basisblatt!$A$42,$M663=Basisblatt!$A$43,AND($N663&lt;&gt;"",$N663&lt;=$AF663),$O663=Basisblatt!$A$48,AND($J663&lt;=$E$9,$P663=Basisblatt!$A$52))=TRUE,"ja","nein"),"")</f>
        <v/>
      </c>
      <c r="Z663" s="48"/>
      <c r="AA663" s="199" t="str">
        <f>IF(AND($AC663="x1",$R663=Basisblatt!$A$94),IF(OR(OR($S663=Basisblatt!$A$56,$S663=Basisblatt!$A$57,$S663=Basisblatt!$A$58,$S663=Basisblatt!$A$59,$S663=Basisblatt!$A$60,$S663=Basisblatt!$A$61,$S663=Basisblatt!$A$62,$S663=Basisblatt!$A$63),AND($T663&lt;&gt;"",$T663&lt;=AG663),AND($U663&lt;&gt;"",$U663&lt;=AH663),$V663=Basisblatt!$A$48,$W663=Basisblatt!$A$52)=TRUE,"ja","nein"),"")</f>
        <v/>
      </c>
      <c r="AB663" s="9"/>
      <c r="AC663" s="9" t="str">
        <f t="shared" si="10"/>
        <v>x2</v>
      </c>
      <c r="AD663" s="26"/>
      <c r="AF663" s="15" t="str">
        <f>IF(AND($AC663="x1",$L663=Basisblatt!$A$94),VLOOKUP($G663,Basisblatt!$A$2:$B$5,2,FALSE),"")</f>
        <v/>
      </c>
      <c r="AG663" s="136" t="str">
        <f>IF(AND($AC663="x1",$R663=Basisblatt!$A$94),Basisblatt!$B$76,"")</f>
        <v/>
      </c>
      <c r="AH663" s="26" t="str">
        <f>IF(AND($AC663="x1",$R663=Basisblatt!$A$94),Basisblatt!$B$77,"")</f>
        <v/>
      </c>
    </row>
    <row r="664" spans="1:34" ht="13.5" thickBot="1" x14ac:dyDescent="0.25">
      <c r="A664" s="16" t="str">
        <f>IF($AC664="x2","",IF($AC664="x1",IF(OR($L664=Basisblatt!$A$93,$Y664="ja"),"ja","nein"),"N/A"))</f>
        <v/>
      </c>
      <c r="B664" s="26" t="str">
        <f>IF($AC664="x2","",IF($AC664="x1",IF(OR($R664=Basisblatt!$A$93,$AA664="ja"),"ja","nein"),"N/A"))</f>
        <v/>
      </c>
      <c r="D664" s="116"/>
      <c r="E664" s="114"/>
      <c r="F664" s="114"/>
      <c r="G664" s="114"/>
      <c r="H664" s="114"/>
      <c r="I664" s="114"/>
      <c r="J664" s="117"/>
      <c r="L664" s="15" t="str">
        <f>IF($AC664="x1",IF(AND($H664=Basisblatt!$A$11,$J664&gt;=$E$8),Basisblatt!$A$94,Basisblatt!$A$93),"")</f>
        <v/>
      </c>
      <c r="M664" s="114"/>
      <c r="N664" s="114"/>
      <c r="O664" s="114"/>
      <c r="P664" s="117"/>
      <c r="R664" s="15" t="str">
        <f>IF($AC664="x1",IF(AND($H664=Basisblatt!$A$10,OR($J664&gt;=$E$8,$J664&gt;$E$10)),Basisblatt!$A$94,Basisblatt!$A$93),"")</f>
        <v/>
      </c>
      <c r="S664" s="114"/>
      <c r="T664" s="114"/>
      <c r="U664" s="114"/>
      <c r="V664" s="114"/>
      <c r="W664" s="117"/>
      <c r="Y664" s="200" t="str">
        <f>IF(AND($AC664="x1",$L664=Basisblatt!$A$94),IF(OR($M664=Basisblatt!$A$38,$M664=Basisblatt!$A$42,$M664=Basisblatt!$A$43,AND($N664&lt;&gt;"",$N664&lt;=$AF664),$O664=Basisblatt!$A$48,AND($J664&lt;=$E$9,$P664=Basisblatt!$A$52))=TRUE,"ja","nein"),"")</f>
        <v/>
      </c>
      <c r="Z664" s="48"/>
      <c r="AA664" s="199" t="str">
        <f>IF(AND($AC664="x1",$R664=Basisblatt!$A$94),IF(OR(OR($S664=Basisblatt!$A$56,$S664=Basisblatt!$A$57,$S664=Basisblatt!$A$58,$S664=Basisblatt!$A$59,$S664=Basisblatt!$A$60,$S664=Basisblatt!$A$61,$S664=Basisblatt!$A$62,$S664=Basisblatt!$A$63),AND($T664&lt;&gt;"",$T664&lt;=AG664),AND($U664&lt;&gt;"",$U664&lt;=AH664),$V664=Basisblatt!$A$48,$W664=Basisblatt!$A$52)=TRUE,"ja","nein"),"")</f>
        <v/>
      </c>
      <c r="AB664" s="9"/>
      <c r="AC664" s="9" t="str">
        <f t="shared" si="10"/>
        <v>x2</v>
      </c>
      <c r="AD664" s="26"/>
      <c r="AF664" s="15" t="str">
        <f>IF(AND($AC664="x1",$L664=Basisblatt!$A$94),VLOOKUP($G664,Basisblatt!$A$2:$B$5,2,FALSE),"")</f>
        <v/>
      </c>
      <c r="AG664" s="136" t="str">
        <f>IF(AND($AC664="x1",$R664=Basisblatt!$A$94),Basisblatt!$B$76,"")</f>
        <v/>
      </c>
      <c r="AH664" s="26" t="str">
        <f>IF(AND($AC664="x1",$R664=Basisblatt!$A$94),Basisblatt!$B$77,"")</f>
        <v/>
      </c>
    </row>
    <row r="665" spans="1:34" ht="13.5" thickBot="1" x14ac:dyDescent="0.25">
      <c r="A665" s="16" t="str">
        <f>IF($AC665="x2","",IF($AC665="x1",IF(OR($L665=Basisblatt!$A$93,$Y665="ja"),"ja","nein"),"N/A"))</f>
        <v/>
      </c>
      <c r="B665" s="26" t="str">
        <f>IF($AC665="x2","",IF($AC665="x1",IF(OR($R665=Basisblatt!$A$93,$AA665="ja"),"ja","nein"),"N/A"))</f>
        <v/>
      </c>
      <c r="D665" s="116"/>
      <c r="E665" s="114"/>
      <c r="F665" s="114"/>
      <c r="G665" s="114"/>
      <c r="H665" s="114"/>
      <c r="I665" s="114"/>
      <c r="J665" s="117"/>
      <c r="L665" s="15" t="str">
        <f>IF($AC665="x1",IF(AND($H665=Basisblatt!$A$11,$J665&gt;=$E$8),Basisblatt!$A$94,Basisblatt!$A$93),"")</f>
        <v/>
      </c>
      <c r="M665" s="114"/>
      <c r="N665" s="114"/>
      <c r="O665" s="114"/>
      <c r="P665" s="117"/>
      <c r="R665" s="15" t="str">
        <f>IF($AC665="x1",IF(AND($H665=Basisblatt!$A$10,OR($J665&gt;=$E$8,$J665&gt;$E$10)),Basisblatt!$A$94,Basisblatt!$A$93),"")</f>
        <v/>
      </c>
      <c r="S665" s="114"/>
      <c r="T665" s="114"/>
      <c r="U665" s="114"/>
      <c r="V665" s="114"/>
      <c r="W665" s="117"/>
      <c r="Y665" s="200" t="str">
        <f>IF(AND($AC665="x1",$L665=Basisblatt!$A$94),IF(OR($M665=Basisblatt!$A$38,$M665=Basisblatt!$A$42,$M665=Basisblatt!$A$43,AND($N665&lt;&gt;"",$N665&lt;=$AF665),$O665=Basisblatt!$A$48,AND($J665&lt;=$E$9,$P665=Basisblatt!$A$52))=TRUE,"ja","nein"),"")</f>
        <v/>
      </c>
      <c r="Z665" s="48"/>
      <c r="AA665" s="199" t="str">
        <f>IF(AND($AC665="x1",$R665=Basisblatt!$A$94),IF(OR(OR($S665=Basisblatt!$A$56,$S665=Basisblatt!$A$57,$S665=Basisblatt!$A$58,$S665=Basisblatt!$A$59,$S665=Basisblatt!$A$60,$S665=Basisblatt!$A$61,$S665=Basisblatt!$A$62,$S665=Basisblatt!$A$63),AND($T665&lt;&gt;"",$T665&lt;=AG665),AND($U665&lt;&gt;"",$U665&lt;=AH665),$V665=Basisblatt!$A$48,$W665=Basisblatt!$A$52)=TRUE,"ja","nein"),"")</f>
        <v/>
      </c>
      <c r="AB665" s="9"/>
      <c r="AC665" s="9" t="str">
        <f t="shared" si="10"/>
        <v>x2</v>
      </c>
      <c r="AD665" s="26"/>
      <c r="AF665" s="15" t="str">
        <f>IF(AND($AC665="x1",$L665=Basisblatt!$A$94),VLOOKUP($G665,Basisblatt!$A$2:$B$5,2,FALSE),"")</f>
        <v/>
      </c>
      <c r="AG665" s="136" t="str">
        <f>IF(AND($AC665="x1",$R665=Basisblatt!$A$94),Basisblatt!$B$76,"")</f>
        <v/>
      </c>
      <c r="AH665" s="26" t="str">
        <f>IF(AND($AC665="x1",$R665=Basisblatt!$A$94),Basisblatt!$B$77,"")</f>
        <v/>
      </c>
    </row>
    <row r="666" spans="1:34" ht="13.5" thickBot="1" x14ac:dyDescent="0.25">
      <c r="A666" s="16" t="str">
        <f>IF($AC666="x2","",IF($AC666="x1",IF(OR($L666=Basisblatt!$A$93,$Y666="ja"),"ja","nein"),"N/A"))</f>
        <v/>
      </c>
      <c r="B666" s="26" t="str">
        <f>IF($AC666="x2","",IF($AC666="x1",IF(OR($R666=Basisblatt!$A$93,$AA666="ja"),"ja","nein"),"N/A"))</f>
        <v/>
      </c>
      <c r="D666" s="116"/>
      <c r="E666" s="114"/>
      <c r="F666" s="114"/>
      <c r="G666" s="114"/>
      <c r="H666" s="114"/>
      <c r="I666" s="114"/>
      <c r="J666" s="117"/>
      <c r="L666" s="15" t="str">
        <f>IF($AC666="x1",IF(AND($H666=Basisblatt!$A$11,$J666&gt;=$E$8),Basisblatt!$A$94,Basisblatt!$A$93),"")</f>
        <v/>
      </c>
      <c r="M666" s="114"/>
      <c r="N666" s="114"/>
      <c r="O666" s="114"/>
      <c r="P666" s="117"/>
      <c r="R666" s="15" t="str">
        <f>IF($AC666="x1",IF(AND($H666=Basisblatt!$A$10,OR($J666&gt;=$E$8,$J666&gt;$E$10)),Basisblatt!$A$94,Basisblatt!$A$93),"")</f>
        <v/>
      </c>
      <c r="S666" s="114"/>
      <c r="T666" s="114"/>
      <c r="U666" s="114"/>
      <c r="V666" s="114"/>
      <c r="W666" s="117"/>
      <c r="Y666" s="200" t="str">
        <f>IF(AND($AC666="x1",$L666=Basisblatt!$A$94),IF(OR($M666=Basisblatt!$A$38,$M666=Basisblatt!$A$42,$M666=Basisblatt!$A$43,AND($N666&lt;&gt;"",$N666&lt;=$AF666),$O666=Basisblatt!$A$48,AND($J666&lt;=$E$9,$P666=Basisblatt!$A$52))=TRUE,"ja","nein"),"")</f>
        <v/>
      </c>
      <c r="Z666" s="48"/>
      <c r="AA666" s="199" t="str">
        <f>IF(AND($AC666="x1",$R666=Basisblatt!$A$94),IF(OR(OR($S666=Basisblatt!$A$56,$S666=Basisblatt!$A$57,$S666=Basisblatt!$A$58,$S666=Basisblatt!$A$59,$S666=Basisblatt!$A$60,$S666=Basisblatt!$A$61,$S666=Basisblatt!$A$62,$S666=Basisblatt!$A$63),AND($T666&lt;&gt;"",$T666&lt;=AG666),AND($U666&lt;&gt;"",$U666&lt;=AH666),$V666=Basisblatt!$A$48,$W666=Basisblatt!$A$52)=TRUE,"ja","nein"),"")</f>
        <v/>
      </c>
      <c r="AB666" s="9"/>
      <c r="AC666" s="9" t="str">
        <f t="shared" si="10"/>
        <v>x2</v>
      </c>
      <c r="AD666" s="26"/>
      <c r="AF666" s="15" t="str">
        <f>IF(AND($AC666="x1",$L666=Basisblatt!$A$94),VLOOKUP($G666,Basisblatt!$A$2:$B$5,2,FALSE),"")</f>
        <v/>
      </c>
      <c r="AG666" s="136" t="str">
        <f>IF(AND($AC666="x1",$R666=Basisblatt!$A$94),Basisblatt!$B$76,"")</f>
        <v/>
      </c>
      <c r="AH666" s="26" t="str">
        <f>IF(AND($AC666="x1",$R666=Basisblatt!$A$94),Basisblatt!$B$77,"")</f>
        <v/>
      </c>
    </row>
    <row r="667" spans="1:34" ht="13.5" thickBot="1" x14ac:dyDescent="0.25">
      <c r="A667" s="16" t="str">
        <f>IF($AC667="x2","",IF($AC667="x1",IF(OR($L667=Basisblatt!$A$93,$Y667="ja"),"ja","nein"),"N/A"))</f>
        <v/>
      </c>
      <c r="B667" s="26" t="str">
        <f>IF($AC667="x2","",IF($AC667="x1",IF(OR($R667=Basisblatt!$A$93,$AA667="ja"),"ja","nein"),"N/A"))</f>
        <v/>
      </c>
      <c r="D667" s="116"/>
      <c r="E667" s="114"/>
      <c r="F667" s="114"/>
      <c r="G667" s="114"/>
      <c r="H667" s="114"/>
      <c r="I667" s="114"/>
      <c r="J667" s="117"/>
      <c r="L667" s="15" t="str">
        <f>IF($AC667="x1",IF(AND($H667=Basisblatt!$A$11,$J667&gt;=$E$8),Basisblatt!$A$94,Basisblatt!$A$93),"")</f>
        <v/>
      </c>
      <c r="M667" s="114"/>
      <c r="N667" s="114"/>
      <c r="O667" s="114"/>
      <c r="P667" s="117"/>
      <c r="R667" s="15" t="str">
        <f>IF($AC667="x1",IF(AND($H667=Basisblatt!$A$10,OR($J667&gt;=$E$8,$J667&gt;$E$10)),Basisblatt!$A$94,Basisblatt!$A$93),"")</f>
        <v/>
      </c>
      <c r="S667" s="114"/>
      <c r="T667" s="114"/>
      <c r="U667" s="114"/>
      <c r="V667" s="114"/>
      <c r="W667" s="117"/>
      <c r="Y667" s="200" t="str">
        <f>IF(AND($AC667="x1",$L667=Basisblatt!$A$94),IF(OR($M667=Basisblatt!$A$38,$M667=Basisblatt!$A$42,$M667=Basisblatt!$A$43,AND($N667&lt;&gt;"",$N667&lt;=$AF667),$O667=Basisblatt!$A$48,AND($J667&lt;=$E$9,$P667=Basisblatt!$A$52))=TRUE,"ja","nein"),"")</f>
        <v/>
      </c>
      <c r="Z667" s="48"/>
      <c r="AA667" s="199" t="str">
        <f>IF(AND($AC667="x1",$R667=Basisblatt!$A$94),IF(OR(OR($S667=Basisblatt!$A$56,$S667=Basisblatt!$A$57,$S667=Basisblatt!$A$58,$S667=Basisblatt!$A$59,$S667=Basisblatt!$A$60,$S667=Basisblatt!$A$61,$S667=Basisblatt!$A$62,$S667=Basisblatt!$A$63),AND($T667&lt;&gt;"",$T667&lt;=AG667),AND($U667&lt;&gt;"",$U667&lt;=AH667),$V667=Basisblatt!$A$48,$W667=Basisblatt!$A$52)=TRUE,"ja","nein"),"")</f>
        <v/>
      </c>
      <c r="AB667" s="9"/>
      <c r="AC667" s="9" t="str">
        <f t="shared" si="10"/>
        <v>x2</v>
      </c>
      <c r="AD667" s="26"/>
      <c r="AF667" s="15" t="str">
        <f>IF(AND($AC667="x1",$L667=Basisblatt!$A$94),VLOOKUP($G667,Basisblatt!$A$2:$B$5,2,FALSE),"")</f>
        <v/>
      </c>
      <c r="AG667" s="136" t="str">
        <f>IF(AND($AC667="x1",$R667=Basisblatt!$A$94),Basisblatt!$B$76,"")</f>
        <v/>
      </c>
      <c r="AH667" s="26" t="str">
        <f>IF(AND($AC667="x1",$R667=Basisblatt!$A$94),Basisblatt!$B$77,"")</f>
        <v/>
      </c>
    </row>
    <row r="668" spans="1:34" ht="13.5" thickBot="1" x14ac:dyDescent="0.25">
      <c r="A668" s="16" t="str">
        <f>IF($AC668="x2","",IF($AC668="x1",IF(OR($L668=Basisblatt!$A$93,$Y668="ja"),"ja","nein"),"N/A"))</f>
        <v/>
      </c>
      <c r="B668" s="26" t="str">
        <f>IF($AC668="x2","",IF($AC668="x1",IF(OR($R668=Basisblatt!$A$93,$AA668="ja"),"ja","nein"),"N/A"))</f>
        <v/>
      </c>
      <c r="D668" s="116"/>
      <c r="E668" s="114"/>
      <c r="F668" s="114"/>
      <c r="G668" s="114"/>
      <c r="H668" s="114"/>
      <c r="I668" s="114"/>
      <c r="J668" s="117"/>
      <c r="L668" s="15" t="str">
        <f>IF($AC668="x1",IF(AND($H668=Basisblatt!$A$11,$J668&gt;=$E$8),Basisblatt!$A$94,Basisblatt!$A$93),"")</f>
        <v/>
      </c>
      <c r="M668" s="114"/>
      <c r="N668" s="114"/>
      <c r="O668" s="114"/>
      <c r="P668" s="117"/>
      <c r="R668" s="15" t="str">
        <f>IF($AC668="x1",IF(AND($H668=Basisblatt!$A$10,OR($J668&gt;=$E$8,$J668&gt;$E$10)),Basisblatt!$A$94,Basisblatt!$A$93),"")</f>
        <v/>
      </c>
      <c r="S668" s="114"/>
      <c r="T668" s="114"/>
      <c r="U668" s="114"/>
      <c r="V668" s="114"/>
      <c r="W668" s="117"/>
      <c r="Y668" s="200" t="str">
        <f>IF(AND($AC668="x1",$L668=Basisblatt!$A$94),IF(OR($M668=Basisblatt!$A$38,$M668=Basisblatt!$A$42,$M668=Basisblatt!$A$43,AND($N668&lt;&gt;"",$N668&lt;=$AF668),$O668=Basisblatt!$A$48,AND($J668&lt;=$E$9,$P668=Basisblatt!$A$52))=TRUE,"ja","nein"),"")</f>
        <v/>
      </c>
      <c r="Z668" s="48"/>
      <c r="AA668" s="199" t="str">
        <f>IF(AND($AC668="x1",$R668=Basisblatt!$A$94),IF(OR(OR($S668=Basisblatt!$A$56,$S668=Basisblatt!$A$57,$S668=Basisblatt!$A$58,$S668=Basisblatt!$A$59,$S668=Basisblatt!$A$60,$S668=Basisblatt!$A$61,$S668=Basisblatt!$A$62,$S668=Basisblatt!$A$63),AND($T668&lt;&gt;"",$T668&lt;=AG668),AND($U668&lt;&gt;"",$U668&lt;=AH668),$V668=Basisblatt!$A$48,$W668=Basisblatt!$A$52)=TRUE,"ja","nein"),"")</f>
        <v/>
      </c>
      <c r="AB668" s="9"/>
      <c r="AC668" s="9" t="str">
        <f t="shared" si="10"/>
        <v>x2</v>
      </c>
      <c r="AD668" s="26"/>
      <c r="AF668" s="15" t="str">
        <f>IF(AND($AC668="x1",$L668=Basisblatt!$A$94),VLOOKUP($G668,Basisblatt!$A$2:$B$5,2,FALSE),"")</f>
        <v/>
      </c>
      <c r="AG668" s="136" t="str">
        <f>IF(AND($AC668="x1",$R668=Basisblatt!$A$94),Basisblatt!$B$76,"")</f>
        <v/>
      </c>
      <c r="AH668" s="26" t="str">
        <f>IF(AND($AC668="x1",$R668=Basisblatt!$A$94),Basisblatt!$B$77,"")</f>
        <v/>
      </c>
    </row>
    <row r="669" spans="1:34" ht="13.5" thickBot="1" x14ac:dyDescent="0.25">
      <c r="A669" s="16" t="str">
        <f>IF($AC669="x2","",IF($AC669="x1",IF(OR($L669=Basisblatt!$A$93,$Y669="ja"),"ja","nein"),"N/A"))</f>
        <v/>
      </c>
      <c r="B669" s="26" t="str">
        <f>IF($AC669="x2","",IF($AC669="x1",IF(OR($R669=Basisblatt!$A$93,$AA669="ja"),"ja","nein"),"N/A"))</f>
        <v/>
      </c>
      <c r="D669" s="116"/>
      <c r="E669" s="114"/>
      <c r="F669" s="114"/>
      <c r="G669" s="114"/>
      <c r="H669" s="114"/>
      <c r="I669" s="114"/>
      <c r="J669" s="117"/>
      <c r="L669" s="15" t="str">
        <f>IF($AC669="x1",IF(AND($H669=Basisblatt!$A$11,$J669&gt;=$E$8),Basisblatt!$A$94,Basisblatt!$A$93),"")</f>
        <v/>
      </c>
      <c r="M669" s="114"/>
      <c r="N669" s="114"/>
      <c r="O669" s="114"/>
      <c r="P669" s="117"/>
      <c r="R669" s="15" t="str">
        <f>IF($AC669="x1",IF(AND($H669=Basisblatt!$A$10,OR($J669&gt;=$E$8,$J669&gt;$E$10)),Basisblatt!$A$94,Basisblatt!$A$93),"")</f>
        <v/>
      </c>
      <c r="S669" s="114"/>
      <c r="T669" s="114"/>
      <c r="U669" s="114"/>
      <c r="V669" s="114"/>
      <c r="W669" s="117"/>
      <c r="Y669" s="200" t="str">
        <f>IF(AND($AC669="x1",$L669=Basisblatt!$A$94),IF(OR($M669=Basisblatt!$A$38,$M669=Basisblatt!$A$42,$M669=Basisblatt!$A$43,AND($N669&lt;&gt;"",$N669&lt;=$AF669),$O669=Basisblatt!$A$48,AND($J669&lt;=$E$9,$P669=Basisblatt!$A$52))=TRUE,"ja","nein"),"")</f>
        <v/>
      </c>
      <c r="Z669" s="48"/>
      <c r="AA669" s="199" t="str">
        <f>IF(AND($AC669="x1",$R669=Basisblatt!$A$94),IF(OR(OR($S669=Basisblatt!$A$56,$S669=Basisblatt!$A$57,$S669=Basisblatt!$A$58,$S669=Basisblatt!$A$59,$S669=Basisblatt!$A$60,$S669=Basisblatt!$A$61,$S669=Basisblatt!$A$62,$S669=Basisblatt!$A$63),AND($T669&lt;&gt;"",$T669&lt;=AG669),AND($U669&lt;&gt;"",$U669&lt;=AH669),$V669=Basisblatt!$A$48,$W669=Basisblatt!$A$52)=TRUE,"ja","nein"),"")</f>
        <v/>
      </c>
      <c r="AB669" s="9"/>
      <c r="AC669" s="9" t="str">
        <f t="shared" si="10"/>
        <v>x2</v>
      </c>
      <c r="AD669" s="26"/>
      <c r="AF669" s="15" t="str">
        <f>IF(AND($AC669="x1",$L669=Basisblatt!$A$94),VLOOKUP($G669,Basisblatt!$A$2:$B$5,2,FALSE),"")</f>
        <v/>
      </c>
      <c r="AG669" s="136" t="str">
        <f>IF(AND($AC669="x1",$R669=Basisblatt!$A$94),Basisblatt!$B$76,"")</f>
        <v/>
      </c>
      <c r="AH669" s="26" t="str">
        <f>IF(AND($AC669="x1",$R669=Basisblatt!$A$94),Basisblatt!$B$77,"")</f>
        <v/>
      </c>
    </row>
    <row r="670" spans="1:34" ht="13.5" thickBot="1" x14ac:dyDescent="0.25">
      <c r="A670" s="16" t="str">
        <f>IF($AC670="x2","",IF($AC670="x1",IF(OR($L670=Basisblatt!$A$93,$Y670="ja"),"ja","nein"),"N/A"))</f>
        <v/>
      </c>
      <c r="B670" s="26" t="str">
        <f>IF($AC670="x2","",IF($AC670="x1",IF(OR($R670=Basisblatt!$A$93,$AA670="ja"),"ja","nein"),"N/A"))</f>
        <v/>
      </c>
      <c r="D670" s="116"/>
      <c r="E670" s="114"/>
      <c r="F670" s="114"/>
      <c r="G670" s="114"/>
      <c r="H670" s="114"/>
      <c r="I670" s="114"/>
      <c r="J670" s="117"/>
      <c r="L670" s="15" t="str">
        <f>IF($AC670="x1",IF(AND($H670=Basisblatt!$A$11,$J670&gt;=$E$8),Basisblatt!$A$94,Basisblatt!$A$93),"")</f>
        <v/>
      </c>
      <c r="M670" s="114"/>
      <c r="N670" s="114"/>
      <c r="O670" s="114"/>
      <c r="P670" s="117"/>
      <c r="R670" s="15" t="str">
        <f>IF($AC670="x1",IF(AND($H670=Basisblatt!$A$10,OR($J670&gt;=$E$8,$J670&gt;$E$10)),Basisblatt!$A$94,Basisblatt!$A$93),"")</f>
        <v/>
      </c>
      <c r="S670" s="114"/>
      <c r="T670" s="114"/>
      <c r="U670" s="114"/>
      <c r="V670" s="114"/>
      <c r="W670" s="117"/>
      <c r="Y670" s="200" t="str">
        <f>IF(AND($AC670="x1",$L670=Basisblatt!$A$94),IF(OR($M670=Basisblatt!$A$38,$M670=Basisblatt!$A$42,$M670=Basisblatt!$A$43,AND($N670&lt;&gt;"",$N670&lt;=$AF670),$O670=Basisblatt!$A$48,AND($J670&lt;=$E$9,$P670=Basisblatt!$A$52))=TRUE,"ja","nein"),"")</f>
        <v/>
      </c>
      <c r="Z670" s="48"/>
      <c r="AA670" s="199" t="str">
        <f>IF(AND($AC670="x1",$R670=Basisblatt!$A$94),IF(OR(OR($S670=Basisblatt!$A$56,$S670=Basisblatt!$A$57,$S670=Basisblatt!$A$58,$S670=Basisblatt!$A$59,$S670=Basisblatt!$A$60,$S670=Basisblatt!$A$61,$S670=Basisblatt!$A$62,$S670=Basisblatt!$A$63),AND($T670&lt;&gt;"",$T670&lt;=AG670),AND($U670&lt;&gt;"",$U670&lt;=AH670),$V670=Basisblatt!$A$48,$W670=Basisblatt!$A$52)=TRUE,"ja","nein"),"")</f>
        <v/>
      </c>
      <c r="AB670" s="9"/>
      <c r="AC670" s="9" t="str">
        <f t="shared" si="10"/>
        <v>x2</v>
      </c>
      <c r="AD670" s="26"/>
      <c r="AF670" s="15" t="str">
        <f>IF(AND($AC670="x1",$L670=Basisblatt!$A$94),VLOOKUP($G670,Basisblatt!$A$2:$B$5,2,FALSE),"")</f>
        <v/>
      </c>
      <c r="AG670" s="136" t="str">
        <f>IF(AND($AC670="x1",$R670=Basisblatt!$A$94),Basisblatt!$B$76,"")</f>
        <v/>
      </c>
      <c r="AH670" s="26" t="str">
        <f>IF(AND($AC670="x1",$R670=Basisblatt!$A$94),Basisblatt!$B$77,"")</f>
        <v/>
      </c>
    </row>
    <row r="671" spans="1:34" ht="13.5" thickBot="1" x14ac:dyDescent="0.25">
      <c r="A671" s="16" t="str">
        <f>IF($AC671="x2","",IF($AC671="x1",IF(OR($L671=Basisblatt!$A$93,$Y671="ja"),"ja","nein"),"N/A"))</f>
        <v/>
      </c>
      <c r="B671" s="26" t="str">
        <f>IF($AC671="x2","",IF($AC671="x1",IF(OR($R671=Basisblatt!$A$93,$AA671="ja"),"ja","nein"),"N/A"))</f>
        <v/>
      </c>
      <c r="D671" s="116"/>
      <c r="E671" s="114"/>
      <c r="F671" s="114"/>
      <c r="G671" s="114"/>
      <c r="H671" s="114"/>
      <c r="I671" s="114"/>
      <c r="J671" s="117"/>
      <c r="L671" s="15" t="str">
        <f>IF($AC671="x1",IF(AND($H671=Basisblatt!$A$11,$J671&gt;=$E$8),Basisblatt!$A$94,Basisblatt!$A$93),"")</f>
        <v/>
      </c>
      <c r="M671" s="114"/>
      <c r="N671" s="114"/>
      <c r="O671" s="114"/>
      <c r="P671" s="117"/>
      <c r="R671" s="15" t="str">
        <f>IF($AC671="x1",IF(AND($H671=Basisblatt!$A$10,OR($J671&gt;=$E$8,$J671&gt;$E$10)),Basisblatt!$A$94,Basisblatt!$A$93),"")</f>
        <v/>
      </c>
      <c r="S671" s="114"/>
      <c r="T671" s="114"/>
      <c r="U671" s="114"/>
      <c r="V671" s="114"/>
      <c r="W671" s="117"/>
      <c r="Y671" s="200" t="str">
        <f>IF(AND($AC671="x1",$L671=Basisblatt!$A$94),IF(OR($M671=Basisblatt!$A$38,$M671=Basisblatt!$A$42,$M671=Basisblatt!$A$43,AND($N671&lt;&gt;"",$N671&lt;=$AF671),$O671=Basisblatt!$A$48,AND($J671&lt;=$E$9,$P671=Basisblatt!$A$52))=TRUE,"ja","nein"),"")</f>
        <v/>
      </c>
      <c r="Z671" s="48"/>
      <c r="AA671" s="199" t="str">
        <f>IF(AND($AC671="x1",$R671=Basisblatt!$A$94),IF(OR(OR($S671=Basisblatt!$A$56,$S671=Basisblatt!$A$57,$S671=Basisblatt!$A$58,$S671=Basisblatt!$A$59,$S671=Basisblatt!$A$60,$S671=Basisblatt!$A$61,$S671=Basisblatt!$A$62,$S671=Basisblatt!$A$63),AND($T671&lt;&gt;"",$T671&lt;=AG671),AND($U671&lt;&gt;"",$U671&lt;=AH671),$V671=Basisblatt!$A$48,$W671=Basisblatt!$A$52)=TRUE,"ja","nein"),"")</f>
        <v/>
      </c>
      <c r="AB671" s="9"/>
      <c r="AC671" s="9" t="str">
        <f t="shared" si="10"/>
        <v>x2</v>
      </c>
      <c r="AD671" s="26"/>
      <c r="AF671" s="15" t="str">
        <f>IF(AND($AC671="x1",$L671=Basisblatt!$A$94),VLOOKUP($G671,Basisblatt!$A$2:$B$5,2,FALSE),"")</f>
        <v/>
      </c>
      <c r="AG671" s="136" t="str">
        <f>IF(AND($AC671="x1",$R671=Basisblatt!$A$94),Basisblatt!$B$76,"")</f>
        <v/>
      </c>
      <c r="AH671" s="26" t="str">
        <f>IF(AND($AC671="x1",$R671=Basisblatt!$A$94),Basisblatt!$B$77,"")</f>
        <v/>
      </c>
    </row>
    <row r="672" spans="1:34" ht="13.5" thickBot="1" x14ac:dyDescent="0.25">
      <c r="A672" s="16" t="str">
        <f>IF($AC672="x2","",IF($AC672="x1",IF(OR($L672=Basisblatt!$A$93,$Y672="ja"),"ja","nein"),"N/A"))</f>
        <v/>
      </c>
      <c r="B672" s="26" t="str">
        <f>IF($AC672="x2","",IF($AC672="x1",IF(OR($R672=Basisblatt!$A$93,$AA672="ja"),"ja","nein"),"N/A"))</f>
        <v/>
      </c>
      <c r="D672" s="116"/>
      <c r="E672" s="114"/>
      <c r="F672" s="114"/>
      <c r="G672" s="114"/>
      <c r="H672" s="114"/>
      <c r="I672" s="114"/>
      <c r="J672" s="117"/>
      <c r="L672" s="15" t="str">
        <f>IF($AC672="x1",IF(AND($H672=Basisblatt!$A$11,$J672&gt;=$E$8),Basisblatt!$A$94,Basisblatt!$A$93),"")</f>
        <v/>
      </c>
      <c r="M672" s="114"/>
      <c r="N672" s="114"/>
      <c r="O672" s="114"/>
      <c r="P672" s="117"/>
      <c r="R672" s="15" t="str">
        <f>IF($AC672="x1",IF(AND($H672=Basisblatt!$A$10,OR($J672&gt;=$E$8,$J672&gt;$E$10)),Basisblatt!$A$94,Basisblatt!$A$93),"")</f>
        <v/>
      </c>
      <c r="S672" s="114"/>
      <c r="T672" s="114"/>
      <c r="U672" s="114"/>
      <c r="V672" s="114"/>
      <c r="W672" s="117"/>
      <c r="Y672" s="200" t="str">
        <f>IF(AND($AC672="x1",$L672=Basisblatt!$A$94),IF(OR($M672=Basisblatt!$A$38,$M672=Basisblatt!$A$42,$M672=Basisblatt!$A$43,AND($N672&lt;&gt;"",$N672&lt;=$AF672),$O672=Basisblatt!$A$48,AND($J672&lt;=$E$9,$P672=Basisblatt!$A$52))=TRUE,"ja","nein"),"")</f>
        <v/>
      </c>
      <c r="Z672" s="48"/>
      <c r="AA672" s="199" t="str">
        <f>IF(AND($AC672="x1",$R672=Basisblatt!$A$94),IF(OR(OR($S672=Basisblatt!$A$56,$S672=Basisblatt!$A$57,$S672=Basisblatt!$A$58,$S672=Basisblatt!$A$59,$S672=Basisblatt!$A$60,$S672=Basisblatt!$A$61,$S672=Basisblatt!$A$62,$S672=Basisblatt!$A$63),AND($T672&lt;&gt;"",$T672&lt;=AG672),AND($U672&lt;&gt;"",$U672&lt;=AH672),$V672=Basisblatt!$A$48,$W672=Basisblatt!$A$52)=TRUE,"ja","nein"),"")</f>
        <v/>
      </c>
      <c r="AB672" s="9"/>
      <c r="AC672" s="9" t="str">
        <f t="shared" si="10"/>
        <v>x2</v>
      </c>
      <c r="AD672" s="26"/>
      <c r="AF672" s="15" t="str">
        <f>IF(AND($AC672="x1",$L672=Basisblatt!$A$94),VLOOKUP($G672,Basisblatt!$A$2:$B$5,2,FALSE),"")</f>
        <v/>
      </c>
      <c r="AG672" s="136" t="str">
        <f>IF(AND($AC672="x1",$R672=Basisblatt!$A$94),Basisblatt!$B$76,"")</f>
        <v/>
      </c>
      <c r="AH672" s="26" t="str">
        <f>IF(AND($AC672="x1",$R672=Basisblatt!$A$94),Basisblatt!$B$77,"")</f>
        <v/>
      </c>
    </row>
    <row r="673" spans="1:34" ht="13.5" thickBot="1" x14ac:dyDescent="0.25">
      <c r="A673" s="16" t="str">
        <f>IF($AC673="x2","",IF($AC673="x1",IF(OR($L673=Basisblatt!$A$93,$Y673="ja"),"ja","nein"),"N/A"))</f>
        <v/>
      </c>
      <c r="B673" s="26" t="str">
        <f>IF($AC673="x2","",IF($AC673="x1",IF(OR($R673=Basisblatt!$A$93,$AA673="ja"),"ja","nein"),"N/A"))</f>
        <v/>
      </c>
      <c r="D673" s="116"/>
      <c r="E673" s="114"/>
      <c r="F673" s="114"/>
      <c r="G673" s="114"/>
      <c r="H673" s="114"/>
      <c r="I673" s="114"/>
      <c r="J673" s="117"/>
      <c r="L673" s="15" t="str">
        <f>IF($AC673="x1",IF(AND($H673=Basisblatt!$A$11,$J673&gt;=$E$8),Basisblatt!$A$94,Basisblatt!$A$93),"")</f>
        <v/>
      </c>
      <c r="M673" s="114"/>
      <c r="N673" s="114"/>
      <c r="O673" s="114"/>
      <c r="P673" s="117"/>
      <c r="R673" s="15" t="str">
        <f>IF($AC673="x1",IF(AND($H673=Basisblatt!$A$10,OR($J673&gt;=$E$8,$J673&gt;$E$10)),Basisblatt!$A$94,Basisblatt!$A$93),"")</f>
        <v/>
      </c>
      <c r="S673" s="114"/>
      <c r="T673" s="114"/>
      <c r="U673" s="114"/>
      <c r="V673" s="114"/>
      <c r="W673" s="117"/>
      <c r="Y673" s="200" t="str">
        <f>IF(AND($AC673="x1",$L673=Basisblatt!$A$94),IF(OR($M673=Basisblatt!$A$38,$M673=Basisblatt!$A$42,$M673=Basisblatt!$A$43,AND($N673&lt;&gt;"",$N673&lt;=$AF673),$O673=Basisblatt!$A$48,AND($J673&lt;=$E$9,$P673=Basisblatt!$A$52))=TRUE,"ja","nein"),"")</f>
        <v/>
      </c>
      <c r="Z673" s="48"/>
      <c r="AA673" s="199" t="str">
        <f>IF(AND($AC673="x1",$R673=Basisblatt!$A$94),IF(OR(OR($S673=Basisblatt!$A$56,$S673=Basisblatt!$A$57,$S673=Basisblatt!$A$58,$S673=Basisblatt!$A$59,$S673=Basisblatt!$A$60,$S673=Basisblatt!$A$61,$S673=Basisblatt!$A$62,$S673=Basisblatt!$A$63),AND($T673&lt;&gt;"",$T673&lt;=AG673),AND($U673&lt;&gt;"",$U673&lt;=AH673),$V673=Basisblatt!$A$48,$W673=Basisblatt!$A$52)=TRUE,"ja","nein"),"")</f>
        <v/>
      </c>
      <c r="AB673" s="9"/>
      <c r="AC673" s="9" t="str">
        <f t="shared" si="10"/>
        <v>x2</v>
      </c>
      <c r="AD673" s="26"/>
      <c r="AF673" s="15" t="str">
        <f>IF(AND($AC673="x1",$L673=Basisblatt!$A$94),VLOOKUP($G673,Basisblatt!$A$2:$B$5,2,FALSE),"")</f>
        <v/>
      </c>
      <c r="AG673" s="136" t="str">
        <f>IF(AND($AC673="x1",$R673=Basisblatt!$A$94),Basisblatt!$B$76,"")</f>
        <v/>
      </c>
      <c r="AH673" s="26" t="str">
        <f>IF(AND($AC673="x1",$R673=Basisblatt!$A$94),Basisblatt!$B$77,"")</f>
        <v/>
      </c>
    </row>
    <row r="674" spans="1:34" ht="13.5" thickBot="1" x14ac:dyDescent="0.25">
      <c r="A674" s="16" t="str">
        <f>IF($AC674="x2","",IF($AC674="x1",IF(OR($L674=Basisblatt!$A$93,$Y674="ja"),"ja","nein"),"N/A"))</f>
        <v/>
      </c>
      <c r="B674" s="26" t="str">
        <f>IF($AC674="x2","",IF($AC674="x1",IF(OR($R674=Basisblatt!$A$93,$AA674="ja"),"ja","nein"),"N/A"))</f>
        <v/>
      </c>
      <c r="D674" s="116"/>
      <c r="E674" s="114"/>
      <c r="F674" s="114"/>
      <c r="G674" s="114"/>
      <c r="H674" s="114"/>
      <c r="I674" s="114"/>
      <c r="J674" s="117"/>
      <c r="L674" s="15" t="str">
        <f>IF($AC674="x1",IF(AND($H674=Basisblatt!$A$11,$J674&gt;=$E$8),Basisblatt!$A$94,Basisblatt!$A$93),"")</f>
        <v/>
      </c>
      <c r="M674" s="114"/>
      <c r="N674" s="114"/>
      <c r="O674" s="114"/>
      <c r="P674" s="117"/>
      <c r="R674" s="15" t="str">
        <f>IF($AC674="x1",IF(AND($H674=Basisblatt!$A$10,OR($J674&gt;=$E$8,$J674&gt;$E$10)),Basisblatt!$A$94,Basisblatt!$A$93),"")</f>
        <v/>
      </c>
      <c r="S674" s="114"/>
      <c r="T674" s="114"/>
      <c r="U674" s="114"/>
      <c r="V674" s="114"/>
      <c r="W674" s="117"/>
      <c r="Y674" s="200" t="str">
        <f>IF(AND($AC674="x1",$L674=Basisblatt!$A$94),IF(OR($M674=Basisblatt!$A$38,$M674=Basisblatt!$A$42,$M674=Basisblatt!$A$43,AND($N674&lt;&gt;"",$N674&lt;=$AF674),$O674=Basisblatt!$A$48,AND($J674&lt;=$E$9,$P674=Basisblatt!$A$52))=TRUE,"ja","nein"),"")</f>
        <v/>
      </c>
      <c r="Z674" s="48"/>
      <c r="AA674" s="199" t="str">
        <f>IF(AND($AC674="x1",$R674=Basisblatt!$A$94),IF(OR(OR($S674=Basisblatt!$A$56,$S674=Basisblatt!$A$57,$S674=Basisblatt!$A$58,$S674=Basisblatt!$A$59,$S674=Basisblatt!$A$60,$S674=Basisblatt!$A$61,$S674=Basisblatt!$A$62,$S674=Basisblatt!$A$63),AND($T674&lt;&gt;"",$T674&lt;=AG674),AND($U674&lt;&gt;"",$U674&lt;=AH674),$V674=Basisblatt!$A$48,$W674=Basisblatt!$A$52)=TRUE,"ja","nein"),"")</f>
        <v/>
      </c>
      <c r="AB674" s="9"/>
      <c r="AC674" s="9" t="str">
        <f t="shared" si="10"/>
        <v>x2</v>
      </c>
      <c r="AD674" s="26"/>
      <c r="AF674" s="15" t="str">
        <f>IF(AND($AC674="x1",$L674=Basisblatt!$A$94),VLOOKUP($G674,Basisblatt!$A$2:$B$5,2,FALSE),"")</f>
        <v/>
      </c>
      <c r="AG674" s="136" t="str">
        <f>IF(AND($AC674="x1",$R674=Basisblatt!$A$94),Basisblatt!$B$76,"")</f>
        <v/>
      </c>
      <c r="AH674" s="26" t="str">
        <f>IF(AND($AC674="x1",$R674=Basisblatt!$A$94),Basisblatt!$B$77,"")</f>
        <v/>
      </c>
    </row>
    <row r="675" spans="1:34" ht="13.5" thickBot="1" x14ac:dyDescent="0.25">
      <c r="A675" s="16" t="str">
        <f>IF($AC675="x2","",IF($AC675="x1",IF(OR($L675=Basisblatt!$A$93,$Y675="ja"),"ja","nein"),"N/A"))</f>
        <v/>
      </c>
      <c r="B675" s="26" t="str">
        <f>IF($AC675="x2","",IF($AC675="x1",IF(OR($R675=Basisblatt!$A$93,$AA675="ja"),"ja","nein"),"N/A"))</f>
        <v/>
      </c>
      <c r="D675" s="116"/>
      <c r="E675" s="114"/>
      <c r="F675" s="114"/>
      <c r="G675" s="114"/>
      <c r="H675" s="114"/>
      <c r="I675" s="114"/>
      <c r="J675" s="117"/>
      <c r="L675" s="15" t="str">
        <f>IF($AC675="x1",IF(AND($H675=Basisblatt!$A$11,$J675&gt;=$E$8),Basisblatt!$A$94,Basisblatt!$A$93),"")</f>
        <v/>
      </c>
      <c r="M675" s="114"/>
      <c r="N675" s="114"/>
      <c r="O675" s="114"/>
      <c r="P675" s="117"/>
      <c r="R675" s="15" t="str">
        <f>IF($AC675="x1",IF(AND($H675=Basisblatt!$A$10,OR($J675&gt;=$E$8,$J675&gt;$E$10)),Basisblatt!$A$94,Basisblatt!$A$93),"")</f>
        <v/>
      </c>
      <c r="S675" s="114"/>
      <c r="T675" s="114"/>
      <c r="U675" s="114"/>
      <c r="V675" s="114"/>
      <c r="W675" s="117"/>
      <c r="Y675" s="200" t="str">
        <f>IF(AND($AC675="x1",$L675=Basisblatt!$A$94),IF(OR($M675=Basisblatt!$A$38,$M675=Basisblatt!$A$42,$M675=Basisblatt!$A$43,AND($N675&lt;&gt;"",$N675&lt;=$AF675),$O675=Basisblatt!$A$48,AND($J675&lt;=$E$9,$P675=Basisblatt!$A$52))=TRUE,"ja","nein"),"")</f>
        <v/>
      </c>
      <c r="Z675" s="48"/>
      <c r="AA675" s="199" t="str">
        <f>IF(AND($AC675="x1",$R675=Basisblatt!$A$94),IF(OR(OR($S675=Basisblatt!$A$56,$S675=Basisblatt!$A$57,$S675=Basisblatt!$A$58,$S675=Basisblatt!$A$59,$S675=Basisblatt!$A$60,$S675=Basisblatt!$A$61,$S675=Basisblatt!$A$62,$S675=Basisblatt!$A$63),AND($T675&lt;&gt;"",$T675&lt;=AG675),AND($U675&lt;&gt;"",$U675&lt;=AH675),$V675=Basisblatt!$A$48,$W675=Basisblatt!$A$52)=TRUE,"ja","nein"),"")</f>
        <v/>
      </c>
      <c r="AB675" s="9"/>
      <c r="AC675" s="9" t="str">
        <f t="shared" si="10"/>
        <v>x2</v>
      </c>
      <c r="AD675" s="26"/>
      <c r="AF675" s="15" t="str">
        <f>IF(AND($AC675="x1",$L675=Basisblatt!$A$94),VLOOKUP($G675,Basisblatt!$A$2:$B$5,2,FALSE),"")</f>
        <v/>
      </c>
      <c r="AG675" s="136" t="str">
        <f>IF(AND($AC675="x1",$R675=Basisblatt!$A$94),Basisblatt!$B$76,"")</f>
        <v/>
      </c>
      <c r="AH675" s="26" t="str">
        <f>IF(AND($AC675="x1",$R675=Basisblatt!$A$94),Basisblatt!$B$77,"")</f>
        <v/>
      </c>
    </row>
    <row r="676" spans="1:34" ht="13.5" thickBot="1" x14ac:dyDescent="0.25">
      <c r="A676" s="16" t="str">
        <f>IF($AC676="x2","",IF($AC676="x1",IF(OR($L676=Basisblatt!$A$93,$Y676="ja"),"ja","nein"),"N/A"))</f>
        <v/>
      </c>
      <c r="B676" s="26" t="str">
        <f>IF($AC676="x2","",IF($AC676="x1",IF(OR($R676=Basisblatt!$A$93,$AA676="ja"),"ja","nein"),"N/A"))</f>
        <v/>
      </c>
      <c r="D676" s="116"/>
      <c r="E676" s="114"/>
      <c r="F676" s="114"/>
      <c r="G676" s="114"/>
      <c r="H676" s="114"/>
      <c r="I676" s="114"/>
      <c r="J676" s="117"/>
      <c r="L676" s="15" t="str">
        <f>IF($AC676="x1",IF(AND($H676=Basisblatt!$A$11,$J676&gt;=$E$8),Basisblatt!$A$94,Basisblatt!$A$93),"")</f>
        <v/>
      </c>
      <c r="M676" s="114"/>
      <c r="N676" s="114"/>
      <c r="O676" s="114"/>
      <c r="P676" s="117"/>
      <c r="R676" s="15" t="str">
        <f>IF($AC676="x1",IF(AND($H676=Basisblatt!$A$10,OR($J676&gt;=$E$8,$J676&gt;$E$10)),Basisblatt!$A$94,Basisblatt!$A$93),"")</f>
        <v/>
      </c>
      <c r="S676" s="114"/>
      <c r="T676" s="114"/>
      <c r="U676" s="114"/>
      <c r="V676" s="114"/>
      <c r="W676" s="117"/>
      <c r="Y676" s="200" t="str">
        <f>IF(AND($AC676="x1",$L676=Basisblatt!$A$94),IF(OR($M676=Basisblatt!$A$38,$M676=Basisblatt!$A$42,$M676=Basisblatt!$A$43,AND($N676&lt;&gt;"",$N676&lt;=$AF676),$O676=Basisblatt!$A$48,AND($J676&lt;=$E$9,$P676=Basisblatt!$A$52))=TRUE,"ja","nein"),"")</f>
        <v/>
      </c>
      <c r="Z676" s="48"/>
      <c r="AA676" s="199" t="str">
        <f>IF(AND($AC676="x1",$R676=Basisblatt!$A$94),IF(OR(OR($S676=Basisblatt!$A$56,$S676=Basisblatt!$A$57,$S676=Basisblatt!$A$58,$S676=Basisblatt!$A$59,$S676=Basisblatt!$A$60,$S676=Basisblatt!$A$61,$S676=Basisblatt!$A$62,$S676=Basisblatt!$A$63),AND($T676&lt;&gt;"",$T676&lt;=AG676),AND($U676&lt;&gt;"",$U676&lt;=AH676),$V676=Basisblatt!$A$48,$W676=Basisblatt!$A$52)=TRUE,"ja","nein"),"")</f>
        <v/>
      </c>
      <c r="AB676" s="9"/>
      <c r="AC676" s="9" t="str">
        <f t="shared" si="10"/>
        <v>x2</v>
      </c>
      <c r="AD676" s="26"/>
      <c r="AF676" s="15" t="str">
        <f>IF(AND($AC676="x1",$L676=Basisblatt!$A$94),VLOOKUP($G676,Basisblatt!$A$2:$B$5,2,FALSE),"")</f>
        <v/>
      </c>
      <c r="AG676" s="136" t="str">
        <f>IF(AND($AC676="x1",$R676=Basisblatt!$A$94),Basisblatt!$B$76,"")</f>
        <v/>
      </c>
      <c r="AH676" s="26" t="str">
        <f>IF(AND($AC676="x1",$R676=Basisblatt!$A$94),Basisblatt!$B$77,"")</f>
        <v/>
      </c>
    </row>
    <row r="677" spans="1:34" ht="13.5" thickBot="1" x14ac:dyDescent="0.25">
      <c r="A677" s="16" t="str">
        <f>IF($AC677="x2","",IF($AC677="x1",IF(OR($L677=Basisblatt!$A$93,$Y677="ja"),"ja","nein"),"N/A"))</f>
        <v/>
      </c>
      <c r="B677" s="26" t="str">
        <f>IF($AC677="x2","",IF($AC677="x1",IF(OR($R677=Basisblatt!$A$93,$AA677="ja"),"ja","nein"),"N/A"))</f>
        <v/>
      </c>
      <c r="D677" s="116"/>
      <c r="E677" s="114"/>
      <c r="F677" s="114"/>
      <c r="G677" s="114"/>
      <c r="H677" s="114"/>
      <c r="I677" s="114"/>
      <c r="J677" s="117"/>
      <c r="L677" s="15" t="str">
        <f>IF($AC677="x1",IF(AND($H677=Basisblatt!$A$11,$J677&gt;=$E$8),Basisblatt!$A$94,Basisblatt!$A$93),"")</f>
        <v/>
      </c>
      <c r="M677" s="114"/>
      <c r="N677" s="114"/>
      <c r="O677" s="114"/>
      <c r="P677" s="117"/>
      <c r="R677" s="15" t="str">
        <f>IF($AC677="x1",IF(AND($H677=Basisblatt!$A$10,OR($J677&gt;=$E$8,$J677&gt;$E$10)),Basisblatt!$A$94,Basisblatt!$A$93),"")</f>
        <v/>
      </c>
      <c r="S677" s="114"/>
      <c r="T677" s="114"/>
      <c r="U677" s="114"/>
      <c r="V677" s="114"/>
      <c r="W677" s="117"/>
      <c r="Y677" s="200" t="str">
        <f>IF(AND($AC677="x1",$L677=Basisblatt!$A$94),IF(OR($M677=Basisblatt!$A$38,$M677=Basisblatt!$A$42,$M677=Basisblatt!$A$43,AND($N677&lt;&gt;"",$N677&lt;=$AF677),$O677=Basisblatt!$A$48,AND($J677&lt;=$E$9,$P677=Basisblatt!$A$52))=TRUE,"ja","nein"),"")</f>
        <v/>
      </c>
      <c r="Z677" s="48"/>
      <c r="AA677" s="199" t="str">
        <f>IF(AND($AC677="x1",$R677=Basisblatt!$A$94),IF(OR(OR($S677=Basisblatt!$A$56,$S677=Basisblatt!$A$57,$S677=Basisblatt!$A$58,$S677=Basisblatt!$A$59,$S677=Basisblatt!$A$60,$S677=Basisblatt!$A$61,$S677=Basisblatt!$A$62,$S677=Basisblatt!$A$63),AND($T677&lt;&gt;"",$T677&lt;=AG677),AND($U677&lt;&gt;"",$U677&lt;=AH677),$V677=Basisblatt!$A$48,$W677=Basisblatt!$A$52)=TRUE,"ja","nein"),"")</f>
        <v/>
      </c>
      <c r="AB677" s="9"/>
      <c r="AC677" s="9" t="str">
        <f t="shared" si="10"/>
        <v>x2</v>
      </c>
      <c r="AD677" s="26"/>
      <c r="AF677" s="15" t="str">
        <f>IF(AND($AC677="x1",$L677=Basisblatt!$A$94),VLOOKUP($G677,Basisblatt!$A$2:$B$5,2,FALSE),"")</f>
        <v/>
      </c>
      <c r="AG677" s="136" t="str">
        <f>IF(AND($AC677="x1",$R677=Basisblatt!$A$94),Basisblatt!$B$76,"")</f>
        <v/>
      </c>
      <c r="AH677" s="26" t="str">
        <f>IF(AND($AC677="x1",$R677=Basisblatt!$A$94),Basisblatt!$B$77,"")</f>
        <v/>
      </c>
    </row>
    <row r="678" spans="1:34" ht="13.5" thickBot="1" x14ac:dyDescent="0.25">
      <c r="A678" s="16" t="str">
        <f>IF($AC678="x2","",IF($AC678="x1",IF(OR($L678=Basisblatt!$A$93,$Y678="ja"),"ja","nein"),"N/A"))</f>
        <v/>
      </c>
      <c r="B678" s="26" t="str">
        <f>IF($AC678="x2","",IF($AC678="x1",IF(OR($R678=Basisblatt!$A$93,$AA678="ja"),"ja","nein"),"N/A"))</f>
        <v/>
      </c>
      <c r="D678" s="116"/>
      <c r="E678" s="114"/>
      <c r="F678" s="114"/>
      <c r="G678" s="114"/>
      <c r="H678" s="114"/>
      <c r="I678" s="114"/>
      <c r="J678" s="117"/>
      <c r="L678" s="15" t="str">
        <f>IF($AC678="x1",IF(AND($H678=Basisblatt!$A$11,$J678&gt;=$E$8),Basisblatt!$A$94,Basisblatt!$A$93),"")</f>
        <v/>
      </c>
      <c r="M678" s="114"/>
      <c r="N678" s="114"/>
      <c r="O678" s="114"/>
      <c r="P678" s="117"/>
      <c r="R678" s="15" t="str">
        <f>IF($AC678="x1",IF(AND($H678=Basisblatt!$A$10,OR($J678&gt;=$E$8,$J678&gt;$E$10)),Basisblatt!$A$94,Basisblatt!$A$93),"")</f>
        <v/>
      </c>
      <c r="S678" s="114"/>
      <c r="T678" s="114"/>
      <c r="U678" s="114"/>
      <c r="V678" s="114"/>
      <c r="W678" s="117"/>
      <c r="Y678" s="200" t="str">
        <f>IF(AND($AC678="x1",$L678=Basisblatt!$A$94),IF(OR($M678=Basisblatt!$A$38,$M678=Basisblatt!$A$42,$M678=Basisblatt!$A$43,AND($N678&lt;&gt;"",$N678&lt;=$AF678),$O678=Basisblatt!$A$48,AND($J678&lt;=$E$9,$P678=Basisblatt!$A$52))=TRUE,"ja","nein"),"")</f>
        <v/>
      </c>
      <c r="Z678" s="48"/>
      <c r="AA678" s="199" t="str">
        <f>IF(AND($AC678="x1",$R678=Basisblatt!$A$94),IF(OR(OR($S678=Basisblatt!$A$56,$S678=Basisblatt!$A$57,$S678=Basisblatt!$A$58,$S678=Basisblatt!$A$59,$S678=Basisblatt!$A$60,$S678=Basisblatt!$A$61,$S678=Basisblatt!$A$62,$S678=Basisblatt!$A$63),AND($T678&lt;&gt;"",$T678&lt;=AG678),AND($U678&lt;&gt;"",$U678&lt;=AH678),$V678=Basisblatt!$A$48,$W678=Basisblatt!$A$52)=TRUE,"ja","nein"),"")</f>
        <v/>
      </c>
      <c r="AB678" s="9"/>
      <c r="AC678" s="9" t="str">
        <f t="shared" si="10"/>
        <v>x2</v>
      </c>
      <c r="AD678" s="26"/>
      <c r="AF678" s="15" t="str">
        <f>IF(AND($AC678="x1",$L678=Basisblatt!$A$94),VLOOKUP($G678,Basisblatt!$A$2:$B$5,2,FALSE),"")</f>
        <v/>
      </c>
      <c r="AG678" s="136" t="str">
        <f>IF(AND($AC678="x1",$R678=Basisblatt!$A$94),Basisblatt!$B$76,"")</f>
        <v/>
      </c>
      <c r="AH678" s="26" t="str">
        <f>IF(AND($AC678="x1",$R678=Basisblatt!$A$94),Basisblatt!$B$77,"")</f>
        <v/>
      </c>
    </row>
    <row r="679" spans="1:34" ht="13.5" thickBot="1" x14ac:dyDescent="0.25">
      <c r="A679" s="16" t="str">
        <f>IF($AC679="x2","",IF($AC679="x1",IF(OR($L679=Basisblatt!$A$93,$Y679="ja"),"ja","nein"),"N/A"))</f>
        <v/>
      </c>
      <c r="B679" s="26" t="str">
        <f>IF($AC679="x2","",IF($AC679="x1",IF(OR($R679=Basisblatt!$A$93,$AA679="ja"),"ja","nein"),"N/A"))</f>
        <v/>
      </c>
      <c r="D679" s="116"/>
      <c r="E679" s="114"/>
      <c r="F679" s="114"/>
      <c r="G679" s="114"/>
      <c r="H679" s="114"/>
      <c r="I679" s="114"/>
      <c r="J679" s="117"/>
      <c r="L679" s="15" t="str">
        <f>IF($AC679="x1",IF(AND($H679=Basisblatt!$A$11,$J679&gt;=$E$8),Basisblatt!$A$94,Basisblatt!$A$93),"")</f>
        <v/>
      </c>
      <c r="M679" s="114"/>
      <c r="N679" s="114"/>
      <c r="O679" s="114"/>
      <c r="P679" s="117"/>
      <c r="R679" s="15" t="str">
        <f>IF($AC679="x1",IF(AND($H679=Basisblatt!$A$10,OR($J679&gt;=$E$8,$J679&gt;$E$10)),Basisblatt!$A$94,Basisblatt!$A$93),"")</f>
        <v/>
      </c>
      <c r="S679" s="114"/>
      <c r="T679" s="114"/>
      <c r="U679" s="114"/>
      <c r="V679" s="114"/>
      <c r="W679" s="117"/>
      <c r="Y679" s="200" t="str">
        <f>IF(AND($AC679="x1",$L679=Basisblatt!$A$94),IF(OR($M679=Basisblatt!$A$38,$M679=Basisblatt!$A$42,$M679=Basisblatt!$A$43,AND($N679&lt;&gt;"",$N679&lt;=$AF679),$O679=Basisblatt!$A$48,AND($J679&lt;=$E$9,$P679=Basisblatt!$A$52))=TRUE,"ja","nein"),"")</f>
        <v/>
      </c>
      <c r="Z679" s="48"/>
      <c r="AA679" s="199" t="str">
        <f>IF(AND($AC679="x1",$R679=Basisblatt!$A$94),IF(OR(OR($S679=Basisblatt!$A$56,$S679=Basisblatt!$A$57,$S679=Basisblatt!$A$58,$S679=Basisblatt!$A$59,$S679=Basisblatt!$A$60,$S679=Basisblatt!$A$61,$S679=Basisblatt!$A$62,$S679=Basisblatt!$A$63),AND($T679&lt;&gt;"",$T679&lt;=AG679),AND($U679&lt;&gt;"",$U679&lt;=AH679),$V679=Basisblatt!$A$48,$W679=Basisblatt!$A$52)=TRUE,"ja","nein"),"")</f>
        <v/>
      </c>
      <c r="AB679" s="9"/>
      <c r="AC679" s="9" t="str">
        <f t="shared" si="10"/>
        <v>x2</v>
      </c>
      <c r="AD679" s="26"/>
      <c r="AF679" s="15" t="str">
        <f>IF(AND($AC679="x1",$L679=Basisblatt!$A$94),VLOOKUP($G679,Basisblatt!$A$2:$B$5,2,FALSE),"")</f>
        <v/>
      </c>
      <c r="AG679" s="136" t="str">
        <f>IF(AND($AC679="x1",$R679=Basisblatt!$A$94),Basisblatt!$B$76,"")</f>
        <v/>
      </c>
      <c r="AH679" s="26" t="str">
        <f>IF(AND($AC679="x1",$R679=Basisblatt!$A$94),Basisblatt!$B$77,"")</f>
        <v/>
      </c>
    </row>
    <row r="680" spans="1:34" ht="13.5" thickBot="1" x14ac:dyDescent="0.25">
      <c r="A680" s="16" t="str">
        <f>IF($AC680="x2","",IF($AC680="x1",IF(OR($L680=Basisblatt!$A$93,$Y680="ja"),"ja","nein"),"N/A"))</f>
        <v/>
      </c>
      <c r="B680" s="26" t="str">
        <f>IF($AC680="x2","",IF($AC680="x1",IF(OR($R680=Basisblatt!$A$93,$AA680="ja"),"ja","nein"),"N/A"))</f>
        <v/>
      </c>
      <c r="D680" s="116"/>
      <c r="E680" s="114"/>
      <c r="F680" s="114"/>
      <c r="G680" s="114"/>
      <c r="H680" s="114"/>
      <c r="I680" s="114"/>
      <c r="J680" s="117"/>
      <c r="L680" s="15" t="str">
        <f>IF($AC680="x1",IF(AND($H680=Basisblatt!$A$11,$J680&gt;=$E$8),Basisblatt!$A$94,Basisblatt!$A$93),"")</f>
        <v/>
      </c>
      <c r="M680" s="114"/>
      <c r="N680" s="114"/>
      <c r="O680" s="114"/>
      <c r="P680" s="117"/>
      <c r="R680" s="15" t="str">
        <f>IF($AC680="x1",IF(AND($H680=Basisblatt!$A$10,OR($J680&gt;=$E$8,$J680&gt;$E$10)),Basisblatt!$A$94,Basisblatt!$A$93),"")</f>
        <v/>
      </c>
      <c r="S680" s="114"/>
      <c r="T680" s="114"/>
      <c r="U680" s="114"/>
      <c r="V680" s="114"/>
      <c r="W680" s="117"/>
      <c r="Y680" s="200" t="str">
        <f>IF(AND($AC680="x1",$L680=Basisblatt!$A$94),IF(OR($M680=Basisblatt!$A$38,$M680=Basisblatt!$A$42,$M680=Basisblatt!$A$43,AND($N680&lt;&gt;"",$N680&lt;=$AF680),$O680=Basisblatt!$A$48,AND($J680&lt;=$E$9,$P680=Basisblatt!$A$52))=TRUE,"ja","nein"),"")</f>
        <v/>
      </c>
      <c r="Z680" s="48"/>
      <c r="AA680" s="199" t="str">
        <f>IF(AND($AC680="x1",$R680=Basisblatt!$A$94),IF(OR(OR($S680=Basisblatt!$A$56,$S680=Basisblatt!$A$57,$S680=Basisblatt!$A$58,$S680=Basisblatt!$A$59,$S680=Basisblatt!$A$60,$S680=Basisblatt!$A$61,$S680=Basisblatt!$A$62,$S680=Basisblatt!$A$63),AND($T680&lt;&gt;"",$T680&lt;=AG680),AND($U680&lt;&gt;"",$U680&lt;=AH680),$V680=Basisblatt!$A$48,$W680=Basisblatt!$A$52)=TRUE,"ja","nein"),"")</f>
        <v/>
      </c>
      <c r="AB680" s="9"/>
      <c r="AC680" s="9" t="str">
        <f t="shared" si="10"/>
        <v>x2</v>
      </c>
      <c r="AD680" s="26"/>
      <c r="AF680" s="15" t="str">
        <f>IF(AND($AC680="x1",$L680=Basisblatt!$A$94),VLOOKUP($G680,Basisblatt!$A$2:$B$5,2,FALSE),"")</f>
        <v/>
      </c>
      <c r="AG680" s="136" t="str">
        <f>IF(AND($AC680="x1",$R680=Basisblatt!$A$94),Basisblatt!$B$76,"")</f>
        <v/>
      </c>
      <c r="AH680" s="26" t="str">
        <f>IF(AND($AC680="x1",$R680=Basisblatt!$A$94),Basisblatt!$B$77,"")</f>
        <v/>
      </c>
    </row>
    <row r="681" spans="1:34" ht="13.5" thickBot="1" x14ac:dyDescent="0.25">
      <c r="A681" s="16" t="str">
        <f>IF($AC681="x2","",IF($AC681="x1",IF(OR($L681=Basisblatt!$A$93,$Y681="ja"),"ja","nein"),"N/A"))</f>
        <v/>
      </c>
      <c r="B681" s="26" t="str">
        <f>IF($AC681="x2","",IF($AC681="x1",IF(OR($R681=Basisblatt!$A$93,$AA681="ja"),"ja","nein"),"N/A"))</f>
        <v/>
      </c>
      <c r="D681" s="116"/>
      <c r="E681" s="114"/>
      <c r="F681" s="114"/>
      <c r="G681" s="114"/>
      <c r="H681" s="114"/>
      <c r="I681" s="114"/>
      <c r="J681" s="117"/>
      <c r="L681" s="15" t="str">
        <f>IF($AC681="x1",IF(AND($H681=Basisblatt!$A$11,$J681&gt;=$E$8),Basisblatt!$A$94,Basisblatt!$A$93),"")</f>
        <v/>
      </c>
      <c r="M681" s="114"/>
      <c r="N681" s="114"/>
      <c r="O681" s="114"/>
      <c r="P681" s="117"/>
      <c r="R681" s="15" t="str">
        <f>IF($AC681="x1",IF(AND($H681=Basisblatt!$A$10,OR($J681&gt;=$E$8,$J681&gt;$E$10)),Basisblatt!$A$94,Basisblatt!$A$93),"")</f>
        <v/>
      </c>
      <c r="S681" s="114"/>
      <c r="T681" s="114"/>
      <c r="U681" s="114"/>
      <c r="V681" s="114"/>
      <c r="W681" s="117"/>
      <c r="Y681" s="200" t="str">
        <f>IF(AND($AC681="x1",$L681=Basisblatt!$A$94),IF(OR($M681=Basisblatt!$A$38,$M681=Basisblatt!$A$42,$M681=Basisblatt!$A$43,AND($N681&lt;&gt;"",$N681&lt;=$AF681),$O681=Basisblatt!$A$48,AND($J681&lt;=$E$9,$P681=Basisblatt!$A$52))=TRUE,"ja","nein"),"")</f>
        <v/>
      </c>
      <c r="Z681" s="48"/>
      <c r="AA681" s="199" t="str">
        <f>IF(AND($AC681="x1",$R681=Basisblatt!$A$94),IF(OR(OR($S681=Basisblatt!$A$56,$S681=Basisblatt!$A$57,$S681=Basisblatt!$A$58,$S681=Basisblatt!$A$59,$S681=Basisblatt!$A$60,$S681=Basisblatt!$A$61,$S681=Basisblatt!$A$62,$S681=Basisblatt!$A$63),AND($T681&lt;&gt;"",$T681&lt;=AG681),AND($U681&lt;&gt;"",$U681&lt;=AH681),$V681=Basisblatt!$A$48,$W681=Basisblatt!$A$52)=TRUE,"ja","nein"),"")</f>
        <v/>
      </c>
      <c r="AB681" s="9"/>
      <c r="AC681" s="9" t="str">
        <f t="shared" si="10"/>
        <v>x2</v>
      </c>
      <c r="AD681" s="26"/>
      <c r="AF681" s="15" t="str">
        <f>IF(AND($AC681="x1",$L681=Basisblatt!$A$94),VLOOKUP($G681,Basisblatt!$A$2:$B$5,2,FALSE),"")</f>
        <v/>
      </c>
      <c r="AG681" s="136" t="str">
        <f>IF(AND($AC681="x1",$R681=Basisblatt!$A$94),Basisblatt!$B$76,"")</f>
        <v/>
      </c>
      <c r="AH681" s="26" t="str">
        <f>IF(AND($AC681="x1",$R681=Basisblatt!$A$94),Basisblatt!$B$77,"")</f>
        <v/>
      </c>
    </row>
    <row r="682" spans="1:34" ht="13.5" thickBot="1" x14ac:dyDescent="0.25">
      <c r="A682" s="16" t="str">
        <f>IF($AC682="x2","",IF($AC682="x1",IF(OR($L682=Basisblatt!$A$93,$Y682="ja"),"ja","nein"),"N/A"))</f>
        <v/>
      </c>
      <c r="B682" s="26" t="str">
        <f>IF($AC682="x2","",IF($AC682="x1",IF(OR($R682=Basisblatt!$A$93,$AA682="ja"),"ja","nein"),"N/A"))</f>
        <v/>
      </c>
      <c r="D682" s="116"/>
      <c r="E682" s="114"/>
      <c r="F682" s="114"/>
      <c r="G682" s="114"/>
      <c r="H682" s="114"/>
      <c r="I682" s="114"/>
      <c r="J682" s="117"/>
      <c r="L682" s="15" t="str">
        <f>IF($AC682="x1",IF(AND($H682=Basisblatt!$A$11,$J682&gt;=$E$8),Basisblatt!$A$94,Basisblatt!$A$93),"")</f>
        <v/>
      </c>
      <c r="M682" s="114"/>
      <c r="N682" s="114"/>
      <c r="O682" s="114"/>
      <c r="P682" s="117"/>
      <c r="R682" s="15" t="str">
        <f>IF($AC682="x1",IF(AND($H682=Basisblatt!$A$10,OR($J682&gt;=$E$8,$J682&gt;$E$10)),Basisblatt!$A$94,Basisblatt!$A$93),"")</f>
        <v/>
      </c>
      <c r="S682" s="114"/>
      <c r="T682" s="114"/>
      <c r="U682" s="114"/>
      <c r="V682" s="114"/>
      <c r="W682" s="117"/>
      <c r="Y682" s="200" t="str">
        <f>IF(AND($AC682="x1",$L682=Basisblatt!$A$94),IF(OR($M682=Basisblatt!$A$38,$M682=Basisblatt!$A$42,$M682=Basisblatt!$A$43,AND($N682&lt;&gt;"",$N682&lt;=$AF682),$O682=Basisblatt!$A$48,AND($J682&lt;=$E$9,$P682=Basisblatt!$A$52))=TRUE,"ja","nein"),"")</f>
        <v/>
      </c>
      <c r="Z682" s="48"/>
      <c r="AA682" s="199" t="str">
        <f>IF(AND($AC682="x1",$R682=Basisblatt!$A$94),IF(OR(OR($S682=Basisblatt!$A$56,$S682=Basisblatt!$A$57,$S682=Basisblatt!$A$58,$S682=Basisblatt!$A$59,$S682=Basisblatt!$A$60,$S682=Basisblatt!$A$61,$S682=Basisblatt!$A$62,$S682=Basisblatt!$A$63),AND($T682&lt;&gt;"",$T682&lt;=AG682),AND($U682&lt;&gt;"",$U682&lt;=AH682),$V682=Basisblatt!$A$48,$W682=Basisblatt!$A$52)=TRUE,"ja","nein"),"")</f>
        <v/>
      </c>
      <c r="AB682" s="9"/>
      <c r="AC682" s="9" t="str">
        <f t="shared" si="10"/>
        <v>x2</v>
      </c>
      <c r="AD682" s="26"/>
      <c r="AF682" s="15" t="str">
        <f>IF(AND($AC682="x1",$L682=Basisblatt!$A$94),VLOOKUP($G682,Basisblatt!$A$2:$B$5,2,FALSE),"")</f>
        <v/>
      </c>
      <c r="AG682" s="136" t="str">
        <f>IF(AND($AC682="x1",$R682=Basisblatt!$A$94),Basisblatt!$B$76,"")</f>
        <v/>
      </c>
      <c r="AH682" s="26" t="str">
        <f>IF(AND($AC682="x1",$R682=Basisblatt!$A$94),Basisblatt!$B$77,"")</f>
        <v/>
      </c>
    </row>
    <row r="683" spans="1:34" ht="13.5" thickBot="1" x14ac:dyDescent="0.25">
      <c r="A683" s="16" t="str">
        <f>IF($AC683="x2","",IF($AC683="x1",IF(OR($L683=Basisblatt!$A$93,$Y683="ja"),"ja","nein"),"N/A"))</f>
        <v/>
      </c>
      <c r="B683" s="26" t="str">
        <f>IF($AC683="x2","",IF($AC683="x1",IF(OR($R683=Basisblatt!$A$93,$AA683="ja"),"ja","nein"),"N/A"))</f>
        <v/>
      </c>
      <c r="D683" s="116"/>
      <c r="E683" s="114"/>
      <c r="F683" s="114"/>
      <c r="G683" s="114"/>
      <c r="H683" s="114"/>
      <c r="I683" s="114"/>
      <c r="J683" s="117"/>
      <c r="L683" s="15" t="str">
        <f>IF($AC683="x1",IF(AND($H683=Basisblatt!$A$11,$J683&gt;=$E$8),Basisblatt!$A$94,Basisblatt!$A$93),"")</f>
        <v/>
      </c>
      <c r="M683" s="114"/>
      <c r="N683" s="114"/>
      <c r="O683" s="114"/>
      <c r="P683" s="117"/>
      <c r="R683" s="15" t="str">
        <f>IF($AC683="x1",IF(AND($H683=Basisblatt!$A$10,OR($J683&gt;=$E$8,$J683&gt;$E$10)),Basisblatt!$A$94,Basisblatt!$A$93),"")</f>
        <v/>
      </c>
      <c r="S683" s="114"/>
      <c r="T683" s="114"/>
      <c r="U683" s="114"/>
      <c r="V683" s="114"/>
      <c r="W683" s="117"/>
      <c r="Y683" s="200" t="str">
        <f>IF(AND($AC683="x1",$L683=Basisblatt!$A$94),IF(OR($M683=Basisblatt!$A$38,$M683=Basisblatt!$A$42,$M683=Basisblatt!$A$43,AND($N683&lt;&gt;"",$N683&lt;=$AF683),$O683=Basisblatt!$A$48,AND($J683&lt;=$E$9,$P683=Basisblatt!$A$52))=TRUE,"ja","nein"),"")</f>
        <v/>
      </c>
      <c r="Z683" s="48"/>
      <c r="AA683" s="199" t="str">
        <f>IF(AND($AC683="x1",$R683=Basisblatt!$A$94),IF(OR(OR($S683=Basisblatt!$A$56,$S683=Basisblatt!$A$57,$S683=Basisblatt!$A$58,$S683=Basisblatt!$A$59,$S683=Basisblatt!$A$60,$S683=Basisblatt!$A$61,$S683=Basisblatt!$A$62,$S683=Basisblatt!$A$63),AND($T683&lt;&gt;"",$T683&lt;=AG683),AND($U683&lt;&gt;"",$U683&lt;=AH683),$V683=Basisblatt!$A$48,$W683=Basisblatt!$A$52)=TRUE,"ja","nein"),"")</f>
        <v/>
      </c>
      <c r="AB683" s="9"/>
      <c r="AC683" s="9" t="str">
        <f t="shared" si="10"/>
        <v>x2</v>
      </c>
      <c r="AD683" s="26"/>
      <c r="AF683" s="15" t="str">
        <f>IF(AND($AC683="x1",$L683=Basisblatt!$A$94),VLOOKUP($G683,Basisblatt!$A$2:$B$5,2,FALSE),"")</f>
        <v/>
      </c>
      <c r="AG683" s="136" t="str">
        <f>IF(AND($AC683="x1",$R683=Basisblatt!$A$94),Basisblatt!$B$76,"")</f>
        <v/>
      </c>
      <c r="AH683" s="26" t="str">
        <f>IF(AND($AC683="x1",$R683=Basisblatt!$A$94),Basisblatt!$B$77,"")</f>
        <v/>
      </c>
    </row>
    <row r="684" spans="1:34" ht="13.5" thickBot="1" x14ac:dyDescent="0.25">
      <c r="A684" s="16" t="str">
        <f>IF($AC684="x2","",IF($AC684="x1",IF(OR($L684=Basisblatt!$A$93,$Y684="ja"),"ja","nein"),"N/A"))</f>
        <v/>
      </c>
      <c r="B684" s="26" t="str">
        <f>IF($AC684="x2","",IF($AC684="x1",IF(OR($R684=Basisblatt!$A$93,$AA684="ja"),"ja","nein"),"N/A"))</f>
        <v/>
      </c>
      <c r="D684" s="116"/>
      <c r="E684" s="114"/>
      <c r="F684" s="114"/>
      <c r="G684" s="114"/>
      <c r="H684" s="114"/>
      <c r="I684" s="114"/>
      <c r="J684" s="117"/>
      <c r="L684" s="15" t="str">
        <f>IF($AC684="x1",IF(AND($H684=Basisblatt!$A$11,$J684&gt;=$E$8),Basisblatt!$A$94,Basisblatt!$A$93),"")</f>
        <v/>
      </c>
      <c r="M684" s="114"/>
      <c r="N684" s="114"/>
      <c r="O684" s="114"/>
      <c r="P684" s="117"/>
      <c r="R684" s="15" t="str">
        <f>IF($AC684="x1",IF(AND($H684=Basisblatt!$A$10,OR($J684&gt;=$E$8,$J684&gt;$E$10)),Basisblatt!$A$94,Basisblatt!$A$93),"")</f>
        <v/>
      </c>
      <c r="S684" s="114"/>
      <c r="T684" s="114"/>
      <c r="U684" s="114"/>
      <c r="V684" s="114"/>
      <c r="W684" s="117"/>
      <c r="Y684" s="200" t="str">
        <f>IF(AND($AC684="x1",$L684=Basisblatt!$A$94),IF(OR($M684=Basisblatt!$A$38,$M684=Basisblatt!$A$42,$M684=Basisblatt!$A$43,AND($N684&lt;&gt;"",$N684&lt;=$AF684),$O684=Basisblatt!$A$48,AND($J684&lt;=$E$9,$P684=Basisblatt!$A$52))=TRUE,"ja","nein"),"")</f>
        <v/>
      </c>
      <c r="Z684" s="48"/>
      <c r="AA684" s="199" t="str">
        <f>IF(AND($AC684="x1",$R684=Basisblatt!$A$94),IF(OR(OR($S684=Basisblatt!$A$56,$S684=Basisblatt!$A$57,$S684=Basisblatt!$A$58,$S684=Basisblatt!$A$59,$S684=Basisblatt!$A$60,$S684=Basisblatt!$A$61,$S684=Basisblatt!$A$62,$S684=Basisblatt!$A$63),AND($T684&lt;&gt;"",$T684&lt;=AG684),AND($U684&lt;&gt;"",$U684&lt;=AH684),$V684=Basisblatt!$A$48,$W684=Basisblatt!$A$52)=TRUE,"ja","nein"),"")</f>
        <v/>
      </c>
      <c r="AB684" s="9"/>
      <c r="AC684" s="9" t="str">
        <f t="shared" si="10"/>
        <v>x2</v>
      </c>
      <c r="AD684" s="26"/>
      <c r="AF684" s="15" t="str">
        <f>IF(AND($AC684="x1",$L684=Basisblatt!$A$94),VLOOKUP($G684,Basisblatt!$A$2:$B$5,2,FALSE),"")</f>
        <v/>
      </c>
      <c r="AG684" s="136" t="str">
        <f>IF(AND($AC684="x1",$R684=Basisblatt!$A$94),Basisblatt!$B$76,"")</f>
        <v/>
      </c>
      <c r="AH684" s="26" t="str">
        <f>IF(AND($AC684="x1",$R684=Basisblatt!$A$94),Basisblatt!$B$77,"")</f>
        <v/>
      </c>
    </row>
    <row r="685" spans="1:34" ht="13.5" thickBot="1" x14ac:dyDescent="0.25">
      <c r="A685" s="16" t="str">
        <f>IF($AC685="x2","",IF($AC685="x1",IF(OR($L685=Basisblatt!$A$93,$Y685="ja"),"ja","nein"),"N/A"))</f>
        <v/>
      </c>
      <c r="B685" s="26" t="str">
        <f>IF($AC685="x2","",IF($AC685="x1",IF(OR($R685=Basisblatt!$A$93,$AA685="ja"),"ja","nein"),"N/A"))</f>
        <v/>
      </c>
      <c r="D685" s="116"/>
      <c r="E685" s="114"/>
      <c r="F685" s="114"/>
      <c r="G685" s="114"/>
      <c r="H685" s="114"/>
      <c r="I685" s="114"/>
      <c r="J685" s="117"/>
      <c r="L685" s="15" t="str">
        <f>IF($AC685="x1",IF(AND($H685=Basisblatt!$A$11,$J685&gt;=$E$8),Basisblatt!$A$94,Basisblatt!$A$93),"")</f>
        <v/>
      </c>
      <c r="M685" s="114"/>
      <c r="N685" s="114"/>
      <c r="O685" s="114"/>
      <c r="P685" s="117"/>
      <c r="R685" s="15" t="str">
        <f>IF($AC685="x1",IF(AND($H685=Basisblatt!$A$10,OR($J685&gt;=$E$8,$J685&gt;$E$10)),Basisblatt!$A$94,Basisblatt!$A$93),"")</f>
        <v/>
      </c>
      <c r="S685" s="114"/>
      <c r="T685" s="114"/>
      <c r="U685" s="114"/>
      <c r="V685" s="114"/>
      <c r="W685" s="117"/>
      <c r="Y685" s="200" t="str">
        <f>IF(AND($AC685="x1",$L685=Basisblatt!$A$94),IF(OR($M685=Basisblatt!$A$38,$M685=Basisblatt!$A$42,$M685=Basisblatt!$A$43,AND($N685&lt;&gt;"",$N685&lt;=$AF685),$O685=Basisblatt!$A$48,AND($J685&lt;=$E$9,$P685=Basisblatt!$A$52))=TRUE,"ja","nein"),"")</f>
        <v/>
      </c>
      <c r="Z685" s="48"/>
      <c r="AA685" s="199" t="str">
        <f>IF(AND($AC685="x1",$R685=Basisblatt!$A$94),IF(OR(OR($S685=Basisblatt!$A$56,$S685=Basisblatt!$A$57,$S685=Basisblatt!$A$58,$S685=Basisblatt!$A$59,$S685=Basisblatt!$A$60,$S685=Basisblatt!$A$61,$S685=Basisblatt!$A$62,$S685=Basisblatt!$A$63),AND($T685&lt;&gt;"",$T685&lt;=AG685),AND($U685&lt;&gt;"",$U685&lt;=AH685),$V685=Basisblatt!$A$48,$W685=Basisblatt!$A$52)=TRUE,"ja","nein"),"")</f>
        <v/>
      </c>
      <c r="AB685" s="9"/>
      <c r="AC685" s="9" t="str">
        <f t="shared" si="10"/>
        <v>x2</v>
      </c>
      <c r="AD685" s="26"/>
      <c r="AF685" s="15" t="str">
        <f>IF(AND($AC685="x1",$L685=Basisblatt!$A$94),VLOOKUP($G685,Basisblatt!$A$2:$B$5,2,FALSE),"")</f>
        <v/>
      </c>
      <c r="AG685" s="136" t="str">
        <f>IF(AND($AC685="x1",$R685=Basisblatt!$A$94),Basisblatt!$B$76,"")</f>
        <v/>
      </c>
      <c r="AH685" s="26" t="str">
        <f>IF(AND($AC685="x1",$R685=Basisblatt!$A$94),Basisblatt!$B$77,"")</f>
        <v/>
      </c>
    </row>
    <row r="686" spans="1:34" ht="13.5" thickBot="1" x14ac:dyDescent="0.25">
      <c r="A686" s="16" t="str">
        <f>IF($AC686="x2","",IF($AC686="x1",IF(OR($L686=Basisblatt!$A$93,$Y686="ja"),"ja","nein"),"N/A"))</f>
        <v/>
      </c>
      <c r="B686" s="26" t="str">
        <f>IF($AC686="x2","",IF($AC686="x1",IF(OR($R686=Basisblatt!$A$93,$AA686="ja"),"ja","nein"),"N/A"))</f>
        <v/>
      </c>
      <c r="D686" s="116"/>
      <c r="E686" s="114"/>
      <c r="F686" s="114"/>
      <c r="G686" s="114"/>
      <c r="H686" s="114"/>
      <c r="I686" s="114"/>
      <c r="J686" s="117"/>
      <c r="L686" s="15" t="str">
        <f>IF($AC686="x1",IF(AND($H686=Basisblatt!$A$11,$J686&gt;=$E$8),Basisblatt!$A$94,Basisblatt!$A$93),"")</f>
        <v/>
      </c>
      <c r="M686" s="114"/>
      <c r="N686" s="114"/>
      <c r="O686" s="114"/>
      <c r="P686" s="117"/>
      <c r="R686" s="15" t="str">
        <f>IF($AC686="x1",IF(AND($H686=Basisblatt!$A$10,OR($J686&gt;=$E$8,$J686&gt;$E$10)),Basisblatt!$A$94,Basisblatt!$A$93),"")</f>
        <v/>
      </c>
      <c r="S686" s="114"/>
      <c r="T686" s="114"/>
      <c r="U686" s="114"/>
      <c r="V686" s="114"/>
      <c r="W686" s="117"/>
      <c r="Y686" s="200" t="str">
        <f>IF(AND($AC686="x1",$L686=Basisblatt!$A$94),IF(OR($M686=Basisblatt!$A$38,$M686=Basisblatt!$A$42,$M686=Basisblatt!$A$43,AND($N686&lt;&gt;"",$N686&lt;=$AF686),$O686=Basisblatt!$A$48,AND($J686&lt;=$E$9,$P686=Basisblatt!$A$52))=TRUE,"ja","nein"),"")</f>
        <v/>
      </c>
      <c r="Z686" s="48"/>
      <c r="AA686" s="199" t="str">
        <f>IF(AND($AC686="x1",$R686=Basisblatt!$A$94),IF(OR(OR($S686=Basisblatt!$A$56,$S686=Basisblatt!$A$57,$S686=Basisblatt!$A$58,$S686=Basisblatt!$A$59,$S686=Basisblatt!$A$60,$S686=Basisblatt!$A$61,$S686=Basisblatt!$A$62,$S686=Basisblatt!$A$63),AND($T686&lt;&gt;"",$T686&lt;=AG686),AND($U686&lt;&gt;"",$U686&lt;=AH686),$V686=Basisblatt!$A$48,$W686=Basisblatt!$A$52)=TRUE,"ja","nein"),"")</f>
        <v/>
      </c>
      <c r="AB686" s="9"/>
      <c r="AC686" s="9" t="str">
        <f t="shared" si="10"/>
        <v>x2</v>
      </c>
      <c r="AD686" s="26"/>
      <c r="AF686" s="15" t="str">
        <f>IF(AND($AC686="x1",$L686=Basisblatt!$A$94),VLOOKUP($G686,Basisblatt!$A$2:$B$5,2,FALSE),"")</f>
        <v/>
      </c>
      <c r="AG686" s="136" t="str">
        <f>IF(AND($AC686="x1",$R686=Basisblatt!$A$94),Basisblatt!$B$76,"")</f>
        <v/>
      </c>
      <c r="AH686" s="26" t="str">
        <f>IF(AND($AC686="x1",$R686=Basisblatt!$A$94),Basisblatt!$B$77,"")</f>
        <v/>
      </c>
    </row>
    <row r="687" spans="1:34" ht="13.5" thickBot="1" x14ac:dyDescent="0.25">
      <c r="A687" s="16" t="str">
        <f>IF($AC687="x2","",IF($AC687="x1",IF(OR($L687=Basisblatt!$A$93,$Y687="ja"),"ja","nein"),"N/A"))</f>
        <v/>
      </c>
      <c r="B687" s="26" t="str">
        <f>IF($AC687="x2","",IF($AC687="x1",IF(OR($R687=Basisblatt!$A$93,$AA687="ja"),"ja","nein"),"N/A"))</f>
        <v/>
      </c>
      <c r="D687" s="116"/>
      <c r="E687" s="114"/>
      <c r="F687" s="114"/>
      <c r="G687" s="114"/>
      <c r="H687" s="114"/>
      <c r="I687" s="114"/>
      <c r="J687" s="117"/>
      <c r="L687" s="15" t="str">
        <f>IF($AC687="x1",IF(AND($H687=Basisblatt!$A$11,$J687&gt;=$E$8),Basisblatt!$A$94,Basisblatt!$A$93),"")</f>
        <v/>
      </c>
      <c r="M687" s="114"/>
      <c r="N687" s="114"/>
      <c r="O687" s="114"/>
      <c r="P687" s="117"/>
      <c r="R687" s="15" t="str">
        <f>IF($AC687="x1",IF(AND($H687=Basisblatt!$A$10,OR($J687&gt;=$E$8,$J687&gt;$E$10)),Basisblatt!$A$94,Basisblatt!$A$93),"")</f>
        <v/>
      </c>
      <c r="S687" s="114"/>
      <c r="T687" s="114"/>
      <c r="U687" s="114"/>
      <c r="V687" s="114"/>
      <c r="W687" s="117"/>
      <c r="Y687" s="200" t="str">
        <f>IF(AND($AC687="x1",$L687=Basisblatt!$A$94),IF(OR($M687=Basisblatt!$A$38,$M687=Basisblatt!$A$42,$M687=Basisblatt!$A$43,AND($N687&lt;&gt;"",$N687&lt;=$AF687),$O687=Basisblatt!$A$48,AND($J687&lt;=$E$9,$P687=Basisblatt!$A$52))=TRUE,"ja","nein"),"")</f>
        <v/>
      </c>
      <c r="Z687" s="48"/>
      <c r="AA687" s="199" t="str">
        <f>IF(AND($AC687="x1",$R687=Basisblatt!$A$94),IF(OR(OR($S687=Basisblatt!$A$56,$S687=Basisblatt!$A$57,$S687=Basisblatt!$A$58,$S687=Basisblatt!$A$59,$S687=Basisblatt!$A$60,$S687=Basisblatt!$A$61,$S687=Basisblatt!$A$62,$S687=Basisblatt!$A$63),AND($T687&lt;&gt;"",$T687&lt;=AG687),AND($U687&lt;&gt;"",$U687&lt;=AH687),$V687=Basisblatt!$A$48,$W687=Basisblatt!$A$52)=TRUE,"ja","nein"),"")</f>
        <v/>
      </c>
      <c r="AB687" s="9"/>
      <c r="AC687" s="9" t="str">
        <f t="shared" si="10"/>
        <v>x2</v>
      </c>
      <c r="AD687" s="26"/>
      <c r="AF687" s="15" t="str">
        <f>IF(AND($AC687="x1",$L687=Basisblatt!$A$94),VLOOKUP($G687,Basisblatt!$A$2:$B$5,2,FALSE),"")</f>
        <v/>
      </c>
      <c r="AG687" s="136" t="str">
        <f>IF(AND($AC687="x1",$R687=Basisblatt!$A$94),Basisblatt!$B$76,"")</f>
        <v/>
      </c>
      <c r="AH687" s="26" t="str">
        <f>IF(AND($AC687="x1",$R687=Basisblatt!$A$94),Basisblatt!$B$77,"")</f>
        <v/>
      </c>
    </row>
    <row r="688" spans="1:34" ht="13.5" thickBot="1" x14ac:dyDescent="0.25">
      <c r="A688" s="16" t="str">
        <f>IF($AC688="x2","",IF($AC688="x1",IF(OR($L688=Basisblatt!$A$93,$Y688="ja"),"ja","nein"),"N/A"))</f>
        <v/>
      </c>
      <c r="B688" s="26" t="str">
        <f>IF($AC688="x2","",IF($AC688="x1",IF(OR($R688=Basisblatt!$A$93,$AA688="ja"),"ja","nein"),"N/A"))</f>
        <v/>
      </c>
      <c r="D688" s="116"/>
      <c r="E688" s="114"/>
      <c r="F688" s="114"/>
      <c r="G688" s="114"/>
      <c r="H688" s="114"/>
      <c r="I688" s="114"/>
      <c r="J688" s="117"/>
      <c r="L688" s="15" t="str">
        <f>IF($AC688="x1",IF(AND($H688=Basisblatt!$A$11,$J688&gt;=$E$8),Basisblatt!$A$94,Basisblatt!$A$93),"")</f>
        <v/>
      </c>
      <c r="M688" s="114"/>
      <c r="N688" s="114"/>
      <c r="O688" s="114"/>
      <c r="P688" s="117"/>
      <c r="R688" s="15" t="str">
        <f>IF($AC688="x1",IF(AND($H688=Basisblatt!$A$10,OR($J688&gt;=$E$8,$J688&gt;$E$10)),Basisblatt!$A$94,Basisblatt!$A$93),"")</f>
        <v/>
      </c>
      <c r="S688" s="114"/>
      <c r="T688" s="114"/>
      <c r="U688" s="114"/>
      <c r="V688" s="114"/>
      <c r="W688" s="117"/>
      <c r="Y688" s="200" t="str">
        <f>IF(AND($AC688="x1",$L688=Basisblatt!$A$94),IF(OR($M688=Basisblatt!$A$38,$M688=Basisblatt!$A$42,$M688=Basisblatt!$A$43,AND($N688&lt;&gt;"",$N688&lt;=$AF688),$O688=Basisblatt!$A$48,AND($J688&lt;=$E$9,$P688=Basisblatt!$A$52))=TRUE,"ja","nein"),"")</f>
        <v/>
      </c>
      <c r="Z688" s="48"/>
      <c r="AA688" s="199" t="str">
        <f>IF(AND($AC688="x1",$R688=Basisblatt!$A$94),IF(OR(OR($S688=Basisblatt!$A$56,$S688=Basisblatt!$A$57,$S688=Basisblatt!$A$58,$S688=Basisblatt!$A$59,$S688=Basisblatt!$A$60,$S688=Basisblatt!$A$61,$S688=Basisblatt!$A$62,$S688=Basisblatt!$A$63),AND($T688&lt;&gt;"",$T688&lt;=AG688),AND($U688&lt;&gt;"",$U688&lt;=AH688),$V688=Basisblatt!$A$48,$W688=Basisblatt!$A$52)=TRUE,"ja","nein"),"")</f>
        <v/>
      </c>
      <c r="AB688" s="9"/>
      <c r="AC688" s="9" t="str">
        <f t="shared" si="10"/>
        <v>x2</v>
      </c>
      <c r="AD688" s="26"/>
      <c r="AF688" s="15" t="str">
        <f>IF(AND($AC688="x1",$L688=Basisblatt!$A$94),VLOOKUP($G688,Basisblatt!$A$2:$B$5,2,FALSE),"")</f>
        <v/>
      </c>
      <c r="AG688" s="136" t="str">
        <f>IF(AND($AC688="x1",$R688=Basisblatt!$A$94),Basisblatt!$B$76,"")</f>
        <v/>
      </c>
      <c r="AH688" s="26" t="str">
        <f>IF(AND($AC688="x1",$R688=Basisblatt!$A$94),Basisblatt!$B$77,"")</f>
        <v/>
      </c>
    </row>
    <row r="689" spans="1:34" ht="13.5" thickBot="1" x14ac:dyDescent="0.25">
      <c r="A689" s="16" t="str">
        <f>IF($AC689="x2","",IF($AC689="x1",IF(OR($L689=Basisblatt!$A$93,$Y689="ja"),"ja","nein"),"N/A"))</f>
        <v/>
      </c>
      <c r="B689" s="26" t="str">
        <f>IF($AC689="x2","",IF($AC689="x1",IF(OR($R689=Basisblatt!$A$93,$AA689="ja"),"ja","nein"),"N/A"))</f>
        <v/>
      </c>
      <c r="D689" s="116"/>
      <c r="E689" s="114"/>
      <c r="F689" s="114"/>
      <c r="G689" s="114"/>
      <c r="H689" s="114"/>
      <c r="I689" s="114"/>
      <c r="J689" s="117"/>
      <c r="L689" s="15" t="str">
        <f>IF($AC689="x1",IF(AND($H689=Basisblatt!$A$11,$J689&gt;=$E$8),Basisblatt!$A$94,Basisblatt!$A$93),"")</f>
        <v/>
      </c>
      <c r="M689" s="114"/>
      <c r="N689" s="114"/>
      <c r="O689" s="114"/>
      <c r="P689" s="117"/>
      <c r="R689" s="15" t="str">
        <f>IF($AC689="x1",IF(AND($H689=Basisblatt!$A$10,OR($J689&gt;=$E$8,$J689&gt;$E$10)),Basisblatt!$A$94,Basisblatt!$A$93),"")</f>
        <v/>
      </c>
      <c r="S689" s="114"/>
      <c r="T689" s="114"/>
      <c r="U689" s="114"/>
      <c r="V689" s="114"/>
      <c r="W689" s="117"/>
      <c r="Y689" s="200" t="str">
        <f>IF(AND($AC689="x1",$L689=Basisblatt!$A$94),IF(OR($M689=Basisblatt!$A$38,$M689=Basisblatt!$A$42,$M689=Basisblatt!$A$43,AND($N689&lt;&gt;"",$N689&lt;=$AF689),$O689=Basisblatt!$A$48,AND($J689&lt;=$E$9,$P689=Basisblatt!$A$52))=TRUE,"ja","nein"),"")</f>
        <v/>
      </c>
      <c r="Z689" s="48"/>
      <c r="AA689" s="199" t="str">
        <f>IF(AND($AC689="x1",$R689=Basisblatt!$A$94),IF(OR(OR($S689=Basisblatt!$A$56,$S689=Basisblatt!$A$57,$S689=Basisblatt!$A$58,$S689=Basisblatt!$A$59,$S689=Basisblatt!$A$60,$S689=Basisblatt!$A$61,$S689=Basisblatt!$A$62,$S689=Basisblatt!$A$63),AND($T689&lt;&gt;"",$T689&lt;=AG689),AND($U689&lt;&gt;"",$U689&lt;=AH689),$V689=Basisblatt!$A$48,$W689=Basisblatt!$A$52)=TRUE,"ja","nein"),"")</f>
        <v/>
      </c>
      <c r="AB689" s="9"/>
      <c r="AC689" s="9" t="str">
        <f t="shared" si="10"/>
        <v>x2</v>
      </c>
      <c r="AD689" s="26"/>
      <c r="AF689" s="15" t="str">
        <f>IF(AND($AC689="x1",$L689=Basisblatt!$A$94),VLOOKUP($G689,Basisblatt!$A$2:$B$5,2,FALSE),"")</f>
        <v/>
      </c>
      <c r="AG689" s="136" t="str">
        <f>IF(AND($AC689="x1",$R689=Basisblatt!$A$94),Basisblatt!$B$76,"")</f>
        <v/>
      </c>
      <c r="AH689" s="26" t="str">
        <f>IF(AND($AC689="x1",$R689=Basisblatt!$A$94),Basisblatt!$B$77,"")</f>
        <v/>
      </c>
    </row>
    <row r="690" spans="1:34" ht="13.5" thickBot="1" x14ac:dyDescent="0.25">
      <c r="A690" s="16" t="str">
        <f>IF($AC690="x2","",IF($AC690="x1",IF(OR($L690=Basisblatt!$A$93,$Y690="ja"),"ja","nein"),"N/A"))</f>
        <v/>
      </c>
      <c r="B690" s="26" t="str">
        <f>IF($AC690="x2","",IF($AC690="x1",IF(OR($R690=Basisblatt!$A$93,$AA690="ja"),"ja","nein"),"N/A"))</f>
        <v/>
      </c>
      <c r="D690" s="116"/>
      <c r="E690" s="114"/>
      <c r="F690" s="114"/>
      <c r="G690" s="114"/>
      <c r="H690" s="114"/>
      <c r="I690" s="114"/>
      <c r="J690" s="117"/>
      <c r="L690" s="15" t="str">
        <f>IF($AC690="x1",IF(AND($H690=Basisblatt!$A$11,$J690&gt;=$E$8),Basisblatt!$A$94,Basisblatt!$A$93),"")</f>
        <v/>
      </c>
      <c r="M690" s="114"/>
      <c r="N690" s="114"/>
      <c r="O690" s="114"/>
      <c r="P690" s="117"/>
      <c r="R690" s="15" t="str">
        <f>IF($AC690="x1",IF(AND($H690=Basisblatt!$A$10,OR($J690&gt;=$E$8,$J690&gt;$E$10)),Basisblatt!$A$94,Basisblatt!$A$93),"")</f>
        <v/>
      </c>
      <c r="S690" s="114"/>
      <c r="T690" s="114"/>
      <c r="U690" s="114"/>
      <c r="V690" s="114"/>
      <c r="W690" s="117"/>
      <c r="Y690" s="200" t="str">
        <f>IF(AND($AC690="x1",$L690=Basisblatt!$A$94),IF(OR($M690=Basisblatt!$A$38,$M690=Basisblatt!$A$42,$M690=Basisblatt!$A$43,AND($N690&lt;&gt;"",$N690&lt;=$AF690),$O690=Basisblatt!$A$48,AND($J690&lt;=$E$9,$P690=Basisblatt!$A$52))=TRUE,"ja","nein"),"")</f>
        <v/>
      </c>
      <c r="Z690" s="48"/>
      <c r="AA690" s="199" t="str">
        <f>IF(AND($AC690="x1",$R690=Basisblatt!$A$94),IF(OR(OR($S690=Basisblatt!$A$56,$S690=Basisblatt!$A$57,$S690=Basisblatt!$A$58,$S690=Basisblatt!$A$59,$S690=Basisblatt!$A$60,$S690=Basisblatt!$A$61,$S690=Basisblatt!$A$62,$S690=Basisblatt!$A$63),AND($T690&lt;&gt;"",$T690&lt;=AG690),AND($U690&lt;&gt;"",$U690&lt;=AH690),$V690=Basisblatt!$A$48,$W690=Basisblatt!$A$52)=TRUE,"ja","nein"),"")</f>
        <v/>
      </c>
      <c r="AB690" s="9"/>
      <c r="AC690" s="9" t="str">
        <f t="shared" si="10"/>
        <v>x2</v>
      </c>
      <c r="AD690" s="26"/>
      <c r="AF690" s="15" t="str">
        <f>IF(AND($AC690="x1",$L690=Basisblatt!$A$94),VLOOKUP($G690,Basisblatt!$A$2:$B$5,2,FALSE),"")</f>
        <v/>
      </c>
      <c r="AG690" s="136" t="str">
        <f>IF(AND($AC690="x1",$R690=Basisblatt!$A$94),Basisblatt!$B$76,"")</f>
        <v/>
      </c>
      <c r="AH690" s="26" t="str">
        <f>IF(AND($AC690="x1",$R690=Basisblatt!$A$94),Basisblatt!$B$77,"")</f>
        <v/>
      </c>
    </row>
    <row r="691" spans="1:34" ht="13.5" thickBot="1" x14ac:dyDescent="0.25">
      <c r="A691" s="16" t="str">
        <f>IF($AC691="x2","",IF($AC691="x1",IF(OR($L691=Basisblatt!$A$93,$Y691="ja"),"ja","nein"),"N/A"))</f>
        <v/>
      </c>
      <c r="B691" s="26" t="str">
        <f>IF($AC691="x2","",IF($AC691="x1",IF(OR($R691=Basisblatt!$A$93,$AA691="ja"),"ja","nein"),"N/A"))</f>
        <v/>
      </c>
      <c r="D691" s="116"/>
      <c r="E691" s="114"/>
      <c r="F691" s="114"/>
      <c r="G691" s="114"/>
      <c r="H691" s="114"/>
      <c r="I691" s="114"/>
      <c r="J691" s="117"/>
      <c r="L691" s="15" t="str">
        <f>IF($AC691="x1",IF(AND($H691=Basisblatt!$A$11,$J691&gt;=$E$8),Basisblatt!$A$94,Basisblatt!$A$93),"")</f>
        <v/>
      </c>
      <c r="M691" s="114"/>
      <c r="N691" s="114"/>
      <c r="O691" s="114"/>
      <c r="P691" s="117"/>
      <c r="R691" s="15" t="str">
        <f>IF($AC691="x1",IF(AND($H691=Basisblatt!$A$10,OR($J691&gt;=$E$8,$J691&gt;$E$10)),Basisblatt!$A$94,Basisblatt!$A$93),"")</f>
        <v/>
      </c>
      <c r="S691" s="114"/>
      <c r="T691" s="114"/>
      <c r="U691" s="114"/>
      <c r="V691" s="114"/>
      <c r="W691" s="117"/>
      <c r="Y691" s="200" t="str">
        <f>IF(AND($AC691="x1",$L691=Basisblatt!$A$94),IF(OR($M691=Basisblatt!$A$38,$M691=Basisblatt!$A$42,$M691=Basisblatt!$A$43,AND($N691&lt;&gt;"",$N691&lt;=$AF691),$O691=Basisblatt!$A$48,AND($J691&lt;=$E$9,$P691=Basisblatt!$A$52))=TRUE,"ja","nein"),"")</f>
        <v/>
      </c>
      <c r="Z691" s="48"/>
      <c r="AA691" s="199" t="str">
        <f>IF(AND($AC691="x1",$R691=Basisblatt!$A$94),IF(OR(OR($S691=Basisblatt!$A$56,$S691=Basisblatt!$A$57,$S691=Basisblatt!$A$58,$S691=Basisblatt!$A$59,$S691=Basisblatt!$A$60,$S691=Basisblatt!$A$61,$S691=Basisblatt!$A$62,$S691=Basisblatt!$A$63),AND($T691&lt;&gt;"",$T691&lt;=AG691),AND($U691&lt;&gt;"",$U691&lt;=AH691),$V691=Basisblatt!$A$48,$W691=Basisblatt!$A$52)=TRUE,"ja","nein"),"")</f>
        <v/>
      </c>
      <c r="AB691" s="9"/>
      <c r="AC691" s="9" t="str">
        <f t="shared" si="10"/>
        <v>x2</v>
      </c>
      <c r="AD691" s="26"/>
      <c r="AF691" s="15" t="str">
        <f>IF(AND($AC691="x1",$L691=Basisblatt!$A$94),VLOOKUP($G691,Basisblatt!$A$2:$B$5,2,FALSE),"")</f>
        <v/>
      </c>
      <c r="AG691" s="136" t="str">
        <f>IF(AND($AC691="x1",$R691=Basisblatt!$A$94),Basisblatt!$B$76,"")</f>
        <v/>
      </c>
      <c r="AH691" s="26" t="str">
        <f>IF(AND($AC691="x1",$R691=Basisblatt!$A$94),Basisblatt!$B$77,"")</f>
        <v/>
      </c>
    </row>
    <row r="692" spans="1:34" ht="13.5" thickBot="1" x14ac:dyDescent="0.25">
      <c r="A692" s="16" t="str">
        <f>IF($AC692="x2","",IF($AC692="x1",IF(OR($L692=Basisblatt!$A$93,$Y692="ja"),"ja","nein"),"N/A"))</f>
        <v/>
      </c>
      <c r="B692" s="26" t="str">
        <f>IF($AC692="x2","",IF($AC692="x1",IF(OR($R692=Basisblatt!$A$93,$AA692="ja"),"ja","nein"),"N/A"))</f>
        <v/>
      </c>
      <c r="D692" s="116"/>
      <c r="E692" s="114"/>
      <c r="F692" s="114"/>
      <c r="G692" s="114"/>
      <c r="H692" s="114"/>
      <c r="I692" s="114"/>
      <c r="J692" s="117"/>
      <c r="L692" s="15" t="str">
        <f>IF($AC692="x1",IF(AND($H692=Basisblatt!$A$11,$J692&gt;=$E$8),Basisblatt!$A$94,Basisblatt!$A$93),"")</f>
        <v/>
      </c>
      <c r="M692" s="114"/>
      <c r="N692" s="114"/>
      <c r="O692" s="114"/>
      <c r="P692" s="117"/>
      <c r="R692" s="15" t="str">
        <f>IF($AC692="x1",IF(AND($H692=Basisblatt!$A$10,OR($J692&gt;=$E$8,$J692&gt;$E$10)),Basisblatt!$A$94,Basisblatt!$A$93),"")</f>
        <v/>
      </c>
      <c r="S692" s="114"/>
      <c r="T692" s="114"/>
      <c r="U692" s="114"/>
      <c r="V692" s="114"/>
      <c r="W692" s="117"/>
      <c r="Y692" s="200" t="str">
        <f>IF(AND($AC692="x1",$L692=Basisblatt!$A$94),IF(OR($M692=Basisblatt!$A$38,$M692=Basisblatt!$A$42,$M692=Basisblatt!$A$43,AND($N692&lt;&gt;"",$N692&lt;=$AF692),$O692=Basisblatt!$A$48,AND($J692&lt;=$E$9,$P692=Basisblatt!$A$52))=TRUE,"ja","nein"),"")</f>
        <v/>
      </c>
      <c r="Z692" s="48"/>
      <c r="AA692" s="199" t="str">
        <f>IF(AND($AC692="x1",$R692=Basisblatt!$A$94),IF(OR(OR($S692=Basisblatt!$A$56,$S692=Basisblatt!$A$57,$S692=Basisblatt!$A$58,$S692=Basisblatt!$A$59,$S692=Basisblatt!$A$60,$S692=Basisblatt!$A$61,$S692=Basisblatt!$A$62,$S692=Basisblatt!$A$63),AND($T692&lt;&gt;"",$T692&lt;=AG692),AND($U692&lt;&gt;"",$U692&lt;=AH692),$V692=Basisblatt!$A$48,$W692=Basisblatt!$A$52)=TRUE,"ja","nein"),"")</f>
        <v/>
      </c>
      <c r="AB692" s="9"/>
      <c r="AC692" s="9" t="str">
        <f t="shared" si="10"/>
        <v>x2</v>
      </c>
      <c r="AD692" s="26"/>
      <c r="AF692" s="15" t="str">
        <f>IF(AND($AC692="x1",$L692=Basisblatt!$A$94),VLOOKUP($G692,Basisblatt!$A$2:$B$5,2,FALSE),"")</f>
        <v/>
      </c>
      <c r="AG692" s="136" t="str">
        <f>IF(AND($AC692="x1",$R692=Basisblatt!$A$94),Basisblatt!$B$76,"")</f>
        <v/>
      </c>
      <c r="AH692" s="26" t="str">
        <f>IF(AND($AC692="x1",$R692=Basisblatt!$A$94),Basisblatt!$B$77,"")</f>
        <v/>
      </c>
    </row>
    <row r="693" spans="1:34" ht="13.5" thickBot="1" x14ac:dyDescent="0.25">
      <c r="A693" s="16" t="str">
        <f>IF($AC693="x2","",IF($AC693="x1",IF(OR($L693=Basisblatt!$A$93,$Y693="ja"),"ja","nein"),"N/A"))</f>
        <v/>
      </c>
      <c r="B693" s="26" t="str">
        <f>IF($AC693="x2","",IF($AC693="x1",IF(OR($R693=Basisblatt!$A$93,$AA693="ja"),"ja","nein"),"N/A"))</f>
        <v/>
      </c>
      <c r="D693" s="116"/>
      <c r="E693" s="114"/>
      <c r="F693" s="114"/>
      <c r="G693" s="114"/>
      <c r="H693" s="114"/>
      <c r="I693" s="114"/>
      <c r="J693" s="117"/>
      <c r="L693" s="15" t="str">
        <f>IF($AC693="x1",IF(AND($H693=Basisblatt!$A$11,$J693&gt;=$E$8),Basisblatt!$A$94,Basisblatt!$A$93),"")</f>
        <v/>
      </c>
      <c r="M693" s="114"/>
      <c r="N693" s="114"/>
      <c r="O693" s="114"/>
      <c r="P693" s="117"/>
      <c r="R693" s="15" t="str">
        <f>IF($AC693="x1",IF(AND($H693=Basisblatt!$A$10,OR($J693&gt;=$E$8,$J693&gt;$E$10)),Basisblatt!$A$94,Basisblatt!$A$93),"")</f>
        <v/>
      </c>
      <c r="S693" s="114"/>
      <c r="T693" s="114"/>
      <c r="U693" s="114"/>
      <c r="V693" s="114"/>
      <c r="W693" s="117"/>
      <c r="Y693" s="200" t="str">
        <f>IF(AND($AC693="x1",$L693=Basisblatt!$A$94),IF(OR($M693=Basisblatt!$A$38,$M693=Basisblatt!$A$42,$M693=Basisblatt!$A$43,AND($N693&lt;&gt;"",$N693&lt;=$AF693),$O693=Basisblatt!$A$48,AND($J693&lt;=$E$9,$P693=Basisblatt!$A$52))=TRUE,"ja","nein"),"")</f>
        <v/>
      </c>
      <c r="Z693" s="48"/>
      <c r="AA693" s="199" t="str">
        <f>IF(AND($AC693="x1",$R693=Basisblatt!$A$94),IF(OR(OR($S693=Basisblatt!$A$56,$S693=Basisblatt!$A$57,$S693=Basisblatt!$A$58,$S693=Basisblatt!$A$59,$S693=Basisblatt!$A$60,$S693=Basisblatt!$A$61,$S693=Basisblatt!$A$62,$S693=Basisblatt!$A$63),AND($T693&lt;&gt;"",$T693&lt;=AG693),AND($U693&lt;&gt;"",$U693&lt;=AH693),$V693=Basisblatt!$A$48,$W693=Basisblatt!$A$52)=TRUE,"ja","nein"),"")</f>
        <v/>
      </c>
      <c r="AB693" s="9"/>
      <c r="AC693" s="9" t="str">
        <f t="shared" si="10"/>
        <v>x2</v>
      </c>
      <c r="AD693" s="26"/>
      <c r="AF693" s="15" t="str">
        <f>IF(AND($AC693="x1",$L693=Basisblatt!$A$94),VLOOKUP($G693,Basisblatt!$A$2:$B$5,2,FALSE),"")</f>
        <v/>
      </c>
      <c r="AG693" s="136" t="str">
        <f>IF(AND($AC693="x1",$R693=Basisblatt!$A$94),Basisblatt!$B$76,"")</f>
        <v/>
      </c>
      <c r="AH693" s="26" t="str">
        <f>IF(AND($AC693="x1",$R693=Basisblatt!$A$94),Basisblatt!$B$77,"")</f>
        <v/>
      </c>
    </row>
    <row r="694" spans="1:34" ht="13.5" thickBot="1" x14ac:dyDescent="0.25">
      <c r="A694" s="16" t="str">
        <f>IF($AC694="x2","",IF($AC694="x1",IF(OR($L694=Basisblatt!$A$93,$Y694="ja"),"ja","nein"),"N/A"))</f>
        <v/>
      </c>
      <c r="B694" s="26" t="str">
        <f>IF($AC694="x2","",IF($AC694="x1",IF(OR($R694=Basisblatt!$A$93,$AA694="ja"),"ja","nein"),"N/A"))</f>
        <v/>
      </c>
      <c r="D694" s="116"/>
      <c r="E694" s="114"/>
      <c r="F694" s="114"/>
      <c r="G694" s="114"/>
      <c r="H694" s="114"/>
      <c r="I694" s="114"/>
      <c r="J694" s="117"/>
      <c r="L694" s="15" t="str">
        <f>IF($AC694="x1",IF(AND($H694=Basisblatt!$A$11,$J694&gt;=$E$8),Basisblatt!$A$94,Basisblatt!$A$93),"")</f>
        <v/>
      </c>
      <c r="M694" s="114"/>
      <c r="N694" s="114"/>
      <c r="O694" s="114"/>
      <c r="P694" s="117"/>
      <c r="R694" s="15" t="str">
        <f>IF($AC694="x1",IF(AND($H694=Basisblatt!$A$10,OR($J694&gt;=$E$8,$J694&gt;$E$10)),Basisblatt!$A$94,Basisblatt!$A$93),"")</f>
        <v/>
      </c>
      <c r="S694" s="114"/>
      <c r="T694" s="114"/>
      <c r="U694" s="114"/>
      <c r="V694" s="114"/>
      <c r="W694" s="117"/>
      <c r="Y694" s="200" t="str">
        <f>IF(AND($AC694="x1",$L694=Basisblatt!$A$94),IF(OR($M694=Basisblatt!$A$38,$M694=Basisblatt!$A$42,$M694=Basisblatt!$A$43,AND($N694&lt;&gt;"",$N694&lt;=$AF694),$O694=Basisblatt!$A$48,AND($J694&lt;=$E$9,$P694=Basisblatt!$A$52))=TRUE,"ja","nein"),"")</f>
        <v/>
      </c>
      <c r="Z694" s="48"/>
      <c r="AA694" s="199" t="str">
        <f>IF(AND($AC694="x1",$R694=Basisblatt!$A$94),IF(OR(OR($S694=Basisblatt!$A$56,$S694=Basisblatt!$A$57,$S694=Basisblatt!$A$58,$S694=Basisblatt!$A$59,$S694=Basisblatt!$A$60,$S694=Basisblatt!$A$61,$S694=Basisblatt!$A$62,$S694=Basisblatt!$A$63),AND($T694&lt;&gt;"",$T694&lt;=AG694),AND($U694&lt;&gt;"",$U694&lt;=AH694),$V694=Basisblatt!$A$48,$W694=Basisblatt!$A$52)=TRUE,"ja","nein"),"")</f>
        <v/>
      </c>
      <c r="AB694" s="9"/>
      <c r="AC694" s="9" t="str">
        <f t="shared" si="10"/>
        <v>x2</v>
      </c>
      <c r="AD694" s="26"/>
      <c r="AF694" s="15" t="str">
        <f>IF(AND($AC694="x1",$L694=Basisblatt!$A$94),VLOOKUP($G694,Basisblatt!$A$2:$B$5,2,FALSE),"")</f>
        <v/>
      </c>
      <c r="AG694" s="136" t="str">
        <f>IF(AND($AC694="x1",$R694=Basisblatt!$A$94),Basisblatt!$B$76,"")</f>
        <v/>
      </c>
      <c r="AH694" s="26" t="str">
        <f>IF(AND($AC694="x1",$R694=Basisblatt!$A$94),Basisblatt!$B$77,"")</f>
        <v/>
      </c>
    </row>
    <row r="695" spans="1:34" ht="13.5" thickBot="1" x14ac:dyDescent="0.25">
      <c r="A695" s="16" t="str">
        <f>IF($AC695="x2","",IF($AC695="x1",IF(OR($L695=Basisblatt!$A$93,$Y695="ja"),"ja","nein"),"N/A"))</f>
        <v/>
      </c>
      <c r="B695" s="26" t="str">
        <f>IF($AC695="x2","",IF($AC695="x1",IF(OR($R695=Basisblatt!$A$93,$AA695="ja"),"ja","nein"),"N/A"))</f>
        <v/>
      </c>
      <c r="D695" s="116"/>
      <c r="E695" s="114"/>
      <c r="F695" s="114"/>
      <c r="G695" s="114"/>
      <c r="H695" s="114"/>
      <c r="I695" s="114"/>
      <c r="J695" s="117"/>
      <c r="L695" s="15" t="str">
        <f>IF($AC695="x1",IF(AND($H695=Basisblatt!$A$11,$J695&gt;=$E$8),Basisblatt!$A$94,Basisblatt!$A$93),"")</f>
        <v/>
      </c>
      <c r="M695" s="114"/>
      <c r="N695" s="114"/>
      <c r="O695" s="114"/>
      <c r="P695" s="117"/>
      <c r="R695" s="15" t="str">
        <f>IF($AC695="x1",IF(AND($H695=Basisblatt!$A$10,OR($J695&gt;=$E$8,$J695&gt;$E$10)),Basisblatt!$A$94,Basisblatt!$A$93),"")</f>
        <v/>
      </c>
      <c r="S695" s="114"/>
      <c r="T695" s="114"/>
      <c r="U695" s="114"/>
      <c r="V695" s="114"/>
      <c r="W695" s="117"/>
      <c r="Y695" s="200" t="str">
        <f>IF(AND($AC695="x1",$L695=Basisblatt!$A$94),IF(OR($M695=Basisblatt!$A$38,$M695=Basisblatt!$A$42,$M695=Basisblatt!$A$43,AND($N695&lt;&gt;"",$N695&lt;=$AF695),$O695=Basisblatt!$A$48,AND($J695&lt;=$E$9,$P695=Basisblatt!$A$52))=TRUE,"ja","nein"),"")</f>
        <v/>
      </c>
      <c r="Z695" s="48"/>
      <c r="AA695" s="199" t="str">
        <f>IF(AND($AC695="x1",$R695=Basisblatt!$A$94),IF(OR(OR($S695=Basisblatt!$A$56,$S695=Basisblatt!$A$57,$S695=Basisblatt!$A$58,$S695=Basisblatt!$A$59,$S695=Basisblatt!$A$60,$S695=Basisblatt!$A$61,$S695=Basisblatt!$A$62,$S695=Basisblatt!$A$63),AND($T695&lt;&gt;"",$T695&lt;=AG695),AND($U695&lt;&gt;"",$U695&lt;=AH695),$V695=Basisblatt!$A$48,$W695=Basisblatt!$A$52)=TRUE,"ja","nein"),"")</f>
        <v/>
      </c>
      <c r="AB695" s="9"/>
      <c r="AC695" s="9" t="str">
        <f t="shared" si="10"/>
        <v>x2</v>
      </c>
      <c r="AD695" s="26"/>
      <c r="AF695" s="15" t="str">
        <f>IF(AND($AC695="x1",$L695=Basisblatt!$A$94),VLOOKUP($G695,Basisblatt!$A$2:$B$5,2,FALSE),"")</f>
        <v/>
      </c>
      <c r="AG695" s="136" t="str">
        <f>IF(AND($AC695="x1",$R695=Basisblatt!$A$94),Basisblatt!$B$76,"")</f>
        <v/>
      </c>
      <c r="AH695" s="26" t="str">
        <f>IF(AND($AC695="x1",$R695=Basisblatt!$A$94),Basisblatt!$B$77,"")</f>
        <v/>
      </c>
    </row>
    <row r="696" spans="1:34" ht="13.5" thickBot="1" x14ac:dyDescent="0.25">
      <c r="A696" s="16" t="str">
        <f>IF($AC696="x2","",IF($AC696="x1",IF(OR($L696=Basisblatt!$A$93,$Y696="ja"),"ja","nein"),"N/A"))</f>
        <v/>
      </c>
      <c r="B696" s="26" t="str">
        <f>IF($AC696="x2","",IF($AC696="x1",IF(OR($R696=Basisblatt!$A$93,$AA696="ja"),"ja","nein"),"N/A"))</f>
        <v/>
      </c>
      <c r="D696" s="116"/>
      <c r="E696" s="114"/>
      <c r="F696" s="114"/>
      <c r="G696" s="114"/>
      <c r="H696" s="114"/>
      <c r="I696" s="114"/>
      <c r="J696" s="117"/>
      <c r="L696" s="15" t="str">
        <f>IF($AC696="x1",IF(AND($H696=Basisblatt!$A$11,$J696&gt;=$E$8),Basisblatt!$A$94,Basisblatt!$A$93),"")</f>
        <v/>
      </c>
      <c r="M696" s="114"/>
      <c r="N696" s="114"/>
      <c r="O696" s="114"/>
      <c r="P696" s="117"/>
      <c r="R696" s="15" t="str">
        <f>IF($AC696="x1",IF(AND($H696=Basisblatt!$A$10,OR($J696&gt;=$E$8,$J696&gt;$E$10)),Basisblatt!$A$94,Basisblatt!$A$93),"")</f>
        <v/>
      </c>
      <c r="S696" s="114"/>
      <c r="T696" s="114"/>
      <c r="U696" s="114"/>
      <c r="V696" s="114"/>
      <c r="W696" s="117"/>
      <c r="Y696" s="200" t="str">
        <f>IF(AND($AC696="x1",$L696=Basisblatt!$A$94),IF(OR($M696=Basisblatt!$A$38,$M696=Basisblatt!$A$42,$M696=Basisblatt!$A$43,AND($N696&lt;&gt;"",$N696&lt;=$AF696),$O696=Basisblatt!$A$48,AND($J696&lt;=$E$9,$P696=Basisblatt!$A$52))=TRUE,"ja","nein"),"")</f>
        <v/>
      </c>
      <c r="Z696" s="48"/>
      <c r="AA696" s="199" t="str">
        <f>IF(AND($AC696="x1",$R696=Basisblatt!$A$94),IF(OR(OR($S696=Basisblatt!$A$56,$S696=Basisblatt!$A$57,$S696=Basisblatt!$A$58,$S696=Basisblatt!$A$59,$S696=Basisblatt!$A$60,$S696=Basisblatt!$A$61,$S696=Basisblatt!$A$62,$S696=Basisblatt!$A$63),AND($T696&lt;&gt;"",$T696&lt;=AG696),AND($U696&lt;&gt;"",$U696&lt;=AH696),$V696=Basisblatt!$A$48,$W696=Basisblatt!$A$52)=TRUE,"ja","nein"),"")</f>
        <v/>
      </c>
      <c r="AB696" s="9"/>
      <c r="AC696" s="9" t="str">
        <f t="shared" si="10"/>
        <v>x2</v>
      </c>
      <c r="AD696" s="26"/>
      <c r="AF696" s="15" t="str">
        <f>IF(AND($AC696="x1",$L696=Basisblatt!$A$94),VLOOKUP($G696,Basisblatt!$A$2:$B$5,2,FALSE),"")</f>
        <v/>
      </c>
      <c r="AG696" s="136" t="str">
        <f>IF(AND($AC696="x1",$R696=Basisblatt!$A$94),Basisblatt!$B$76,"")</f>
        <v/>
      </c>
      <c r="AH696" s="26" t="str">
        <f>IF(AND($AC696="x1",$R696=Basisblatt!$A$94),Basisblatt!$B$77,"")</f>
        <v/>
      </c>
    </row>
    <row r="697" spans="1:34" ht="13.5" thickBot="1" x14ac:dyDescent="0.25">
      <c r="A697" s="16" t="str">
        <f>IF($AC697="x2","",IF($AC697="x1",IF(OR($L697=Basisblatt!$A$93,$Y697="ja"),"ja","nein"),"N/A"))</f>
        <v/>
      </c>
      <c r="B697" s="26" t="str">
        <f>IF($AC697="x2","",IF($AC697="x1",IF(OR($R697=Basisblatt!$A$93,$AA697="ja"),"ja","nein"),"N/A"))</f>
        <v/>
      </c>
      <c r="D697" s="116"/>
      <c r="E697" s="114"/>
      <c r="F697" s="114"/>
      <c r="G697" s="114"/>
      <c r="H697" s="114"/>
      <c r="I697" s="114"/>
      <c r="J697" s="117"/>
      <c r="L697" s="15" t="str">
        <f>IF($AC697="x1",IF(AND($H697=Basisblatt!$A$11,$J697&gt;=$E$8),Basisblatt!$A$94,Basisblatt!$A$93),"")</f>
        <v/>
      </c>
      <c r="M697" s="114"/>
      <c r="N697" s="114"/>
      <c r="O697" s="114"/>
      <c r="P697" s="117"/>
      <c r="R697" s="15" t="str">
        <f>IF($AC697="x1",IF(AND($H697=Basisblatt!$A$10,OR($J697&gt;=$E$8,$J697&gt;$E$10)),Basisblatt!$A$94,Basisblatt!$A$93),"")</f>
        <v/>
      </c>
      <c r="S697" s="114"/>
      <c r="T697" s="114"/>
      <c r="U697" s="114"/>
      <c r="V697" s="114"/>
      <c r="W697" s="117"/>
      <c r="Y697" s="200" t="str">
        <f>IF(AND($AC697="x1",$L697=Basisblatt!$A$94),IF(OR($M697=Basisblatt!$A$38,$M697=Basisblatt!$A$42,$M697=Basisblatt!$A$43,AND($N697&lt;&gt;"",$N697&lt;=$AF697),$O697=Basisblatt!$A$48,AND($J697&lt;=$E$9,$P697=Basisblatt!$A$52))=TRUE,"ja","nein"),"")</f>
        <v/>
      </c>
      <c r="Z697" s="48"/>
      <c r="AA697" s="199" t="str">
        <f>IF(AND($AC697="x1",$R697=Basisblatt!$A$94),IF(OR(OR($S697=Basisblatt!$A$56,$S697=Basisblatt!$A$57,$S697=Basisblatt!$A$58,$S697=Basisblatt!$A$59,$S697=Basisblatt!$A$60,$S697=Basisblatt!$A$61,$S697=Basisblatt!$A$62,$S697=Basisblatt!$A$63),AND($T697&lt;&gt;"",$T697&lt;=AG697),AND($U697&lt;&gt;"",$U697&lt;=AH697),$V697=Basisblatt!$A$48,$W697=Basisblatt!$A$52)=TRUE,"ja","nein"),"")</f>
        <v/>
      </c>
      <c r="AB697" s="9"/>
      <c r="AC697" s="9" t="str">
        <f t="shared" si="10"/>
        <v>x2</v>
      </c>
      <c r="AD697" s="26"/>
      <c r="AF697" s="15" t="str">
        <f>IF(AND($AC697="x1",$L697=Basisblatt!$A$94),VLOOKUP($G697,Basisblatt!$A$2:$B$5,2,FALSE),"")</f>
        <v/>
      </c>
      <c r="AG697" s="136" t="str">
        <f>IF(AND($AC697="x1",$R697=Basisblatt!$A$94),Basisblatt!$B$76,"")</f>
        <v/>
      </c>
      <c r="AH697" s="26" t="str">
        <f>IF(AND($AC697="x1",$R697=Basisblatt!$A$94),Basisblatt!$B$77,"")</f>
        <v/>
      </c>
    </row>
    <row r="698" spans="1:34" ht="13.5" thickBot="1" x14ac:dyDescent="0.25">
      <c r="A698" s="16" t="str">
        <f>IF($AC698="x2","",IF($AC698="x1",IF(OR($L698=Basisblatt!$A$93,$Y698="ja"),"ja","nein"),"N/A"))</f>
        <v/>
      </c>
      <c r="B698" s="26" t="str">
        <f>IF($AC698="x2","",IF($AC698="x1",IF(OR($R698=Basisblatt!$A$93,$AA698="ja"),"ja","nein"),"N/A"))</f>
        <v/>
      </c>
      <c r="D698" s="116"/>
      <c r="E698" s="114"/>
      <c r="F698" s="114"/>
      <c r="G698" s="114"/>
      <c r="H698" s="114"/>
      <c r="I698" s="114"/>
      <c r="J698" s="117"/>
      <c r="L698" s="15" t="str">
        <f>IF($AC698="x1",IF(AND($H698=Basisblatt!$A$11,$J698&gt;=$E$8),Basisblatt!$A$94,Basisblatt!$A$93),"")</f>
        <v/>
      </c>
      <c r="M698" s="114"/>
      <c r="N698" s="114"/>
      <c r="O698" s="114"/>
      <c r="P698" s="117"/>
      <c r="R698" s="15" t="str">
        <f>IF($AC698="x1",IF(AND($H698=Basisblatt!$A$10,OR($J698&gt;=$E$8,$J698&gt;$E$10)),Basisblatt!$A$94,Basisblatt!$A$93),"")</f>
        <v/>
      </c>
      <c r="S698" s="114"/>
      <c r="T698" s="114"/>
      <c r="U698" s="114"/>
      <c r="V698" s="114"/>
      <c r="W698" s="117"/>
      <c r="Y698" s="200" t="str">
        <f>IF(AND($AC698="x1",$L698=Basisblatt!$A$94),IF(OR($M698=Basisblatt!$A$38,$M698=Basisblatt!$A$42,$M698=Basisblatt!$A$43,AND($N698&lt;&gt;"",$N698&lt;=$AF698),$O698=Basisblatt!$A$48,AND($J698&lt;=$E$9,$P698=Basisblatt!$A$52))=TRUE,"ja","nein"),"")</f>
        <v/>
      </c>
      <c r="Z698" s="48"/>
      <c r="AA698" s="199" t="str">
        <f>IF(AND($AC698="x1",$R698=Basisblatt!$A$94),IF(OR(OR($S698=Basisblatt!$A$56,$S698=Basisblatt!$A$57,$S698=Basisblatt!$A$58,$S698=Basisblatt!$A$59,$S698=Basisblatt!$A$60,$S698=Basisblatt!$A$61,$S698=Basisblatt!$A$62,$S698=Basisblatt!$A$63),AND($T698&lt;&gt;"",$T698&lt;=AG698),AND($U698&lt;&gt;"",$U698&lt;=AH698),$V698=Basisblatt!$A$48,$W698=Basisblatt!$A$52)=TRUE,"ja","nein"),"")</f>
        <v/>
      </c>
      <c r="AB698" s="9"/>
      <c r="AC698" s="9" t="str">
        <f t="shared" si="10"/>
        <v>x2</v>
      </c>
      <c r="AD698" s="26"/>
      <c r="AF698" s="15" t="str">
        <f>IF(AND($AC698="x1",$L698=Basisblatt!$A$94),VLOOKUP($G698,Basisblatt!$A$2:$B$5,2,FALSE),"")</f>
        <v/>
      </c>
      <c r="AG698" s="136" t="str">
        <f>IF(AND($AC698="x1",$R698=Basisblatt!$A$94),Basisblatt!$B$76,"")</f>
        <v/>
      </c>
      <c r="AH698" s="26" t="str">
        <f>IF(AND($AC698="x1",$R698=Basisblatt!$A$94),Basisblatt!$B$77,"")</f>
        <v/>
      </c>
    </row>
    <row r="699" spans="1:34" ht="13.5" thickBot="1" x14ac:dyDescent="0.25">
      <c r="A699" s="16" t="str">
        <f>IF($AC699="x2","",IF($AC699="x1",IF(OR($L699=Basisblatt!$A$93,$Y699="ja"),"ja","nein"),"N/A"))</f>
        <v/>
      </c>
      <c r="B699" s="26" t="str">
        <f>IF($AC699="x2","",IF($AC699="x1",IF(OR($R699=Basisblatt!$A$93,$AA699="ja"),"ja","nein"),"N/A"))</f>
        <v/>
      </c>
      <c r="D699" s="116"/>
      <c r="E699" s="114"/>
      <c r="F699" s="114"/>
      <c r="G699" s="114"/>
      <c r="H699" s="114"/>
      <c r="I699" s="114"/>
      <c r="J699" s="117"/>
      <c r="L699" s="15" t="str">
        <f>IF($AC699="x1",IF(AND($H699=Basisblatt!$A$11,$J699&gt;=$E$8),Basisblatt!$A$94,Basisblatt!$A$93),"")</f>
        <v/>
      </c>
      <c r="M699" s="114"/>
      <c r="N699" s="114"/>
      <c r="O699" s="114"/>
      <c r="P699" s="117"/>
      <c r="R699" s="15" t="str">
        <f>IF($AC699="x1",IF(AND($H699=Basisblatt!$A$10,OR($J699&gt;=$E$8,$J699&gt;$E$10)),Basisblatt!$A$94,Basisblatt!$A$93),"")</f>
        <v/>
      </c>
      <c r="S699" s="114"/>
      <c r="T699" s="114"/>
      <c r="U699" s="114"/>
      <c r="V699" s="114"/>
      <c r="W699" s="117"/>
      <c r="Y699" s="200" t="str">
        <f>IF(AND($AC699="x1",$L699=Basisblatt!$A$94),IF(OR($M699=Basisblatt!$A$38,$M699=Basisblatt!$A$42,$M699=Basisblatt!$A$43,AND($N699&lt;&gt;"",$N699&lt;=$AF699),$O699=Basisblatt!$A$48,AND($J699&lt;=$E$9,$P699=Basisblatt!$A$52))=TRUE,"ja","nein"),"")</f>
        <v/>
      </c>
      <c r="Z699" s="48"/>
      <c r="AA699" s="199" t="str">
        <f>IF(AND($AC699="x1",$R699=Basisblatt!$A$94),IF(OR(OR($S699=Basisblatt!$A$56,$S699=Basisblatt!$A$57,$S699=Basisblatt!$A$58,$S699=Basisblatt!$A$59,$S699=Basisblatt!$A$60,$S699=Basisblatt!$A$61,$S699=Basisblatt!$A$62,$S699=Basisblatt!$A$63),AND($T699&lt;&gt;"",$T699&lt;=AG699),AND($U699&lt;&gt;"",$U699&lt;=AH699),$V699=Basisblatt!$A$48,$W699=Basisblatt!$A$52)=TRUE,"ja","nein"),"")</f>
        <v/>
      </c>
      <c r="AB699" s="9"/>
      <c r="AC699" s="9" t="str">
        <f t="shared" si="10"/>
        <v>x2</v>
      </c>
      <c r="AD699" s="26"/>
      <c r="AF699" s="15" t="str">
        <f>IF(AND($AC699="x1",$L699=Basisblatt!$A$94),VLOOKUP($G699,Basisblatt!$A$2:$B$5,2,FALSE),"")</f>
        <v/>
      </c>
      <c r="AG699" s="136" t="str">
        <f>IF(AND($AC699="x1",$R699=Basisblatt!$A$94),Basisblatt!$B$76,"")</f>
        <v/>
      </c>
      <c r="AH699" s="26" t="str">
        <f>IF(AND($AC699="x1",$R699=Basisblatt!$A$94),Basisblatt!$B$77,"")</f>
        <v/>
      </c>
    </row>
    <row r="700" spans="1:34" ht="13.5" thickBot="1" x14ac:dyDescent="0.25">
      <c r="A700" s="16" t="str">
        <f>IF($AC700="x2","",IF($AC700="x1",IF(OR($L700=Basisblatt!$A$93,$Y700="ja"),"ja","nein"),"N/A"))</f>
        <v/>
      </c>
      <c r="B700" s="26" t="str">
        <f>IF($AC700="x2","",IF($AC700="x1",IF(OR($R700=Basisblatt!$A$93,$AA700="ja"),"ja","nein"),"N/A"))</f>
        <v/>
      </c>
      <c r="D700" s="116"/>
      <c r="E700" s="114"/>
      <c r="F700" s="114"/>
      <c r="G700" s="114"/>
      <c r="H700" s="114"/>
      <c r="I700" s="114"/>
      <c r="J700" s="117"/>
      <c r="L700" s="15" t="str">
        <f>IF($AC700="x1",IF(AND($H700=Basisblatt!$A$11,$J700&gt;=$E$8),Basisblatt!$A$94,Basisblatt!$A$93),"")</f>
        <v/>
      </c>
      <c r="M700" s="114"/>
      <c r="N700" s="114"/>
      <c r="O700" s="114"/>
      <c r="P700" s="117"/>
      <c r="R700" s="15" t="str">
        <f>IF($AC700="x1",IF(AND($H700=Basisblatt!$A$10,OR($J700&gt;=$E$8,$J700&gt;$E$10)),Basisblatt!$A$94,Basisblatt!$A$93),"")</f>
        <v/>
      </c>
      <c r="S700" s="114"/>
      <c r="T700" s="114"/>
      <c r="U700" s="114"/>
      <c r="V700" s="114"/>
      <c r="W700" s="117"/>
      <c r="Y700" s="200" t="str">
        <f>IF(AND($AC700="x1",$L700=Basisblatt!$A$94),IF(OR($M700=Basisblatt!$A$38,$M700=Basisblatt!$A$42,$M700=Basisblatt!$A$43,AND($N700&lt;&gt;"",$N700&lt;=$AF700),$O700=Basisblatt!$A$48,AND($J700&lt;=$E$9,$P700=Basisblatt!$A$52))=TRUE,"ja","nein"),"")</f>
        <v/>
      </c>
      <c r="Z700" s="48"/>
      <c r="AA700" s="199" t="str">
        <f>IF(AND($AC700="x1",$R700=Basisblatt!$A$94),IF(OR(OR($S700=Basisblatt!$A$56,$S700=Basisblatt!$A$57,$S700=Basisblatt!$A$58,$S700=Basisblatt!$A$59,$S700=Basisblatt!$A$60,$S700=Basisblatt!$A$61,$S700=Basisblatt!$A$62,$S700=Basisblatt!$A$63),AND($T700&lt;&gt;"",$T700&lt;=AG700),AND($U700&lt;&gt;"",$U700&lt;=AH700),$V700=Basisblatt!$A$48,$W700=Basisblatt!$A$52)=TRUE,"ja","nein"),"")</f>
        <v/>
      </c>
      <c r="AB700" s="9"/>
      <c r="AC700" s="9" t="str">
        <f t="shared" si="10"/>
        <v>x2</v>
      </c>
      <c r="AD700" s="26"/>
      <c r="AF700" s="15" t="str">
        <f>IF(AND($AC700="x1",$L700=Basisblatt!$A$94),VLOOKUP($G700,Basisblatt!$A$2:$B$5,2,FALSE),"")</f>
        <v/>
      </c>
      <c r="AG700" s="136" t="str">
        <f>IF(AND($AC700="x1",$R700=Basisblatt!$A$94),Basisblatt!$B$76,"")</f>
        <v/>
      </c>
      <c r="AH700" s="26" t="str">
        <f>IF(AND($AC700="x1",$R700=Basisblatt!$A$94),Basisblatt!$B$77,"")</f>
        <v/>
      </c>
    </row>
    <row r="701" spans="1:34" ht="13.5" thickBot="1" x14ac:dyDescent="0.25">
      <c r="A701" s="16" t="str">
        <f>IF($AC701="x2","",IF($AC701="x1",IF(OR($L701=Basisblatt!$A$93,$Y701="ja"),"ja","nein"),"N/A"))</f>
        <v/>
      </c>
      <c r="B701" s="26" t="str">
        <f>IF($AC701="x2","",IF($AC701="x1",IF(OR($R701=Basisblatt!$A$93,$AA701="ja"),"ja","nein"),"N/A"))</f>
        <v/>
      </c>
      <c r="D701" s="116"/>
      <c r="E701" s="114"/>
      <c r="F701" s="114"/>
      <c r="G701" s="114"/>
      <c r="H701" s="114"/>
      <c r="I701" s="114"/>
      <c r="J701" s="117"/>
      <c r="L701" s="15" t="str">
        <f>IF($AC701="x1",IF(AND($H701=Basisblatt!$A$11,$J701&gt;=$E$8),Basisblatt!$A$94,Basisblatt!$A$93),"")</f>
        <v/>
      </c>
      <c r="M701" s="114"/>
      <c r="N701" s="114"/>
      <c r="O701" s="114"/>
      <c r="P701" s="117"/>
      <c r="R701" s="15" t="str">
        <f>IF($AC701="x1",IF(AND($H701=Basisblatt!$A$10,OR($J701&gt;=$E$8,$J701&gt;$E$10)),Basisblatt!$A$94,Basisblatt!$A$93),"")</f>
        <v/>
      </c>
      <c r="S701" s="114"/>
      <c r="T701" s="114"/>
      <c r="U701" s="114"/>
      <c r="V701" s="114"/>
      <c r="W701" s="117"/>
      <c r="Y701" s="200" t="str">
        <f>IF(AND($AC701="x1",$L701=Basisblatt!$A$94),IF(OR($M701=Basisblatt!$A$38,$M701=Basisblatt!$A$42,$M701=Basisblatt!$A$43,AND($N701&lt;&gt;"",$N701&lt;=$AF701),$O701=Basisblatt!$A$48,AND($J701&lt;=$E$9,$P701=Basisblatt!$A$52))=TRUE,"ja","nein"),"")</f>
        <v/>
      </c>
      <c r="Z701" s="48"/>
      <c r="AA701" s="199" t="str">
        <f>IF(AND($AC701="x1",$R701=Basisblatt!$A$94),IF(OR(OR($S701=Basisblatt!$A$56,$S701=Basisblatt!$A$57,$S701=Basisblatt!$A$58,$S701=Basisblatt!$A$59,$S701=Basisblatt!$A$60,$S701=Basisblatt!$A$61,$S701=Basisblatt!$A$62,$S701=Basisblatt!$A$63),AND($T701&lt;&gt;"",$T701&lt;=AG701),AND($U701&lt;&gt;"",$U701&lt;=AH701),$V701=Basisblatt!$A$48,$W701=Basisblatt!$A$52)=TRUE,"ja","nein"),"")</f>
        <v/>
      </c>
      <c r="AB701" s="9"/>
      <c r="AC701" s="9" t="str">
        <f t="shared" si="10"/>
        <v>x2</v>
      </c>
      <c r="AD701" s="26"/>
      <c r="AF701" s="15" t="str">
        <f>IF(AND($AC701="x1",$L701=Basisblatt!$A$94),VLOOKUP($G701,Basisblatt!$A$2:$B$5,2,FALSE),"")</f>
        <v/>
      </c>
      <c r="AG701" s="136" t="str">
        <f>IF(AND($AC701="x1",$R701=Basisblatt!$A$94),Basisblatt!$B$76,"")</f>
        <v/>
      </c>
      <c r="AH701" s="26" t="str">
        <f>IF(AND($AC701="x1",$R701=Basisblatt!$A$94),Basisblatt!$B$77,"")</f>
        <v/>
      </c>
    </row>
    <row r="702" spans="1:34" ht="13.5" thickBot="1" x14ac:dyDescent="0.25">
      <c r="A702" s="16" t="str">
        <f>IF($AC702="x2","",IF($AC702="x1",IF(OR($L702=Basisblatt!$A$93,$Y702="ja"),"ja","nein"),"N/A"))</f>
        <v/>
      </c>
      <c r="B702" s="26" t="str">
        <f>IF($AC702="x2","",IF($AC702="x1",IF(OR($R702=Basisblatt!$A$93,$AA702="ja"),"ja","nein"),"N/A"))</f>
        <v/>
      </c>
      <c r="D702" s="116"/>
      <c r="E702" s="114"/>
      <c r="F702" s="114"/>
      <c r="G702" s="114"/>
      <c r="H702" s="114"/>
      <c r="I702" s="114"/>
      <c r="J702" s="117"/>
      <c r="L702" s="15" t="str">
        <f>IF($AC702="x1",IF(AND($H702=Basisblatt!$A$11,$J702&gt;=$E$8),Basisblatt!$A$94,Basisblatt!$A$93),"")</f>
        <v/>
      </c>
      <c r="M702" s="114"/>
      <c r="N702" s="114"/>
      <c r="O702" s="114"/>
      <c r="P702" s="117"/>
      <c r="R702" s="15" t="str">
        <f>IF($AC702="x1",IF(AND($H702=Basisblatt!$A$10,OR($J702&gt;=$E$8,$J702&gt;$E$10)),Basisblatt!$A$94,Basisblatt!$A$93),"")</f>
        <v/>
      </c>
      <c r="S702" s="114"/>
      <c r="T702" s="114"/>
      <c r="U702" s="114"/>
      <c r="V702" s="114"/>
      <c r="W702" s="117"/>
      <c r="Y702" s="200" t="str">
        <f>IF(AND($AC702="x1",$L702=Basisblatt!$A$94),IF(OR($M702=Basisblatt!$A$38,$M702=Basisblatt!$A$42,$M702=Basisblatt!$A$43,AND($N702&lt;&gt;"",$N702&lt;=$AF702),$O702=Basisblatt!$A$48,AND($J702&lt;=$E$9,$P702=Basisblatt!$A$52))=TRUE,"ja","nein"),"")</f>
        <v/>
      </c>
      <c r="Z702" s="48"/>
      <c r="AA702" s="199" t="str">
        <f>IF(AND($AC702="x1",$R702=Basisblatt!$A$94),IF(OR(OR($S702=Basisblatt!$A$56,$S702=Basisblatt!$A$57,$S702=Basisblatt!$A$58,$S702=Basisblatt!$A$59,$S702=Basisblatt!$A$60,$S702=Basisblatt!$A$61,$S702=Basisblatt!$A$62,$S702=Basisblatt!$A$63),AND($T702&lt;&gt;"",$T702&lt;=AG702),AND($U702&lt;&gt;"",$U702&lt;=AH702),$V702=Basisblatt!$A$48,$W702=Basisblatt!$A$52)=TRUE,"ja","nein"),"")</f>
        <v/>
      </c>
      <c r="AB702" s="9"/>
      <c r="AC702" s="9" t="str">
        <f t="shared" si="10"/>
        <v>x2</v>
      </c>
      <c r="AD702" s="26"/>
      <c r="AF702" s="15" t="str">
        <f>IF(AND($AC702="x1",$L702=Basisblatt!$A$94),VLOOKUP($G702,Basisblatt!$A$2:$B$5,2,FALSE),"")</f>
        <v/>
      </c>
      <c r="AG702" s="136" t="str">
        <f>IF(AND($AC702="x1",$R702=Basisblatt!$A$94),Basisblatt!$B$76,"")</f>
        <v/>
      </c>
      <c r="AH702" s="26" t="str">
        <f>IF(AND($AC702="x1",$R702=Basisblatt!$A$94),Basisblatt!$B$77,"")</f>
        <v/>
      </c>
    </row>
    <row r="703" spans="1:34" ht="13.5" thickBot="1" x14ac:dyDescent="0.25">
      <c r="A703" s="16" t="str">
        <f>IF($AC703="x2","",IF($AC703="x1",IF(OR($L703=Basisblatt!$A$93,$Y703="ja"),"ja","nein"),"N/A"))</f>
        <v/>
      </c>
      <c r="B703" s="26" t="str">
        <f>IF($AC703="x2","",IF($AC703="x1",IF(OR($R703=Basisblatt!$A$93,$AA703="ja"),"ja","nein"),"N/A"))</f>
        <v/>
      </c>
      <c r="D703" s="116"/>
      <c r="E703" s="114"/>
      <c r="F703" s="114"/>
      <c r="G703" s="114"/>
      <c r="H703" s="114"/>
      <c r="I703" s="114"/>
      <c r="J703" s="117"/>
      <c r="L703" s="15" t="str">
        <f>IF($AC703="x1",IF(AND($H703=Basisblatt!$A$11,$J703&gt;=$E$8),Basisblatt!$A$94,Basisblatt!$A$93),"")</f>
        <v/>
      </c>
      <c r="M703" s="114"/>
      <c r="N703" s="114"/>
      <c r="O703" s="114"/>
      <c r="P703" s="117"/>
      <c r="R703" s="15" t="str">
        <f>IF($AC703="x1",IF(AND($H703=Basisblatt!$A$10,OR($J703&gt;=$E$8,$J703&gt;$E$10)),Basisblatt!$A$94,Basisblatt!$A$93),"")</f>
        <v/>
      </c>
      <c r="S703" s="114"/>
      <c r="T703" s="114"/>
      <c r="U703" s="114"/>
      <c r="V703" s="114"/>
      <c r="W703" s="117"/>
      <c r="Y703" s="200" t="str">
        <f>IF(AND($AC703="x1",$L703=Basisblatt!$A$94),IF(OR($M703=Basisblatt!$A$38,$M703=Basisblatt!$A$42,$M703=Basisblatt!$A$43,AND($N703&lt;&gt;"",$N703&lt;=$AF703),$O703=Basisblatt!$A$48,AND($J703&lt;=$E$9,$P703=Basisblatt!$A$52))=TRUE,"ja","nein"),"")</f>
        <v/>
      </c>
      <c r="Z703" s="48"/>
      <c r="AA703" s="199" t="str">
        <f>IF(AND($AC703="x1",$R703=Basisblatt!$A$94),IF(OR(OR($S703=Basisblatt!$A$56,$S703=Basisblatt!$A$57,$S703=Basisblatt!$A$58,$S703=Basisblatt!$A$59,$S703=Basisblatt!$A$60,$S703=Basisblatt!$A$61,$S703=Basisblatt!$A$62,$S703=Basisblatt!$A$63),AND($T703&lt;&gt;"",$T703&lt;=AG703),AND($U703&lt;&gt;"",$U703&lt;=AH703),$V703=Basisblatt!$A$48,$W703=Basisblatt!$A$52)=TRUE,"ja","nein"),"")</f>
        <v/>
      </c>
      <c r="AB703" s="9"/>
      <c r="AC703" s="9" t="str">
        <f t="shared" si="10"/>
        <v>x2</v>
      </c>
      <c r="AD703" s="26"/>
      <c r="AF703" s="15" t="str">
        <f>IF(AND($AC703="x1",$L703=Basisblatt!$A$94),VLOOKUP($G703,Basisblatt!$A$2:$B$5,2,FALSE),"")</f>
        <v/>
      </c>
      <c r="AG703" s="136" t="str">
        <f>IF(AND($AC703="x1",$R703=Basisblatt!$A$94),Basisblatt!$B$76,"")</f>
        <v/>
      </c>
      <c r="AH703" s="26" t="str">
        <f>IF(AND($AC703="x1",$R703=Basisblatt!$A$94),Basisblatt!$B$77,"")</f>
        <v/>
      </c>
    </row>
    <row r="704" spans="1:34" ht="13.5" thickBot="1" x14ac:dyDescent="0.25">
      <c r="A704" s="16" t="str">
        <f>IF($AC704="x2","",IF($AC704="x1",IF(OR($L704=Basisblatt!$A$93,$Y704="ja"),"ja","nein"),"N/A"))</f>
        <v/>
      </c>
      <c r="B704" s="26" t="str">
        <f>IF($AC704="x2","",IF($AC704="x1",IF(OR($R704=Basisblatt!$A$93,$AA704="ja"),"ja","nein"),"N/A"))</f>
        <v/>
      </c>
      <c r="D704" s="116"/>
      <c r="E704" s="114"/>
      <c r="F704" s="114"/>
      <c r="G704" s="114"/>
      <c r="H704" s="114"/>
      <c r="I704" s="114"/>
      <c r="J704" s="117"/>
      <c r="L704" s="15" t="str">
        <f>IF($AC704="x1",IF(AND($H704=Basisblatt!$A$11,$J704&gt;=$E$8),Basisblatt!$A$94,Basisblatt!$A$93),"")</f>
        <v/>
      </c>
      <c r="M704" s="114"/>
      <c r="N704" s="114"/>
      <c r="O704" s="114"/>
      <c r="P704" s="117"/>
      <c r="R704" s="15" t="str">
        <f>IF($AC704="x1",IF(AND($H704=Basisblatt!$A$10,OR($J704&gt;=$E$8,$J704&gt;$E$10)),Basisblatt!$A$94,Basisblatt!$A$93),"")</f>
        <v/>
      </c>
      <c r="S704" s="114"/>
      <c r="T704" s="114"/>
      <c r="U704" s="114"/>
      <c r="V704" s="114"/>
      <c r="W704" s="117"/>
      <c r="Y704" s="200" t="str">
        <f>IF(AND($AC704="x1",$L704=Basisblatt!$A$94),IF(OR($M704=Basisblatt!$A$38,$M704=Basisblatt!$A$42,$M704=Basisblatt!$A$43,AND($N704&lt;&gt;"",$N704&lt;=$AF704),$O704=Basisblatt!$A$48,AND($J704&lt;=$E$9,$P704=Basisblatt!$A$52))=TRUE,"ja","nein"),"")</f>
        <v/>
      </c>
      <c r="Z704" s="48"/>
      <c r="AA704" s="199" t="str">
        <f>IF(AND($AC704="x1",$R704=Basisblatt!$A$94),IF(OR(OR($S704=Basisblatt!$A$56,$S704=Basisblatt!$A$57,$S704=Basisblatt!$A$58,$S704=Basisblatt!$A$59,$S704=Basisblatt!$A$60,$S704=Basisblatt!$A$61,$S704=Basisblatt!$A$62,$S704=Basisblatt!$A$63),AND($T704&lt;&gt;"",$T704&lt;=AG704),AND($U704&lt;&gt;"",$U704&lt;=AH704),$V704=Basisblatt!$A$48,$W704=Basisblatt!$A$52)=TRUE,"ja","nein"),"")</f>
        <v/>
      </c>
      <c r="AB704" s="9"/>
      <c r="AC704" s="9" t="str">
        <f t="shared" si="10"/>
        <v>x2</v>
      </c>
      <c r="AD704" s="26"/>
      <c r="AF704" s="15" t="str">
        <f>IF(AND($AC704="x1",$L704=Basisblatt!$A$94),VLOOKUP($G704,Basisblatt!$A$2:$B$5,2,FALSE),"")</f>
        <v/>
      </c>
      <c r="AG704" s="136" t="str">
        <f>IF(AND($AC704="x1",$R704=Basisblatt!$A$94),Basisblatt!$B$76,"")</f>
        <v/>
      </c>
      <c r="AH704" s="26" t="str">
        <f>IF(AND($AC704="x1",$R704=Basisblatt!$A$94),Basisblatt!$B$77,"")</f>
        <v/>
      </c>
    </row>
    <row r="705" spans="1:34" ht="13.5" thickBot="1" x14ac:dyDescent="0.25">
      <c r="A705" s="16" t="str">
        <f>IF($AC705="x2","",IF($AC705="x1",IF(OR($L705=Basisblatt!$A$93,$Y705="ja"),"ja","nein"),"N/A"))</f>
        <v/>
      </c>
      <c r="B705" s="26" t="str">
        <f>IF($AC705="x2","",IF($AC705="x1",IF(OR($R705=Basisblatt!$A$93,$AA705="ja"),"ja","nein"),"N/A"))</f>
        <v/>
      </c>
      <c r="D705" s="116"/>
      <c r="E705" s="114"/>
      <c r="F705" s="114"/>
      <c r="G705" s="114"/>
      <c r="H705" s="114"/>
      <c r="I705" s="114"/>
      <c r="J705" s="117"/>
      <c r="L705" s="15" t="str">
        <f>IF($AC705="x1",IF(AND($H705=Basisblatt!$A$11,$J705&gt;=$E$8),Basisblatt!$A$94,Basisblatt!$A$93),"")</f>
        <v/>
      </c>
      <c r="M705" s="114"/>
      <c r="N705" s="114"/>
      <c r="O705" s="114"/>
      <c r="P705" s="117"/>
      <c r="R705" s="15" t="str">
        <f>IF($AC705="x1",IF(AND($H705=Basisblatt!$A$10,OR($J705&gt;=$E$8,$J705&gt;$E$10)),Basisblatt!$A$94,Basisblatt!$A$93),"")</f>
        <v/>
      </c>
      <c r="S705" s="114"/>
      <c r="T705" s="114"/>
      <c r="U705" s="114"/>
      <c r="V705" s="114"/>
      <c r="W705" s="117"/>
      <c r="Y705" s="200" t="str">
        <f>IF(AND($AC705="x1",$L705=Basisblatt!$A$94),IF(OR($M705=Basisblatt!$A$38,$M705=Basisblatt!$A$42,$M705=Basisblatt!$A$43,AND($N705&lt;&gt;"",$N705&lt;=$AF705),$O705=Basisblatt!$A$48,AND($J705&lt;=$E$9,$P705=Basisblatt!$A$52))=TRUE,"ja","nein"),"")</f>
        <v/>
      </c>
      <c r="Z705" s="48"/>
      <c r="AA705" s="199" t="str">
        <f>IF(AND($AC705="x1",$R705=Basisblatt!$A$94),IF(OR(OR($S705=Basisblatt!$A$56,$S705=Basisblatt!$A$57,$S705=Basisblatt!$A$58,$S705=Basisblatt!$A$59,$S705=Basisblatt!$A$60,$S705=Basisblatt!$A$61,$S705=Basisblatt!$A$62,$S705=Basisblatt!$A$63),AND($T705&lt;&gt;"",$T705&lt;=AG705),AND($U705&lt;&gt;"",$U705&lt;=AH705),$V705=Basisblatt!$A$48,$W705=Basisblatt!$A$52)=TRUE,"ja","nein"),"")</f>
        <v/>
      </c>
      <c r="AB705" s="9"/>
      <c r="AC705" s="9" t="str">
        <f t="shared" si="10"/>
        <v>x2</v>
      </c>
      <c r="AD705" s="26"/>
      <c r="AF705" s="15" t="str">
        <f>IF(AND($AC705="x1",$L705=Basisblatt!$A$94),VLOOKUP($G705,Basisblatt!$A$2:$B$5,2,FALSE),"")</f>
        <v/>
      </c>
      <c r="AG705" s="136" t="str">
        <f>IF(AND($AC705="x1",$R705=Basisblatt!$A$94),Basisblatt!$B$76,"")</f>
        <v/>
      </c>
      <c r="AH705" s="26" t="str">
        <f>IF(AND($AC705="x1",$R705=Basisblatt!$A$94),Basisblatt!$B$77,"")</f>
        <v/>
      </c>
    </row>
    <row r="706" spans="1:34" ht="13.5" thickBot="1" x14ac:dyDescent="0.25">
      <c r="A706" s="16" t="str">
        <f>IF($AC706="x2","",IF($AC706="x1",IF(OR($L706=Basisblatt!$A$93,$Y706="ja"),"ja","nein"),"N/A"))</f>
        <v/>
      </c>
      <c r="B706" s="26" t="str">
        <f>IF($AC706="x2","",IF($AC706="x1",IF(OR($R706=Basisblatt!$A$93,$AA706="ja"),"ja","nein"),"N/A"))</f>
        <v/>
      </c>
      <c r="D706" s="116"/>
      <c r="E706" s="114"/>
      <c r="F706" s="114"/>
      <c r="G706" s="114"/>
      <c r="H706" s="114"/>
      <c r="I706" s="114"/>
      <c r="J706" s="117"/>
      <c r="L706" s="15" t="str">
        <f>IF($AC706="x1",IF(AND($H706=Basisblatt!$A$11,$J706&gt;=$E$8),Basisblatt!$A$94,Basisblatt!$A$93),"")</f>
        <v/>
      </c>
      <c r="M706" s="114"/>
      <c r="N706" s="114"/>
      <c r="O706" s="114"/>
      <c r="P706" s="117"/>
      <c r="R706" s="15" t="str">
        <f>IF($AC706="x1",IF(AND($H706=Basisblatt!$A$10,OR($J706&gt;=$E$8,$J706&gt;$E$10)),Basisblatt!$A$94,Basisblatt!$A$93),"")</f>
        <v/>
      </c>
      <c r="S706" s="114"/>
      <c r="T706" s="114"/>
      <c r="U706" s="114"/>
      <c r="V706" s="114"/>
      <c r="W706" s="117"/>
      <c r="Y706" s="200" t="str">
        <f>IF(AND($AC706="x1",$L706=Basisblatt!$A$94),IF(OR($M706=Basisblatt!$A$38,$M706=Basisblatt!$A$42,$M706=Basisblatt!$A$43,AND($N706&lt;&gt;"",$N706&lt;=$AF706),$O706=Basisblatt!$A$48,AND($J706&lt;=$E$9,$P706=Basisblatt!$A$52))=TRUE,"ja","nein"),"")</f>
        <v/>
      </c>
      <c r="Z706" s="48"/>
      <c r="AA706" s="199" t="str">
        <f>IF(AND($AC706="x1",$R706=Basisblatt!$A$94),IF(OR(OR($S706=Basisblatt!$A$56,$S706=Basisblatt!$A$57,$S706=Basisblatt!$A$58,$S706=Basisblatt!$A$59,$S706=Basisblatt!$A$60,$S706=Basisblatt!$A$61,$S706=Basisblatt!$A$62,$S706=Basisblatt!$A$63),AND($T706&lt;&gt;"",$T706&lt;=AG706),AND($U706&lt;&gt;"",$U706&lt;=AH706),$V706=Basisblatt!$A$48,$W706=Basisblatt!$A$52)=TRUE,"ja","nein"),"")</f>
        <v/>
      </c>
      <c r="AB706" s="9"/>
      <c r="AC706" s="9" t="str">
        <f t="shared" si="10"/>
        <v>x2</v>
      </c>
      <c r="AD706" s="26"/>
      <c r="AF706" s="15" t="str">
        <f>IF(AND($AC706="x1",$L706=Basisblatt!$A$94),VLOOKUP($G706,Basisblatt!$A$2:$B$5,2,FALSE),"")</f>
        <v/>
      </c>
      <c r="AG706" s="136" t="str">
        <f>IF(AND($AC706="x1",$R706=Basisblatt!$A$94),Basisblatt!$B$76,"")</f>
        <v/>
      </c>
      <c r="AH706" s="26" t="str">
        <f>IF(AND($AC706="x1",$R706=Basisblatt!$A$94),Basisblatt!$B$77,"")</f>
        <v/>
      </c>
    </row>
    <row r="707" spans="1:34" ht="13.5" thickBot="1" x14ac:dyDescent="0.25">
      <c r="A707" s="16" t="str">
        <f>IF($AC707="x2","",IF($AC707="x1",IF(OR($L707=Basisblatt!$A$93,$Y707="ja"),"ja","nein"),"N/A"))</f>
        <v/>
      </c>
      <c r="B707" s="26" t="str">
        <f>IF($AC707="x2","",IF($AC707="x1",IF(OR($R707=Basisblatt!$A$93,$AA707="ja"),"ja","nein"),"N/A"))</f>
        <v/>
      </c>
      <c r="D707" s="116"/>
      <c r="E707" s="114"/>
      <c r="F707" s="114"/>
      <c r="G707" s="114"/>
      <c r="H707" s="114"/>
      <c r="I707" s="114"/>
      <c r="J707" s="117"/>
      <c r="L707" s="15" t="str">
        <f>IF($AC707="x1",IF(AND($H707=Basisblatt!$A$11,$J707&gt;=$E$8),Basisblatt!$A$94,Basisblatt!$A$93),"")</f>
        <v/>
      </c>
      <c r="M707" s="114"/>
      <c r="N707" s="114"/>
      <c r="O707" s="114"/>
      <c r="P707" s="117"/>
      <c r="R707" s="15" t="str">
        <f>IF($AC707="x1",IF(AND($H707=Basisblatt!$A$10,OR($J707&gt;=$E$8,$J707&gt;$E$10)),Basisblatt!$A$94,Basisblatt!$A$93),"")</f>
        <v/>
      </c>
      <c r="S707" s="114"/>
      <c r="T707" s="114"/>
      <c r="U707" s="114"/>
      <c r="V707" s="114"/>
      <c r="W707" s="117"/>
      <c r="Y707" s="200" t="str">
        <f>IF(AND($AC707="x1",$L707=Basisblatt!$A$94),IF(OR($M707=Basisblatt!$A$38,$M707=Basisblatt!$A$42,$M707=Basisblatt!$A$43,AND($N707&lt;&gt;"",$N707&lt;=$AF707),$O707=Basisblatt!$A$48,AND($J707&lt;=$E$9,$P707=Basisblatt!$A$52))=TRUE,"ja","nein"),"")</f>
        <v/>
      </c>
      <c r="Z707" s="48"/>
      <c r="AA707" s="199" t="str">
        <f>IF(AND($AC707="x1",$R707=Basisblatt!$A$94),IF(OR(OR($S707=Basisblatt!$A$56,$S707=Basisblatt!$A$57,$S707=Basisblatt!$A$58,$S707=Basisblatt!$A$59,$S707=Basisblatt!$A$60,$S707=Basisblatt!$A$61,$S707=Basisblatt!$A$62,$S707=Basisblatt!$A$63),AND($T707&lt;&gt;"",$T707&lt;=AG707),AND($U707&lt;&gt;"",$U707&lt;=AH707),$V707=Basisblatt!$A$48,$W707=Basisblatt!$A$52)=TRUE,"ja","nein"),"")</f>
        <v/>
      </c>
      <c r="AB707" s="9"/>
      <c r="AC707" s="9" t="str">
        <f t="shared" si="10"/>
        <v>x2</v>
      </c>
      <c r="AD707" s="26"/>
      <c r="AF707" s="15" t="str">
        <f>IF(AND($AC707="x1",$L707=Basisblatt!$A$94),VLOOKUP($G707,Basisblatt!$A$2:$B$5,2,FALSE),"")</f>
        <v/>
      </c>
      <c r="AG707" s="136" t="str">
        <f>IF(AND($AC707="x1",$R707=Basisblatt!$A$94),Basisblatt!$B$76,"")</f>
        <v/>
      </c>
      <c r="AH707" s="26" t="str">
        <f>IF(AND($AC707="x1",$R707=Basisblatt!$A$94),Basisblatt!$B$77,"")</f>
        <v/>
      </c>
    </row>
    <row r="708" spans="1:34" ht="13.5" thickBot="1" x14ac:dyDescent="0.25">
      <c r="A708" s="16" t="str">
        <f>IF($AC708="x2","",IF($AC708="x1",IF(OR($L708=Basisblatt!$A$93,$Y708="ja"),"ja","nein"),"N/A"))</f>
        <v/>
      </c>
      <c r="B708" s="26" t="str">
        <f>IF($AC708="x2","",IF($AC708="x1",IF(OR($R708=Basisblatt!$A$93,$AA708="ja"),"ja","nein"),"N/A"))</f>
        <v/>
      </c>
      <c r="D708" s="116"/>
      <c r="E708" s="114"/>
      <c r="F708" s="114"/>
      <c r="G708" s="114"/>
      <c r="H708" s="114"/>
      <c r="I708" s="114"/>
      <c r="J708" s="117"/>
      <c r="L708" s="15" t="str">
        <f>IF($AC708="x1",IF(AND($H708=Basisblatt!$A$11,$J708&gt;=$E$8),Basisblatt!$A$94,Basisblatt!$A$93),"")</f>
        <v/>
      </c>
      <c r="M708" s="114"/>
      <c r="N708" s="114"/>
      <c r="O708" s="114"/>
      <c r="P708" s="117"/>
      <c r="R708" s="15" t="str">
        <f>IF($AC708="x1",IF(AND($H708=Basisblatt!$A$10,OR($J708&gt;=$E$8,$J708&gt;$E$10)),Basisblatt!$A$94,Basisblatt!$A$93),"")</f>
        <v/>
      </c>
      <c r="S708" s="114"/>
      <c r="T708" s="114"/>
      <c r="U708" s="114"/>
      <c r="V708" s="114"/>
      <c r="W708" s="117"/>
      <c r="Y708" s="200" t="str">
        <f>IF(AND($AC708="x1",$L708=Basisblatt!$A$94),IF(OR($M708=Basisblatt!$A$38,$M708=Basisblatt!$A$42,$M708=Basisblatt!$A$43,AND($N708&lt;&gt;"",$N708&lt;=$AF708),$O708=Basisblatt!$A$48,AND($J708&lt;=$E$9,$P708=Basisblatt!$A$52))=TRUE,"ja","nein"),"")</f>
        <v/>
      </c>
      <c r="Z708" s="48"/>
      <c r="AA708" s="199" t="str">
        <f>IF(AND($AC708="x1",$R708=Basisblatt!$A$94),IF(OR(OR($S708=Basisblatt!$A$56,$S708=Basisblatt!$A$57,$S708=Basisblatt!$A$58,$S708=Basisblatt!$A$59,$S708=Basisblatt!$A$60,$S708=Basisblatt!$A$61,$S708=Basisblatt!$A$62,$S708=Basisblatt!$A$63),AND($T708&lt;&gt;"",$T708&lt;=AG708),AND($U708&lt;&gt;"",$U708&lt;=AH708),$V708=Basisblatt!$A$48,$W708=Basisblatt!$A$52)=TRUE,"ja","nein"),"")</f>
        <v/>
      </c>
      <c r="AB708" s="9"/>
      <c r="AC708" s="9" t="str">
        <f t="shared" si="10"/>
        <v>x2</v>
      </c>
      <c r="AD708" s="26"/>
      <c r="AF708" s="15" t="str">
        <f>IF(AND($AC708="x1",$L708=Basisblatt!$A$94),VLOOKUP($G708,Basisblatt!$A$2:$B$5,2,FALSE),"")</f>
        <v/>
      </c>
      <c r="AG708" s="136" t="str">
        <f>IF(AND($AC708="x1",$R708=Basisblatt!$A$94),Basisblatt!$B$76,"")</f>
        <v/>
      </c>
      <c r="AH708" s="26" t="str">
        <f>IF(AND($AC708="x1",$R708=Basisblatt!$A$94),Basisblatt!$B$77,"")</f>
        <v/>
      </c>
    </row>
    <row r="709" spans="1:34" ht="13.5" thickBot="1" x14ac:dyDescent="0.25">
      <c r="A709" s="16" t="str">
        <f>IF($AC709="x2","",IF($AC709="x1",IF(OR($L709=Basisblatt!$A$93,$Y709="ja"),"ja","nein"),"N/A"))</f>
        <v/>
      </c>
      <c r="B709" s="26" t="str">
        <f>IF($AC709="x2","",IF($AC709="x1",IF(OR($R709=Basisblatt!$A$93,$AA709="ja"),"ja","nein"),"N/A"))</f>
        <v/>
      </c>
      <c r="D709" s="116"/>
      <c r="E709" s="114"/>
      <c r="F709" s="114"/>
      <c r="G709" s="114"/>
      <c r="H709" s="114"/>
      <c r="I709" s="114"/>
      <c r="J709" s="117"/>
      <c r="L709" s="15" t="str">
        <f>IF($AC709="x1",IF(AND($H709=Basisblatt!$A$11,$J709&gt;=$E$8),Basisblatt!$A$94,Basisblatt!$A$93),"")</f>
        <v/>
      </c>
      <c r="M709" s="114"/>
      <c r="N709" s="114"/>
      <c r="O709" s="114"/>
      <c r="P709" s="117"/>
      <c r="R709" s="15" t="str">
        <f>IF($AC709="x1",IF(AND($H709=Basisblatt!$A$10,OR($J709&gt;=$E$8,$J709&gt;$E$10)),Basisblatt!$A$94,Basisblatt!$A$93),"")</f>
        <v/>
      </c>
      <c r="S709" s="114"/>
      <c r="T709" s="114"/>
      <c r="U709" s="114"/>
      <c r="V709" s="114"/>
      <c r="W709" s="117"/>
      <c r="Y709" s="200" t="str">
        <f>IF(AND($AC709="x1",$L709=Basisblatt!$A$94),IF(OR($M709=Basisblatt!$A$38,$M709=Basisblatt!$A$42,$M709=Basisblatt!$A$43,AND($N709&lt;&gt;"",$N709&lt;=$AF709),$O709=Basisblatt!$A$48,AND($J709&lt;=$E$9,$P709=Basisblatt!$A$52))=TRUE,"ja","nein"),"")</f>
        <v/>
      </c>
      <c r="Z709" s="48"/>
      <c r="AA709" s="199" t="str">
        <f>IF(AND($AC709="x1",$R709=Basisblatt!$A$94),IF(OR(OR($S709=Basisblatt!$A$56,$S709=Basisblatt!$A$57,$S709=Basisblatt!$A$58,$S709=Basisblatt!$A$59,$S709=Basisblatt!$A$60,$S709=Basisblatt!$A$61,$S709=Basisblatt!$A$62,$S709=Basisblatt!$A$63),AND($T709&lt;&gt;"",$T709&lt;=AG709),AND($U709&lt;&gt;"",$U709&lt;=AH709),$V709=Basisblatt!$A$48,$W709=Basisblatt!$A$52)=TRUE,"ja","nein"),"")</f>
        <v/>
      </c>
      <c r="AB709" s="9"/>
      <c r="AC709" s="9" t="str">
        <f t="shared" si="10"/>
        <v>x2</v>
      </c>
      <c r="AD709" s="26"/>
      <c r="AF709" s="15" t="str">
        <f>IF(AND($AC709="x1",$L709=Basisblatt!$A$94),VLOOKUP($G709,Basisblatt!$A$2:$B$5,2,FALSE),"")</f>
        <v/>
      </c>
      <c r="AG709" s="136" t="str">
        <f>IF(AND($AC709="x1",$R709=Basisblatt!$A$94),Basisblatt!$B$76,"")</f>
        <v/>
      </c>
      <c r="AH709" s="26" t="str">
        <f>IF(AND($AC709="x1",$R709=Basisblatt!$A$94),Basisblatt!$B$77,"")</f>
        <v/>
      </c>
    </row>
    <row r="710" spans="1:34" ht="13.5" thickBot="1" x14ac:dyDescent="0.25">
      <c r="A710" s="16" t="str">
        <f>IF($AC710="x2","",IF($AC710="x1",IF(OR($L710=Basisblatt!$A$93,$Y710="ja"),"ja","nein"),"N/A"))</f>
        <v/>
      </c>
      <c r="B710" s="26" t="str">
        <f>IF($AC710="x2","",IF($AC710="x1",IF(OR($R710=Basisblatt!$A$93,$AA710="ja"),"ja","nein"),"N/A"))</f>
        <v/>
      </c>
      <c r="D710" s="116"/>
      <c r="E710" s="114"/>
      <c r="F710" s="114"/>
      <c r="G710" s="114"/>
      <c r="H710" s="114"/>
      <c r="I710" s="114"/>
      <c r="J710" s="117"/>
      <c r="L710" s="15" t="str">
        <f>IF($AC710="x1",IF(AND($H710=Basisblatt!$A$11,$J710&gt;=$E$8),Basisblatt!$A$94,Basisblatt!$A$93),"")</f>
        <v/>
      </c>
      <c r="M710" s="114"/>
      <c r="N710" s="114"/>
      <c r="O710" s="114"/>
      <c r="P710" s="117"/>
      <c r="R710" s="15" t="str">
        <f>IF($AC710="x1",IF(AND($H710=Basisblatt!$A$10,OR($J710&gt;=$E$8,$J710&gt;$E$10)),Basisblatt!$A$94,Basisblatt!$A$93),"")</f>
        <v/>
      </c>
      <c r="S710" s="114"/>
      <c r="T710" s="114"/>
      <c r="U710" s="114"/>
      <c r="V710" s="114"/>
      <c r="W710" s="117"/>
      <c r="Y710" s="200" t="str">
        <f>IF(AND($AC710="x1",$L710=Basisblatt!$A$94),IF(OR($M710=Basisblatt!$A$38,$M710=Basisblatt!$A$42,$M710=Basisblatt!$A$43,AND($N710&lt;&gt;"",$N710&lt;=$AF710),$O710=Basisblatt!$A$48,AND($J710&lt;=$E$9,$P710=Basisblatt!$A$52))=TRUE,"ja","nein"),"")</f>
        <v/>
      </c>
      <c r="Z710" s="48"/>
      <c r="AA710" s="199" t="str">
        <f>IF(AND($AC710="x1",$R710=Basisblatt!$A$94),IF(OR(OR($S710=Basisblatt!$A$56,$S710=Basisblatt!$A$57,$S710=Basisblatt!$A$58,$S710=Basisblatt!$A$59,$S710=Basisblatt!$A$60,$S710=Basisblatt!$A$61,$S710=Basisblatt!$A$62,$S710=Basisblatt!$A$63),AND($T710&lt;&gt;"",$T710&lt;=AG710),AND($U710&lt;&gt;"",$U710&lt;=AH710),$V710=Basisblatt!$A$48,$W710=Basisblatt!$A$52)=TRUE,"ja","nein"),"")</f>
        <v/>
      </c>
      <c r="AB710" s="9"/>
      <c r="AC710" s="9" t="str">
        <f t="shared" si="10"/>
        <v>x2</v>
      </c>
      <c r="AD710" s="26"/>
      <c r="AF710" s="15" t="str">
        <f>IF(AND($AC710="x1",$L710=Basisblatt!$A$94),VLOOKUP($G710,Basisblatt!$A$2:$B$5,2,FALSE),"")</f>
        <v/>
      </c>
      <c r="AG710" s="136" t="str">
        <f>IF(AND($AC710="x1",$R710=Basisblatt!$A$94),Basisblatt!$B$76,"")</f>
        <v/>
      </c>
      <c r="AH710" s="26" t="str">
        <f>IF(AND($AC710="x1",$R710=Basisblatt!$A$94),Basisblatt!$B$77,"")</f>
        <v/>
      </c>
    </row>
    <row r="711" spans="1:34" ht="13.5" thickBot="1" x14ac:dyDescent="0.25">
      <c r="A711" s="16" t="str">
        <f>IF($AC711="x2","",IF($AC711="x1",IF(OR($L711=Basisblatt!$A$93,$Y711="ja"),"ja","nein"),"N/A"))</f>
        <v/>
      </c>
      <c r="B711" s="26" t="str">
        <f>IF($AC711="x2","",IF($AC711="x1",IF(OR($R711=Basisblatt!$A$93,$AA711="ja"),"ja","nein"),"N/A"))</f>
        <v/>
      </c>
      <c r="D711" s="116"/>
      <c r="E711" s="114"/>
      <c r="F711" s="114"/>
      <c r="G711" s="114"/>
      <c r="H711" s="114"/>
      <c r="I711" s="114"/>
      <c r="J711" s="117"/>
      <c r="L711" s="15" t="str">
        <f>IF($AC711="x1",IF(AND($H711=Basisblatt!$A$11,$J711&gt;=$E$8),Basisblatt!$A$94,Basisblatt!$A$93),"")</f>
        <v/>
      </c>
      <c r="M711" s="114"/>
      <c r="N711" s="114"/>
      <c r="O711" s="114"/>
      <c r="P711" s="117"/>
      <c r="R711" s="15" t="str">
        <f>IF($AC711="x1",IF(AND($H711=Basisblatt!$A$10,OR($J711&gt;=$E$8,$J711&gt;$E$10)),Basisblatt!$A$94,Basisblatt!$A$93),"")</f>
        <v/>
      </c>
      <c r="S711" s="114"/>
      <c r="T711" s="114"/>
      <c r="U711" s="114"/>
      <c r="V711" s="114"/>
      <c r="W711" s="117"/>
      <c r="Y711" s="200" t="str">
        <f>IF(AND($AC711="x1",$L711=Basisblatt!$A$94),IF(OR($M711=Basisblatt!$A$38,$M711=Basisblatt!$A$42,$M711=Basisblatt!$A$43,AND($N711&lt;&gt;"",$N711&lt;=$AF711),$O711=Basisblatt!$A$48,AND($J711&lt;=$E$9,$P711=Basisblatt!$A$52))=TRUE,"ja","nein"),"")</f>
        <v/>
      </c>
      <c r="Z711" s="48"/>
      <c r="AA711" s="199" t="str">
        <f>IF(AND($AC711="x1",$R711=Basisblatt!$A$94),IF(OR(OR($S711=Basisblatt!$A$56,$S711=Basisblatt!$A$57,$S711=Basisblatt!$A$58,$S711=Basisblatt!$A$59,$S711=Basisblatt!$A$60,$S711=Basisblatt!$A$61,$S711=Basisblatt!$A$62,$S711=Basisblatt!$A$63),AND($T711&lt;&gt;"",$T711&lt;=AG711),AND($U711&lt;&gt;"",$U711&lt;=AH711),$V711=Basisblatt!$A$48,$W711=Basisblatt!$A$52)=TRUE,"ja","nein"),"")</f>
        <v/>
      </c>
      <c r="AB711" s="9"/>
      <c r="AC711" s="9" t="str">
        <f t="shared" si="10"/>
        <v>x2</v>
      </c>
      <c r="AD711" s="26"/>
      <c r="AF711" s="15" t="str">
        <f>IF(AND($AC711="x1",$L711=Basisblatt!$A$94),VLOOKUP($G711,Basisblatt!$A$2:$B$5,2,FALSE),"")</f>
        <v/>
      </c>
      <c r="AG711" s="136" t="str">
        <f>IF(AND($AC711="x1",$R711=Basisblatt!$A$94),Basisblatt!$B$76,"")</f>
        <v/>
      </c>
      <c r="AH711" s="26" t="str">
        <f>IF(AND($AC711="x1",$R711=Basisblatt!$A$94),Basisblatt!$B$77,"")</f>
        <v/>
      </c>
    </row>
    <row r="712" spans="1:34" ht="13.5" thickBot="1" x14ac:dyDescent="0.25">
      <c r="A712" s="16" t="str">
        <f>IF($AC712="x2","",IF($AC712="x1",IF(OR($L712=Basisblatt!$A$93,$Y712="ja"),"ja","nein"),"N/A"))</f>
        <v/>
      </c>
      <c r="B712" s="26" t="str">
        <f>IF($AC712="x2","",IF($AC712="x1",IF(OR($R712=Basisblatt!$A$93,$AA712="ja"),"ja","nein"),"N/A"))</f>
        <v/>
      </c>
      <c r="D712" s="116"/>
      <c r="E712" s="114"/>
      <c r="F712" s="114"/>
      <c r="G712" s="114"/>
      <c r="H712" s="114"/>
      <c r="I712" s="114"/>
      <c r="J712" s="117"/>
      <c r="L712" s="15" t="str">
        <f>IF($AC712="x1",IF(AND($H712=Basisblatt!$A$11,$J712&gt;=$E$8),Basisblatt!$A$94,Basisblatt!$A$93),"")</f>
        <v/>
      </c>
      <c r="M712" s="114"/>
      <c r="N712" s="114"/>
      <c r="O712" s="114"/>
      <c r="P712" s="117"/>
      <c r="R712" s="15" t="str">
        <f>IF($AC712="x1",IF(AND($H712=Basisblatt!$A$10,OR($J712&gt;=$E$8,$J712&gt;$E$10)),Basisblatt!$A$94,Basisblatt!$A$93),"")</f>
        <v/>
      </c>
      <c r="S712" s="114"/>
      <c r="T712" s="114"/>
      <c r="U712" s="114"/>
      <c r="V712" s="114"/>
      <c r="W712" s="117"/>
      <c r="Y712" s="200" t="str">
        <f>IF(AND($AC712="x1",$L712=Basisblatt!$A$94),IF(OR($M712=Basisblatt!$A$38,$M712=Basisblatt!$A$42,$M712=Basisblatt!$A$43,AND($N712&lt;&gt;"",$N712&lt;=$AF712),$O712=Basisblatt!$A$48,AND($J712&lt;=$E$9,$P712=Basisblatt!$A$52))=TRUE,"ja","nein"),"")</f>
        <v/>
      </c>
      <c r="Z712" s="48"/>
      <c r="AA712" s="199" t="str">
        <f>IF(AND($AC712="x1",$R712=Basisblatt!$A$94),IF(OR(OR($S712=Basisblatt!$A$56,$S712=Basisblatt!$A$57,$S712=Basisblatt!$A$58,$S712=Basisblatt!$A$59,$S712=Basisblatt!$A$60,$S712=Basisblatt!$A$61,$S712=Basisblatt!$A$62,$S712=Basisblatt!$A$63),AND($T712&lt;&gt;"",$T712&lt;=AG712),AND($U712&lt;&gt;"",$U712&lt;=AH712),$V712=Basisblatt!$A$48,$W712=Basisblatt!$A$52)=TRUE,"ja","nein"),"")</f>
        <v/>
      </c>
      <c r="AB712" s="9"/>
      <c r="AC712" s="9" t="str">
        <f t="shared" si="10"/>
        <v>x2</v>
      </c>
      <c r="AD712" s="26"/>
      <c r="AF712" s="15" t="str">
        <f>IF(AND($AC712="x1",$L712=Basisblatt!$A$94),VLOOKUP($G712,Basisblatt!$A$2:$B$5,2,FALSE),"")</f>
        <v/>
      </c>
      <c r="AG712" s="136" t="str">
        <f>IF(AND($AC712="x1",$R712=Basisblatt!$A$94),Basisblatt!$B$76,"")</f>
        <v/>
      </c>
      <c r="AH712" s="26" t="str">
        <f>IF(AND($AC712="x1",$R712=Basisblatt!$A$94),Basisblatt!$B$77,"")</f>
        <v/>
      </c>
    </row>
    <row r="713" spans="1:34" ht="13.5" thickBot="1" x14ac:dyDescent="0.25">
      <c r="A713" s="16" t="str">
        <f>IF($AC713="x2","",IF($AC713="x1",IF(OR($L713=Basisblatt!$A$93,$Y713="ja"),"ja","nein"),"N/A"))</f>
        <v/>
      </c>
      <c r="B713" s="26" t="str">
        <f>IF($AC713="x2","",IF($AC713="x1",IF(OR($R713=Basisblatt!$A$93,$AA713="ja"),"ja","nein"),"N/A"))</f>
        <v/>
      </c>
      <c r="D713" s="116"/>
      <c r="E713" s="114"/>
      <c r="F713" s="114"/>
      <c r="G713" s="114"/>
      <c r="H713" s="114"/>
      <c r="I713" s="114"/>
      <c r="J713" s="117"/>
      <c r="L713" s="15" t="str">
        <f>IF($AC713="x1",IF(AND($H713=Basisblatt!$A$11,$J713&gt;=$E$8),Basisblatt!$A$94,Basisblatt!$A$93),"")</f>
        <v/>
      </c>
      <c r="M713" s="114"/>
      <c r="N713" s="114"/>
      <c r="O713" s="114"/>
      <c r="P713" s="117"/>
      <c r="R713" s="15" t="str">
        <f>IF($AC713="x1",IF(AND($H713=Basisblatt!$A$10,OR($J713&gt;=$E$8,$J713&gt;$E$10)),Basisblatt!$A$94,Basisblatt!$A$93),"")</f>
        <v/>
      </c>
      <c r="S713" s="114"/>
      <c r="T713" s="114"/>
      <c r="U713" s="114"/>
      <c r="V713" s="114"/>
      <c r="W713" s="117"/>
      <c r="Y713" s="200" t="str">
        <f>IF(AND($AC713="x1",$L713=Basisblatt!$A$94),IF(OR($M713=Basisblatt!$A$38,$M713=Basisblatt!$A$42,$M713=Basisblatt!$A$43,AND($N713&lt;&gt;"",$N713&lt;=$AF713),$O713=Basisblatt!$A$48,AND($J713&lt;=$E$9,$P713=Basisblatt!$A$52))=TRUE,"ja","nein"),"")</f>
        <v/>
      </c>
      <c r="Z713" s="48"/>
      <c r="AA713" s="199" t="str">
        <f>IF(AND($AC713="x1",$R713=Basisblatt!$A$94),IF(OR(OR($S713=Basisblatt!$A$56,$S713=Basisblatt!$A$57,$S713=Basisblatt!$A$58,$S713=Basisblatt!$A$59,$S713=Basisblatt!$A$60,$S713=Basisblatt!$A$61,$S713=Basisblatt!$A$62,$S713=Basisblatt!$A$63),AND($T713&lt;&gt;"",$T713&lt;=AG713),AND($U713&lt;&gt;"",$U713&lt;=AH713),$V713=Basisblatt!$A$48,$W713=Basisblatt!$A$52)=TRUE,"ja","nein"),"")</f>
        <v/>
      </c>
      <c r="AB713" s="9"/>
      <c r="AC713" s="9" t="str">
        <f t="shared" si="10"/>
        <v>x2</v>
      </c>
      <c r="AD713" s="26"/>
      <c r="AF713" s="15" t="str">
        <f>IF(AND($AC713="x1",$L713=Basisblatt!$A$94),VLOOKUP($G713,Basisblatt!$A$2:$B$5,2,FALSE),"")</f>
        <v/>
      </c>
      <c r="AG713" s="136" t="str">
        <f>IF(AND($AC713="x1",$R713=Basisblatt!$A$94),Basisblatt!$B$76,"")</f>
        <v/>
      </c>
      <c r="AH713" s="26" t="str">
        <f>IF(AND($AC713="x1",$R713=Basisblatt!$A$94),Basisblatt!$B$77,"")</f>
        <v/>
      </c>
    </row>
    <row r="714" spans="1:34" ht="13.5" thickBot="1" x14ac:dyDescent="0.25">
      <c r="A714" s="16" t="str">
        <f>IF($AC714="x2","",IF($AC714="x1",IF(OR($L714=Basisblatt!$A$93,$Y714="ja"),"ja","nein"),"N/A"))</f>
        <v/>
      </c>
      <c r="B714" s="26" t="str">
        <f>IF($AC714="x2","",IF($AC714="x1",IF(OR($R714=Basisblatt!$A$93,$AA714="ja"),"ja","nein"),"N/A"))</f>
        <v/>
      </c>
      <c r="D714" s="116"/>
      <c r="E714" s="114"/>
      <c r="F714" s="114"/>
      <c r="G714" s="114"/>
      <c r="H714" s="114"/>
      <c r="I714" s="114"/>
      <c r="J714" s="117"/>
      <c r="L714" s="15" t="str">
        <f>IF($AC714="x1",IF(AND($H714=Basisblatt!$A$11,$J714&gt;=$E$8),Basisblatt!$A$94,Basisblatt!$A$93),"")</f>
        <v/>
      </c>
      <c r="M714" s="114"/>
      <c r="N714" s="114"/>
      <c r="O714" s="114"/>
      <c r="P714" s="117"/>
      <c r="R714" s="15" t="str">
        <f>IF($AC714="x1",IF(AND($H714=Basisblatt!$A$10,OR($J714&gt;=$E$8,$J714&gt;$E$10)),Basisblatt!$A$94,Basisblatt!$A$93),"")</f>
        <v/>
      </c>
      <c r="S714" s="114"/>
      <c r="T714" s="114"/>
      <c r="U714" s="114"/>
      <c r="V714" s="114"/>
      <c r="W714" s="117"/>
      <c r="Y714" s="200" t="str">
        <f>IF(AND($AC714="x1",$L714=Basisblatt!$A$94),IF(OR($M714=Basisblatt!$A$38,$M714=Basisblatt!$A$42,$M714=Basisblatt!$A$43,AND($N714&lt;&gt;"",$N714&lt;=$AF714),$O714=Basisblatt!$A$48,AND($J714&lt;=$E$9,$P714=Basisblatt!$A$52))=TRUE,"ja","nein"),"")</f>
        <v/>
      </c>
      <c r="Z714" s="48"/>
      <c r="AA714" s="199" t="str">
        <f>IF(AND($AC714="x1",$R714=Basisblatt!$A$94),IF(OR(OR($S714=Basisblatt!$A$56,$S714=Basisblatt!$A$57,$S714=Basisblatt!$A$58,$S714=Basisblatt!$A$59,$S714=Basisblatt!$A$60,$S714=Basisblatt!$A$61,$S714=Basisblatt!$A$62,$S714=Basisblatt!$A$63),AND($T714&lt;&gt;"",$T714&lt;=AG714),AND($U714&lt;&gt;"",$U714&lt;=AH714),$V714=Basisblatt!$A$48,$W714=Basisblatt!$A$52)=TRUE,"ja","nein"),"")</f>
        <v/>
      </c>
      <c r="AB714" s="9"/>
      <c r="AC714" s="9" t="str">
        <f t="shared" si="10"/>
        <v>x2</v>
      </c>
      <c r="AD714" s="26"/>
      <c r="AF714" s="15" t="str">
        <f>IF(AND($AC714="x1",$L714=Basisblatt!$A$94),VLOOKUP($G714,Basisblatt!$A$2:$B$5,2,FALSE),"")</f>
        <v/>
      </c>
      <c r="AG714" s="136" t="str">
        <f>IF(AND($AC714="x1",$R714=Basisblatt!$A$94),Basisblatt!$B$76,"")</f>
        <v/>
      </c>
      <c r="AH714" s="26" t="str">
        <f>IF(AND($AC714="x1",$R714=Basisblatt!$A$94),Basisblatt!$B$77,"")</f>
        <v/>
      </c>
    </row>
    <row r="715" spans="1:34" ht="13.5" thickBot="1" x14ac:dyDescent="0.25">
      <c r="A715" s="16" t="str">
        <f>IF($AC715="x2","",IF($AC715="x1",IF(OR($L715=Basisblatt!$A$93,$Y715="ja"),"ja","nein"),"N/A"))</f>
        <v/>
      </c>
      <c r="B715" s="26" t="str">
        <f>IF($AC715="x2","",IF($AC715="x1",IF(OR($R715=Basisblatt!$A$93,$AA715="ja"),"ja","nein"),"N/A"))</f>
        <v/>
      </c>
      <c r="D715" s="116"/>
      <c r="E715" s="114"/>
      <c r="F715" s="114"/>
      <c r="G715" s="114"/>
      <c r="H715" s="114"/>
      <c r="I715" s="114"/>
      <c r="J715" s="117"/>
      <c r="L715" s="15" t="str">
        <f>IF($AC715="x1",IF(AND($H715=Basisblatt!$A$11,$J715&gt;=$E$8),Basisblatt!$A$94,Basisblatt!$A$93),"")</f>
        <v/>
      </c>
      <c r="M715" s="114"/>
      <c r="N715" s="114"/>
      <c r="O715" s="114"/>
      <c r="P715" s="117"/>
      <c r="R715" s="15" t="str">
        <f>IF($AC715="x1",IF(AND($H715=Basisblatt!$A$10,OR($J715&gt;=$E$8,$J715&gt;$E$10)),Basisblatt!$A$94,Basisblatt!$A$93),"")</f>
        <v/>
      </c>
      <c r="S715" s="114"/>
      <c r="T715" s="114"/>
      <c r="U715" s="114"/>
      <c r="V715" s="114"/>
      <c r="W715" s="117"/>
      <c r="Y715" s="200" t="str">
        <f>IF(AND($AC715="x1",$L715=Basisblatt!$A$94),IF(OR($M715=Basisblatt!$A$38,$M715=Basisblatt!$A$42,$M715=Basisblatt!$A$43,AND($N715&lt;&gt;"",$N715&lt;=$AF715),$O715=Basisblatt!$A$48,AND($J715&lt;=$E$9,$P715=Basisblatt!$A$52))=TRUE,"ja","nein"),"")</f>
        <v/>
      </c>
      <c r="Z715" s="48"/>
      <c r="AA715" s="199" t="str">
        <f>IF(AND($AC715="x1",$R715=Basisblatt!$A$94),IF(OR(OR($S715=Basisblatt!$A$56,$S715=Basisblatt!$A$57,$S715=Basisblatt!$A$58,$S715=Basisblatt!$A$59,$S715=Basisblatt!$A$60,$S715=Basisblatt!$A$61,$S715=Basisblatt!$A$62,$S715=Basisblatt!$A$63),AND($T715&lt;&gt;"",$T715&lt;=AG715),AND($U715&lt;&gt;"",$U715&lt;=AH715),$V715=Basisblatt!$A$48,$W715=Basisblatt!$A$52)=TRUE,"ja","nein"),"")</f>
        <v/>
      </c>
      <c r="AB715" s="9"/>
      <c r="AC715" s="9" t="str">
        <f t="shared" si="10"/>
        <v>x2</v>
      </c>
      <c r="AD715" s="26"/>
      <c r="AF715" s="15" t="str">
        <f>IF(AND($AC715="x1",$L715=Basisblatt!$A$94),VLOOKUP($G715,Basisblatt!$A$2:$B$5,2,FALSE),"")</f>
        <v/>
      </c>
      <c r="AG715" s="136" t="str">
        <f>IF(AND($AC715="x1",$R715=Basisblatt!$A$94),Basisblatt!$B$76,"")</f>
        <v/>
      </c>
      <c r="AH715" s="26" t="str">
        <f>IF(AND($AC715="x1",$R715=Basisblatt!$A$94),Basisblatt!$B$77,"")</f>
        <v/>
      </c>
    </row>
    <row r="716" spans="1:34" ht="13.5" thickBot="1" x14ac:dyDescent="0.25">
      <c r="A716" s="16" t="str">
        <f>IF($AC716="x2","",IF($AC716="x1",IF(OR($L716=Basisblatt!$A$93,$Y716="ja"),"ja","nein"),"N/A"))</f>
        <v/>
      </c>
      <c r="B716" s="26" t="str">
        <f>IF($AC716="x2","",IF($AC716="x1",IF(OR($R716=Basisblatt!$A$93,$AA716="ja"),"ja","nein"),"N/A"))</f>
        <v/>
      </c>
      <c r="D716" s="116"/>
      <c r="E716" s="114"/>
      <c r="F716" s="114"/>
      <c r="G716" s="114"/>
      <c r="H716" s="114"/>
      <c r="I716" s="114"/>
      <c r="J716" s="117"/>
      <c r="L716" s="15" t="str">
        <f>IF($AC716="x1",IF(AND($H716=Basisblatt!$A$11,$J716&gt;=$E$8),Basisblatt!$A$94,Basisblatt!$A$93),"")</f>
        <v/>
      </c>
      <c r="M716" s="114"/>
      <c r="N716" s="114"/>
      <c r="O716" s="114"/>
      <c r="P716" s="117"/>
      <c r="R716" s="15" t="str">
        <f>IF($AC716="x1",IF(AND($H716=Basisblatt!$A$10,OR($J716&gt;=$E$8,$J716&gt;$E$10)),Basisblatt!$A$94,Basisblatt!$A$93),"")</f>
        <v/>
      </c>
      <c r="S716" s="114"/>
      <c r="T716" s="114"/>
      <c r="U716" s="114"/>
      <c r="V716" s="114"/>
      <c r="W716" s="117"/>
      <c r="Y716" s="200" t="str">
        <f>IF(AND($AC716="x1",$L716=Basisblatt!$A$94),IF(OR($M716=Basisblatt!$A$38,$M716=Basisblatt!$A$42,$M716=Basisblatt!$A$43,AND($N716&lt;&gt;"",$N716&lt;=$AF716),$O716=Basisblatt!$A$48,AND($J716&lt;=$E$9,$P716=Basisblatt!$A$52))=TRUE,"ja","nein"),"")</f>
        <v/>
      </c>
      <c r="Z716" s="48"/>
      <c r="AA716" s="199" t="str">
        <f>IF(AND($AC716="x1",$R716=Basisblatt!$A$94),IF(OR(OR($S716=Basisblatt!$A$56,$S716=Basisblatt!$A$57,$S716=Basisblatt!$A$58,$S716=Basisblatt!$A$59,$S716=Basisblatt!$A$60,$S716=Basisblatt!$A$61,$S716=Basisblatt!$A$62,$S716=Basisblatt!$A$63),AND($T716&lt;&gt;"",$T716&lt;=AG716),AND($U716&lt;&gt;"",$U716&lt;=AH716),$V716=Basisblatt!$A$48,$W716=Basisblatt!$A$52)=TRUE,"ja","nein"),"")</f>
        <v/>
      </c>
      <c r="AB716" s="9"/>
      <c r="AC716" s="9" t="str">
        <f t="shared" si="10"/>
        <v>x2</v>
      </c>
      <c r="AD716" s="26"/>
      <c r="AF716" s="15" t="str">
        <f>IF(AND($AC716="x1",$L716=Basisblatt!$A$94),VLOOKUP($G716,Basisblatt!$A$2:$B$5,2,FALSE),"")</f>
        <v/>
      </c>
      <c r="AG716" s="136" t="str">
        <f>IF(AND($AC716="x1",$R716=Basisblatt!$A$94),Basisblatt!$B$76,"")</f>
        <v/>
      </c>
      <c r="AH716" s="26" t="str">
        <f>IF(AND($AC716="x1",$R716=Basisblatt!$A$94),Basisblatt!$B$77,"")</f>
        <v/>
      </c>
    </row>
    <row r="717" spans="1:34" ht="13.5" thickBot="1" x14ac:dyDescent="0.25">
      <c r="A717" s="16" t="str">
        <f>IF($AC717="x2","",IF($AC717="x1",IF(OR($L717=Basisblatt!$A$93,$Y717="ja"),"ja","nein"),"N/A"))</f>
        <v/>
      </c>
      <c r="B717" s="26" t="str">
        <f>IF($AC717="x2","",IF($AC717="x1",IF(OR($R717=Basisblatt!$A$93,$AA717="ja"),"ja","nein"),"N/A"))</f>
        <v/>
      </c>
      <c r="D717" s="116"/>
      <c r="E717" s="114"/>
      <c r="F717" s="114"/>
      <c r="G717" s="114"/>
      <c r="H717" s="114"/>
      <c r="I717" s="114"/>
      <c r="J717" s="117"/>
      <c r="L717" s="15" t="str">
        <f>IF($AC717="x1",IF(AND($H717=Basisblatt!$A$11,$J717&gt;=$E$8),Basisblatt!$A$94,Basisblatt!$A$93),"")</f>
        <v/>
      </c>
      <c r="M717" s="114"/>
      <c r="N717" s="114"/>
      <c r="O717" s="114"/>
      <c r="P717" s="117"/>
      <c r="R717" s="15" t="str">
        <f>IF($AC717="x1",IF(AND($H717=Basisblatt!$A$10,OR($J717&gt;=$E$8,$J717&gt;$E$10)),Basisblatt!$A$94,Basisblatt!$A$93),"")</f>
        <v/>
      </c>
      <c r="S717" s="114"/>
      <c r="T717" s="114"/>
      <c r="U717" s="114"/>
      <c r="V717" s="114"/>
      <c r="W717" s="117"/>
      <c r="Y717" s="200" t="str">
        <f>IF(AND($AC717="x1",$L717=Basisblatt!$A$94),IF(OR($M717=Basisblatt!$A$38,$M717=Basisblatt!$A$42,$M717=Basisblatt!$A$43,AND($N717&lt;&gt;"",$N717&lt;=$AF717),$O717=Basisblatt!$A$48,AND($J717&lt;=$E$9,$P717=Basisblatt!$A$52))=TRUE,"ja","nein"),"")</f>
        <v/>
      </c>
      <c r="Z717" s="48"/>
      <c r="AA717" s="199" t="str">
        <f>IF(AND($AC717="x1",$R717=Basisblatt!$A$94),IF(OR(OR($S717=Basisblatt!$A$56,$S717=Basisblatt!$A$57,$S717=Basisblatt!$A$58,$S717=Basisblatt!$A$59,$S717=Basisblatt!$A$60,$S717=Basisblatt!$A$61,$S717=Basisblatt!$A$62,$S717=Basisblatt!$A$63),AND($T717&lt;&gt;"",$T717&lt;=AG717),AND($U717&lt;&gt;"",$U717&lt;=AH717),$V717=Basisblatt!$A$48,$W717=Basisblatt!$A$52)=TRUE,"ja","nein"),"")</f>
        <v/>
      </c>
      <c r="AB717" s="9"/>
      <c r="AC717" s="9" t="str">
        <f t="shared" si="10"/>
        <v>x2</v>
      </c>
      <c r="AD717" s="26"/>
      <c r="AF717" s="15" t="str">
        <f>IF(AND($AC717="x1",$L717=Basisblatt!$A$94),VLOOKUP($G717,Basisblatt!$A$2:$B$5,2,FALSE),"")</f>
        <v/>
      </c>
      <c r="AG717" s="136" t="str">
        <f>IF(AND($AC717="x1",$R717=Basisblatt!$A$94),Basisblatt!$B$76,"")</f>
        <v/>
      </c>
      <c r="AH717" s="26" t="str">
        <f>IF(AND($AC717="x1",$R717=Basisblatt!$A$94),Basisblatt!$B$77,"")</f>
        <v/>
      </c>
    </row>
    <row r="718" spans="1:34" ht="13.5" thickBot="1" x14ac:dyDescent="0.25">
      <c r="A718" s="16" t="str">
        <f>IF($AC718="x2","",IF($AC718="x1",IF(OR($L718=Basisblatt!$A$93,$Y718="ja"),"ja","nein"),"N/A"))</f>
        <v/>
      </c>
      <c r="B718" s="26" t="str">
        <f>IF($AC718="x2","",IF($AC718="x1",IF(OR($R718=Basisblatt!$A$93,$AA718="ja"),"ja","nein"),"N/A"))</f>
        <v/>
      </c>
      <c r="D718" s="116"/>
      <c r="E718" s="114"/>
      <c r="F718" s="114"/>
      <c r="G718" s="114"/>
      <c r="H718" s="114"/>
      <c r="I718" s="114"/>
      <c r="J718" s="117"/>
      <c r="L718" s="15" t="str">
        <f>IF($AC718="x1",IF(AND($H718=Basisblatt!$A$11,$J718&gt;=$E$8),Basisblatt!$A$94,Basisblatt!$A$93),"")</f>
        <v/>
      </c>
      <c r="M718" s="114"/>
      <c r="N718" s="114"/>
      <c r="O718" s="114"/>
      <c r="P718" s="117"/>
      <c r="R718" s="15" t="str">
        <f>IF($AC718="x1",IF(AND($H718=Basisblatt!$A$10,OR($J718&gt;=$E$8,$J718&gt;$E$10)),Basisblatt!$A$94,Basisblatt!$A$93),"")</f>
        <v/>
      </c>
      <c r="S718" s="114"/>
      <c r="T718" s="114"/>
      <c r="U718" s="114"/>
      <c r="V718" s="114"/>
      <c r="W718" s="117"/>
      <c r="Y718" s="200" t="str">
        <f>IF(AND($AC718="x1",$L718=Basisblatt!$A$94),IF(OR($M718=Basisblatt!$A$38,$M718=Basisblatt!$A$42,$M718=Basisblatt!$A$43,AND($N718&lt;&gt;"",$N718&lt;=$AF718),$O718=Basisblatt!$A$48,AND($J718&lt;=$E$9,$P718=Basisblatt!$A$52))=TRUE,"ja","nein"),"")</f>
        <v/>
      </c>
      <c r="Z718" s="48"/>
      <c r="AA718" s="199" t="str">
        <f>IF(AND($AC718="x1",$R718=Basisblatt!$A$94),IF(OR(OR($S718=Basisblatt!$A$56,$S718=Basisblatt!$A$57,$S718=Basisblatt!$A$58,$S718=Basisblatt!$A$59,$S718=Basisblatt!$A$60,$S718=Basisblatt!$A$61,$S718=Basisblatt!$A$62,$S718=Basisblatt!$A$63),AND($T718&lt;&gt;"",$T718&lt;=AG718),AND($U718&lt;&gt;"",$U718&lt;=AH718),$V718=Basisblatt!$A$48,$W718=Basisblatt!$A$52)=TRUE,"ja","nein"),"")</f>
        <v/>
      </c>
      <c r="AB718" s="9"/>
      <c r="AC718" s="9" t="str">
        <f t="shared" si="10"/>
        <v>x2</v>
      </c>
      <c r="AD718" s="26"/>
      <c r="AF718" s="15" t="str">
        <f>IF(AND($AC718="x1",$L718=Basisblatt!$A$94),VLOOKUP($G718,Basisblatt!$A$2:$B$5,2,FALSE),"")</f>
        <v/>
      </c>
      <c r="AG718" s="136" t="str">
        <f>IF(AND($AC718="x1",$R718=Basisblatt!$A$94),Basisblatt!$B$76,"")</f>
        <v/>
      </c>
      <c r="AH718" s="26" t="str">
        <f>IF(AND($AC718="x1",$R718=Basisblatt!$A$94),Basisblatt!$B$77,"")</f>
        <v/>
      </c>
    </row>
    <row r="719" spans="1:34" ht="13.5" thickBot="1" x14ac:dyDescent="0.25">
      <c r="A719" s="16" t="str">
        <f>IF($AC719="x2","",IF($AC719="x1",IF(OR($L719=Basisblatt!$A$93,$Y719="ja"),"ja","nein"),"N/A"))</f>
        <v/>
      </c>
      <c r="B719" s="26" t="str">
        <f>IF($AC719="x2","",IF($AC719="x1",IF(OR($R719=Basisblatt!$A$93,$AA719="ja"),"ja","nein"),"N/A"))</f>
        <v/>
      </c>
      <c r="D719" s="116"/>
      <c r="E719" s="114"/>
      <c r="F719" s="114"/>
      <c r="G719" s="114"/>
      <c r="H719" s="114"/>
      <c r="I719" s="114"/>
      <c r="J719" s="117"/>
      <c r="L719" s="15" t="str">
        <f>IF($AC719="x1",IF(AND($H719=Basisblatt!$A$11,$J719&gt;=$E$8),Basisblatt!$A$94,Basisblatt!$A$93),"")</f>
        <v/>
      </c>
      <c r="M719" s="114"/>
      <c r="N719" s="114"/>
      <c r="O719" s="114"/>
      <c r="P719" s="117"/>
      <c r="R719" s="15" t="str">
        <f>IF($AC719="x1",IF(AND($H719=Basisblatt!$A$10,OR($J719&gt;=$E$8,$J719&gt;$E$10)),Basisblatt!$A$94,Basisblatt!$A$93),"")</f>
        <v/>
      </c>
      <c r="S719" s="114"/>
      <c r="T719" s="114"/>
      <c r="U719" s="114"/>
      <c r="V719" s="114"/>
      <c r="W719" s="117"/>
      <c r="Y719" s="200" t="str">
        <f>IF(AND($AC719="x1",$L719=Basisblatt!$A$94),IF(OR($M719=Basisblatt!$A$38,$M719=Basisblatt!$A$42,$M719=Basisblatt!$A$43,AND($N719&lt;&gt;"",$N719&lt;=$AF719),$O719=Basisblatt!$A$48,AND($J719&lt;=$E$9,$P719=Basisblatt!$A$52))=TRUE,"ja","nein"),"")</f>
        <v/>
      </c>
      <c r="Z719" s="48"/>
      <c r="AA719" s="199" t="str">
        <f>IF(AND($AC719="x1",$R719=Basisblatt!$A$94),IF(OR(OR($S719=Basisblatt!$A$56,$S719=Basisblatt!$A$57,$S719=Basisblatt!$A$58,$S719=Basisblatt!$A$59,$S719=Basisblatt!$A$60,$S719=Basisblatt!$A$61,$S719=Basisblatt!$A$62,$S719=Basisblatt!$A$63),AND($T719&lt;&gt;"",$T719&lt;=AG719),AND($U719&lt;&gt;"",$U719&lt;=AH719),$V719=Basisblatt!$A$48,$W719=Basisblatt!$A$52)=TRUE,"ja","nein"),"")</f>
        <v/>
      </c>
      <c r="AB719" s="9"/>
      <c r="AC719" s="9" t="str">
        <f t="shared" si="10"/>
        <v>x2</v>
      </c>
      <c r="AD719" s="26"/>
      <c r="AF719" s="15" t="str">
        <f>IF(AND($AC719="x1",$L719=Basisblatt!$A$94),VLOOKUP($G719,Basisblatt!$A$2:$B$5,2,FALSE),"")</f>
        <v/>
      </c>
      <c r="AG719" s="136" t="str">
        <f>IF(AND($AC719="x1",$R719=Basisblatt!$A$94),Basisblatt!$B$76,"")</f>
        <v/>
      </c>
      <c r="AH719" s="26" t="str">
        <f>IF(AND($AC719="x1",$R719=Basisblatt!$A$94),Basisblatt!$B$77,"")</f>
        <v/>
      </c>
    </row>
    <row r="720" spans="1:34" ht="13.5" thickBot="1" x14ac:dyDescent="0.25">
      <c r="A720" s="16" t="str">
        <f>IF($AC720="x2","",IF($AC720="x1",IF(OR($L720=Basisblatt!$A$93,$Y720="ja"),"ja","nein"),"N/A"))</f>
        <v/>
      </c>
      <c r="B720" s="26" t="str">
        <f>IF($AC720="x2","",IF($AC720="x1",IF(OR($R720=Basisblatt!$A$93,$AA720="ja"),"ja","nein"),"N/A"))</f>
        <v/>
      </c>
      <c r="D720" s="118"/>
      <c r="E720" s="119"/>
      <c r="F720" s="119"/>
      <c r="G720" s="119"/>
      <c r="H720" s="119"/>
      <c r="I720" s="119"/>
      <c r="J720" s="117"/>
      <c r="L720" s="15" t="str">
        <f>IF($AC720="x1",IF(AND($H720=Basisblatt!$A$11,$J720&gt;=$E$8),Basisblatt!$A$94,Basisblatt!$A$93),"")</f>
        <v/>
      </c>
      <c r="M720" s="114"/>
      <c r="N720" s="114"/>
      <c r="O720" s="114"/>
      <c r="P720" s="117"/>
      <c r="R720" s="15" t="str">
        <f>IF($AC720="x1",IF(AND($H720=Basisblatt!$A$10,OR($J720&gt;=$E$8,$J720&gt;$E$10)),Basisblatt!$A$94,Basisblatt!$A$93),"")</f>
        <v/>
      </c>
      <c r="S720" s="114"/>
      <c r="T720" s="114"/>
      <c r="U720" s="114"/>
      <c r="V720" s="114"/>
      <c r="W720" s="117"/>
      <c r="Y720" s="200" t="str">
        <f>IF(AND($AC720="x1",$L720=Basisblatt!$A$94),IF(OR($M720=Basisblatt!$A$38,$M720=Basisblatt!$A$42,$M720=Basisblatt!$A$43,AND($N720&lt;&gt;"",$N720&lt;=$AF720),$O720=Basisblatt!$A$48,AND($J720&lt;=$E$9,$P720=Basisblatt!$A$52))=TRUE,"ja","nein"),"")</f>
        <v/>
      </c>
      <c r="Z720" s="48"/>
      <c r="AA720" s="199" t="str">
        <f>IF(AND($AC720="x1",$R720=Basisblatt!$A$94),IF(OR(OR($S720=Basisblatt!$A$56,$S720=Basisblatt!$A$57,$S720=Basisblatt!$A$58,$S720=Basisblatt!$A$59,$S720=Basisblatt!$A$60,$S720=Basisblatt!$A$61,$S720=Basisblatt!$A$62,$S720=Basisblatt!$A$63),AND($T720&lt;&gt;"",$T720&lt;=AG720),AND($U720&lt;&gt;"",$U720&lt;=AH720),$V720=Basisblatt!$A$48,$W720=Basisblatt!$A$52)=TRUE,"ja","nein"),"")</f>
        <v/>
      </c>
      <c r="AB720" s="9"/>
      <c r="AC720" s="9" t="str">
        <f t="shared" ref="AC720:AC783" si="11">IF(COUNTA($D720:$J720)=7,"x1",IF(COUNTA($D720:$J720)=0,"x2","o"))</f>
        <v>x2</v>
      </c>
      <c r="AD720" s="26"/>
      <c r="AF720" s="15" t="str">
        <f>IF(AND($AC720="x1",$L720=Basisblatt!$A$94),VLOOKUP($G720,Basisblatt!$A$2:$B$5,2,FALSE),"")</f>
        <v/>
      </c>
      <c r="AG720" s="136" t="str">
        <f>IF(AND($AC720="x1",$R720=Basisblatt!$A$94),Basisblatt!$B$76,"")</f>
        <v/>
      </c>
      <c r="AH720" s="26" t="str">
        <f>IF(AND($AC720="x1",$R720=Basisblatt!$A$94),Basisblatt!$B$77,"")</f>
        <v/>
      </c>
    </row>
    <row r="721" spans="1:34" ht="13.5" thickBot="1" x14ac:dyDescent="0.25">
      <c r="A721" s="16" t="str">
        <f>IF($AC721="x2","",IF($AC721="x1",IF(OR($L721=Basisblatt!$A$93,$Y721="ja"),"ja","nein"),"N/A"))</f>
        <v/>
      </c>
      <c r="B721" s="26" t="str">
        <f>IF($AC721="x2","",IF($AC721="x1",IF(OR($R721=Basisblatt!$A$93,$AA721="ja"),"ja","nein"),"N/A"))</f>
        <v/>
      </c>
      <c r="D721" s="118"/>
      <c r="E721" s="119"/>
      <c r="F721" s="119"/>
      <c r="G721" s="119"/>
      <c r="H721" s="119"/>
      <c r="I721" s="119"/>
      <c r="J721" s="117"/>
      <c r="L721" s="15" t="str">
        <f>IF($AC721="x1",IF(AND($H721=Basisblatt!$A$11,$J721&gt;=$E$8),Basisblatt!$A$94,Basisblatt!$A$93),"")</f>
        <v/>
      </c>
      <c r="M721" s="114"/>
      <c r="N721" s="114"/>
      <c r="O721" s="114"/>
      <c r="P721" s="117"/>
      <c r="R721" s="15" t="str">
        <f>IF($AC721="x1",IF(AND($H721=Basisblatt!$A$10,OR($J721&gt;=$E$8,$J721&gt;$E$10)),Basisblatt!$A$94,Basisblatt!$A$93),"")</f>
        <v/>
      </c>
      <c r="S721" s="114"/>
      <c r="T721" s="114"/>
      <c r="U721" s="114"/>
      <c r="V721" s="114"/>
      <c r="W721" s="117"/>
      <c r="Y721" s="200" t="str">
        <f>IF(AND($AC721="x1",$L721=Basisblatt!$A$94),IF(OR($M721=Basisblatt!$A$38,$M721=Basisblatt!$A$42,$M721=Basisblatt!$A$43,AND($N721&lt;&gt;"",$N721&lt;=$AF721),$O721=Basisblatt!$A$48,AND($J721&lt;=$E$9,$P721=Basisblatt!$A$52))=TRUE,"ja","nein"),"")</f>
        <v/>
      </c>
      <c r="Z721" s="48"/>
      <c r="AA721" s="199" t="str">
        <f>IF(AND($AC721="x1",$R721=Basisblatt!$A$94),IF(OR(OR($S721=Basisblatt!$A$56,$S721=Basisblatt!$A$57,$S721=Basisblatt!$A$58,$S721=Basisblatt!$A$59,$S721=Basisblatt!$A$60,$S721=Basisblatt!$A$61,$S721=Basisblatt!$A$62,$S721=Basisblatt!$A$63),AND($T721&lt;&gt;"",$T721&lt;=AG721),AND($U721&lt;&gt;"",$U721&lt;=AH721),$V721=Basisblatt!$A$48,$W721=Basisblatt!$A$52)=TRUE,"ja","nein"),"")</f>
        <v/>
      </c>
      <c r="AB721" s="9"/>
      <c r="AC721" s="9" t="str">
        <f t="shared" si="11"/>
        <v>x2</v>
      </c>
      <c r="AD721" s="26"/>
      <c r="AF721" s="15" t="str">
        <f>IF(AND($AC721="x1",$L721=Basisblatt!$A$94),VLOOKUP($G721,Basisblatt!$A$2:$B$5,2,FALSE),"")</f>
        <v/>
      </c>
      <c r="AG721" s="136" t="str">
        <f>IF(AND($AC721="x1",$R721=Basisblatt!$A$94),Basisblatt!$B$76,"")</f>
        <v/>
      </c>
      <c r="AH721" s="26" t="str">
        <f>IF(AND($AC721="x1",$R721=Basisblatt!$A$94),Basisblatt!$B$77,"")</f>
        <v/>
      </c>
    </row>
    <row r="722" spans="1:34" ht="13.5" thickBot="1" x14ac:dyDescent="0.25">
      <c r="A722" s="16" t="str">
        <f>IF($AC722="x2","",IF($AC722="x1",IF(OR($L722=Basisblatt!$A$93,$Y722="ja"),"ja","nein"),"N/A"))</f>
        <v/>
      </c>
      <c r="B722" s="26" t="str">
        <f>IF($AC722="x2","",IF($AC722="x1",IF(OR($R722=Basisblatt!$A$93,$AA722="ja"),"ja","nein"),"N/A"))</f>
        <v/>
      </c>
      <c r="D722" s="118"/>
      <c r="E722" s="119"/>
      <c r="F722" s="119"/>
      <c r="G722" s="119"/>
      <c r="H722" s="119"/>
      <c r="I722" s="119"/>
      <c r="J722" s="117"/>
      <c r="L722" s="15" t="str">
        <f>IF($AC722="x1",IF(AND($H722=Basisblatt!$A$11,$J722&gt;=$E$8),Basisblatt!$A$94,Basisblatt!$A$93),"")</f>
        <v/>
      </c>
      <c r="M722" s="114"/>
      <c r="N722" s="114"/>
      <c r="O722" s="114"/>
      <c r="P722" s="117"/>
      <c r="R722" s="15" t="str">
        <f>IF($AC722="x1",IF(AND($H722=Basisblatt!$A$10,OR($J722&gt;=$E$8,$J722&gt;$E$10)),Basisblatt!$A$94,Basisblatt!$A$93),"")</f>
        <v/>
      </c>
      <c r="S722" s="114"/>
      <c r="T722" s="114"/>
      <c r="U722" s="114"/>
      <c r="V722" s="114"/>
      <c r="W722" s="117"/>
      <c r="Y722" s="200" t="str">
        <f>IF(AND($AC722="x1",$L722=Basisblatt!$A$94),IF(OR($M722=Basisblatt!$A$38,$M722=Basisblatt!$A$42,$M722=Basisblatt!$A$43,AND($N722&lt;&gt;"",$N722&lt;=$AF722),$O722=Basisblatt!$A$48,AND($J722&lt;=$E$9,$P722=Basisblatt!$A$52))=TRUE,"ja","nein"),"")</f>
        <v/>
      </c>
      <c r="Z722" s="48"/>
      <c r="AA722" s="199" t="str">
        <f>IF(AND($AC722="x1",$R722=Basisblatt!$A$94),IF(OR(OR($S722=Basisblatt!$A$56,$S722=Basisblatt!$A$57,$S722=Basisblatt!$A$58,$S722=Basisblatt!$A$59,$S722=Basisblatt!$A$60,$S722=Basisblatt!$A$61,$S722=Basisblatt!$A$62,$S722=Basisblatt!$A$63),AND($T722&lt;&gt;"",$T722&lt;=AG722),AND($U722&lt;&gt;"",$U722&lt;=AH722),$V722=Basisblatt!$A$48,$W722=Basisblatt!$A$52)=TRUE,"ja","nein"),"")</f>
        <v/>
      </c>
      <c r="AB722" s="9"/>
      <c r="AC722" s="9" t="str">
        <f t="shared" si="11"/>
        <v>x2</v>
      </c>
      <c r="AD722" s="26"/>
      <c r="AF722" s="15" t="str">
        <f>IF(AND($AC722="x1",$L722=Basisblatt!$A$94),VLOOKUP($G722,Basisblatt!$A$2:$B$5,2,FALSE),"")</f>
        <v/>
      </c>
      <c r="AG722" s="136" t="str">
        <f>IF(AND($AC722="x1",$R722=Basisblatt!$A$94),Basisblatt!$B$76,"")</f>
        <v/>
      </c>
      <c r="AH722" s="26" t="str">
        <f>IF(AND($AC722="x1",$R722=Basisblatt!$A$94),Basisblatt!$B$77,"")</f>
        <v/>
      </c>
    </row>
    <row r="723" spans="1:34" ht="13.5" thickBot="1" x14ac:dyDescent="0.25">
      <c r="A723" s="16" t="str">
        <f>IF($AC723="x2","",IF($AC723="x1",IF(OR($L723=Basisblatt!$A$93,$Y723="ja"),"ja","nein"),"N/A"))</f>
        <v/>
      </c>
      <c r="B723" s="26" t="str">
        <f>IF($AC723="x2","",IF($AC723="x1",IF(OR($R723=Basisblatt!$A$93,$AA723="ja"),"ja","nein"),"N/A"))</f>
        <v/>
      </c>
      <c r="D723" s="118"/>
      <c r="E723" s="119"/>
      <c r="F723" s="119"/>
      <c r="G723" s="119"/>
      <c r="H723" s="119"/>
      <c r="I723" s="119"/>
      <c r="J723" s="117"/>
      <c r="L723" s="15" t="str">
        <f>IF($AC723="x1",IF(AND($H723=Basisblatt!$A$11,$J723&gt;=$E$8),Basisblatt!$A$94,Basisblatt!$A$93),"")</f>
        <v/>
      </c>
      <c r="M723" s="114"/>
      <c r="N723" s="114"/>
      <c r="O723" s="114"/>
      <c r="P723" s="117"/>
      <c r="R723" s="15" t="str">
        <f>IF($AC723="x1",IF(AND($H723=Basisblatt!$A$10,OR($J723&gt;=$E$8,$J723&gt;$E$10)),Basisblatt!$A$94,Basisblatt!$A$93),"")</f>
        <v/>
      </c>
      <c r="S723" s="114"/>
      <c r="T723" s="114"/>
      <c r="U723" s="114"/>
      <c r="V723" s="114"/>
      <c r="W723" s="117"/>
      <c r="Y723" s="200" t="str">
        <f>IF(AND($AC723="x1",$L723=Basisblatt!$A$94),IF(OR($M723=Basisblatt!$A$38,$M723=Basisblatt!$A$42,$M723=Basisblatt!$A$43,AND($N723&lt;&gt;"",$N723&lt;=$AF723),$O723=Basisblatt!$A$48,AND($J723&lt;=$E$9,$P723=Basisblatt!$A$52))=TRUE,"ja","nein"),"")</f>
        <v/>
      </c>
      <c r="Z723" s="48"/>
      <c r="AA723" s="199" t="str">
        <f>IF(AND($AC723="x1",$R723=Basisblatt!$A$94),IF(OR(OR($S723=Basisblatt!$A$56,$S723=Basisblatt!$A$57,$S723=Basisblatt!$A$58,$S723=Basisblatt!$A$59,$S723=Basisblatt!$A$60,$S723=Basisblatt!$A$61,$S723=Basisblatt!$A$62,$S723=Basisblatt!$A$63),AND($T723&lt;&gt;"",$T723&lt;=AG723),AND($U723&lt;&gt;"",$U723&lt;=AH723),$V723=Basisblatt!$A$48,$W723=Basisblatt!$A$52)=TRUE,"ja","nein"),"")</f>
        <v/>
      </c>
      <c r="AB723" s="9"/>
      <c r="AC723" s="9" t="str">
        <f t="shared" si="11"/>
        <v>x2</v>
      </c>
      <c r="AD723" s="26"/>
      <c r="AF723" s="15" t="str">
        <f>IF(AND($AC723="x1",$L723=Basisblatt!$A$94),VLOOKUP($G723,Basisblatt!$A$2:$B$5,2,FALSE),"")</f>
        <v/>
      </c>
      <c r="AG723" s="136" t="str">
        <f>IF(AND($AC723="x1",$R723=Basisblatt!$A$94),Basisblatt!$B$76,"")</f>
        <v/>
      </c>
      <c r="AH723" s="26" t="str">
        <f>IF(AND($AC723="x1",$R723=Basisblatt!$A$94),Basisblatt!$B$77,"")</f>
        <v/>
      </c>
    </row>
    <row r="724" spans="1:34" ht="13.5" thickBot="1" x14ac:dyDescent="0.25">
      <c r="A724" s="16" t="str">
        <f>IF($AC724="x2","",IF($AC724="x1",IF(OR($L724=Basisblatt!$A$93,$Y724="ja"),"ja","nein"),"N/A"))</f>
        <v/>
      </c>
      <c r="B724" s="26" t="str">
        <f>IF($AC724="x2","",IF($AC724="x1",IF(OR($R724=Basisblatt!$A$93,$AA724="ja"),"ja","nein"),"N/A"))</f>
        <v/>
      </c>
      <c r="D724" s="118"/>
      <c r="E724" s="119"/>
      <c r="F724" s="119"/>
      <c r="G724" s="119"/>
      <c r="H724" s="119"/>
      <c r="I724" s="119"/>
      <c r="J724" s="117"/>
      <c r="L724" s="15" t="str">
        <f>IF($AC724="x1",IF(AND($H724=Basisblatt!$A$11,$J724&gt;=$E$8),Basisblatt!$A$94,Basisblatt!$A$93),"")</f>
        <v/>
      </c>
      <c r="M724" s="114"/>
      <c r="N724" s="114"/>
      <c r="O724" s="114"/>
      <c r="P724" s="117"/>
      <c r="R724" s="15" t="str">
        <f>IF($AC724="x1",IF(AND($H724=Basisblatt!$A$10,OR($J724&gt;=$E$8,$J724&gt;$E$10)),Basisblatt!$A$94,Basisblatt!$A$93),"")</f>
        <v/>
      </c>
      <c r="S724" s="114"/>
      <c r="T724" s="114"/>
      <c r="U724" s="114"/>
      <c r="V724" s="114"/>
      <c r="W724" s="117"/>
      <c r="Y724" s="200" t="str">
        <f>IF(AND($AC724="x1",$L724=Basisblatt!$A$94),IF(OR($M724=Basisblatt!$A$38,$M724=Basisblatt!$A$42,$M724=Basisblatt!$A$43,AND($N724&lt;&gt;"",$N724&lt;=$AF724),$O724=Basisblatt!$A$48,AND($J724&lt;=$E$9,$P724=Basisblatt!$A$52))=TRUE,"ja","nein"),"")</f>
        <v/>
      </c>
      <c r="Z724" s="48"/>
      <c r="AA724" s="199" t="str">
        <f>IF(AND($AC724="x1",$R724=Basisblatt!$A$94),IF(OR(OR($S724=Basisblatt!$A$56,$S724=Basisblatt!$A$57,$S724=Basisblatt!$A$58,$S724=Basisblatt!$A$59,$S724=Basisblatt!$A$60,$S724=Basisblatt!$A$61,$S724=Basisblatt!$A$62,$S724=Basisblatt!$A$63),AND($T724&lt;&gt;"",$T724&lt;=AG724),AND($U724&lt;&gt;"",$U724&lt;=AH724),$V724=Basisblatt!$A$48,$W724=Basisblatt!$A$52)=TRUE,"ja","nein"),"")</f>
        <v/>
      </c>
      <c r="AB724" s="9"/>
      <c r="AC724" s="9" t="str">
        <f t="shared" si="11"/>
        <v>x2</v>
      </c>
      <c r="AD724" s="26"/>
      <c r="AF724" s="15" t="str">
        <f>IF(AND($AC724="x1",$L724=Basisblatt!$A$94),VLOOKUP($G724,Basisblatt!$A$2:$B$5,2,FALSE),"")</f>
        <v/>
      </c>
      <c r="AG724" s="136" t="str">
        <f>IF(AND($AC724="x1",$R724=Basisblatt!$A$94),Basisblatt!$B$76,"")</f>
        <v/>
      </c>
      <c r="AH724" s="26" t="str">
        <f>IF(AND($AC724="x1",$R724=Basisblatt!$A$94),Basisblatt!$B$77,"")</f>
        <v/>
      </c>
    </row>
    <row r="725" spans="1:34" ht="13.5" thickBot="1" x14ac:dyDescent="0.25">
      <c r="A725" s="16" t="str">
        <f>IF($AC725="x2","",IF($AC725="x1",IF(OR($L725=Basisblatt!$A$93,$Y725="ja"),"ja","nein"),"N/A"))</f>
        <v/>
      </c>
      <c r="B725" s="26" t="str">
        <f>IF($AC725="x2","",IF($AC725="x1",IF(OR($R725=Basisblatt!$A$93,$AA725="ja"),"ja","nein"),"N/A"))</f>
        <v/>
      </c>
      <c r="D725" s="118"/>
      <c r="E725" s="119"/>
      <c r="F725" s="119"/>
      <c r="G725" s="119"/>
      <c r="H725" s="119"/>
      <c r="I725" s="119"/>
      <c r="J725" s="117"/>
      <c r="L725" s="15" t="str">
        <f>IF($AC725="x1",IF(AND($H725=Basisblatt!$A$11,$J725&gt;=$E$8),Basisblatt!$A$94,Basisblatt!$A$93),"")</f>
        <v/>
      </c>
      <c r="M725" s="114"/>
      <c r="N725" s="114"/>
      <c r="O725" s="114"/>
      <c r="P725" s="117"/>
      <c r="R725" s="15" t="str">
        <f>IF($AC725="x1",IF(AND($H725=Basisblatt!$A$10,OR($J725&gt;=$E$8,$J725&gt;$E$10)),Basisblatt!$A$94,Basisblatt!$A$93),"")</f>
        <v/>
      </c>
      <c r="S725" s="114"/>
      <c r="T725" s="114"/>
      <c r="U725" s="114"/>
      <c r="V725" s="114"/>
      <c r="W725" s="117"/>
      <c r="Y725" s="200" t="str">
        <f>IF(AND($AC725="x1",$L725=Basisblatt!$A$94),IF(OR($M725=Basisblatt!$A$38,$M725=Basisblatt!$A$42,$M725=Basisblatt!$A$43,AND($N725&lt;&gt;"",$N725&lt;=$AF725),$O725=Basisblatt!$A$48,AND($J725&lt;=$E$9,$P725=Basisblatt!$A$52))=TRUE,"ja","nein"),"")</f>
        <v/>
      </c>
      <c r="Z725" s="48"/>
      <c r="AA725" s="199" t="str">
        <f>IF(AND($AC725="x1",$R725=Basisblatt!$A$94),IF(OR(OR($S725=Basisblatt!$A$56,$S725=Basisblatt!$A$57,$S725=Basisblatt!$A$58,$S725=Basisblatt!$A$59,$S725=Basisblatt!$A$60,$S725=Basisblatt!$A$61,$S725=Basisblatt!$A$62,$S725=Basisblatt!$A$63),AND($T725&lt;&gt;"",$T725&lt;=AG725),AND($U725&lt;&gt;"",$U725&lt;=AH725),$V725=Basisblatt!$A$48,$W725=Basisblatt!$A$52)=TRUE,"ja","nein"),"")</f>
        <v/>
      </c>
      <c r="AB725" s="9"/>
      <c r="AC725" s="9" t="str">
        <f t="shared" si="11"/>
        <v>x2</v>
      </c>
      <c r="AD725" s="26"/>
      <c r="AF725" s="15" t="str">
        <f>IF(AND($AC725="x1",$L725=Basisblatt!$A$94),VLOOKUP($G725,Basisblatt!$A$2:$B$5,2,FALSE),"")</f>
        <v/>
      </c>
      <c r="AG725" s="136" t="str">
        <f>IF(AND($AC725="x1",$R725=Basisblatt!$A$94),Basisblatt!$B$76,"")</f>
        <v/>
      </c>
      <c r="AH725" s="26" t="str">
        <f>IF(AND($AC725="x1",$R725=Basisblatt!$A$94),Basisblatt!$B$77,"")</f>
        <v/>
      </c>
    </row>
    <row r="726" spans="1:34" ht="13.5" thickBot="1" x14ac:dyDescent="0.25">
      <c r="A726" s="16" t="str">
        <f>IF($AC726="x2","",IF($AC726="x1",IF(OR($L726=Basisblatt!$A$93,$Y726="ja"),"ja","nein"),"N/A"))</f>
        <v/>
      </c>
      <c r="B726" s="26" t="str">
        <f>IF($AC726="x2","",IF($AC726="x1",IF(OR($R726=Basisblatt!$A$93,$AA726="ja"),"ja","nein"),"N/A"))</f>
        <v/>
      </c>
      <c r="D726" s="118"/>
      <c r="E726" s="119"/>
      <c r="F726" s="119"/>
      <c r="G726" s="119"/>
      <c r="H726" s="119"/>
      <c r="I726" s="119"/>
      <c r="J726" s="117"/>
      <c r="L726" s="15" t="str">
        <f>IF($AC726="x1",IF(AND($H726=Basisblatt!$A$11,$J726&gt;=$E$8),Basisblatt!$A$94,Basisblatt!$A$93),"")</f>
        <v/>
      </c>
      <c r="M726" s="114"/>
      <c r="N726" s="114"/>
      <c r="O726" s="114"/>
      <c r="P726" s="117"/>
      <c r="R726" s="15" t="str">
        <f>IF($AC726="x1",IF(AND($H726=Basisblatt!$A$10,OR($J726&gt;=$E$8,$J726&gt;$E$10)),Basisblatt!$A$94,Basisblatt!$A$93),"")</f>
        <v/>
      </c>
      <c r="S726" s="114"/>
      <c r="T726" s="114"/>
      <c r="U726" s="114"/>
      <c r="V726" s="114"/>
      <c r="W726" s="117"/>
      <c r="Y726" s="200" t="str">
        <f>IF(AND($AC726="x1",$L726=Basisblatt!$A$94),IF(OR($M726=Basisblatt!$A$38,$M726=Basisblatt!$A$42,$M726=Basisblatt!$A$43,AND($N726&lt;&gt;"",$N726&lt;=$AF726),$O726=Basisblatt!$A$48,AND($J726&lt;=$E$9,$P726=Basisblatt!$A$52))=TRUE,"ja","nein"),"")</f>
        <v/>
      </c>
      <c r="Z726" s="48"/>
      <c r="AA726" s="199" t="str">
        <f>IF(AND($AC726="x1",$R726=Basisblatt!$A$94),IF(OR(OR($S726=Basisblatt!$A$56,$S726=Basisblatt!$A$57,$S726=Basisblatt!$A$58,$S726=Basisblatt!$A$59,$S726=Basisblatt!$A$60,$S726=Basisblatt!$A$61,$S726=Basisblatt!$A$62,$S726=Basisblatt!$A$63),AND($T726&lt;&gt;"",$T726&lt;=AG726),AND($U726&lt;&gt;"",$U726&lt;=AH726),$V726=Basisblatt!$A$48,$W726=Basisblatt!$A$52)=TRUE,"ja","nein"),"")</f>
        <v/>
      </c>
      <c r="AB726" s="9"/>
      <c r="AC726" s="9" t="str">
        <f t="shared" si="11"/>
        <v>x2</v>
      </c>
      <c r="AD726" s="26"/>
      <c r="AF726" s="15" t="str">
        <f>IF(AND($AC726="x1",$L726=Basisblatt!$A$94),VLOOKUP($G726,Basisblatt!$A$2:$B$5,2,FALSE),"")</f>
        <v/>
      </c>
      <c r="AG726" s="136" t="str">
        <f>IF(AND($AC726="x1",$R726=Basisblatt!$A$94),Basisblatt!$B$76,"")</f>
        <v/>
      </c>
      <c r="AH726" s="26" t="str">
        <f>IF(AND($AC726="x1",$R726=Basisblatt!$A$94),Basisblatt!$B$77,"")</f>
        <v/>
      </c>
    </row>
    <row r="727" spans="1:34" ht="13.5" thickBot="1" x14ac:dyDescent="0.25">
      <c r="A727" s="16" t="str">
        <f>IF($AC727="x2","",IF($AC727="x1",IF(OR($L727=Basisblatt!$A$93,$Y727="ja"),"ja","nein"),"N/A"))</f>
        <v/>
      </c>
      <c r="B727" s="26" t="str">
        <f>IF($AC727="x2","",IF($AC727="x1",IF(OR($R727=Basisblatt!$A$93,$AA727="ja"),"ja","nein"),"N/A"))</f>
        <v/>
      </c>
      <c r="D727" s="118"/>
      <c r="E727" s="119"/>
      <c r="F727" s="119"/>
      <c r="G727" s="119"/>
      <c r="H727" s="119"/>
      <c r="I727" s="119"/>
      <c r="J727" s="117"/>
      <c r="L727" s="15" t="str">
        <f>IF($AC727="x1",IF(AND($H727=Basisblatt!$A$11,$J727&gt;=$E$8),Basisblatt!$A$94,Basisblatt!$A$93),"")</f>
        <v/>
      </c>
      <c r="M727" s="114"/>
      <c r="N727" s="114"/>
      <c r="O727" s="114"/>
      <c r="P727" s="117"/>
      <c r="R727" s="15" t="str">
        <f>IF($AC727="x1",IF(AND($H727=Basisblatt!$A$10,OR($J727&gt;=$E$8,$J727&gt;$E$10)),Basisblatt!$A$94,Basisblatt!$A$93),"")</f>
        <v/>
      </c>
      <c r="S727" s="114"/>
      <c r="T727" s="114"/>
      <c r="U727" s="114"/>
      <c r="V727" s="114"/>
      <c r="W727" s="117"/>
      <c r="Y727" s="200" t="str">
        <f>IF(AND($AC727="x1",$L727=Basisblatt!$A$94),IF(OR($M727=Basisblatt!$A$38,$M727=Basisblatt!$A$42,$M727=Basisblatt!$A$43,AND($N727&lt;&gt;"",$N727&lt;=$AF727),$O727=Basisblatt!$A$48,AND($J727&lt;=$E$9,$P727=Basisblatt!$A$52))=TRUE,"ja","nein"),"")</f>
        <v/>
      </c>
      <c r="Z727" s="48"/>
      <c r="AA727" s="199" t="str">
        <f>IF(AND($AC727="x1",$R727=Basisblatt!$A$94),IF(OR(OR($S727=Basisblatt!$A$56,$S727=Basisblatt!$A$57,$S727=Basisblatt!$A$58,$S727=Basisblatt!$A$59,$S727=Basisblatt!$A$60,$S727=Basisblatt!$A$61,$S727=Basisblatt!$A$62,$S727=Basisblatt!$A$63),AND($T727&lt;&gt;"",$T727&lt;=AG727),AND($U727&lt;&gt;"",$U727&lt;=AH727),$V727=Basisblatt!$A$48,$W727=Basisblatt!$A$52)=TRUE,"ja","nein"),"")</f>
        <v/>
      </c>
      <c r="AB727" s="9"/>
      <c r="AC727" s="9" t="str">
        <f t="shared" si="11"/>
        <v>x2</v>
      </c>
      <c r="AD727" s="26"/>
      <c r="AF727" s="15" t="str">
        <f>IF(AND($AC727="x1",$L727=Basisblatt!$A$94),VLOOKUP($G727,Basisblatt!$A$2:$B$5,2,FALSE),"")</f>
        <v/>
      </c>
      <c r="AG727" s="136" t="str">
        <f>IF(AND($AC727="x1",$R727=Basisblatt!$A$94),Basisblatt!$B$76,"")</f>
        <v/>
      </c>
      <c r="AH727" s="26" t="str">
        <f>IF(AND($AC727="x1",$R727=Basisblatt!$A$94),Basisblatt!$B$77,"")</f>
        <v/>
      </c>
    </row>
    <row r="728" spans="1:34" ht="13.5" thickBot="1" x14ac:dyDescent="0.25">
      <c r="A728" s="16" t="str">
        <f>IF($AC728="x2","",IF($AC728="x1",IF(OR($L728=Basisblatt!$A$93,$Y728="ja"),"ja","nein"),"N/A"))</f>
        <v/>
      </c>
      <c r="B728" s="26" t="str">
        <f>IF($AC728="x2","",IF($AC728="x1",IF(OR($R728=Basisblatt!$A$93,$AA728="ja"),"ja","nein"),"N/A"))</f>
        <v/>
      </c>
      <c r="D728" s="118"/>
      <c r="E728" s="119"/>
      <c r="F728" s="119"/>
      <c r="G728" s="119"/>
      <c r="H728" s="119"/>
      <c r="I728" s="119"/>
      <c r="J728" s="117"/>
      <c r="L728" s="15" t="str">
        <f>IF($AC728="x1",IF(AND($H728=Basisblatt!$A$11,$J728&gt;=$E$8),Basisblatt!$A$94,Basisblatt!$A$93),"")</f>
        <v/>
      </c>
      <c r="M728" s="114"/>
      <c r="N728" s="114"/>
      <c r="O728" s="114"/>
      <c r="P728" s="117"/>
      <c r="R728" s="15" t="str">
        <f>IF($AC728="x1",IF(AND($H728=Basisblatt!$A$10,OR($J728&gt;=$E$8,$J728&gt;$E$10)),Basisblatt!$A$94,Basisblatt!$A$93),"")</f>
        <v/>
      </c>
      <c r="S728" s="114"/>
      <c r="T728" s="114"/>
      <c r="U728" s="114"/>
      <c r="V728" s="114"/>
      <c r="W728" s="117"/>
      <c r="Y728" s="200" t="str">
        <f>IF(AND($AC728="x1",$L728=Basisblatt!$A$94),IF(OR($M728=Basisblatt!$A$38,$M728=Basisblatt!$A$42,$M728=Basisblatt!$A$43,AND($N728&lt;&gt;"",$N728&lt;=$AF728),$O728=Basisblatt!$A$48,AND($J728&lt;=$E$9,$P728=Basisblatt!$A$52))=TRUE,"ja","nein"),"")</f>
        <v/>
      </c>
      <c r="Z728" s="48"/>
      <c r="AA728" s="199" t="str">
        <f>IF(AND($AC728="x1",$R728=Basisblatt!$A$94),IF(OR(OR($S728=Basisblatt!$A$56,$S728=Basisblatt!$A$57,$S728=Basisblatt!$A$58,$S728=Basisblatt!$A$59,$S728=Basisblatt!$A$60,$S728=Basisblatt!$A$61,$S728=Basisblatt!$A$62,$S728=Basisblatt!$A$63),AND($T728&lt;&gt;"",$T728&lt;=AG728),AND($U728&lt;&gt;"",$U728&lt;=AH728),$V728=Basisblatt!$A$48,$W728=Basisblatt!$A$52)=TRUE,"ja","nein"),"")</f>
        <v/>
      </c>
      <c r="AB728" s="9"/>
      <c r="AC728" s="9" t="str">
        <f t="shared" si="11"/>
        <v>x2</v>
      </c>
      <c r="AD728" s="26"/>
      <c r="AF728" s="15" t="str">
        <f>IF(AND($AC728="x1",$L728=Basisblatt!$A$94),VLOOKUP($G728,Basisblatt!$A$2:$B$5,2,FALSE),"")</f>
        <v/>
      </c>
      <c r="AG728" s="136" t="str">
        <f>IF(AND($AC728="x1",$R728=Basisblatt!$A$94),Basisblatt!$B$76,"")</f>
        <v/>
      </c>
      <c r="AH728" s="26" t="str">
        <f>IF(AND($AC728="x1",$R728=Basisblatt!$A$94),Basisblatt!$B$77,"")</f>
        <v/>
      </c>
    </row>
    <row r="729" spans="1:34" ht="13.5" thickBot="1" x14ac:dyDescent="0.25">
      <c r="A729" s="16" t="str">
        <f>IF($AC729="x2","",IF($AC729="x1",IF(OR($L729=Basisblatt!$A$93,$Y729="ja"),"ja","nein"),"N/A"))</f>
        <v/>
      </c>
      <c r="B729" s="26" t="str">
        <f>IF($AC729="x2","",IF($AC729="x1",IF(OR($R729=Basisblatt!$A$93,$AA729="ja"),"ja","nein"),"N/A"))</f>
        <v/>
      </c>
      <c r="D729" s="118"/>
      <c r="E729" s="119"/>
      <c r="F729" s="119"/>
      <c r="G729" s="119"/>
      <c r="H729" s="119"/>
      <c r="I729" s="119"/>
      <c r="J729" s="117"/>
      <c r="L729" s="15" t="str">
        <f>IF($AC729="x1",IF(AND($H729=Basisblatt!$A$11,$J729&gt;=$E$8),Basisblatt!$A$94,Basisblatt!$A$93),"")</f>
        <v/>
      </c>
      <c r="M729" s="114"/>
      <c r="N729" s="114"/>
      <c r="O729" s="114"/>
      <c r="P729" s="117"/>
      <c r="R729" s="15" t="str">
        <f>IF($AC729="x1",IF(AND($H729=Basisblatt!$A$10,OR($J729&gt;=$E$8,$J729&gt;$E$10)),Basisblatt!$A$94,Basisblatt!$A$93),"")</f>
        <v/>
      </c>
      <c r="S729" s="114"/>
      <c r="T729" s="114"/>
      <c r="U729" s="114"/>
      <c r="V729" s="114"/>
      <c r="W729" s="117"/>
      <c r="Y729" s="200" t="str">
        <f>IF(AND($AC729="x1",$L729=Basisblatt!$A$94),IF(OR($M729=Basisblatt!$A$38,$M729=Basisblatt!$A$42,$M729=Basisblatt!$A$43,AND($N729&lt;&gt;"",$N729&lt;=$AF729),$O729=Basisblatt!$A$48,AND($J729&lt;=$E$9,$P729=Basisblatt!$A$52))=TRUE,"ja","nein"),"")</f>
        <v/>
      </c>
      <c r="Z729" s="48"/>
      <c r="AA729" s="199" t="str">
        <f>IF(AND($AC729="x1",$R729=Basisblatt!$A$94),IF(OR(OR($S729=Basisblatt!$A$56,$S729=Basisblatt!$A$57,$S729=Basisblatt!$A$58,$S729=Basisblatt!$A$59,$S729=Basisblatt!$A$60,$S729=Basisblatt!$A$61,$S729=Basisblatt!$A$62,$S729=Basisblatt!$A$63),AND($T729&lt;&gt;"",$T729&lt;=AG729),AND($U729&lt;&gt;"",$U729&lt;=AH729),$V729=Basisblatt!$A$48,$W729=Basisblatt!$A$52)=TRUE,"ja","nein"),"")</f>
        <v/>
      </c>
      <c r="AB729" s="9"/>
      <c r="AC729" s="9" t="str">
        <f t="shared" si="11"/>
        <v>x2</v>
      </c>
      <c r="AD729" s="26"/>
      <c r="AF729" s="15" t="str">
        <f>IF(AND($AC729="x1",$L729=Basisblatt!$A$94),VLOOKUP($G729,Basisblatt!$A$2:$B$5,2,FALSE),"")</f>
        <v/>
      </c>
      <c r="AG729" s="136" t="str">
        <f>IF(AND($AC729="x1",$R729=Basisblatt!$A$94),Basisblatt!$B$76,"")</f>
        <v/>
      </c>
      <c r="AH729" s="26" t="str">
        <f>IF(AND($AC729="x1",$R729=Basisblatt!$A$94),Basisblatt!$B$77,"")</f>
        <v/>
      </c>
    </row>
    <row r="730" spans="1:34" ht="13.5" thickBot="1" x14ac:dyDescent="0.25">
      <c r="A730" s="16" t="str">
        <f>IF($AC730="x2","",IF($AC730="x1",IF(OR($L730=Basisblatt!$A$93,$Y730="ja"),"ja","nein"),"N/A"))</f>
        <v/>
      </c>
      <c r="B730" s="26" t="str">
        <f>IF($AC730="x2","",IF($AC730="x1",IF(OR($R730=Basisblatt!$A$93,$AA730="ja"),"ja","nein"),"N/A"))</f>
        <v/>
      </c>
      <c r="D730" s="118"/>
      <c r="E730" s="119"/>
      <c r="F730" s="119"/>
      <c r="G730" s="119"/>
      <c r="H730" s="119"/>
      <c r="I730" s="119"/>
      <c r="J730" s="117"/>
      <c r="L730" s="15" t="str">
        <f>IF($AC730="x1",IF(AND($H730=Basisblatt!$A$11,$J730&gt;=$E$8),Basisblatt!$A$94,Basisblatt!$A$93),"")</f>
        <v/>
      </c>
      <c r="M730" s="114"/>
      <c r="N730" s="114"/>
      <c r="O730" s="114"/>
      <c r="P730" s="117"/>
      <c r="R730" s="15" t="str">
        <f>IF($AC730="x1",IF(AND($H730=Basisblatt!$A$10,OR($J730&gt;=$E$8,$J730&gt;$E$10)),Basisblatt!$A$94,Basisblatt!$A$93),"")</f>
        <v/>
      </c>
      <c r="S730" s="114"/>
      <c r="T730" s="114"/>
      <c r="U730" s="114"/>
      <c r="V730" s="114"/>
      <c r="W730" s="117"/>
      <c r="Y730" s="200" t="str">
        <f>IF(AND($AC730="x1",$L730=Basisblatt!$A$94),IF(OR($M730=Basisblatt!$A$38,$M730=Basisblatt!$A$42,$M730=Basisblatt!$A$43,AND($N730&lt;&gt;"",$N730&lt;=$AF730),$O730=Basisblatt!$A$48,AND($J730&lt;=$E$9,$P730=Basisblatt!$A$52))=TRUE,"ja","nein"),"")</f>
        <v/>
      </c>
      <c r="Z730" s="48"/>
      <c r="AA730" s="199" t="str">
        <f>IF(AND($AC730="x1",$R730=Basisblatt!$A$94),IF(OR(OR($S730=Basisblatt!$A$56,$S730=Basisblatt!$A$57,$S730=Basisblatt!$A$58,$S730=Basisblatt!$A$59,$S730=Basisblatt!$A$60,$S730=Basisblatt!$A$61,$S730=Basisblatt!$A$62,$S730=Basisblatt!$A$63),AND($T730&lt;&gt;"",$T730&lt;=AG730),AND($U730&lt;&gt;"",$U730&lt;=AH730),$V730=Basisblatt!$A$48,$W730=Basisblatt!$A$52)=TRUE,"ja","nein"),"")</f>
        <v/>
      </c>
      <c r="AB730" s="9"/>
      <c r="AC730" s="9" t="str">
        <f t="shared" si="11"/>
        <v>x2</v>
      </c>
      <c r="AD730" s="26"/>
      <c r="AF730" s="15" t="str">
        <f>IF(AND($AC730="x1",$L730=Basisblatt!$A$94),VLOOKUP($G730,Basisblatt!$A$2:$B$5,2,FALSE),"")</f>
        <v/>
      </c>
      <c r="AG730" s="136" t="str">
        <f>IF(AND($AC730="x1",$R730=Basisblatt!$A$94),Basisblatt!$B$76,"")</f>
        <v/>
      </c>
      <c r="AH730" s="26" t="str">
        <f>IF(AND($AC730="x1",$R730=Basisblatt!$A$94),Basisblatt!$B$77,"")</f>
        <v/>
      </c>
    </row>
    <row r="731" spans="1:34" ht="13.5" thickBot="1" x14ac:dyDescent="0.25">
      <c r="A731" s="16" t="str">
        <f>IF($AC731="x2","",IF($AC731="x1",IF(OR($L731=Basisblatt!$A$93,$Y731="ja"),"ja","nein"),"N/A"))</f>
        <v/>
      </c>
      <c r="B731" s="26" t="str">
        <f>IF($AC731="x2","",IF($AC731="x1",IF(OR($R731=Basisblatt!$A$93,$AA731="ja"),"ja","nein"),"N/A"))</f>
        <v/>
      </c>
      <c r="D731" s="118"/>
      <c r="E731" s="119"/>
      <c r="F731" s="119"/>
      <c r="G731" s="119"/>
      <c r="H731" s="119"/>
      <c r="I731" s="119"/>
      <c r="J731" s="117"/>
      <c r="L731" s="15" t="str">
        <f>IF($AC731="x1",IF(AND($H731=Basisblatt!$A$11,$J731&gt;=$E$8),Basisblatt!$A$94,Basisblatt!$A$93),"")</f>
        <v/>
      </c>
      <c r="M731" s="114"/>
      <c r="N731" s="114"/>
      <c r="O731" s="114"/>
      <c r="P731" s="117"/>
      <c r="R731" s="15" t="str">
        <f>IF($AC731="x1",IF(AND($H731=Basisblatt!$A$10,OR($J731&gt;=$E$8,$J731&gt;$E$10)),Basisblatt!$A$94,Basisblatt!$A$93),"")</f>
        <v/>
      </c>
      <c r="S731" s="114"/>
      <c r="T731" s="114"/>
      <c r="U731" s="114"/>
      <c r="V731" s="114"/>
      <c r="W731" s="117"/>
      <c r="Y731" s="200" t="str">
        <f>IF(AND($AC731="x1",$L731=Basisblatt!$A$94),IF(OR($M731=Basisblatt!$A$38,$M731=Basisblatt!$A$42,$M731=Basisblatt!$A$43,AND($N731&lt;&gt;"",$N731&lt;=$AF731),$O731=Basisblatt!$A$48,AND($J731&lt;=$E$9,$P731=Basisblatt!$A$52))=TRUE,"ja","nein"),"")</f>
        <v/>
      </c>
      <c r="Z731" s="48"/>
      <c r="AA731" s="199" t="str">
        <f>IF(AND($AC731="x1",$R731=Basisblatt!$A$94),IF(OR(OR($S731=Basisblatt!$A$56,$S731=Basisblatt!$A$57,$S731=Basisblatt!$A$58,$S731=Basisblatt!$A$59,$S731=Basisblatt!$A$60,$S731=Basisblatt!$A$61,$S731=Basisblatt!$A$62,$S731=Basisblatt!$A$63),AND($T731&lt;&gt;"",$T731&lt;=AG731),AND($U731&lt;&gt;"",$U731&lt;=AH731),$V731=Basisblatt!$A$48,$W731=Basisblatt!$A$52)=TRUE,"ja","nein"),"")</f>
        <v/>
      </c>
      <c r="AB731" s="9"/>
      <c r="AC731" s="9" t="str">
        <f t="shared" si="11"/>
        <v>x2</v>
      </c>
      <c r="AD731" s="26"/>
      <c r="AF731" s="15" t="str">
        <f>IF(AND($AC731="x1",$L731=Basisblatt!$A$94),VLOOKUP($G731,Basisblatt!$A$2:$B$5,2,FALSE),"")</f>
        <v/>
      </c>
      <c r="AG731" s="136" t="str">
        <f>IF(AND($AC731="x1",$R731=Basisblatt!$A$94),Basisblatt!$B$76,"")</f>
        <v/>
      </c>
      <c r="AH731" s="26" t="str">
        <f>IF(AND($AC731="x1",$R731=Basisblatt!$A$94),Basisblatt!$B$77,"")</f>
        <v/>
      </c>
    </row>
    <row r="732" spans="1:34" ht="13.5" thickBot="1" x14ac:dyDescent="0.25">
      <c r="A732" s="16" t="str">
        <f>IF($AC732="x2","",IF($AC732="x1",IF(OR($L732=Basisblatt!$A$93,$Y732="ja"),"ja","nein"),"N/A"))</f>
        <v/>
      </c>
      <c r="B732" s="26" t="str">
        <f>IF($AC732="x2","",IF($AC732="x1",IF(OR($R732=Basisblatt!$A$93,$AA732="ja"),"ja","nein"),"N/A"))</f>
        <v/>
      </c>
      <c r="D732" s="118"/>
      <c r="E732" s="119"/>
      <c r="F732" s="119"/>
      <c r="G732" s="119"/>
      <c r="H732" s="119"/>
      <c r="I732" s="119"/>
      <c r="J732" s="117"/>
      <c r="L732" s="15" t="str">
        <f>IF($AC732="x1",IF(AND($H732=Basisblatt!$A$11,$J732&gt;=$E$8),Basisblatt!$A$94,Basisblatt!$A$93),"")</f>
        <v/>
      </c>
      <c r="M732" s="114"/>
      <c r="N732" s="114"/>
      <c r="O732" s="114"/>
      <c r="P732" s="117"/>
      <c r="R732" s="15" t="str">
        <f>IF($AC732="x1",IF(AND($H732=Basisblatt!$A$10,OR($J732&gt;=$E$8,$J732&gt;$E$10)),Basisblatt!$A$94,Basisblatt!$A$93),"")</f>
        <v/>
      </c>
      <c r="S732" s="114"/>
      <c r="T732" s="114"/>
      <c r="U732" s="114"/>
      <c r="V732" s="114"/>
      <c r="W732" s="117"/>
      <c r="Y732" s="200" t="str">
        <f>IF(AND($AC732="x1",$L732=Basisblatt!$A$94),IF(OR($M732=Basisblatt!$A$38,$M732=Basisblatt!$A$42,$M732=Basisblatt!$A$43,AND($N732&lt;&gt;"",$N732&lt;=$AF732),$O732=Basisblatt!$A$48,AND($J732&lt;=$E$9,$P732=Basisblatt!$A$52))=TRUE,"ja","nein"),"")</f>
        <v/>
      </c>
      <c r="Z732" s="48"/>
      <c r="AA732" s="199" t="str">
        <f>IF(AND($AC732="x1",$R732=Basisblatt!$A$94),IF(OR(OR($S732=Basisblatt!$A$56,$S732=Basisblatt!$A$57,$S732=Basisblatt!$A$58,$S732=Basisblatt!$A$59,$S732=Basisblatt!$A$60,$S732=Basisblatt!$A$61,$S732=Basisblatt!$A$62,$S732=Basisblatt!$A$63),AND($T732&lt;&gt;"",$T732&lt;=AG732),AND($U732&lt;&gt;"",$U732&lt;=AH732),$V732=Basisblatt!$A$48,$W732=Basisblatt!$A$52)=TRUE,"ja","nein"),"")</f>
        <v/>
      </c>
      <c r="AB732" s="9"/>
      <c r="AC732" s="9" t="str">
        <f t="shared" si="11"/>
        <v>x2</v>
      </c>
      <c r="AD732" s="26"/>
      <c r="AF732" s="15" t="str">
        <f>IF(AND($AC732="x1",$L732=Basisblatt!$A$94),VLOOKUP($G732,Basisblatt!$A$2:$B$5,2,FALSE),"")</f>
        <v/>
      </c>
      <c r="AG732" s="136" t="str">
        <f>IF(AND($AC732="x1",$R732=Basisblatt!$A$94),Basisblatt!$B$76,"")</f>
        <v/>
      </c>
      <c r="AH732" s="26" t="str">
        <f>IF(AND($AC732="x1",$R732=Basisblatt!$A$94),Basisblatt!$B$77,"")</f>
        <v/>
      </c>
    </row>
    <row r="733" spans="1:34" ht="13.5" thickBot="1" x14ac:dyDescent="0.25">
      <c r="A733" s="16" t="str">
        <f>IF($AC733="x2","",IF($AC733="x1",IF(OR($L733=Basisblatt!$A$93,$Y733="ja"),"ja","nein"),"N/A"))</f>
        <v/>
      </c>
      <c r="B733" s="26" t="str">
        <f>IF($AC733="x2","",IF($AC733="x1",IF(OR($R733=Basisblatt!$A$93,$AA733="ja"),"ja","nein"),"N/A"))</f>
        <v/>
      </c>
      <c r="D733" s="118"/>
      <c r="E733" s="119"/>
      <c r="F733" s="119"/>
      <c r="G733" s="119"/>
      <c r="H733" s="119"/>
      <c r="I733" s="119"/>
      <c r="J733" s="117"/>
      <c r="L733" s="15" t="str">
        <f>IF($AC733="x1",IF(AND($H733=Basisblatt!$A$11,$J733&gt;=$E$8),Basisblatt!$A$94,Basisblatt!$A$93),"")</f>
        <v/>
      </c>
      <c r="M733" s="114"/>
      <c r="N733" s="114"/>
      <c r="O733" s="114"/>
      <c r="P733" s="117"/>
      <c r="R733" s="15" t="str">
        <f>IF($AC733="x1",IF(AND($H733=Basisblatt!$A$10,OR($J733&gt;=$E$8,$J733&gt;$E$10)),Basisblatt!$A$94,Basisblatt!$A$93),"")</f>
        <v/>
      </c>
      <c r="S733" s="114"/>
      <c r="T733" s="114"/>
      <c r="U733" s="114"/>
      <c r="V733" s="114"/>
      <c r="W733" s="117"/>
      <c r="Y733" s="200" t="str">
        <f>IF(AND($AC733="x1",$L733=Basisblatt!$A$94),IF(OR($M733=Basisblatt!$A$38,$M733=Basisblatt!$A$42,$M733=Basisblatt!$A$43,AND($N733&lt;&gt;"",$N733&lt;=$AF733),$O733=Basisblatt!$A$48,AND($J733&lt;=$E$9,$P733=Basisblatt!$A$52))=TRUE,"ja","nein"),"")</f>
        <v/>
      </c>
      <c r="Z733" s="48"/>
      <c r="AA733" s="199" t="str">
        <f>IF(AND($AC733="x1",$R733=Basisblatt!$A$94),IF(OR(OR($S733=Basisblatt!$A$56,$S733=Basisblatt!$A$57,$S733=Basisblatt!$A$58,$S733=Basisblatt!$A$59,$S733=Basisblatt!$A$60,$S733=Basisblatt!$A$61,$S733=Basisblatt!$A$62,$S733=Basisblatt!$A$63),AND($T733&lt;&gt;"",$T733&lt;=AG733),AND($U733&lt;&gt;"",$U733&lt;=AH733),$V733=Basisblatt!$A$48,$W733=Basisblatt!$A$52)=TRUE,"ja","nein"),"")</f>
        <v/>
      </c>
      <c r="AB733" s="9"/>
      <c r="AC733" s="9" t="str">
        <f t="shared" si="11"/>
        <v>x2</v>
      </c>
      <c r="AD733" s="26"/>
      <c r="AF733" s="15" t="str">
        <f>IF(AND($AC733="x1",$L733=Basisblatt!$A$94),VLOOKUP($G733,Basisblatt!$A$2:$B$5,2,FALSE),"")</f>
        <v/>
      </c>
      <c r="AG733" s="136" t="str">
        <f>IF(AND($AC733="x1",$R733=Basisblatt!$A$94),Basisblatt!$B$76,"")</f>
        <v/>
      </c>
      <c r="AH733" s="26" t="str">
        <f>IF(AND($AC733="x1",$R733=Basisblatt!$A$94),Basisblatt!$B$77,"")</f>
        <v/>
      </c>
    </row>
    <row r="734" spans="1:34" ht="13.5" thickBot="1" x14ac:dyDescent="0.25">
      <c r="A734" s="16" t="str">
        <f>IF($AC734="x2","",IF($AC734="x1",IF(OR($L734=Basisblatt!$A$93,$Y734="ja"),"ja","nein"),"N/A"))</f>
        <v/>
      </c>
      <c r="B734" s="26" t="str">
        <f>IF($AC734="x2","",IF($AC734="x1",IF(OR($R734=Basisblatt!$A$93,$AA734="ja"),"ja","nein"),"N/A"))</f>
        <v/>
      </c>
      <c r="D734" s="118"/>
      <c r="E734" s="119"/>
      <c r="F734" s="119"/>
      <c r="G734" s="119"/>
      <c r="H734" s="119"/>
      <c r="I734" s="119"/>
      <c r="J734" s="117"/>
      <c r="L734" s="15" t="str">
        <f>IF($AC734="x1",IF(AND($H734=Basisblatt!$A$11,$J734&gt;=$E$8),Basisblatt!$A$94,Basisblatt!$A$93),"")</f>
        <v/>
      </c>
      <c r="M734" s="114"/>
      <c r="N734" s="114"/>
      <c r="O734" s="114"/>
      <c r="P734" s="117"/>
      <c r="R734" s="15" t="str">
        <f>IF($AC734="x1",IF(AND($H734=Basisblatt!$A$10,OR($J734&gt;=$E$8,$J734&gt;$E$10)),Basisblatt!$A$94,Basisblatt!$A$93),"")</f>
        <v/>
      </c>
      <c r="S734" s="114"/>
      <c r="T734" s="114"/>
      <c r="U734" s="114"/>
      <c r="V734" s="114"/>
      <c r="W734" s="117"/>
      <c r="Y734" s="200" t="str">
        <f>IF(AND($AC734="x1",$L734=Basisblatt!$A$94),IF(OR($M734=Basisblatt!$A$38,$M734=Basisblatt!$A$42,$M734=Basisblatt!$A$43,AND($N734&lt;&gt;"",$N734&lt;=$AF734),$O734=Basisblatt!$A$48,AND($J734&lt;=$E$9,$P734=Basisblatt!$A$52))=TRUE,"ja","nein"),"")</f>
        <v/>
      </c>
      <c r="Z734" s="48"/>
      <c r="AA734" s="199" t="str">
        <f>IF(AND($AC734="x1",$R734=Basisblatt!$A$94),IF(OR(OR($S734=Basisblatt!$A$56,$S734=Basisblatt!$A$57,$S734=Basisblatt!$A$58,$S734=Basisblatt!$A$59,$S734=Basisblatt!$A$60,$S734=Basisblatt!$A$61,$S734=Basisblatt!$A$62,$S734=Basisblatt!$A$63),AND($T734&lt;&gt;"",$T734&lt;=AG734),AND($U734&lt;&gt;"",$U734&lt;=AH734),$V734=Basisblatt!$A$48,$W734=Basisblatt!$A$52)=TRUE,"ja","nein"),"")</f>
        <v/>
      </c>
      <c r="AB734" s="9"/>
      <c r="AC734" s="9" t="str">
        <f t="shared" si="11"/>
        <v>x2</v>
      </c>
      <c r="AD734" s="26"/>
      <c r="AF734" s="15" t="str">
        <f>IF(AND($AC734="x1",$L734=Basisblatt!$A$94),VLOOKUP($G734,Basisblatt!$A$2:$B$5,2,FALSE),"")</f>
        <v/>
      </c>
      <c r="AG734" s="136" t="str">
        <f>IF(AND($AC734="x1",$R734=Basisblatt!$A$94),Basisblatt!$B$76,"")</f>
        <v/>
      </c>
      <c r="AH734" s="26" t="str">
        <f>IF(AND($AC734="x1",$R734=Basisblatt!$A$94),Basisblatt!$B$77,"")</f>
        <v/>
      </c>
    </row>
    <row r="735" spans="1:34" ht="13.5" thickBot="1" x14ac:dyDescent="0.25">
      <c r="A735" s="16" t="str">
        <f>IF($AC735="x2","",IF($AC735="x1",IF(OR($L735=Basisblatt!$A$93,$Y735="ja"),"ja","nein"),"N/A"))</f>
        <v/>
      </c>
      <c r="B735" s="26" t="str">
        <f>IF($AC735="x2","",IF($AC735="x1",IF(OR($R735=Basisblatt!$A$93,$AA735="ja"),"ja","nein"),"N/A"))</f>
        <v/>
      </c>
      <c r="D735" s="118"/>
      <c r="E735" s="119"/>
      <c r="F735" s="119"/>
      <c r="G735" s="119"/>
      <c r="H735" s="119"/>
      <c r="I735" s="119"/>
      <c r="J735" s="117"/>
      <c r="L735" s="15" t="str">
        <f>IF($AC735="x1",IF(AND($H735=Basisblatt!$A$11,$J735&gt;=$E$8),Basisblatt!$A$94,Basisblatt!$A$93),"")</f>
        <v/>
      </c>
      <c r="M735" s="114"/>
      <c r="N735" s="114"/>
      <c r="O735" s="114"/>
      <c r="P735" s="117"/>
      <c r="R735" s="15" t="str">
        <f>IF($AC735="x1",IF(AND($H735=Basisblatt!$A$10,OR($J735&gt;=$E$8,$J735&gt;$E$10)),Basisblatt!$A$94,Basisblatt!$A$93),"")</f>
        <v/>
      </c>
      <c r="S735" s="114"/>
      <c r="T735" s="114"/>
      <c r="U735" s="114"/>
      <c r="V735" s="114"/>
      <c r="W735" s="117"/>
      <c r="Y735" s="200" t="str">
        <f>IF(AND($AC735="x1",$L735=Basisblatt!$A$94),IF(OR($M735=Basisblatt!$A$38,$M735=Basisblatt!$A$42,$M735=Basisblatt!$A$43,AND($N735&lt;&gt;"",$N735&lt;=$AF735),$O735=Basisblatt!$A$48,AND($J735&lt;=$E$9,$P735=Basisblatt!$A$52))=TRUE,"ja","nein"),"")</f>
        <v/>
      </c>
      <c r="Z735" s="48"/>
      <c r="AA735" s="199" t="str">
        <f>IF(AND($AC735="x1",$R735=Basisblatt!$A$94),IF(OR(OR($S735=Basisblatt!$A$56,$S735=Basisblatt!$A$57,$S735=Basisblatt!$A$58,$S735=Basisblatt!$A$59,$S735=Basisblatt!$A$60,$S735=Basisblatt!$A$61,$S735=Basisblatt!$A$62,$S735=Basisblatt!$A$63),AND($T735&lt;&gt;"",$T735&lt;=AG735),AND($U735&lt;&gt;"",$U735&lt;=AH735),$V735=Basisblatt!$A$48,$W735=Basisblatt!$A$52)=TRUE,"ja","nein"),"")</f>
        <v/>
      </c>
      <c r="AB735" s="9"/>
      <c r="AC735" s="9" t="str">
        <f t="shared" si="11"/>
        <v>x2</v>
      </c>
      <c r="AD735" s="26"/>
      <c r="AF735" s="15" t="str">
        <f>IF(AND($AC735="x1",$L735=Basisblatt!$A$94),VLOOKUP($G735,Basisblatt!$A$2:$B$5,2,FALSE),"")</f>
        <v/>
      </c>
      <c r="AG735" s="136" t="str">
        <f>IF(AND($AC735="x1",$R735=Basisblatt!$A$94),Basisblatt!$B$76,"")</f>
        <v/>
      </c>
      <c r="AH735" s="26" t="str">
        <f>IF(AND($AC735="x1",$R735=Basisblatt!$A$94),Basisblatt!$B$77,"")</f>
        <v/>
      </c>
    </row>
    <row r="736" spans="1:34" ht="13.5" thickBot="1" x14ac:dyDescent="0.25">
      <c r="A736" s="16" t="str">
        <f>IF($AC736="x2","",IF($AC736="x1",IF(OR($L736=Basisblatt!$A$93,$Y736="ja"),"ja","nein"),"N/A"))</f>
        <v/>
      </c>
      <c r="B736" s="26" t="str">
        <f>IF($AC736="x2","",IF($AC736="x1",IF(OR($R736=Basisblatt!$A$93,$AA736="ja"),"ja","nein"),"N/A"))</f>
        <v/>
      </c>
      <c r="D736" s="118"/>
      <c r="E736" s="119"/>
      <c r="F736" s="119"/>
      <c r="G736" s="119"/>
      <c r="H736" s="119"/>
      <c r="I736" s="119"/>
      <c r="J736" s="117"/>
      <c r="L736" s="15" t="str">
        <f>IF($AC736="x1",IF(AND($H736=Basisblatt!$A$11,$J736&gt;=$E$8),Basisblatt!$A$94,Basisblatt!$A$93),"")</f>
        <v/>
      </c>
      <c r="M736" s="114"/>
      <c r="N736" s="114"/>
      <c r="O736" s="114"/>
      <c r="P736" s="117"/>
      <c r="R736" s="15" t="str">
        <f>IF($AC736="x1",IF(AND($H736=Basisblatt!$A$10,OR($J736&gt;=$E$8,$J736&gt;$E$10)),Basisblatt!$A$94,Basisblatt!$A$93),"")</f>
        <v/>
      </c>
      <c r="S736" s="114"/>
      <c r="T736" s="114"/>
      <c r="U736" s="114"/>
      <c r="V736" s="114"/>
      <c r="W736" s="117"/>
      <c r="Y736" s="200" t="str">
        <f>IF(AND($AC736="x1",$L736=Basisblatt!$A$94),IF(OR($M736=Basisblatt!$A$38,$M736=Basisblatt!$A$42,$M736=Basisblatt!$A$43,AND($N736&lt;&gt;"",$N736&lt;=$AF736),$O736=Basisblatt!$A$48,AND($J736&lt;=$E$9,$P736=Basisblatt!$A$52))=TRUE,"ja","nein"),"")</f>
        <v/>
      </c>
      <c r="Z736" s="48"/>
      <c r="AA736" s="199" t="str">
        <f>IF(AND($AC736="x1",$R736=Basisblatt!$A$94),IF(OR(OR($S736=Basisblatt!$A$56,$S736=Basisblatt!$A$57,$S736=Basisblatt!$A$58,$S736=Basisblatt!$A$59,$S736=Basisblatt!$A$60,$S736=Basisblatt!$A$61,$S736=Basisblatt!$A$62,$S736=Basisblatt!$A$63),AND($T736&lt;&gt;"",$T736&lt;=AG736),AND($U736&lt;&gt;"",$U736&lt;=AH736),$V736=Basisblatt!$A$48,$W736=Basisblatt!$A$52)=TRUE,"ja","nein"),"")</f>
        <v/>
      </c>
      <c r="AB736" s="9"/>
      <c r="AC736" s="9" t="str">
        <f t="shared" si="11"/>
        <v>x2</v>
      </c>
      <c r="AD736" s="26"/>
      <c r="AF736" s="15" t="str">
        <f>IF(AND($AC736="x1",$L736=Basisblatt!$A$94),VLOOKUP($G736,Basisblatt!$A$2:$B$5,2,FALSE),"")</f>
        <v/>
      </c>
      <c r="AG736" s="136" t="str">
        <f>IF(AND($AC736="x1",$R736=Basisblatt!$A$94),Basisblatt!$B$76,"")</f>
        <v/>
      </c>
      <c r="AH736" s="26" t="str">
        <f>IF(AND($AC736="x1",$R736=Basisblatt!$A$94),Basisblatt!$B$77,"")</f>
        <v/>
      </c>
    </row>
    <row r="737" spans="1:34" ht="13.5" thickBot="1" x14ac:dyDescent="0.25">
      <c r="A737" s="16" t="str">
        <f>IF($AC737="x2","",IF($AC737="x1",IF(OR($L737=Basisblatt!$A$93,$Y737="ja"),"ja","nein"),"N/A"))</f>
        <v/>
      </c>
      <c r="B737" s="26" t="str">
        <f>IF($AC737="x2","",IF($AC737="x1",IF(OR($R737=Basisblatt!$A$93,$AA737="ja"),"ja","nein"),"N/A"))</f>
        <v/>
      </c>
      <c r="D737" s="118"/>
      <c r="E737" s="119"/>
      <c r="F737" s="119"/>
      <c r="G737" s="119"/>
      <c r="H737" s="119"/>
      <c r="I737" s="119"/>
      <c r="J737" s="117"/>
      <c r="L737" s="15" t="str">
        <f>IF($AC737="x1",IF(AND($H737=Basisblatt!$A$11,$J737&gt;=$E$8),Basisblatt!$A$94,Basisblatt!$A$93),"")</f>
        <v/>
      </c>
      <c r="M737" s="114"/>
      <c r="N737" s="114"/>
      <c r="O737" s="114"/>
      <c r="P737" s="117"/>
      <c r="R737" s="15" t="str">
        <f>IF($AC737="x1",IF(AND($H737=Basisblatt!$A$10,OR($J737&gt;=$E$8,$J737&gt;$E$10)),Basisblatt!$A$94,Basisblatt!$A$93),"")</f>
        <v/>
      </c>
      <c r="S737" s="114"/>
      <c r="T737" s="114"/>
      <c r="U737" s="114"/>
      <c r="V737" s="114"/>
      <c r="W737" s="117"/>
      <c r="Y737" s="200" t="str">
        <f>IF(AND($AC737="x1",$L737=Basisblatt!$A$94),IF(OR($M737=Basisblatt!$A$38,$M737=Basisblatt!$A$42,$M737=Basisblatt!$A$43,AND($N737&lt;&gt;"",$N737&lt;=$AF737),$O737=Basisblatt!$A$48,AND($J737&lt;=$E$9,$P737=Basisblatt!$A$52))=TRUE,"ja","nein"),"")</f>
        <v/>
      </c>
      <c r="Z737" s="48"/>
      <c r="AA737" s="199" t="str">
        <f>IF(AND($AC737="x1",$R737=Basisblatt!$A$94),IF(OR(OR($S737=Basisblatt!$A$56,$S737=Basisblatt!$A$57,$S737=Basisblatt!$A$58,$S737=Basisblatt!$A$59,$S737=Basisblatt!$A$60,$S737=Basisblatt!$A$61,$S737=Basisblatt!$A$62,$S737=Basisblatt!$A$63),AND($T737&lt;&gt;"",$T737&lt;=AG737),AND($U737&lt;&gt;"",$U737&lt;=AH737),$V737=Basisblatt!$A$48,$W737=Basisblatt!$A$52)=TRUE,"ja","nein"),"")</f>
        <v/>
      </c>
      <c r="AB737" s="9"/>
      <c r="AC737" s="9" t="str">
        <f t="shared" si="11"/>
        <v>x2</v>
      </c>
      <c r="AD737" s="26"/>
      <c r="AF737" s="15" t="str">
        <f>IF(AND($AC737="x1",$L737=Basisblatt!$A$94),VLOOKUP($G737,Basisblatt!$A$2:$B$5,2,FALSE),"")</f>
        <v/>
      </c>
      <c r="AG737" s="136" t="str">
        <f>IF(AND($AC737="x1",$R737=Basisblatt!$A$94),Basisblatt!$B$76,"")</f>
        <v/>
      </c>
      <c r="AH737" s="26" t="str">
        <f>IF(AND($AC737="x1",$R737=Basisblatt!$A$94),Basisblatt!$B$77,"")</f>
        <v/>
      </c>
    </row>
    <row r="738" spans="1:34" ht="13.5" thickBot="1" x14ac:dyDescent="0.25">
      <c r="A738" s="16" t="str">
        <f>IF($AC738="x2","",IF($AC738="x1",IF(OR($L738=Basisblatt!$A$93,$Y738="ja"),"ja","nein"),"N/A"))</f>
        <v/>
      </c>
      <c r="B738" s="26" t="str">
        <f>IF($AC738="x2","",IF($AC738="x1",IF(OR($R738=Basisblatt!$A$93,$AA738="ja"),"ja","nein"),"N/A"))</f>
        <v/>
      </c>
      <c r="D738" s="118"/>
      <c r="E738" s="119"/>
      <c r="F738" s="119"/>
      <c r="G738" s="119"/>
      <c r="H738" s="119"/>
      <c r="I738" s="119"/>
      <c r="J738" s="117"/>
      <c r="L738" s="15" t="str">
        <f>IF($AC738="x1",IF(AND($H738=Basisblatt!$A$11,$J738&gt;=$E$8),Basisblatt!$A$94,Basisblatt!$A$93),"")</f>
        <v/>
      </c>
      <c r="M738" s="114"/>
      <c r="N738" s="114"/>
      <c r="O738" s="114"/>
      <c r="P738" s="117"/>
      <c r="R738" s="15" t="str">
        <f>IF($AC738="x1",IF(AND($H738=Basisblatt!$A$10,OR($J738&gt;=$E$8,$J738&gt;$E$10)),Basisblatt!$A$94,Basisblatt!$A$93),"")</f>
        <v/>
      </c>
      <c r="S738" s="114"/>
      <c r="T738" s="114"/>
      <c r="U738" s="114"/>
      <c r="V738" s="114"/>
      <c r="W738" s="117"/>
      <c r="Y738" s="200" t="str">
        <f>IF(AND($AC738="x1",$L738=Basisblatt!$A$94),IF(OR($M738=Basisblatt!$A$38,$M738=Basisblatt!$A$42,$M738=Basisblatt!$A$43,AND($N738&lt;&gt;"",$N738&lt;=$AF738),$O738=Basisblatt!$A$48,AND($J738&lt;=$E$9,$P738=Basisblatt!$A$52))=TRUE,"ja","nein"),"")</f>
        <v/>
      </c>
      <c r="Z738" s="48"/>
      <c r="AA738" s="199" t="str">
        <f>IF(AND($AC738="x1",$R738=Basisblatt!$A$94),IF(OR(OR($S738=Basisblatt!$A$56,$S738=Basisblatt!$A$57,$S738=Basisblatt!$A$58,$S738=Basisblatt!$A$59,$S738=Basisblatt!$A$60,$S738=Basisblatt!$A$61,$S738=Basisblatt!$A$62,$S738=Basisblatt!$A$63),AND($T738&lt;&gt;"",$T738&lt;=AG738),AND($U738&lt;&gt;"",$U738&lt;=AH738),$V738=Basisblatt!$A$48,$W738=Basisblatt!$A$52)=TRUE,"ja","nein"),"")</f>
        <v/>
      </c>
      <c r="AB738" s="9"/>
      <c r="AC738" s="9" t="str">
        <f t="shared" si="11"/>
        <v>x2</v>
      </c>
      <c r="AD738" s="26"/>
      <c r="AF738" s="15" t="str">
        <f>IF(AND($AC738="x1",$L738=Basisblatt!$A$94),VLOOKUP($G738,Basisblatt!$A$2:$B$5,2,FALSE),"")</f>
        <v/>
      </c>
      <c r="AG738" s="136" t="str">
        <f>IF(AND($AC738="x1",$R738=Basisblatt!$A$94),Basisblatt!$B$76,"")</f>
        <v/>
      </c>
      <c r="AH738" s="26" t="str">
        <f>IF(AND($AC738="x1",$R738=Basisblatt!$A$94),Basisblatt!$B$77,"")</f>
        <v/>
      </c>
    </row>
    <row r="739" spans="1:34" ht="13.5" thickBot="1" x14ac:dyDescent="0.25">
      <c r="A739" s="16" t="str">
        <f>IF($AC739="x2","",IF($AC739="x1",IF(OR($L739=Basisblatt!$A$93,$Y739="ja"),"ja","nein"),"N/A"))</f>
        <v/>
      </c>
      <c r="B739" s="26" t="str">
        <f>IF($AC739="x2","",IF($AC739="x1",IF(OR($R739=Basisblatt!$A$93,$AA739="ja"),"ja","nein"),"N/A"))</f>
        <v/>
      </c>
      <c r="D739" s="118"/>
      <c r="E739" s="119"/>
      <c r="F739" s="119"/>
      <c r="G739" s="119"/>
      <c r="H739" s="119"/>
      <c r="I739" s="119"/>
      <c r="J739" s="117"/>
      <c r="L739" s="15" t="str">
        <f>IF($AC739="x1",IF(AND($H739=Basisblatt!$A$11,$J739&gt;=$E$8),Basisblatt!$A$94,Basisblatt!$A$93),"")</f>
        <v/>
      </c>
      <c r="M739" s="114"/>
      <c r="N739" s="114"/>
      <c r="O739" s="114"/>
      <c r="P739" s="117"/>
      <c r="R739" s="15" t="str">
        <f>IF($AC739="x1",IF(AND($H739=Basisblatt!$A$10,OR($J739&gt;=$E$8,$J739&gt;$E$10)),Basisblatt!$A$94,Basisblatt!$A$93),"")</f>
        <v/>
      </c>
      <c r="S739" s="114"/>
      <c r="T739" s="114"/>
      <c r="U739" s="114"/>
      <c r="V739" s="114"/>
      <c r="W739" s="117"/>
      <c r="Y739" s="200" t="str">
        <f>IF(AND($AC739="x1",$L739=Basisblatt!$A$94),IF(OR($M739=Basisblatt!$A$38,$M739=Basisblatt!$A$42,$M739=Basisblatt!$A$43,AND($N739&lt;&gt;"",$N739&lt;=$AF739),$O739=Basisblatt!$A$48,AND($J739&lt;=$E$9,$P739=Basisblatt!$A$52))=TRUE,"ja","nein"),"")</f>
        <v/>
      </c>
      <c r="Z739" s="48"/>
      <c r="AA739" s="199" t="str">
        <f>IF(AND($AC739="x1",$R739=Basisblatt!$A$94),IF(OR(OR($S739=Basisblatt!$A$56,$S739=Basisblatt!$A$57,$S739=Basisblatt!$A$58,$S739=Basisblatt!$A$59,$S739=Basisblatt!$A$60,$S739=Basisblatt!$A$61,$S739=Basisblatt!$A$62,$S739=Basisblatt!$A$63),AND($T739&lt;&gt;"",$T739&lt;=AG739),AND($U739&lt;&gt;"",$U739&lt;=AH739),$V739=Basisblatt!$A$48,$W739=Basisblatt!$A$52)=TRUE,"ja","nein"),"")</f>
        <v/>
      </c>
      <c r="AB739" s="9"/>
      <c r="AC739" s="9" t="str">
        <f t="shared" si="11"/>
        <v>x2</v>
      </c>
      <c r="AD739" s="26"/>
      <c r="AF739" s="15" t="str">
        <f>IF(AND($AC739="x1",$L739=Basisblatt!$A$94),VLOOKUP($G739,Basisblatt!$A$2:$B$5,2,FALSE),"")</f>
        <v/>
      </c>
      <c r="AG739" s="136" t="str">
        <f>IF(AND($AC739="x1",$R739=Basisblatt!$A$94),Basisblatt!$B$76,"")</f>
        <v/>
      </c>
      <c r="AH739" s="26" t="str">
        <f>IF(AND($AC739="x1",$R739=Basisblatt!$A$94),Basisblatt!$B$77,"")</f>
        <v/>
      </c>
    </row>
    <row r="740" spans="1:34" ht="13.5" thickBot="1" x14ac:dyDescent="0.25">
      <c r="A740" s="16" t="str">
        <f>IF($AC740="x2","",IF($AC740="x1",IF(OR($L740=Basisblatt!$A$93,$Y740="ja"),"ja","nein"),"N/A"))</f>
        <v/>
      </c>
      <c r="B740" s="26" t="str">
        <f>IF($AC740="x2","",IF($AC740="x1",IF(OR($R740=Basisblatt!$A$93,$AA740="ja"),"ja","nein"),"N/A"))</f>
        <v/>
      </c>
      <c r="D740" s="118"/>
      <c r="E740" s="119"/>
      <c r="F740" s="119"/>
      <c r="G740" s="119"/>
      <c r="H740" s="119"/>
      <c r="I740" s="119"/>
      <c r="J740" s="117"/>
      <c r="L740" s="15" t="str">
        <f>IF($AC740="x1",IF(AND($H740=Basisblatt!$A$11,$J740&gt;=$E$8),Basisblatt!$A$94,Basisblatt!$A$93),"")</f>
        <v/>
      </c>
      <c r="M740" s="114"/>
      <c r="N740" s="114"/>
      <c r="O740" s="114"/>
      <c r="P740" s="117"/>
      <c r="R740" s="15" t="str">
        <f>IF($AC740="x1",IF(AND($H740=Basisblatt!$A$10,OR($J740&gt;=$E$8,$J740&gt;$E$10)),Basisblatt!$A$94,Basisblatt!$A$93),"")</f>
        <v/>
      </c>
      <c r="S740" s="114"/>
      <c r="T740" s="114"/>
      <c r="U740" s="114"/>
      <c r="V740" s="114"/>
      <c r="W740" s="117"/>
      <c r="Y740" s="200" t="str">
        <f>IF(AND($AC740="x1",$L740=Basisblatt!$A$94),IF(OR($M740=Basisblatt!$A$38,$M740=Basisblatt!$A$42,$M740=Basisblatt!$A$43,AND($N740&lt;&gt;"",$N740&lt;=$AF740),$O740=Basisblatt!$A$48,AND($J740&lt;=$E$9,$P740=Basisblatt!$A$52))=TRUE,"ja","nein"),"")</f>
        <v/>
      </c>
      <c r="Z740" s="48"/>
      <c r="AA740" s="199" t="str">
        <f>IF(AND($AC740="x1",$R740=Basisblatt!$A$94),IF(OR(OR($S740=Basisblatt!$A$56,$S740=Basisblatt!$A$57,$S740=Basisblatt!$A$58,$S740=Basisblatt!$A$59,$S740=Basisblatt!$A$60,$S740=Basisblatt!$A$61,$S740=Basisblatt!$A$62,$S740=Basisblatt!$A$63),AND($T740&lt;&gt;"",$T740&lt;=AG740),AND($U740&lt;&gt;"",$U740&lt;=AH740),$V740=Basisblatt!$A$48,$W740=Basisblatt!$A$52)=TRUE,"ja","nein"),"")</f>
        <v/>
      </c>
      <c r="AB740" s="9"/>
      <c r="AC740" s="9" t="str">
        <f t="shared" si="11"/>
        <v>x2</v>
      </c>
      <c r="AD740" s="26"/>
      <c r="AF740" s="15" t="str">
        <f>IF(AND($AC740="x1",$L740=Basisblatt!$A$94),VLOOKUP($G740,Basisblatt!$A$2:$B$5,2,FALSE),"")</f>
        <v/>
      </c>
      <c r="AG740" s="136" t="str">
        <f>IF(AND($AC740="x1",$R740=Basisblatt!$A$94),Basisblatt!$B$76,"")</f>
        <v/>
      </c>
      <c r="AH740" s="26" t="str">
        <f>IF(AND($AC740="x1",$R740=Basisblatt!$A$94),Basisblatt!$B$77,"")</f>
        <v/>
      </c>
    </row>
    <row r="741" spans="1:34" ht="13.5" thickBot="1" x14ac:dyDescent="0.25">
      <c r="A741" s="16" t="str">
        <f>IF($AC741="x2","",IF($AC741="x1",IF(OR($L741=Basisblatt!$A$93,$Y741="ja"),"ja","nein"),"N/A"))</f>
        <v/>
      </c>
      <c r="B741" s="26" t="str">
        <f>IF($AC741="x2","",IF($AC741="x1",IF(OR($R741=Basisblatt!$A$93,$AA741="ja"),"ja","nein"),"N/A"))</f>
        <v/>
      </c>
      <c r="D741" s="118"/>
      <c r="E741" s="119"/>
      <c r="F741" s="119"/>
      <c r="G741" s="119"/>
      <c r="H741" s="119"/>
      <c r="I741" s="119"/>
      <c r="J741" s="117"/>
      <c r="L741" s="15" t="str">
        <f>IF($AC741="x1",IF(AND($H741=Basisblatt!$A$11,$J741&gt;=$E$8),Basisblatt!$A$94,Basisblatt!$A$93),"")</f>
        <v/>
      </c>
      <c r="M741" s="114"/>
      <c r="N741" s="114"/>
      <c r="O741" s="114"/>
      <c r="P741" s="117"/>
      <c r="R741" s="15" t="str">
        <f>IF($AC741="x1",IF(AND($H741=Basisblatt!$A$10,OR($J741&gt;=$E$8,$J741&gt;$E$10)),Basisblatt!$A$94,Basisblatt!$A$93),"")</f>
        <v/>
      </c>
      <c r="S741" s="114"/>
      <c r="T741" s="114"/>
      <c r="U741" s="114"/>
      <c r="V741" s="114"/>
      <c r="W741" s="117"/>
      <c r="Y741" s="200" t="str">
        <f>IF(AND($AC741="x1",$L741=Basisblatt!$A$94),IF(OR($M741=Basisblatt!$A$38,$M741=Basisblatt!$A$42,$M741=Basisblatt!$A$43,AND($N741&lt;&gt;"",$N741&lt;=$AF741),$O741=Basisblatt!$A$48,AND($J741&lt;=$E$9,$P741=Basisblatt!$A$52))=TRUE,"ja","nein"),"")</f>
        <v/>
      </c>
      <c r="Z741" s="48"/>
      <c r="AA741" s="199" t="str">
        <f>IF(AND($AC741="x1",$R741=Basisblatt!$A$94),IF(OR(OR($S741=Basisblatt!$A$56,$S741=Basisblatt!$A$57,$S741=Basisblatt!$A$58,$S741=Basisblatt!$A$59,$S741=Basisblatt!$A$60,$S741=Basisblatt!$A$61,$S741=Basisblatt!$A$62,$S741=Basisblatt!$A$63),AND($T741&lt;&gt;"",$T741&lt;=AG741),AND($U741&lt;&gt;"",$U741&lt;=AH741),$V741=Basisblatt!$A$48,$W741=Basisblatt!$A$52)=TRUE,"ja","nein"),"")</f>
        <v/>
      </c>
      <c r="AB741" s="9"/>
      <c r="AC741" s="9" t="str">
        <f t="shared" si="11"/>
        <v>x2</v>
      </c>
      <c r="AD741" s="26"/>
      <c r="AF741" s="15" t="str">
        <f>IF(AND($AC741="x1",$L741=Basisblatt!$A$94),VLOOKUP($G741,Basisblatt!$A$2:$B$5,2,FALSE),"")</f>
        <v/>
      </c>
      <c r="AG741" s="136" t="str">
        <f>IF(AND($AC741="x1",$R741=Basisblatt!$A$94),Basisblatt!$B$76,"")</f>
        <v/>
      </c>
      <c r="AH741" s="26" t="str">
        <f>IF(AND($AC741="x1",$R741=Basisblatt!$A$94),Basisblatt!$B$77,"")</f>
        <v/>
      </c>
    </row>
    <row r="742" spans="1:34" ht="13.5" thickBot="1" x14ac:dyDescent="0.25">
      <c r="A742" s="16" t="str">
        <f>IF($AC742="x2","",IF($AC742="x1",IF(OR($L742=Basisblatt!$A$93,$Y742="ja"),"ja","nein"),"N/A"))</f>
        <v/>
      </c>
      <c r="B742" s="26" t="str">
        <f>IF($AC742="x2","",IF($AC742="x1",IF(OR($R742=Basisblatt!$A$93,$AA742="ja"),"ja","nein"),"N/A"))</f>
        <v/>
      </c>
      <c r="D742" s="118"/>
      <c r="E742" s="119"/>
      <c r="F742" s="119"/>
      <c r="G742" s="119"/>
      <c r="H742" s="119"/>
      <c r="I742" s="119"/>
      <c r="J742" s="117"/>
      <c r="L742" s="15" t="str">
        <f>IF($AC742="x1",IF(AND($H742=Basisblatt!$A$11,$J742&gt;=$E$8),Basisblatt!$A$94,Basisblatt!$A$93),"")</f>
        <v/>
      </c>
      <c r="M742" s="114"/>
      <c r="N742" s="114"/>
      <c r="O742" s="114"/>
      <c r="P742" s="117"/>
      <c r="R742" s="15" t="str">
        <f>IF($AC742="x1",IF(AND($H742=Basisblatt!$A$10,OR($J742&gt;=$E$8,$J742&gt;$E$10)),Basisblatt!$A$94,Basisblatt!$A$93),"")</f>
        <v/>
      </c>
      <c r="S742" s="114"/>
      <c r="T742" s="114"/>
      <c r="U742" s="114"/>
      <c r="V742" s="114"/>
      <c r="W742" s="117"/>
      <c r="Y742" s="200" t="str">
        <f>IF(AND($AC742="x1",$L742=Basisblatt!$A$94),IF(OR($M742=Basisblatt!$A$38,$M742=Basisblatt!$A$42,$M742=Basisblatt!$A$43,AND($N742&lt;&gt;"",$N742&lt;=$AF742),$O742=Basisblatt!$A$48,AND($J742&lt;=$E$9,$P742=Basisblatt!$A$52))=TRUE,"ja","nein"),"")</f>
        <v/>
      </c>
      <c r="Z742" s="48"/>
      <c r="AA742" s="199" t="str">
        <f>IF(AND($AC742="x1",$R742=Basisblatt!$A$94),IF(OR(OR($S742=Basisblatt!$A$56,$S742=Basisblatt!$A$57,$S742=Basisblatt!$A$58,$S742=Basisblatt!$A$59,$S742=Basisblatt!$A$60,$S742=Basisblatt!$A$61,$S742=Basisblatt!$A$62,$S742=Basisblatt!$A$63),AND($T742&lt;&gt;"",$T742&lt;=AG742),AND($U742&lt;&gt;"",$U742&lt;=AH742),$V742=Basisblatt!$A$48,$W742=Basisblatt!$A$52)=TRUE,"ja","nein"),"")</f>
        <v/>
      </c>
      <c r="AB742" s="9"/>
      <c r="AC742" s="9" t="str">
        <f t="shared" si="11"/>
        <v>x2</v>
      </c>
      <c r="AD742" s="26"/>
      <c r="AF742" s="15" t="str">
        <f>IF(AND($AC742="x1",$L742=Basisblatt!$A$94),VLOOKUP($G742,Basisblatt!$A$2:$B$5,2,FALSE),"")</f>
        <v/>
      </c>
      <c r="AG742" s="136" t="str">
        <f>IF(AND($AC742="x1",$R742=Basisblatt!$A$94),Basisblatt!$B$76,"")</f>
        <v/>
      </c>
      <c r="AH742" s="26" t="str">
        <f>IF(AND($AC742="x1",$R742=Basisblatt!$A$94),Basisblatt!$B$77,"")</f>
        <v/>
      </c>
    </row>
    <row r="743" spans="1:34" ht="13.5" thickBot="1" x14ac:dyDescent="0.25">
      <c r="A743" s="16" t="str">
        <f>IF($AC743="x2","",IF($AC743="x1",IF(OR($L743=Basisblatt!$A$93,$Y743="ja"),"ja","nein"),"N/A"))</f>
        <v/>
      </c>
      <c r="B743" s="26" t="str">
        <f>IF($AC743="x2","",IF($AC743="x1",IF(OR($R743=Basisblatt!$A$93,$AA743="ja"),"ja","nein"),"N/A"))</f>
        <v/>
      </c>
      <c r="D743" s="118"/>
      <c r="E743" s="119"/>
      <c r="F743" s="119"/>
      <c r="G743" s="119"/>
      <c r="H743" s="119"/>
      <c r="I743" s="119"/>
      <c r="J743" s="117"/>
      <c r="L743" s="15" t="str">
        <f>IF($AC743="x1",IF(AND($H743=Basisblatt!$A$11,$J743&gt;=$E$8),Basisblatt!$A$94,Basisblatt!$A$93),"")</f>
        <v/>
      </c>
      <c r="M743" s="114"/>
      <c r="N743" s="114"/>
      <c r="O743" s="114"/>
      <c r="P743" s="117"/>
      <c r="R743" s="15" t="str">
        <f>IF($AC743="x1",IF(AND($H743=Basisblatt!$A$10,OR($J743&gt;=$E$8,$J743&gt;$E$10)),Basisblatt!$A$94,Basisblatt!$A$93),"")</f>
        <v/>
      </c>
      <c r="S743" s="114"/>
      <c r="T743" s="114"/>
      <c r="U743" s="114"/>
      <c r="V743" s="114"/>
      <c r="W743" s="117"/>
      <c r="Y743" s="200" t="str">
        <f>IF(AND($AC743="x1",$L743=Basisblatt!$A$94),IF(OR($M743=Basisblatt!$A$38,$M743=Basisblatt!$A$42,$M743=Basisblatt!$A$43,AND($N743&lt;&gt;"",$N743&lt;=$AF743),$O743=Basisblatt!$A$48,AND($J743&lt;=$E$9,$P743=Basisblatt!$A$52))=TRUE,"ja","nein"),"")</f>
        <v/>
      </c>
      <c r="Z743" s="48"/>
      <c r="AA743" s="199" t="str">
        <f>IF(AND($AC743="x1",$R743=Basisblatt!$A$94),IF(OR(OR($S743=Basisblatt!$A$56,$S743=Basisblatt!$A$57,$S743=Basisblatt!$A$58,$S743=Basisblatt!$A$59,$S743=Basisblatt!$A$60,$S743=Basisblatt!$A$61,$S743=Basisblatt!$A$62,$S743=Basisblatt!$A$63),AND($T743&lt;&gt;"",$T743&lt;=AG743),AND($U743&lt;&gt;"",$U743&lt;=AH743),$V743=Basisblatt!$A$48,$W743=Basisblatt!$A$52)=TRUE,"ja","nein"),"")</f>
        <v/>
      </c>
      <c r="AB743" s="9"/>
      <c r="AC743" s="9" t="str">
        <f t="shared" si="11"/>
        <v>x2</v>
      </c>
      <c r="AD743" s="26"/>
      <c r="AF743" s="15" t="str">
        <f>IF(AND($AC743="x1",$L743=Basisblatt!$A$94),VLOOKUP($G743,Basisblatt!$A$2:$B$5,2,FALSE),"")</f>
        <v/>
      </c>
      <c r="AG743" s="136" t="str">
        <f>IF(AND($AC743="x1",$R743=Basisblatt!$A$94),Basisblatt!$B$76,"")</f>
        <v/>
      </c>
      <c r="AH743" s="26" t="str">
        <f>IF(AND($AC743="x1",$R743=Basisblatt!$A$94),Basisblatt!$B$77,"")</f>
        <v/>
      </c>
    </row>
    <row r="744" spans="1:34" ht="13.5" thickBot="1" x14ac:dyDescent="0.25">
      <c r="A744" s="16" t="str">
        <f>IF($AC744="x2","",IF($AC744="x1",IF(OR($L744=Basisblatt!$A$93,$Y744="ja"),"ja","nein"),"N/A"))</f>
        <v/>
      </c>
      <c r="B744" s="26" t="str">
        <f>IF($AC744="x2","",IF($AC744="x1",IF(OR($R744=Basisblatt!$A$93,$AA744="ja"),"ja","nein"),"N/A"))</f>
        <v/>
      </c>
      <c r="D744" s="118"/>
      <c r="E744" s="119"/>
      <c r="F744" s="119"/>
      <c r="G744" s="119"/>
      <c r="H744" s="119"/>
      <c r="I744" s="119"/>
      <c r="J744" s="117"/>
      <c r="L744" s="15" t="str">
        <f>IF($AC744="x1",IF(AND($H744=Basisblatt!$A$11,$J744&gt;=$E$8),Basisblatt!$A$94,Basisblatt!$A$93),"")</f>
        <v/>
      </c>
      <c r="M744" s="114"/>
      <c r="N744" s="114"/>
      <c r="O744" s="114"/>
      <c r="P744" s="117"/>
      <c r="R744" s="15" t="str">
        <f>IF($AC744="x1",IF(AND($H744=Basisblatt!$A$10,OR($J744&gt;=$E$8,$J744&gt;$E$10)),Basisblatt!$A$94,Basisblatt!$A$93),"")</f>
        <v/>
      </c>
      <c r="S744" s="114"/>
      <c r="T744" s="114"/>
      <c r="U744" s="114"/>
      <c r="V744" s="114"/>
      <c r="W744" s="117"/>
      <c r="Y744" s="200" t="str">
        <f>IF(AND($AC744="x1",$L744=Basisblatt!$A$94),IF(OR($M744=Basisblatt!$A$38,$M744=Basisblatt!$A$42,$M744=Basisblatt!$A$43,AND($N744&lt;&gt;"",$N744&lt;=$AF744),$O744=Basisblatt!$A$48,AND($J744&lt;=$E$9,$P744=Basisblatt!$A$52))=TRUE,"ja","nein"),"")</f>
        <v/>
      </c>
      <c r="Z744" s="48"/>
      <c r="AA744" s="199" t="str">
        <f>IF(AND($AC744="x1",$R744=Basisblatt!$A$94),IF(OR(OR($S744=Basisblatt!$A$56,$S744=Basisblatt!$A$57,$S744=Basisblatt!$A$58,$S744=Basisblatt!$A$59,$S744=Basisblatt!$A$60,$S744=Basisblatt!$A$61,$S744=Basisblatt!$A$62,$S744=Basisblatt!$A$63),AND($T744&lt;&gt;"",$T744&lt;=AG744),AND($U744&lt;&gt;"",$U744&lt;=AH744),$V744=Basisblatt!$A$48,$W744=Basisblatt!$A$52)=TRUE,"ja","nein"),"")</f>
        <v/>
      </c>
      <c r="AB744" s="9"/>
      <c r="AC744" s="9" t="str">
        <f t="shared" si="11"/>
        <v>x2</v>
      </c>
      <c r="AD744" s="26"/>
      <c r="AF744" s="15" t="str">
        <f>IF(AND($AC744="x1",$L744=Basisblatt!$A$94),VLOOKUP($G744,Basisblatt!$A$2:$B$5,2,FALSE),"")</f>
        <v/>
      </c>
      <c r="AG744" s="136" t="str">
        <f>IF(AND($AC744="x1",$R744=Basisblatt!$A$94),Basisblatt!$B$76,"")</f>
        <v/>
      </c>
      <c r="AH744" s="26" t="str">
        <f>IF(AND($AC744="x1",$R744=Basisblatt!$A$94),Basisblatt!$B$77,"")</f>
        <v/>
      </c>
    </row>
    <row r="745" spans="1:34" ht="13.5" thickBot="1" x14ac:dyDescent="0.25">
      <c r="A745" s="16" t="str">
        <f>IF($AC745="x2","",IF($AC745="x1",IF(OR($L745=Basisblatt!$A$93,$Y745="ja"),"ja","nein"),"N/A"))</f>
        <v/>
      </c>
      <c r="B745" s="26" t="str">
        <f>IF($AC745="x2","",IF($AC745="x1",IF(OR($R745=Basisblatt!$A$93,$AA745="ja"),"ja","nein"),"N/A"))</f>
        <v/>
      </c>
      <c r="D745" s="118"/>
      <c r="E745" s="119"/>
      <c r="F745" s="119"/>
      <c r="G745" s="119"/>
      <c r="H745" s="119"/>
      <c r="I745" s="119"/>
      <c r="J745" s="117"/>
      <c r="L745" s="15" t="str">
        <f>IF($AC745="x1",IF(AND($H745=Basisblatt!$A$11,$J745&gt;=$E$8),Basisblatt!$A$94,Basisblatt!$A$93),"")</f>
        <v/>
      </c>
      <c r="M745" s="114"/>
      <c r="N745" s="114"/>
      <c r="O745" s="114"/>
      <c r="P745" s="117"/>
      <c r="R745" s="15" t="str">
        <f>IF($AC745="x1",IF(AND($H745=Basisblatt!$A$10,OR($J745&gt;=$E$8,$J745&gt;$E$10)),Basisblatt!$A$94,Basisblatt!$A$93),"")</f>
        <v/>
      </c>
      <c r="S745" s="114"/>
      <c r="T745" s="114"/>
      <c r="U745" s="114"/>
      <c r="V745" s="114"/>
      <c r="W745" s="117"/>
      <c r="Y745" s="200" t="str">
        <f>IF(AND($AC745="x1",$L745=Basisblatt!$A$94),IF(OR($M745=Basisblatt!$A$38,$M745=Basisblatt!$A$42,$M745=Basisblatt!$A$43,AND($N745&lt;&gt;"",$N745&lt;=$AF745),$O745=Basisblatt!$A$48,AND($J745&lt;=$E$9,$P745=Basisblatt!$A$52))=TRUE,"ja","nein"),"")</f>
        <v/>
      </c>
      <c r="Z745" s="48"/>
      <c r="AA745" s="199" t="str">
        <f>IF(AND($AC745="x1",$R745=Basisblatt!$A$94),IF(OR(OR($S745=Basisblatt!$A$56,$S745=Basisblatt!$A$57,$S745=Basisblatt!$A$58,$S745=Basisblatt!$A$59,$S745=Basisblatt!$A$60,$S745=Basisblatt!$A$61,$S745=Basisblatt!$A$62,$S745=Basisblatt!$A$63),AND($T745&lt;&gt;"",$T745&lt;=AG745),AND($U745&lt;&gt;"",$U745&lt;=AH745),$V745=Basisblatt!$A$48,$W745=Basisblatt!$A$52)=TRUE,"ja","nein"),"")</f>
        <v/>
      </c>
      <c r="AB745" s="9"/>
      <c r="AC745" s="9" t="str">
        <f t="shared" si="11"/>
        <v>x2</v>
      </c>
      <c r="AD745" s="26"/>
      <c r="AF745" s="15" t="str">
        <f>IF(AND($AC745="x1",$L745=Basisblatt!$A$94),VLOOKUP($G745,Basisblatt!$A$2:$B$5,2,FALSE),"")</f>
        <v/>
      </c>
      <c r="AG745" s="136" t="str">
        <f>IF(AND($AC745="x1",$R745=Basisblatt!$A$94),Basisblatt!$B$76,"")</f>
        <v/>
      </c>
      <c r="AH745" s="26" t="str">
        <f>IF(AND($AC745="x1",$R745=Basisblatt!$A$94),Basisblatt!$B$77,"")</f>
        <v/>
      </c>
    </row>
    <row r="746" spans="1:34" ht="13.5" thickBot="1" x14ac:dyDescent="0.25">
      <c r="A746" s="16" t="str">
        <f>IF($AC746="x2","",IF($AC746="x1",IF(OR($L746=Basisblatt!$A$93,$Y746="ja"),"ja","nein"),"N/A"))</f>
        <v/>
      </c>
      <c r="B746" s="26" t="str">
        <f>IF($AC746="x2","",IF($AC746="x1",IF(OR($R746=Basisblatt!$A$93,$AA746="ja"),"ja","nein"),"N/A"))</f>
        <v/>
      </c>
      <c r="D746" s="118"/>
      <c r="E746" s="119"/>
      <c r="F746" s="119"/>
      <c r="G746" s="119"/>
      <c r="H746" s="119"/>
      <c r="I746" s="119"/>
      <c r="J746" s="117"/>
      <c r="L746" s="15" t="str">
        <f>IF($AC746="x1",IF(AND($H746=Basisblatt!$A$11,$J746&gt;=$E$8),Basisblatt!$A$94,Basisblatt!$A$93),"")</f>
        <v/>
      </c>
      <c r="M746" s="114"/>
      <c r="N746" s="114"/>
      <c r="O746" s="114"/>
      <c r="P746" s="117"/>
      <c r="R746" s="15" t="str">
        <f>IF($AC746="x1",IF(AND($H746=Basisblatt!$A$10,OR($J746&gt;=$E$8,$J746&gt;$E$10)),Basisblatt!$A$94,Basisblatt!$A$93),"")</f>
        <v/>
      </c>
      <c r="S746" s="114"/>
      <c r="T746" s="114"/>
      <c r="U746" s="114"/>
      <c r="V746" s="114"/>
      <c r="W746" s="117"/>
      <c r="Y746" s="200" t="str">
        <f>IF(AND($AC746="x1",$L746=Basisblatt!$A$94),IF(OR($M746=Basisblatt!$A$38,$M746=Basisblatt!$A$42,$M746=Basisblatt!$A$43,AND($N746&lt;&gt;"",$N746&lt;=$AF746),$O746=Basisblatt!$A$48,AND($J746&lt;=$E$9,$P746=Basisblatt!$A$52))=TRUE,"ja","nein"),"")</f>
        <v/>
      </c>
      <c r="Z746" s="48"/>
      <c r="AA746" s="199" t="str">
        <f>IF(AND($AC746="x1",$R746=Basisblatt!$A$94),IF(OR(OR($S746=Basisblatt!$A$56,$S746=Basisblatt!$A$57,$S746=Basisblatt!$A$58,$S746=Basisblatt!$A$59,$S746=Basisblatt!$A$60,$S746=Basisblatt!$A$61,$S746=Basisblatt!$A$62,$S746=Basisblatt!$A$63),AND($T746&lt;&gt;"",$T746&lt;=AG746),AND($U746&lt;&gt;"",$U746&lt;=AH746),$V746=Basisblatt!$A$48,$W746=Basisblatt!$A$52)=TRUE,"ja","nein"),"")</f>
        <v/>
      </c>
      <c r="AB746" s="9"/>
      <c r="AC746" s="9" t="str">
        <f t="shared" si="11"/>
        <v>x2</v>
      </c>
      <c r="AD746" s="26"/>
      <c r="AF746" s="15" t="str">
        <f>IF(AND($AC746="x1",$L746=Basisblatt!$A$94),VLOOKUP($G746,Basisblatt!$A$2:$B$5,2,FALSE),"")</f>
        <v/>
      </c>
      <c r="AG746" s="136" t="str">
        <f>IF(AND($AC746="x1",$R746=Basisblatt!$A$94),Basisblatt!$B$76,"")</f>
        <v/>
      </c>
      <c r="AH746" s="26" t="str">
        <f>IF(AND($AC746="x1",$R746=Basisblatt!$A$94),Basisblatt!$B$77,"")</f>
        <v/>
      </c>
    </row>
    <row r="747" spans="1:34" ht="13.5" thickBot="1" x14ac:dyDescent="0.25">
      <c r="A747" s="16" t="str">
        <f>IF($AC747="x2","",IF($AC747="x1",IF(OR($L747=Basisblatt!$A$93,$Y747="ja"),"ja","nein"),"N/A"))</f>
        <v/>
      </c>
      <c r="B747" s="26" t="str">
        <f>IF($AC747="x2","",IF($AC747="x1",IF(OR($R747=Basisblatt!$A$93,$AA747="ja"),"ja","nein"),"N/A"))</f>
        <v/>
      </c>
      <c r="D747" s="118"/>
      <c r="E747" s="119"/>
      <c r="F747" s="119"/>
      <c r="G747" s="119"/>
      <c r="H747" s="119"/>
      <c r="I747" s="119"/>
      <c r="J747" s="117"/>
      <c r="L747" s="15" t="str">
        <f>IF($AC747="x1",IF(AND($H747=Basisblatt!$A$11,$J747&gt;=$E$8),Basisblatt!$A$94,Basisblatt!$A$93),"")</f>
        <v/>
      </c>
      <c r="M747" s="114"/>
      <c r="N747" s="114"/>
      <c r="O747" s="114"/>
      <c r="P747" s="117"/>
      <c r="R747" s="15" t="str">
        <f>IF($AC747="x1",IF(AND($H747=Basisblatt!$A$10,OR($J747&gt;=$E$8,$J747&gt;$E$10)),Basisblatt!$A$94,Basisblatt!$A$93),"")</f>
        <v/>
      </c>
      <c r="S747" s="114"/>
      <c r="T747" s="114"/>
      <c r="U747" s="114"/>
      <c r="V747" s="114"/>
      <c r="W747" s="117"/>
      <c r="Y747" s="200" t="str">
        <f>IF(AND($AC747="x1",$L747=Basisblatt!$A$94),IF(OR($M747=Basisblatt!$A$38,$M747=Basisblatt!$A$42,$M747=Basisblatt!$A$43,AND($N747&lt;&gt;"",$N747&lt;=$AF747),$O747=Basisblatt!$A$48,AND($J747&lt;=$E$9,$P747=Basisblatt!$A$52))=TRUE,"ja","nein"),"")</f>
        <v/>
      </c>
      <c r="Z747" s="48"/>
      <c r="AA747" s="199" t="str">
        <f>IF(AND($AC747="x1",$R747=Basisblatt!$A$94),IF(OR(OR($S747=Basisblatt!$A$56,$S747=Basisblatt!$A$57,$S747=Basisblatt!$A$58,$S747=Basisblatt!$A$59,$S747=Basisblatt!$A$60,$S747=Basisblatt!$A$61,$S747=Basisblatt!$A$62,$S747=Basisblatt!$A$63),AND($T747&lt;&gt;"",$T747&lt;=AG747),AND($U747&lt;&gt;"",$U747&lt;=AH747),$V747=Basisblatt!$A$48,$W747=Basisblatt!$A$52)=TRUE,"ja","nein"),"")</f>
        <v/>
      </c>
      <c r="AB747" s="9"/>
      <c r="AC747" s="9" t="str">
        <f t="shared" si="11"/>
        <v>x2</v>
      </c>
      <c r="AD747" s="26"/>
      <c r="AF747" s="15" t="str">
        <f>IF(AND($AC747="x1",$L747=Basisblatt!$A$94),VLOOKUP($G747,Basisblatt!$A$2:$B$5,2,FALSE),"")</f>
        <v/>
      </c>
      <c r="AG747" s="136" t="str">
        <f>IF(AND($AC747="x1",$R747=Basisblatt!$A$94),Basisblatt!$B$76,"")</f>
        <v/>
      </c>
      <c r="AH747" s="26" t="str">
        <f>IF(AND($AC747="x1",$R747=Basisblatt!$A$94),Basisblatt!$B$77,"")</f>
        <v/>
      </c>
    </row>
    <row r="748" spans="1:34" ht="13.5" thickBot="1" x14ac:dyDescent="0.25">
      <c r="A748" s="16" t="str">
        <f>IF($AC748="x2","",IF($AC748="x1",IF(OR($L748=Basisblatt!$A$93,$Y748="ja"),"ja","nein"),"N/A"))</f>
        <v/>
      </c>
      <c r="B748" s="26" t="str">
        <f>IF($AC748="x2","",IF($AC748="x1",IF(OR($R748=Basisblatt!$A$93,$AA748="ja"),"ja","nein"),"N/A"))</f>
        <v/>
      </c>
      <c r="D748" s="118"/>
      <c r="E748" s="119"/>
      <c r="F748" s="119"/>
      <c r="G748" s="119"/>
      <c r="H748" s="119"/>
      <c r="I748" s="119"/>
      <c r="J748" s="117"/>
      <c r="L748" s="15" t="str">
        <f>IF($AC748="x1",IF(AND($H748=Basisblatt!$A$11,$J748&gt;=$E$8),Basisblatt!$A$94,Basisblatt!$A$93),"")</f>
        <v/>
      </c>
      <c r="M748" s="114"/>
      <c r="N748" s="114"/>
      <c r="O748" s="114"/>
      <c r="P748" s="117"/>
      <c r="R748" s="15" t="str">
        <f>IF($AC748="x1",IF(AND($H748=Basisblatt!$A$10,OR($J748&gt;=$E$8,$J748&gt;$E$10)),Basisblatt!$A$94,Basisblatt!$A$93),"")</f>
        <v/>
      </c>
      <c r="S748" s="114"/>
      <c r="T748" s="114"/>
      <c r="U748" s="114"/>
      <c r="V748" s="114"/>
      <c r="W748" s="117"/>
      <c r="Y748" s="200" t="str">
        <f>IF(AND($AC748="x1",$L748=Basisblatt!$A$94),IF(OR($M748=Basisblatt!$A$38,$M748=Basisblatt!$A$42,$M748=Basisblatt!$A$43,AND($N748&lt;&gt;"",$N748&lt;=$AF748),$O748=Basisblatt!$A$48,AND($J748&lt;=$E$9,$P748=Basisblatt!$A$52))=TRUE,"ja","nein"),"")</f>
        <v/>
      </c>
      <c r="Z748" s="48"/>
      <c r="AA748" s="199" t="str">
        <f>IF(AND($AC748="x1",$R748=Basisblatt!$A$94),IF(OR(OR($S748=Basisblatt!$A$56,$S748=Basisblatt!$A$57,$S748=Basisblatt!$A$58,$S748=Basisblatt!$A$59,$S748=Basisblatt!$A$60,$S748=Basisblatt!$A$61,$S748=Basisblatt!$A$62,$S748=Basisblatt!$A$63),AND($T748&lt;&gt;"",$T748&lt;=AG748),AND($U748&lt;&gt;"",$U748&lt;=AH748),$V748=Basisblatt!$A$48,$W748=Basisblatt!$A$52)=TRUE,"ja","nein"),"")</f>
        <v/>
      </c>
      <c r="AB748" s="9"/>
      <c r="AC748" s="9" t="str">
        <f t="shared" si="11"/>
        <v>x2</v>
      </c>
      <c r="AD748" s="26"/>
      <c r="AF748" s="15" t="str">
        <f>IF(AND($AC748="x1",$L748=Basisblatt!$A$94),VLOOKUP($G748,Basisblatt!$A$2:$B$5,2,FALSE),"")</f>
        <v/>
      </c>
      <c r="AG748" s="136" t="str">
        <f>IF(AND($AC748="x1",$R748=Basisblatt!$A$94),Basisblatt!$B$76,"")</f>
        <v/>
      </c>
      <c r="AH748" s="26" t="str">
        <f>IF(AND($AC748="x1",$R748=Basisblatt!$A$94),Basisblatt!$B$77,"")</f>
        <v/>
      </c>
    </row>
    <row r="749" spans="1:34" ht="13.5" thickBot="1" x14ac:dyDescent="0.25">
      <c r="A749" s="16" t="str">
        <f>IF($AC749="x2","",IF($AC749="x1",IF(OR($L749=Basisblatt!$A$93,$Y749="ja"),"ja","nein"),"N/A"))</f>
        <v/>
      </c>
      <c r="B749" s="26" t="str">
        <f>IF($AC749="x2","",IF($AC749="x1",IF(OR($R749=Basisblatt!$A$93,$AA749="ja"),"ja","nein"),"N/A"))</f>
        <v/>
      </c>
      <c r="D749" s="118"/>
      <c r="E749" s="119"/>
      <c r="F749" s="119"/>
      <c r="G749" s="119"/>
      <c r="H749" s="119"/>
      <c r="I749" s="119"/>
      <c r="J749" s="117"/>
      <c r="L749" s="15" t="str">
        <f>IF($AC749="x1",IF(AND($H749=Basisblatt!$A$11,$J749&gt;=$E$8),Basisblatt!$A$94,Basisblatt!$A$93),"")</f>
        <v/>
      </c>
      <c r="M749" s="114"/>
      <c r="N749" s="114"/>
      <c r="O749" s="114"/>
      <c r="P749" s="117"/>
      <c r="R749" s="15" t="str">
        <f>IF($AC749="x1",IF(AND($H749=Basisblatt!$A$10,OR($J749&gt;=$E$8,$J749&gt;$E$10)),Basisblatt!$A$94,Basisblatt!$A$93),"")</f>
        <v/>
      </c>
      <c r="S749" s="114"/>
      <c r="T749" s="114"/>
      <c r="U749" s="114"/>
      <c r="V749" s="114"/>
      <c r="W749" s="117"/>
      <c r="Y749" s="200" t="str">
        <f>IF(AND($AC749="x1",$L749=Basisblatt!$A$94),IF(OR($M749=Basisblatt!$A$38,$M749=Basisblatt!$A$42,$M749=Basisblatt!$A$43,AND($N749&lt;&gt;"",$N749&lt;=$AF749),$O749=Basisblatt!$A$48,AND($J749&lt;=$E$9,$P749=Basisblatt!$A$52))=TRUE,"ja","nein"),"")</f>
        <v/>
      </c>
      <c r="Z749" s="48"/>
      <c r="AA749" s="199" t="str">
        <f>IF(AND($AC749="x1",$R749=Basisblatt!$A$94),IF(OR(OR($S749=Basisblatt!$A$56,$S749=Basisblatt!$A$57,$S749=Basisblatt!$A$58,$S749=Basisblatt!$A$59,$S749=Basisblatt!$A$60,$S749=Basisblatt!$A$61,$S749=Basisblatt!$A$62,$S749=Basisblatt!$A$63),AND($T749&lt;&gt;"",$T749&lt;=AG749),AND($U749&lt;&gt;"",$U749&lt;=AH749),$V749=Basisblatt!$A$48,$W749=Basisblatt!$A$52)=TRUE,"ja","nein"),"")</f>
        <v/>
      </c>
      <c r="AB749" s="9"/>
      <c r="AC749" s="9" t="str">
        <f t="shared" si="11"/>
        <v>x2</v>
      </c>
      <c r="AD749" s="26"/>
      <c r="AF749" s="15" t="str">
        <f>IF(AND($AC749="x1",$L749=Basisblatt!$A$94),VLOOKUP($G749,Basisblatt!$A$2:$B$5,2,FALSE),"")</f>
        <v/>
      </c>
      <c r="AG749" s="136" t="str">
        <f>IF(AND($AC749="x1",$R749=Basisblatt!$A$94),Basisblatt!$B$76,"")</f>
        <v/>
      </c>
      <c r="AH749" s="26" t="str">
        <f>IF(AND($AC749="x1",$R749=Basisblatt!$A$94),Basisblatt!$B$77,"")</f>
        <v/>
      </c>
    </row>
    <row r="750" spans="1:34" ht="13.5" thickBot="1" x14ac:dyDescent="0.25">
      <c r="A750" s="16" t="str">
        <f>IF($AC750="x2","",IF($AC750="x1",IF(OR($L750=Basisblatt!$A$93,$Y750="ja"),"ja","nein"),"N/A"))</f>
        <v/>
      </c>
      <c r="B750" s="26" t="str">
        <f>IF($AC750="x2","",IF($AC750="x1",IF(OR($R750=Basisblatt!$A$93,$AA750="ja"),"ja","nein"),"N/A"))</f>
        <v/>
      </c>
      <c r="D750" s="118"/>
      <c r="E750" s="119"/>
      <c r="F750" s="119"/>
      <c r="G750" s="119"/>
      <c r="H750" s="119"/>
      <c r="I750" s="119"/>
      <c r="J750" s="117"/>
      <c r="L750" s="15" t="str">
        <f>IF($AC750="x1",IF(AND($H750=Basisblatt!$A$11,$J750&gt;=$E$8),Basisblatt!$A$94,Basisblatt!$A$93),"")</f>
        <v/>
      </c>
      <c r="M750" s="114"/>
      <c r="N750" s="114"/>
      <c r="O750" s="114"/>
      <c r="P750" s="117"/>
      <c r="R750" s="15" t="str">
        <f>IF($AC750="x1",IF(AND($H750=Basisblatt!$A$10,OR($J750&gt;=$E$8,$J750&gt;$E$10)),Basisblatt!$A$94,Basisblatt!$A$93),"")</f>
        <v/>
      </c>
      <c r="S750" s="114"/>
      <c r="T750" s="114"/>
      <c r="U750" s="114"/>
      <c r="V750" s="114"/>
      <c r="W750" s="117"/>
      <c r="Y750" s="200" t="str">
        <f>IF(AND($AC750="x1",$L750=Basisblatt!$A$94),IF(OR($M750=Basisblatt!$A$38,$M750=Basisblatt!$A$42,$M750=Basisblatt!$A$43,AND($N750&lt;&gt;"",$N750&lt;=$AF750),$O750=Basisblatt!$A$48,AND($J750&lt;=$E$9,$P750=Basisblatt!$A$52))=TRUE,"ja","nein"),"")</f>
        <v/>
      </c>
      <c r="Z750" s="48"/>
      <c r="AA750" s="199" t="str">
        <f>IF(AND($AC750="x1",$R750=Basisblatt!$A$94),IF(OR(OR($S750=Basisblatt!$A$56,$S750=Basisblatt!$A$57,$S750=Basisblatt!$A$58,$S750=Basisblatt!$A$59,$S750=Basisblatt!$A$60,$S750=Basisblatt!$A$61,$S750=Basisblatt!$A$62,$S750=Basisblatt!$A$63),AND($T750&lt;&gt;"",$T750&lt;=AG750),AND($U750&lt;&gt;"",$U750&lt;=AH750),$V750=Basisblatt!$A$48,$W750=Basisblatt!$A$52)=TRUE,"ja","nein"),"")</f>
        <v/>
      </c>
      <c r="AB750" s="9"/>
      <c r="AC750" s="9" t="str">
        <f t="shared" si="11"/>
        <v>x2</v>
      </c>
      <c r="AD750" s="26"/>
      <c r="AF750" s="15" t="str">
        <f>IF(AND($AC750="x1",$L750=Basisblatt!$A$94),VLOOKUP($G750,Basisblatt!$A$2:$B$5,2,FALSE),"")</f>
        <v/>
      </c>
      <c r="AG750" s="136" t="str">
        <f>IF(AND($AC750="x1",$R750=Basisblatt!$A$94),Basisblatt!$B$76,"")</f>
        <v/>
      </c>
      <c r="AH750" s="26" t="str">
        <f>IF(AND($AC750="x1",$R750=Basisblatt!$A$94),Basisblatt!$B$77,"")</f>
        <v/>
      </c>
    </row>
    <row r="751" spans="1:34" ht="13.5" thickBot="1" x14ac:dyDescent="0.25">
      <c r="A751" s="16" t="str">
        <f>IF($AC751="x2","",IF($AC751="x1",IF(OR($L751=Basisblatt!$A$93,$Y751="ja"),"ja","nein"),"N/A"))</f>
        <v/>
      </c>
      <c r="B751" s="26" t="str">
        <f>IF($AC751="x2","",IF($AC751="x1",IF(OR($R751=Basisblatt!$A$93,$AA751="ja"),"ja","nein"),"N/A"))</f>
        <v/>
      </c>
      <c r="D751" s="118"/>
      <c r="E751" s="119"/>
      <c r="F751" s="119"/>
      <c r="G751" s="119"/>
      <c r="H751" s="119"/>
      <c r="I751" s="119"/>
      <c r="J751" s="117"/>
      <c r="L751" s="15" t="str">
        <f>IF($AC751="x1",IF(AND($H751=Basisblatt!$A$11,$J751&gt;=$E$8),Basisblatt!$A$94,Basisblatt!$A$93),"")</f>
        <v/>
      </c>
      <c r="M751" s="114"/>
      <c r="N751" s="114"/>
      <c r="O751" s="114"/>
      <c r="P751" s="117"/>
      <c r="R751" s="15" t="str">
        <f>IF($AC751="x1",IF(AND($H751=Basisblatt!$A$10,OR($J751&gt;=$E$8,$J751&gt;$E$10)),Basisblatt!$A$94,Basisblatt!$A$93),"")</f>
        <v/>
      </c>
      <c r="S751" s="114"/>
      <c r="T751" s="114"/>
      <c r="U751" s="114"/>
      <c r="V751" s="114"/>
      <c r="W751" s="117"/>
      <c r="Y751" s="200" t="str">
        <f>IF(AND($AC751="x1",$L751=Basisblatt!$A$94),IF(OR($M751=Basisblatt!$A$38,$M751=Basisblatt!$A$42,$M751=Basisblatt!$A$43,AND($N751&lt;&gt;"",$N751&lt;=$AF751),$O751=Basisblatt!$A$48,AND($J751&lt;=$E$9,$P751=Basisblatt!$A$52))=TRUE,"ja","nein"),"")</f>
        <v/>
      </c>
      <c r="Z751" s="48"/>
      <c r="AA751" s="199" t="str">
        <f>IF(AND($AC751="x1",$R751=Basisblatt!$A$94),IF(OR(OR($S751=Basisblatt!$A$56,$S751=Basisblatt!$A$57,$S751=Basisblatt!$A$58,$S751=Basisblatt!$A$59,$S751=Basisblatt!$A$60,$S751=Basisblatt!$A$61,$S751=Basisblatt!$A$62,$S751=Basisblatt!$A$63),AND($T751&lt;&gt;"",$T751&lt;=AG751),AND($U751&lt;&gt;"",$U751&lt;=AH751),$V751=Basisblatt!$A$48,$W751=Basisblatt!$A$52)=TRUE,"ja","nein"),"")</f>
        <v/>
      </c>
      <c r="AB751" s="9"/>
      <c r="AC751" s="9" t="str">
        <f t="shared" si="11"/>
        <v>x2</v>
      </c>
      <c r="AD751" s="26"/>
      <c r="AF751" s="15" t="str">
        <f>IF(AND($AC751="x1",$L751=Basisblatt!$A$94),VLOOKUP($G751,Basisblatt!$A$2:$B$5,2,FALSE),"")</f>
        <v/>
      </c>
      <c r="AG751" s="136" t="str">
        <f>IF(AND($AC751="x1",$R751=Basisblatt!$A$94),Basisblatt!$B$76,"")</f>
        <v/>
      </c>
      <c r="AH751" s="26" t="str">
        <f>IF(AND($AC751="x1",$R751=Basisblatt!$A$94),Basisblatt!$B$77,"")</f>
        <v/>
      </c>
    </row>
    <row r="752" spans="1:34" ht="13.5" thickBot="1" x14ac:dyDescent="0.25">
      <c r="A752" s="16" t="str">
        <f>IF($AC752="x2","",IF($AC752="x1",IF(OR($L752=Basisblatt!$A$93,$Y752="ja"),"ja","nein"),"N/A"))</f>
        <v/>
      </c>
      <c r="B752" s="26" t="str">
        <f>IF($AC752="x2","",IF($AC752="x1",IF(OR($R752=Basisblatt!$A$93,$AA752="ja"),"ja","nein"),"N/A"))</f>
        <v/>
      </c>
      <c r="D752" s="118"/>
      <c r="E752" s="119"/>
      <c r="F752" s="119"/>
      <c r="G752" s="119"/>
      <c r="H752" s="119"/>
      <c r="I752" s="119"/>
      <c r="J752" s="117"/>
      <c r="L752" s="15" t="str">
        <f>IF($AC752="x1",IF(AND($H752=Basisblatt!$A$11,$J752&gt;=$E$8),Basisblatt!$A$94,Basisblatt!$A$93),"")</f>
        <v/>
      </c>
      <c r="M752" s="114"/>
      <c r="N752" s="114"/>
      <c r="O752" s="114"/>
      <c r="P752" s="117"/>
      <c r="R752" s="15" t="str">
        <f>IF($AC752="x1",IF(AND($H752=Basisblatt!$A$10,OR($J752&gt;=$E$8,$J752&gt;$E$10)),Basisblatt!$A$94,Basisblatt!$A$93),"")</f>
        <v/>
      </c>
      <c r="S752" s="114"/>
      <c r="T752" s="114"/>
      <c r="U752" s="114"/>
      <c r="V752" s="114"/>
      <c r="W752" s="117"/>
      <c r="Y752" s="200" t="str">
        <f>IF(AND($AC752="x1",$L752=Basisblatt!$A$94),IF(OR($M752=Basisblatt!$A$38,$M752=Basisblatt!$A$42,$M752=Basisblatt!$A$43,AND($N752&lt;&gt;"",$N752&lt;=$AF752),$O752=Basisblatt!$A$48,AND($J752&lt;=$E$9,$P752=Basisblatt!$A$52))=TRUE,"ja","nein"),"")</f>
        <v/>
      </c>
      <c r="Z752" s="48"/>
      <c r="AA752" s="199" t="str">
        <f>IF(AND($AC752="x1",$R752=Basisblatt!$A$94),IF(OR(OR($S752=Basisblatt!$A$56,$S752=Basisblatt!$A$57,$S752=Basisblatt!$A$58,$S752=Basisblatt!$A$59,$S752=Basisblatt!$A$60,$S752=Basisblatt!$A$61,$S752=Basisblatt!$A$62,$S752=Basisblatt!$A$63),AND($T752&lt;&gt;"",$T752&lt;=AG752),AND($U752&lt;&gt;"",$U752&lt;=AH752),$V752=Basisblatt!$A$48,$W752=Basisblatt!$A$52)=TRUE,"ja","nein"),"")</f>
        <v/>
      </c>
      <c r="AB752" s="9"/>
      <c r="AC752" s="9" t="str">
        <f t="shared" si="11"/>
        <v>x2</v>
      </c>
      <c r="AD752" s="26"/>
      <c r="AF752" s="15" t="str">
        <f>IF(AND($AC752="x1",$L752=Basisblatt!$A$94),VLOOKUP($G752,Basisblatt!$A$2:$B$5,2,FALSE),"")</f>
        <v/>
      </c>
      <c r="AG752" s="136" t="str">
        <f>IF(AND($AC752="x1",$R752=Basisblatt!$A$94),Basisblatt!$B$76,"")</f>
        <v/>
      </c>
      <c r="AH752" s="26" t="str">
        <f>IF(AND($AC752="x1",$R752=Basisblatt!$A$94),Basisblatt!$B$77,"")</f>
        <v/>
      </c>
    </row>
    <row r="753" spans="1:34" ht="13.5" thickBot="1" x14ac:dyDescent="0.25">
      <c r="A753" s="16" t="str">
        <f>IF($AC753="x2","",IF($AC753="x1",IF(OR($L753=Basisblatt!$A$93,$Y753="ja"),"ja","nein"),"N/A"))</f>
        <v/>
      </c>
      <c r="B753" s="26" t="str">
        <f>IF($AC753="x2","",IF($AC753="x1",IF(OR($R753=Basisblatt!$A$93,$AA753="ja"),"ja","nein"),"N/A"))</f>
        <v/>
      </c>
      <c r="D753" s="118"/>
      <c r="E753" s="119"/>
      <c r="F753" s="119"/>
      <c r="G753" s="119"/>
      <c r="H753" s="119"/>
      <c r="I753" s="119"/>
      <c r="J753" s="117"/>
      <c r="L753" s="15" t="str">
        <f>IF($AC753="x1",IF(AND($H753=Basisblatt!$A$11,$J753&gt;=$E$8),Basisblatt!$A$94,Basisblatt!$A$93),"")</f>
        <v/>
      </c>
      <c r="M753" s="114"/>
      <c r="N753" s="114"/>
      <c r="O753" s="114"/>
      <c r="P753" s="117"/>
      <c r="R753" s="15" t="str">
        <f>IF($AC753="x1",IF(AND($H753=Basisblatt!$A$10,OR($J753&gt;=$E$8,$J753&gt;$E$10)),Basisblatt!$A$94,Basisblatt!$A$93),"")</f>
        <v/>
      </c>
      <c r="S753" s="114"/>
      <c r="T753" s="114"/>
      <c r="U753" s="114"/>
      <c r="V753" s="114"/>
      <c r="W753" s="117"/>
      <c r="Y753" s="200" t="str">
        <f>IF(AND($AC753="x1",$L753=Basisblatt!$A$94),IF(OR($M753=Basisblatt!$A$38,$M753=Basisblatt!$A$42,$M753=Basisblatt!$A$43,AND($N753&lt;&gt;"",$N753&lt;=$AF753),$O753=Basisblatt!$A$48,AND($J753&lt;=$E$9,$P753=Basisblatt!$A$52))=TRUE,"ja","nein"),"")</f>
        <v/>
      </c>
      <c r="Z753" s="48"/>
      <c r="AA753" s="199" t="str">
        <f>IF(AND($AC753="x1",$R753=Basisblatt!$A$94),IF(OR(OR($S753=Basisblatt!$A$56,$S753=Basisblatt!$A$57,$S753=Basisblatt!$A$58,$S753=Basisblatt!$A$59,$S753=Basisblatt!$A$60,$S753=Basisblatt!$A$61,$S753=Basisblatt!$A$62,$S753=Basisblatt!$A$63),AND($T753&lt;&gt;"",$T753&lt;=AG753),AND($U753&lt;&gt;"",$U753&lt;=AH753),$V753=Basisblatt!$A$48,$W753=Basisblatt!$A$52)=TRUE,"ja","nein"),"")</f>
        <v/>
      </c>
      <c r="AB753" s="9"/>
      <c r="AC753" s="9" t="str">
        <f t="shared" si="11"/>
        <v>x2</v>
      </c>
      <c r="AD753" s="26"/>
      <c r="AF753" s="15" t="str">
        <f>IF(AND($AC753="x1",$L753=Basisblatt!$A$94),VLOOKUP($G753,Basisblatt!$A$2:$B$5,2,FALSE),"")</f>
        <v/>
      </c>
      <c r="AG753" s="136" t="str">
        <f>IF(AND($AC753="x1",$R753=Basisblatt!$A$94),Basisblatt!$B$76,"")</f>
        <v/>
      </c>
      <c r="AH753" s="26" t="str">
        <f>IF(AND($AC753="x1",$R753=Basisblatt!$A$94),Basisblatt!$B$77,"")</f>
        <v/>
      </c>
    </row>
    <row r="754" spans="1:34" ht="13.5" thickBot="1" x14ac:dyDescent="0.25">
      <c r="A754" s="16" t="str">
        <f>IF($AC754="x2","",IF($AC754="x1",IF(OR($L754=Basisblatt!$A$93,$Y754="ja"),"ja","nein"),"N/A"))</f>
        <v/>
      </c>
      <c r="B754" s="26" t="str">
        <f>IF($AC754="x2","",IF($AC754="x1",IF(OR($R754=Basisblatt!$A$93,$AA754="ja"),"ja","nein"),"N/A"))</f>
        <v/>
      </c>
      <c r="D754" s="118"/>
      <c r="E754" s="119"/>
      <c r="F754" s="119"/>
      <c r="G754" s="119"/>
      <c r="H754" s="119"/>
      <c r="I754" s="119"/>
      <c r="J754" s="117"/>
      <c r="L754" s="15" t="str">
        <f>IF($AC754="x1",IF(AND($H754=Basisblatt!$A$11,$J754&gt;=$E$8),Basisblatt!$A$94,Basisblatt!$A$93),"")</f>
        <v/>
      </c>
      <c r="M754" s="114"/>
      <c r="N754" s="114"/>
      <c r="O754" s="114"/>
      <c r="P754" s="117"/>
      <c r="R754" s="15" t="str">
        <f>IF($AC754="x1",IF(AND($H754=Basisblatt!$A$10,OR($J754&gt;=$E$8,$J754&gt;$E$10)),Basisblatt!$A$94,Basisblatt!$A$93),"")</f>
        <v/>
      </c>
      <c r="S754" s="114"/>
      <c r="T754" s="114"/>
      <c r="U754" s="114"/>
      <c r="V754" s="114"/>
      <c r="W754" s="117"/>
      <c r="Y754" s="200" t="str">
        <f>IF(AND($AC754="x1",$L754=Basisblatt!$A$94),IF(OR($M754=Basisblatt!$A$38,$M754=Basisblatt!$A$42,$M754=Basisblatt!$A$43,AND($N754&lt;&gt;"",$N754&lt;=$AF754),$O754=Basisblatt!$A$48,AND($J754&lt;=$E$9,$P754=Basisblatt!$A$52))=TRUE,"ja","nein"),"")</f>
        <v/>
      </c>
      <c r="Z754" s="48"/>
      <c r="AA754" s="199" t="str">
        <f>IF(AND($AC754="x1",$R754=Basisblatt!$A$94),IF(OR(OR($S754=Basisblatt!$A$56,$S754=Basisblatt!$A$57,$S754=Basisblatt!$A$58,$S754=Basisblatt!$A$59,$S754=Basisblatt!$A$60,$S754=Basisblatt!$A$61,$S754=Basisblatt!$A$62,$S754=Basisblatt!$A$63),AND($T754&lt;&gt;"",$T754&lt;=AG754),AND($U754&lt;&gt;"",$U754&lt;=AH754),$V754=Basisblatt!$A$48,$W754=Basisblatt!$A$52)=TRUE,"ja","nein"),"")</f>
        <v/>
      </c>
      <c r="AB754" s="9"/>
      <c r="AC754" s="9" t="str">
        <f t="shared" si="11"/>
        <v>x2</v>
      </c>
      <c r="AD754" s="26"/>
      <c r="AF754" s="15" t="str">
        <f>IF(AND($AC754="x1",$L754=Basisblatt!$A$94),VLOOKUP($G754,Basisblatt!$A$2:$B$5,2,FALSE),"")</f>
        <v/>
      </c>
      <c r="AG754" s="136" t="str">
        <f>IF(AND($AC754="x1",$R754=Basisblatt!$A$94),Basisblatt!$B$76,"")</f>
        <v/>
      </c>
      <c r="AH754" s="26" t="str">
        <f>IF(AND($AC754="x1",$R754=Basisblatt!$A$94),Basisblatt!$B$77,"")</f>
        <v/>
      </c>
    </row>
    <row r="755" spans="1:34" ht="13.5" thickBot="1" x14ac:dyDescent="0.25">
      <c r="A755" s="16" t="str">
        <f>IF($AC755="x2","",IF($AC755="x1",IF(OR($L755=Basisblatt!$A$93,$Y755="ja"),"ja","nein"),"N/A"))</f>
        <v/>
      </c>
      <c r="B755" s="26" t="str">
        <f>IF($AC755="x2","",IF($AC755="x1",IF(OR($R755=Basisblatt!$A$93,$AA755="ja"),"ja","nein"),"N/A"))</f>
        <v/>
      </c>
      <c r="D755" s="118"/>
      <c r="E755" s="119"/>
      <c r="F755" s="119"/>
      <c r="G755" s="119"/>
      <c r="H755" s="119"/>
      <c r="I755" s="119"/>
      <c r="J755" s="117"/>
      <c r="L755" s="15" t="str">
        <f>IF($AC755="x1",IF(AND($H755=Basisblatt!$A$11,$J755&gt;=$E$8),Basisblatt!$A$94,Basisblatt!$A$93),"")</f>
        <v/>
      </c>
      <c r="M755" s="114"/>
      <c r="N755" s="114"/>
      <c r="O755" s="114"/>
      <c r="P755" s="117"/>
      <c r="R755" s="15" t="str">
        <f>IF($AC755="x1",IF(AND($H755=Basisblatt!$A$10,OR($J755&gt;=$E$8,$J755&gt;$E$10)),Basisblatt!$A$94,Basisblatt!$A$93),"")</f>
        <v/>
      </c>
      <c r="S755" s="114"/>
      <c r="T755" s="114"/>
      <c r="U755" s="114"/>
      <c r="V755" s="114"/>
      <c r="W755" s="117"/>
      <c r="Y755" s="200" t="str">
        <f>IF(AND($AC755="x1",$L755=Basisblatt!$A$94),IF(OR($M755=Basisblatt!$A$38,$M755=Basisblatt!$A$42,$M755=Basisblatt!$A$43,AND($N755&lt;&gt;"",$N755&lt;=$AF755),$O755=Basisblatt!$A$48,AND($J755&lt;=$E$9,$P755=Basisblatt!$A$52))=TRUE,"ja","nein"),"")</f>
        <v/>
      </c>
      <c r="Z755" s="48"/>
      <c r="AA755" s="199" t="str">
        <f>IF(AND($AC755="x1",$R755=Basisblatt!$A$94),IF(OR(OR($S755=Basisblatt!$A$56,$S755=Basisblatt!$A$57,$S755=Basisblatt!$A$58,$S755=Basisblatt!$A$59,$S755=Basisblatt!$A$60,$S755=Basisblatt!$A$61,$S755=Basisblatt!$A$62,$S755=Basisblatt!$A$63),AND($T755&lt;&gt;"",$T755&lt;=AG755),AND($U755&lt;&gt;"",$U755&lt;=AH755),$V755=Basisblatt!$A$48,$W755=Basisblatt!$A$52)=TRUE,"ja","nein"),"")</f>
        <v/>
      </c>
      <c r="AB755" s="9"/>
      <c r="AC755" s="9" t="str">
        <f t="shared" si="11"/>
        <v>x2</v>
      </c>
      <c r="AD755" s="26"/>
      <c r="AF755" s="15" t="str">
        <f>IF(AND($AC755="x1",$L755=Basisblatt!$A$94),VLOOKUP($G755,Basisblatt!$A$2:$B$5,2,FALSE),"")</f>
        <v/>
      </c>
      <c r="AG755" s="136" t="str">
        <f>IF(AND($AC755="x1",$R755=Basisblatt!$A$94),Basisblatt!$B$76,"")</f>
        <v/>
      </c>
      <c r="AH755" s="26" t="str">
        <f>IF(AND($AC755="x1",$R755=Basisblatt!$A$94),Basisblatt!$B$77,"")</f>
        <v/>
      </c>
    </row>
    <row r="756" spans="1:34" ht="13.5" thickBot="1" x14ac:dyDescent="0.25">
      <c r="A756" s="16" t="str">
        <f>IF($AC756="x2","",IF($AC756="x1",IF(OR($L756=Basisblatt!$A$93,$Y756="ja"),"ja","nein"),"N/A"))</f>
        <v/>
      </c>
      <c r="B756" s="26" t="str">
        <f>IF($AC756="x2","",IF($AC756="x1",IF(OR($R756=Basisblatt!$A$93,$AA756="ja"),"ja","nein"),"N/A"))</f>
        <v/>
      </c>
      <c r="D756" s="118"/>
      <c r="E756" s="119"/>
      <c r="F756" s="119"/>
      <c r="G756" s="119"/>
      <c r="H756" s="119"/>
      <c r="I756" s="119"/>
      <c r="J756" s="117"/>
      <c r="L756" s="15" t="str">
        <f>IF($AC756="x1",IF(AND($H756=Basisblatt!$A$11,$J756&gt;=$E$8),Basisblatt!$A$94,Basisblatt!$A$93),"")</f>
        <v/>
      </c>
      <c r="M756" s="114"/>
      <c r="N756" s="114"/>
      <c r="O756" s="114"/>
      <c r="P756" s="117"/>
      <c r="R756" s="15" t="str">
        <f>IF($AC756="x1",IF(AND($H756=Basisblatt!$A$10,OR($J756&gt;=$E$8,$J756&gt;$E$10)),Basisblatt!$A$94,Basisblatt!$A$93),"")</f>
        <v/>
      </c>
      <c r="S756" s="114"/>
      <c r="T756" s="114"/>
      <c r="U756" s="114"/>
      <c r="V756" s="114"/>
      <c r="W756" s="117"/>
      <c r="Y756" s="200" t="str">
        <f>IF(AND($AC756="x1",$L756=Basisblatt!$A$94),IF(OR($M756=Basisblatt!$A$38,$M756=Basisblatt!$A$42,$M756=Basisblatt!$A$43,AND($N756&lt;&gt;"",$N756&lt;=$AF756),$O756=Basisblatt!$A$48,AND($J756&lt;=$E$9,$P756=Basisblatt!$A$52))=TRUE,"ja","nein"),"")</f>
        <v/>
      </c>
      <c r="Z756" s="48"/>
      <c r="AA756" s="199" t="str">
        <f>IF(AND($AC756="x1",$R756=Basisblatt!$A$94),IF(OR(OR($S756=Basisblatt!$A$56,$S756=Basisblatt!$A$57,$S756=Basisblatt!$A$58,$S756=Basisblatt!$A$59,$S756=Basisblatt!$A$60,$S756=Basisblatt!$A$61,$S756=Basisblatt!$A$62,$S756=Basisblatt!$A$63),AND($T756&lt;&gt;"",$T756&lt;=AG756),AND($U756&lt;&gt;"",$U756&lt;=AH756),$V756=Basisblatt!$A$48,$W756=Basisblatt!$A$52)=TRUE,"ja","nein"),"")</f>
        <v/>
      </c>
      <c r="AB756" s="9"/>
      <c r="AC756" s="9" t="str">
        <f t="shared" si="11"/>
        <v>x2</v>
      </c>
      <c r="AD756" s="26"/>
      <c r="AF756" s="15" t="str">
        <f>IF(AND($AC756="x1",$L756=Basisblatt!$A$94),VLOOKUP($G756,Basisblatt!$A$2:$B$5,2,FALSE),"")</f>
        <v/>
      </c>
      <c r="AG756" s="136" t="str">
        <f>IF(AND($AC756="x1",$R756=Basisblatt!$A$94),Basisblatt!$B$76,"")</f>
        <v/>
      </c>
      <c r="AH756" s="26" t="str">
        <f>IF(AND($AC756="x1",$R756=Basisblatt!$A$94),Basisblatt!$B$77,"")</f>
        <v/>
      </c>
    </row>
    <row r="757" spans="1:34" ht="13.5" thickBot="1" x14ac:dyDescent="0.25">
      <c r="A757" s="16" t="str">
        <f>IF($AC757="x2","",IF($AC757="x1",IF(OR($L757=Basisblatt!$A$93,$Y757="ja"),"ja","nein"),"N/A"))</f>
        <v/>
      </c>
      <c r="B757" s="26" t="str">
        <f>IF($AC757="x2","",IF($AC757="x1",IF(OR($R757=Basisblatt!$A$93,$AA757="ja"),"ja","nein"),"N/A"))</f>
        <v/>
      </c>
      <c r="D757" s="118"/>
      <c r="E757" s="119"/>
      <c r="F757" s="119"/>
      <c r="G757" s="119"/>
      <c r="H757" s="119"/>
      <c r="I757" s="119"/>
      <c r="J757" s="117"/>
      <c r="L757" s="15" t="str">
        <f>IF($AC757="x1",IF(AND($H757=Basisblatt!$A$11,$J757&gt;=$E$8),Basisblatt!$A$94,Basisblatt!$A$93),"")</f>
        <v/>
      </c>
      <c r="M757" s="114"/>
      <c r="N757" s="114"/>
      <c r="O757" s="114"/>
      <c r="P757" s="117"/>
      <c r="R757" s="15" t="str">
        <f>IF($AC757="x1",IF(AND($H757=Basisblatt!$A$10,OR($J757&gt;=$E$8,$J757&gt;$E$10)),Basisblatt!$A$94,Basisblatt!$A$93),"")</f>
        <v/>
      </c>
      <c r="S757" s="114"/>
      <c r="T757" s="114"/>
      <c r="U757" s="114"/>
      <c r="V757" s="114"/>
      <c r="W757" s="117"/>
      <c r="Y757" s="200" t="str">
        <f>IF(AND($AC757="x1",$L757=Basisblatt!$A$94),IF(OR($M757=Basisblatt!$A$38,$M757=Basisblatt!$A$42,$M757=Basisblatt!$A$43,AND($N757&lt;&gt;"",$N757&lt;=$AF757),$O757=Basisblatt!$A$48,AND($J757&lt;=$E$9,$P757=Basisblatt!$A$52))=TRUE,"ja","nein"),"")</f>
        <v/>
      </c>
      <c r="Z757" s="48"/>
      <c r="AA757" s="199" t="str">
        <f>IF(AND($AC757="x1",$R757=Basisblatt!$A$94),IF(OR(OR($S757=Basisblatt!$A$56,$S757=Basisblatt!$A$57,$S757=Basisblatt!$A$58,$S757=Basisblatt!$A$59,$S757=Basisblatt!$A$60,$S757=Basisblatt!$A$61,$S757=Basisblatt!$A$62,$S757=Basisblatt!$A$63),AND($T757&lt;&gt;"",$T757&lt;=AG757),AND($U757&lt;&gt;"",$U757&lt;=AH757),$V757=Basisblatt!$A$48,$W757=Basisblatt!$A$52)=TRUE,"ja","nein"),"")</f>
        <v/>
      </c>
      <c r="AB757" s="9"/>
      <c r="AC757" s="9" t="str">
        <f t="shared" si="11"/>
        <v>x2</v>
      </c>
      <c r="AD757" s="26"/>
      <c r="AF757" s="15" t="str">
        <f>IF(AND($AC757="x1",$L757=Basisblatt!$A$94),VLOOKUP($G757,Basisblatt!$A$2:$B$5,2,FALSE),"")</f>
        <v/>
      </c>
      <c r="AG757" s="136" t="str">
        <f>IF(AND($AC757="x1",$R757=Basisblatt!$A$94),Basisblatt!$B$76,"")</f>
        <v/>
      </c>
      <c r="AH757" s="26" t="str">
        <f>IF(AND($AC757="x1",$R757=Basisblatt!$A$94),Basisblatt!$B$77,"")</f>
        <v/>
      </c>
    </row>
    <row r="758" spans="1:34" ht="13.5" thickBot="1" x14ac:dyDescent="0.25">
      <c r="A758" s="16" t="str">
        <f>IF($AC758="x2","",IF($AC758="x1",IF(OR($L758=Basisblatt!$A$93,$Y758="ja"),"ja","nein"),"N/A"))</f>
        <v/>
      </c>
      <c r="B758" s="26" t="str">
        <f>IF($AC758="x2","",IF($AC758="x1",IF(OR($R758=Basisblatt!$A$93,$AA758="ja"),"ja","nein"),"N/A"))</f>
        <v/>
      </c>
      <c r="D758" s="118"/>
      <c r="E758" s="119"/>
      <c r="F758" s="119"/>
      <c r="G758" s="119"/>
      <c r="H758" s="119"/>
      <c r="I758" s="119"/>
      <c r="J758" s="117"/>
      <c r="L758" s="15" t="str">
        <f>IF($AC758="x1",IF(AND($H758=Basisblatt!$A$11,$J758&gt;=$E$8),Basisblatt!$A$94,Basisblatt!$A$93),"")</f>
        <v/>
      </c>
      <c r="M758" s="114"/>
      <c r="N758" s="114"/>
      <c r="O758" s="114"/>
      <c r="P758" s="117"/>
      <c r="R758" s="15" t="str">
        <f>IF($AC758="x1",IF(AND($H758=Basisblatt!$A$10,OR($J758&gt;=$E$8,$J758&gt;$E$10)),Basisblatt!$A$94,Basisblatt!$A$93),"")</f>
        <v/>
      </c>
      <c r="S758" s="114"/>
      <c r="T758" s="114"/>
      <c r="U758" s="114"/>
      <c r="V758" s="114"/>
      <c r="W758" s="117"/>
      <c r="Y758" s="200" t="str">
        <f>IF(AND($AC758="x1",$L758=Basisblatt!$A$94),IF(OR($M758=Basisblatt!$A$38,$M758=Basisblatt!$A$42,$M758=Basisblatt!$A$43,AND($N758&lt;&gt;"",$N758&lt;=$AF758),$O758=Basisblatt!$A$48,AND($J758&lt;=$E$9,$P758=Basisblatt!$A$52))=TRUE,"ja","nein"),"")</f>
        <v/>
      </c>
      <c r="Z758" s="48"/>
      <c r="AA758" s="199" t="str">
        <f>IF(AND($AC758="x1",$R758=Basisblatt!$A$94),IF(OR(OR($S758=Basisblatt!$A$56,$S758=Basisblatt!$A$57,$S758=Basisblatt!$A$58,$S758=Basisblatt!$A$59,$S758=Basisblatt!$A$60,$S758=Basisblatt!$A$61,$S758=Basisblatt!$A$62,$S758=Basisblatt!$A$63),AND($T758&lt;&gt;"",$T758&lt;=AG758),AND($U758&lt;&gt;"",$U758&lt;=AH758),$V758=Basisblatt!$A$48,$W758=Basisblatt!$A$52)=TRUE,"ja","nein"),"")</f>
        <v/>
      </c>
      <c r="AB758" s="9"/>
      <c r="AC758" s="9" t="str">
        <f t="shared" si="11"/>
        <v>x2</v>
      </c>
      <c r="AD758" s="26"/>
      <c r="AF758" s="15" t="str">
        <f>IF(AND($AC758="x1",$L758=Basisblatt!$A$94),VLOOKUP($G758,Basisblatt!$A$2:$B$5,2,FALSE),"")</f>
        <v/>
      </c>
      <c r="AG758" s="136" t="str">
        <f>IF(AND($AC758="x1",$R758=Basisblatt!$A$94),Basisblatt!$B$76,"")</f>
        <v/>
      </c>
      <c r="AH758" s="26" t="str">
        <f>IF(AND($AC758="x1",$R758=Basisblatt!$A$94),Basisblatt!$B$77,"")</f>
        <v/>
      </c>
    </row>
    <row r="759" spans="1:34" ht="13.5" thickBot="1" x14ac:dyDescent="0.25">
      <c r="A759" s="16" t="str">
        <f>IF($AC759="x2","",IF($AC759="x1",IF(OR($L759=Basisblatt!$A$93,$Y759="ja"),"ja","nein"),"N/A"))</f>
        <v/>
      </c>
      <c r="B759" s="26" t="str">
        <f>IF($AC759="x2","",IF($AC759="x1",IF(OR($R759=Basisblatt!$A$93,$AA759="ja"),"ja","nein"),"N/A"))</f>
        <v/>
      </c>
      <c r="D759" s="118"/>
      <c r="E759" s="119"/>
      <c r="F759" s="119"/>
      <c r="G759" s="119"/>
      <c r="H759" s="119"/>
      <c r="I759" s="119"/>
      <c r="J759" s="117"/>
      <c r="L759" s="15" t="str">
        <f>IF($AC759="x1",IF(AND($H759=Basisblatt!$A$11,$J759&gt;=$E$8),Basisblatt!$A$94,Basisblatt!$A$93),"")</f>
        <v/>
      </c>
      <c r="M759" s="114"/>
      <c r="N759" s="114"/>
      <c r="O759" s="114"/>
      <c r="P759" s="117"/>
      <c r="R759" s="15" t="str">
        <f>IF($AC759="x1",IF(AND($H759=Basisblatt!$A$10,OR($J759&gt;=$E$8,$J759&gt;$E$10)),Basisblatt!$A$94,Basisblatt!$A$93),"")</f>
        <v/>
      </c>
      <c r="S759" s="114"/>
      <c r="T759" s="114"/>
      <c r="U759" s="114"/>
      <c r="V759" s="114"/>
      <c r="W759" s="117"/>
      <c r="Y759" s="200" t="str">
        <f>IF(AND($AC759="x1",$L759=Basisblatt!$A$94),IF(OR($M759=Basisblatt!$A$38,$M759=Basisblatt!$A$42,$M759=Basisblatt!$A$43,AND($N759&lt;&gt;"",$N759&lt;=$AF759),$O759=Basisblatt!$A$48,AND($J759&lt;=$E$9,$P759=Basisblatt!$A$52))=TRUE,"ja","nein"),"")</f>
        <v/>
      </c>
      <c r="Z759" s="48"/>
      <c r="AA759" s="199" t="str">
        <f>IF(AND($AC759="x1",$R759=Basisblatt!$A$94),IF(OR(OR($S759=Basisblatt!$A$56,$S759=Basisblatt!$A$57,$S759=Basisblatt!$A$58,$S759=Basisblatt!$A$59,$S759=Basisblatt!$A$60,$S759=Basisblatt!$A$61,$S759=Basisblatt!$A$62,$S759=Basisblatt!$A$63),AND($T759&lt;&gt;"",$T759&lt;=AG759),AND($U759&lt;&gt;"",$U759&lt;=AH759),$V759=Basisblatt!$A$48,$W759=Basisblatt!$A$52)=TRUE,"ja","nein"),"")</f>
        <v/>
      </c>
      <c r="AB759" s="9"/>
      <c r="AC759" s="9" t="str">
        <f t="shared" si="11"/>
        <v>x2</v>
      </c>
      <c r="AD759" s="26"/>
      <c r="AF759" s="15" t="str">
        <f>IF(AND($AC759="x1",$L759=Basisblatt!$A$94),VLOOKUP($G759,Basisblatt!$A$2:$B$5,2,FALSE),"")</f>
        <v/>
      </c>
      <c r="AG759" s="136" t="str">
        <f>IF(AND($AC759="x1",$R759=Basisblatt!$A$94),Basisblatt!$B$76,"")</f>
        <v/>
      </c>
      <c r="AH759" s="26" t="str">
        <f>IF(AND($AC759="x1",$R759=Basisblatt!$A$94),Basisblatt!$B$77,"")</f>
        <v/>
      </c>
    </row>
    <row r="760" spans="1:34" ht="13.5" thickBot="1" x14ac:dyDescent="0.25">
      <c r="A760" s="16" t="str">
        <f>IF($AC760="x2","",IF($AC760="x1",IF(OR($L760=Basisblatt!$A$93,$Y760="ja"),"ja","nein"),"N/A"))</f>
        <v/>
      </c>
      <c r="B760" s="26" t="str">
        <f>IF($AC760="x2","",IF($AC760="x1",IF(OR($R760=Basisblatt!$A$93,$AA760="ja"),"ja","nein"),"N/A"))</f>
        <v/>
      </c>
      <c r="D760" s="118"/>
      <c r="E760" s="119"/>
      <c r="F760" s="119"/>
      <c r="G760" s="119"/>
      <c r="H760" s="119"/>
      <c r="I760" s="119"/>
      <c r="J760" s="117"/>
      <c r="L760" s="15" t="str">
        <f>IF($AC760="x1",IF(AND($H760=Basisblatt!$A$11,$J760&gt;=$E$8),Basisblatt!$A$94,Basisblatt!$A$93),"")</f>
        <v/>
      </c>
      <c r="M760" s="114"/>
      <c r="N760" s="114"/>
      <c r="O760" s="114"/>
      <c r="P760" s="117"/>
      <c r="R760" s="15" t="str">
        <f>IF($AC760="x1",IF(AND($H760=Basisblatt!$A$10,OR($J760&gt;=$E$8,$J760&gt;$E$10)),Basisblatt!$A$94,Basisblatt!$A$93),"")</f>
        <v/>
      </c>
      <c r="S760" s="114"/>
      <c r="T760" s="114"/>
      <c r="U760" s="114"/>
      <c r="V760" s="114"/>
      <c r="W760" s="117"/>
      <c r="Y760" s="200" t="str">
        <f>IF(AND($AC760="x1",$L760=Basisblatt!$A$94),IF(OR($M760=Basisblatt!$A$38,$M760=Basisblatt!$A$42,$M760=Basisblatt!$A$43,AND($N760&lt;&gt;"",$N760&lt;=$AF760),$O760=Basisblatt!$A$48,AND($J760&lt;=$E$9,$P760=Basisblatt!$A$52))=TRUE,"ja","nein"),"")</f>
        <v/>
      </c>
      <c r="Z760" s="48"/>
      <c r="AA760" s="199" t="str">
        <f>IF(AND($AC760="x1",$R760=Basisblatt!$A$94),IF(OR(OR($S760=Basisblatt!$A$56,$S760=Basisblatt!$A$57,$S760=Basisblatt!$A$58,$S760=Basisblatt!$A$59,$S760=Basisblatt!$A$60,$S760=Basisblatt!$A$61,$S760=Basisblatt!$A$62,$S760=Basisblatt!$A$63),AND($T760&lt;&gt;"",$T760&lt;=AG760),AND($U760&lt;&gt;"",$U760&lt;=AH760),$V760=Basisblatt!$A$48,$W760=Basisblatt!$A$52)=TRUE,"ja","nein"),"")</f>
        <v/>
      </c>
      <c r="AB760" s="9"/>
      <c r="AC760" s="9" t="str">
        <f t="shared" si="11"/>
        <v>x2</v>
      </c>
      <c r="AD760" s="26"/>
      <c r="AF760" s="15" t="str">
        <f>IF(AND($AC760="x1",$L760=Basisblatt!$A$94),VLOOKUP($G760,Basisblatt!$A$2:$B$5,2,FALSE),"")</f>
        <v/>
      </c>
      <c r="AG760" s="136" t="str">
        <f>IF(AND($AC760="x1",$R760=Basisblatt!$A$94),Basisblatt!$B$76,"")</f>
        <v/>
      </c>
      <c r="AH760" s="26" t="str">
        <f>IF(AND($AC760="x1",$R760=Basisblatt!$A$94),Basisblatt!$B$77,"")</f>
        <v/>
      </c>
    </row>
    <row r="761" spans="1:34" ht="13.5" thickBot="1" x14ac:dyDescent="0.25">
      <c r="A761" s="16" t="str">
        <f>IF($AC761="x2","",IF($AC761="x1",IF(OR($L761=Basisblatt!$A$93,$Y761="ja"),"ja","nein"),"N/A"))</f>
        <v/>
      </c>
      <c r="B761" s="26" t="str">
        <f>IF($AC761="x2","",IF($AC761="x1",IF(OR($R761=Basisblatt!$A$93,$AA761="ja"),"ja","nein"),"N/A"))</f>
        <v/>
      </c>
      <c r="D761" s="118"/>
      <c r="E761" s="119"/>
      <c r="F761" s="119"/>
      <c r="G761" s="119"/>
      <c r="H761" s="119"/>
      <c r="I761" s="119"/>
      <c r="J761" s="117"/>
      <c r="L761" s="15" t="str">
        <f>IF($AC761="x1",IF(AND($H761=Basisblatt!$A$11,$J761&gt;=$E$8),Basisblatt!$A$94,Basisblatt!$A$93),"")</f>
        <v/>
      </c>
      <c r="M761" s="114"/>
      <c r="N761" s="114"/>
      <c r="O761" s="114"/>
      <c r="P761" s="117"/>
      <c r="R761" s="15" t="str">
        <f>IF($AC761="x1",IF(AND($H761=Basisblatt!$A$10,OR($J761&gt;=$E$8,$J761&gt;$E$10)),Basisblatt!$A$94,Basisblatt!$A$93),"")</f>
        <v/>
      </c>
      <c r="S761" s="114"/>
      <c r="T761" s="114"/>
      <c r="U761" s="114"/>
      <c r="V761" s="114"/>
      <c r="W761" s="117"/>
      <c r="Y761" s="200" t="str">
        <f>IF(AND($AC761="x1",$L761=Basisblatt!$A$94),IF(OR($M761=Basisblatt!$A$38,$M761=Basisblatt!$A$42,$M761=Basisblatt!$A$43,AND($N761&lt;&gt;"",$N761&lt;=$AF761),$O761=Basisblatt!$A$48,AND($J761&lt;=$E$9,$P761=Basisblatt!$A$52))=TRUE,"ja","nein"),"")</f>
        <v/>
      </c>
      <c r="Z761" s="48"/>
      <c r="AA761" s="199" t="str">
        <f>IF(AND($AC761="x1",$R761=Basisblatt!$A$94),IF(OR(OR($S761=Basisblatt!$A$56,$S761=Basisblatt!$A$57,$S761=Basisblatt!$A$58,$S761=Basisblatt!$A$59,$S761=Basisblatt!$A$60,$S761=Basisblatt!$A$61,$S761=Basisblatt!$A$62,$S761=Basisblatt!$A$63),AND($T761&lt;&gt;"",$T761&lt;=AG761),AND($U761&lt;&gt;"",$U761&lt;=AH761),$V761=Basisblatt!$A$48,$W761=Basisblatt!$A$52)=TRUE,"ja","nein"),"")</f>
        <v/>
      </c>
      <c r="AB761" s="9"/>
      <c r="AC761" s="9" t="str">
        <f t="shared" si="11"/>
        <v>x2</v>
      </c>
      <c r="AD761" s="26"/>
      <c r="AF761" s="15" t="str">
        <f>IF(AND($AC761="x1",$L761=Basisblatt!$A$94),VLOOKUP($G761,Basisblatt!$A$2:$B$5,2,FALSE),"")</f>
        <v/>
      </c>
      <c r="AG761" s="136" t="str">
        <f>IF(AND($AC761="x1",$R761=Basisblatt!$A$94),Basisblatt!$B$76,"")</f>
        <v/>
      </c>
      <c r="AH761" s="26" t="str">
        <f>IF(AND($AC761="x1",$R761=Basisblatt!$A$94),Basisblatt!$B$77,"")</f>
        <v/>
      </c>
    </row>
    <row r="762" spans="1:34" ht="13.5" thickBot="1" x14ac:dyDescent="0.25">
      <c r="A762" s="16" t="str">
        <f>IF($AC762="x2","",IF($AC762="x1",IF(OR($L762=Basisblatt!$A$93,$Y762="ja"),"ja","nein"),"N/A"))</f>
        <v/>
      </c>
      <c r="B762" s="26" t="str">
        <f>IF($AC762="x2","",IF($AC762="x1",IF(OR($R762=Basisblatt!$A$93,$AA762="ja"),"ja","nein"),"N/A"))</f>
        <v/>
      </c>
      <c r="D762" s="118"/>
      <c r="E762" s="119"/>
      <c r="F762" s="119"/>
      <c r="G762" s="119"/>
      <c r="H762" s="119"/>
      <c r="I762" s="119"/>
      <c r="J762" s="117"/>
      <c r="L762" s="15" t="str">
        <f>IF($AC762="x1",IF(AND($H762=Basisblatt!$A$11,$J762&gt;=$E$8),Basisblatt!$A$94,Basisblatt!$A$93),"")</f>
        <v/>
      </c>
      <c r="M762" s="114"/>
      <c r="N762" s="114"/>
      <c r="O762" s="114"/>
      <c r="P762" s="117"/>
      <c r="R762" s="15" t="str">
        <f>IF($AC762="x1",IF(AND($H762=Basisblatt!$A$10,OR($J762&gt;=$E$8,$J762&gt;$E$10)),Basisblatt!$A$94,Basisblatt!$A$93),"")</f>
        <v/>
      </c>
      <c r="S762" s="114"/>
      <c r="T762" s="114"/>
      <c r="U762" s="114"/>
      <c r="V762" s="114"/>
      <c r="W762" s="117"/>
      <c r="Y762" s="200" t="str">
        <f>IF(AND($AC762="x1",$L762=Basisblatt!$A$94),IF(OR($M762=Basisblatt!$A$38,$M762=Basisblatt!$A$42,$M762=Basisblatt!$A$43,AND($N762&lt;&gt;"",$N762&lt;=$AF762),$O762=Basisblatt!$A$48,AND($J762&lt;=$E$9,$P762=Basisblatt!$A$52))=TRUE,"ja","nein"),"")</f>
        <v/>
      </c>
      <c r="Z762" s="48"/>
      <c r="AA762" s="199" t="str">
        <f>IF(AND($AC762="x1",$R762=Basisblatt!$A$94),IF(OR(OR($S762=Basisblatt!$A$56,$S762=Basisblatt!$A$57,$S762=Basisblatt!$A$58,$S762=Basisblatt!$A$59,$S762=Basisblatt!$A$60,$S762=Basisblatt!$A$61,$S762=Basisblatt!$A$62,$S762=Basisblatt!$A$63),AND($T762&lt;&gt;"",$T762&lt;=AG762),AND($U762&lt;&gt;"",$U762&lt;=AH762),$V762=Basisblatt!$A$48,$W762=Basisblatt!$A$52)=TRUE,"ja","nein"),"")</f>
        <v/>
      </c>
      <c r="AB762" s="9"/>
      <c r="AC762" s="9" t="str">
        <f t="shared" si="11"/>
        <v>x2</v>
      </c>
      <c r="AD762" s="26"/>
      <c r="AF762" s="15" t="str">
        <f>IF(AND($AC762="x1",$L762=Basisblatt!$A$94),VLOOKUP($G762,Basisblatt!$A$2:$B$5,2,FALSE),"")</f>
        <v/>
      </c>
      <c r="AG762" s="136" t="str">
        <f>IF(AND($AC762="x1",$R762=Basisblatt!$A$94),Basisblatt!$B$76,"")</f>
        <v/>
      </c>
      <c r="AH762" s="26" t="str">
        <f>IF(AND($AC762="x1",$R762=Basisblatt!$A$94),Basisblatt!$B$77,"")</f>
        <v/>
      </c>
    </row>
    <row r="763" spans="1:34" ht="13.5" thickBot="1" x14ac:dyDescent="0.25">
      <c r="A763" s="16" t="str">
        <f>IF($AC763="x2","",IF($AC763="x1",IF(OR($L763=Basisblatt!$A$93,$Y763="ja"),"ja","nein"),"N/A"))</f>
        <v/>
      </c>
      <c r="B763" s="26" t="str">
        <f>IF($AC763="x2","",IF($AC763="x1",IF(OR($R763=Basisblatt!$A$93,$AA763="ja"),"ja","nein"),"N/A"))</f>
        <v/>
      </c>
      <c r="D763" s="118"/>
      <c r="E763" s="119"/>
      <c r="F763" s="119"/>
      <c r="G763" s="119"/>
      <c r="H763" s="119"/>
      <c r="I763" s="119"/>
      <c r="J763" s="117"/>
      <c r="L763" s="15" t="str">
        <f>IF($AC763="x1",IF(AND($H763=Basisblatt!$A$11,$J763&gt;=$E$8),Basisblatt!$A$94,Basisblatt!$A$93),"")</f>
        <v/>
      </c>
      <c r="M763" s="114"/>
      <c r="N763" s="114"/>
      <c r="O763" s="114"/>
      <c r="P763" s="117"/>
      <c r="R763" s="15" t="str">
        <f>IF($AC763="x1",IF(AND($H763=Basisblatt!$A$10,OR($J763&gt;=$E$8,$J763&gt;$E$10)),Basisblatt!$A$94,Basisblatt!$A$93),"")</f>
        <v/>
      </c>
      <c r="S763" s="114"/>
      <c r="T763" s="114"/>
      <c r="U763" s="114"/>
      <c r="V763" s="114"/>
      <c r="W763" s="117"/>
      <c r="Y763" s="200" t="str">
        <f>IF(AND($AC763="x1",$L763=Basisblatt!$A$94),IF(OR($M763=Basisblatt!$A$38,$M763=Basisblatt!$A$42,$M763=Basisblatt!$A$43,AND($N763&lt;&gt;"",$N763&lt;=$AF763),$O763=Basisblatt!$A$48,AND($J763&lt;=$E$9,$P763=Basisblatt!$A$52))=TRUE,"ja","nein"),"")</f>
        <v/>
      </c>
      <c r="Z763" s="48"/>
      <c r="AA763" s="199" t="str">
        <f>IF(AND($AC763="x1",$R763=Basisblatt!$A$94),IF(OR(OR($S763=Basisblatt!$A$56,$S763=Basisblatt!$A$57,$S763=Basisblatt!$A$58,$S763=Basisblatt!$A$59,$S763=Basisblatt!$A$60,$S763=Basisblatt!$A$61,$S763=Basisblatt!$A$62,$S763=Basisblatt!$A$63),AND($T763&lt;&gt;"",$T763&lt;=AG763),AND($U763&lt;&gt;"",$U763&lt;=AH763),$V763=Basisblatt!$A$48,$W763=Basisblatt!$A$52)=TRUE,"ja","nein"),"")</f>
        <v/>
      </c>
      <c r="AB763" s="9"/>
      <c r="AC763" s="9" t="str">
        <f t="shared" si="11"/>
        <v>x2</v>
      </c>
      <c r="AD763" s="26"/>
      <c r="AF763" s="15" t="str">
        <f>IF(AND($AC763="x1",$L763=Basisblatt!$A$94),VLOOKUP($G763,Basisblatt!$A$2:$B$5,2,FALSE),"")</f>
        <v/>
      </c>
      <c r="AG763" s="136" t="str">
        <f>IF(AND($AC763="x1",$R763=Basisblatt!$A$94),Basisblatt!$B$76,"")</f>
        <v/>
      </c>
      <c r="AH763" s="26" t="str">
        <f>IF(AND($AC763="x1",$R763=Basisblatt!$A$94),Basisblatt!$B$77,"")</f>
        <v/>
      </c>
    </row>
    <row r="764" spans="1:34" ht="13.5" thickBot="1" x14ac:dyDescent="0.25">
      <c r="A764" s="16" t="str">
        <f>IF($AC764="x2","",IF($AC764="x1",IF(OR($L764=Basisblatt!$A$93,$Y764="ja"),"ja","nein"),"N/A"))</f>
        <v/>
      </c>
      <c r="B764" s="26" t="str">
        <f>IF($AC764="x2","",IF($AC764="x1",IF(OR($R764=Basisblatt!$A$93,$AA764="ja"),"ja","nein"),"N/A"))</f>
        <v/>
      </c>
      <c r="D764" s="118"/>
      <c r="E764" s="119"/>
      <c r="F764" s="119"/>
      <c r="G764" s="119"/>
      <c r="H764" s="119"/>
      <c r="I764" s="119"/>
      <c r="J764" s="117"/>
      <c r="L764" s="15" t="str">
        <f>IF($AC764="x1",IF(AND($H764=Basisblatt!$A$11,$J764&gt;=$E$8),Basisblatt!$A$94,Basisblatt!$A$93),"")</f>
        <v/>
      </c>
      <c r="M764" s="114"/>
      <c r="N764" s="114"/>
      <c r="O764" s="114"/>
      <c r="P764" s="117"/>
      <c r="R764" s="15" t="str">
        <f>IF($AC764="x1",IF(AND($H764=Basisblatt!$A$10,OR($J764&gt;=$E$8,$J764&gt;$E$10)),Basisblatt!$A$94,Basisblatt!$A$93),"")</f>
        <v/>
      </c>
      <c r="S764" s="114"/>
      <c r="T764" s="114"/>
      <c r="U764" s="114"/>
      <c r="V764" s="114"/>
      <c r="W764" s="117"/>
      <c r="Y764" s="200" t="str">
        <f>IF(AND($AC764="x1",$L764=Basisblatt!$A$94),IF(OR($M764=Basisblatt!$A$38,$M764=Basisblatt!$A$42,$M764=Basisblatt!$A$43,AND($N764&lt;&gt;"",$N764&lt;=$AF764),$O764=Basisblatt!$A$48,AND($J764&lt;=$E$9,$P764=Basisblatt!$A$52))=TRUE,"ja","nein"),"")</f>
        <v/>
      </c>
      <c r="Z764" s="48"/>
      <c r="AA764" s="199" t="str">
        <f>IF(AND($AC764="x1",$R764=Basisblatt!$A$94),IF(OR(OR($S764=Basisblatt!$A$56,$S764=Basisblatt!$A$57,$S764=Basisblatt!$A$58,$S764=Basisblatt!$A$59,$S764=Basisblatt!$A$60,$S764=Basisblatt!$A$61,$S764=Basisblatt!$A$62,$S764=Basisblatt!$A$63),AND($T764&lt;&gt;"",$T764&lt;=AG764),AND($U764&lt;&gt;"",$U764&lt;=AH764),$V764=Basisblatt!$A$48,$W764=Basisblatt!$A$52)=TRUE,"ja","nein"),"")</f>
        <v/>
      </c>
      <c r="AB764" s="9"/>
      <c r="AC764" s="9" t="str">
        <f t="shared" si="11"/>
        <v>x2</v>
      </c>
      <c r="AD764" s="26"/>
      <c r="AF764" s="15" t="str">
        <f>IF(AND($AC764="x1",$L764=Basisblatt!$A$94),VLOOKUP($G764,Basisblatt!$A$2:$B$5,2,FALSE),"")</f>
        <v/>
      </c>
      <c r="AG764" s="136" t="str">
        <f>IF(AND($AC764="x1",$R764=Basisblatt!$A$94),Basisblatt!$B$76,"")</f>
        <v/>
      </c>
      <c r="AH764" s="26" t="str">
        <f>IF(AND($AC764="x1",$R764=Basisblatt!$A$94),Basisblatt!$B$77,"")</f>
        <v/>
      </c>
    </row>
    <row r="765" spans="1:34" ht="13.5" thickBot="1" x14ac:dyDescent="0.25">
      <c r="A765" s="16" t="str">
        <f>IF($AC765="x2","",IF($AC765="x1",IF(OR($L765=Basisblatt!$A$93,$Y765="ja"),"ja","nein"),"N/A"))</f>
        <v/>
      </c>
      <c r="B765" s="26" t="str">
        <f>IF($AC765="x2","",IF($AC765="x1",IF(OR($R765=Basisblatt!$A$93,$AA765="ja"),"ja","nein"),"N/A"))</f>
        <v/>
      </c>
      <c r="D765" s="118"/>
      <c r="E765" s="119"/>
      <c r="F765" s="119"/>
      <c r="G765" s="119"/>
      <c r="H765" s="119"/>
      <c r="I765" s="119"/>
      <c r="J765" s="117"/>
      <c r="L765" s="15" t="str">
        <f>IF($AC765="x1",IF(AND($H765=Basisblatt!$A$11,$J765&gt;=$E$8),Basisblatt!$A$94,Basisblatt!$A$93),"")</f>
        <v/>
      </c>
      <c r="M765" s="114"/>
      <c r="N765" s="114"/>
      <c r="O765" s="114"/>
      <c r="P765" s="117"/>
      <c r="R765" s="15" t="str">
        <f>IF($AC765="x1",IF(AND($H765=Basisblatt!$A$10,OR($J765&gt;=$E$8,$J765&gt;$E$10)),Basisblatt!$A$94,Basisblatt!$A$93),"")</f>
        <v/>
      </c>
      <c r="S765" s="114"/>
      <c r="T765" s="114"/>
      <c r="U765" s="114"/>
      <c r="V765" s="114"/>
      <c r="W765" s="117"/>
      <c r="Y765" s="200" t="str">
        <f>IF(AND($AC765="x1",$L765=Basisblatt!$A$94),IF(OR($M765=Basisblatt!$A$38,$M765=Basisblatt!$A$42,$M765=Basisblatt!$A$43,AND($N765&lt;&gt;"",$N765&lt;=$AF765),$O765=Basisblatt!$A$48,AND($J765&lt;=$E$9,$P765=Basisblatt!$A$52))=TRUE,"ja","nein"),"")</f>
        <v/>
      </c>
      <c r="Z765" s="48"/>
      <c r="AA765" s="199" t="str">
        <f>IF(AND($AC765="x1",$R765=Basisblatt!$A$94),IF(OR(OR($S765=Basisblatt!$A$56,$S765=Basisblatt!$A$57,$S765=Basisblatt!$A$58,$S765=Basisblatt!$A$59,$S765=Basisblatt!$A$60,$S765=Basisblatt!$A$61,$S765=Basisblatt!$A$62,$S765=Basisblatt!$A$63),AND($T765&lt;&gt;"",$T765&lt;=AG765),AND($U765&lt;&gt;"",$U765&lt;=AH765),$V765=Basisblatt!$A$48,$W765=Basisblatt!$A$52)=TRUE,"ja","nein"),"")</f>
        <v/>
      </c>
      <c r="AB765" s="9"/>
      <c r="AC765" s="9" t="str">
        <f t="shared" si="11"/>
        <v>x2</v>
      </c>
      <c r="AD765" s="26"/>
      <c r="AF765" s="15" t="str">
        <f>IF(AND($AC765="x1",$L765=Basisblatt!$A$94),VLOOKUP($G765,Basisblatt!$A$2:$B$5,2,FALSE),"")</f>
        <v/>
      </c>
      <c r="AG765" s="136" t="str">
        <f>IF(AND($AC765="x1",$R765=Basisblatt!$A$94),Basisblatt!$B$76,"")</f>
        <v/>
      </c>
      <c r="AH765" s="26" t="str">
        <f>IF(AND($AC765="x1",$R765=Basisblatt!$A$94),Basisblatt!$B$77,"")</f>
        <v/>
      </c>
    </row>
    <row r="766" spans="1:34" ht="13.5" thickBot="1" x14ac:dyDescent="0.25">
      <c r="A766" s="16" t="str">
        <f>IF($AC766="x2","",IF($AC766="x1",IF(OR($L766=Basisblatt!$A$93,$Y766="ja"),"ja","nein"),"N/A"))</f>
        <v/>
      </c>
      <c r="B766" s="26" t="str">
        <f>IF($AC766="x2","",IF($AC766="x1",IF(OR($R766=Basisblatt!$A$93,$AA766="ja"),"ja","nein"),"N/A"))</f>
        <v/>
      </c>
      <c r="D766" s="118"/>
      <c r="E766" s="119"/>
      <c r="F766" s="119"/>
      <c r="G766" s="119"/>
      <c r="H766" s="119"/>
      <c r="I766" s="119"/>
      <c r="J766" s="117"/>
      <c r="L766" s="15" t="str">
        <f>IF($AC766="x1",IF(AND($H766=Basisblatt!$A$11,$J766&gt;=$E$8),Basisblatt!$A$94,Basisblatt!$A$93),"")</f>
        <v/>
      </c>
      <c r="M766" s="114"/>
      <c r="N766" s="114"/>
      <c r="O766" s="114"/>
      <c r="P766" s="117"/>
      <c r="R766" s="15" t="str">
        <f>IF($AC766="x1",IF(AND($H766=Basisblatt!$A$10,OR($J766&gt;=$E$8,$J766&gt;$E$10)),Basisblatt!$A$94,Basisblatt!$A$93),"")</f>
        <v/>
      </c>
      <c r="S766" s="114"/>
      <c r="T766" s="114"/>
      <c r="U766" s="114"/>
      <c r="V766" s="114"/>
      <c r="W766" s="117"/>
      <c r="Y766" s="200" t="str">
        <f>IF(AND($AC766="x1",$L766=Basisblatt!$A$94),IF(OR($M766=Basisblatt!$A$38,$M766=Basisblatt!$A$42,$M766=Basisblatt!$A$43,AND($N766&lt;&gt;"",$N766&lt;=$AF766),$O766=Basisblatt!$A$48,AND($J766&lt;=$E$9,$P766=Basisblatt!$A$52))=TRUE,"ja","nein"),"")</f>
        <v/>
      </c>
      <c r="Z766" s="48"/>
      <c r="AA766" s="199" t="str">
        <f>IF(AND($AC766="x1",$R766=Basisblatt!$A$94),IF(OR(OR($S766=Basisblatt!$A$56,$S766=Basisblatt!$A$57,$S766=Basisblatt!$A$58,$S766=Basisblatt!$A$59,$S766=Basisblatt!$A$60,$S766=Basisblatt!$A$61,$S766=Basisblatt!$A$62,$S766=Basisblatt!$A$63),AND($T766&lt;&gt;"",$T766&lt;=AG766),AND($U766&lt;&gt;"",$U766&lt;=AH766),$V766=Basisblatt!$A$48,$W766=Basisblatt!$A$52)=TRUE,"ja","nein"),"")</f>
        <v/>
      </c>
      <c r="AB766" s="9"/>
      <c r="AC766" s="9" t="str">
        <f t="shared" si="11"/>
        <v>x2</v>
      </c>
      <c r="AD766" s="26"/>
      <c r="AF766" s="15" t="str">
        <f>IF(AND($AC766="x1",$L766=Basisblatt!$A$94),VLOOKUP($G766,Basisblatt!$A$2:$B$5,2,FALSE),"")</f>
        <v/>
      </c>
      <c r="AG766" s="136" t="str">
        <f>IF(AND($AC766="x1",$R766=Basisblatt!$A$94),Basisblatt!$B$76,"")</f>
        <v/>
      </c>
      <c r="AH766" s="26" t="str">
        <f>IF(AND($AC766="x1",$R766=Basisblatt!$A$94),Basisblatt!$B$77,"")</f>
        <v/>
      </c>
    </row>
    <row r="767" spans="1:34" ht="13.5" thickBot="1" x14ac:dyDescent="0.25">
      <c r="A767" s="16" t="str">
        <f>IF($AC767="x2","",IF($AC767="x1",IF(OR($L767=Basisblatt!$A$93,$Y767="ja"),"ja","nein"),"N/A"))</f>
        <v/>
      </c>
      <c r="B767" s="26" t="str">
        <f>IF($AC767="x2","",IF($AC767="x1",IF(OR($R767=Basisblatt!$A$93,$AA767="ja"),"ja","nein"),"N/A"))</f>
        <v/>
      </c>
      <c r="D767" s="118"/>
      <c r="E767" s="119"/>
      <c r="F767" s="119"/>
      <c r="G767" s="119"/>
      <c r="H767" s="119"/>
      <c r="I767" s="119"/>
      <c r="J767" s="117"/>
      <c r="L767" s="15" t="str">
        <f>IF($AC767="x1",IF(AND($H767=Basisblatt!$A$11,$J767&gt;=$E$8),Basisblatt!$A$94,Basisblatt!$A$93),"")</f>
        <v/>
      </c>
      <c r="M767" s="114"/>
      <c r="N767" s="114"/>
      <c r="O767" s="114"/>
      <c r="P767" s="117"/>
      <c r="R767" s="15" t="str">
        <f>IF($AC767="x1",IF(AND($H767=Basisblatt!$A$10,OR($J767&gt;=$E$8,$J767&gt;$E$10)),Basisblatt!$A$94,Basisblatt!$A$93),"")</f>
        <v/>
      </c>
      <c r="S767" s="114"/>
      <c r="T767" s="114"/>
      <c r="U767" s="114"/>
      <c r="V767" s="114"/>
      <c r="W767" s="117"/>
      <c r="Y767" s="200" t="str">
        <f>IF(AND($AC767="x1",$L767=Basisblatt!$A$94),IF(OR($M767=Basisblatt!$A$38,$M767=Basisblatt!$A$42,$M767=Basisblatt!$A$43,AND($N767&lt;&gt;"",$N767&lt;=$AF767),$O767=Basisblatt!$A$48,AND($J767&lt;=$E$9,$P767=Basisblatt!$A$52))=TRUE,"ja","nein"),"")</f>
        <v/>
      </c>
      <c r="Z767" s="48"/>
      <c r="AA767" s="199" t="str">
        <f>IF(AND($AC767="x1",$R767=Basisblatt!$A$94),IF(OR(OR($S767=Basisblatt!$A$56,$S767=Basisblatt!$A$57,$S767=Basisblatt!$A$58,$S767=Basisblatt!$A$59,$S767=Basisblatt!$A$60,$S767=Basisblatt!$A$61,$S767=Basisblatt!$A$62,$S767=Basisblatt!$A$63),AND($T767&lt;&gt;"",$T767&lt;=AG767),AND($U767&lt;&gt;"",$U767&lt;=AH767),$V767=Basisblatt!$A$48,$W767=Basisblatt!$A$52)=TRUE,"ja","nein"),"")</f>
        <v/>
      </c>
      <c r="AB767" s="9"/>
      <c r="AC767" s="9" t="str">
        <f t="shared" si="11"/>
        <v>x2</v>
      </c>
      <c r="AD767" s="26"/>
      <c r="AF767" s="15" t="str">
        <f>IF(AND($AC767="x1",$L767=Basisblatt!$A$94),VLOOKUP($G767,Basisblatt!$A$2:$B$5,2,FALSE),"")</f>
        <v/>
      </c>
      <c r="AG767" s="136" t="str">
        <f>IF(AND($AC767="x1",$R767=Basisblatt!$A$94),Basisblatt!$B$76,"")</f>
        <v/>
      </c>
      <c r="AH767" s="26" t="str">
        <f>IF(AND($AC767="x1",$R767=Basisblatt!$A$94),Basisblatt!$B$77,"")</f>
        <v/>
      </c>
    </row>
    <row r="768" spans="1:34" ht="13.5" thickBot="1" x14ac:dyDescent="0.25">
      <c r="A768" s="16" t="str">
        <f>IF($AC768="x2","",IF($AC768="x1",IF(OR($L768=Basisblatt!$A$93,$Y768="ja"),"ja","nein"),"N/A"))</f>
        <v/>
      </c>
      <c r="B768" s="26" t="str">
        <f>IF($AC768="x2","",IF($AC768="x1",IF(OR($R768=Basisblatt!$A$93,$AA768="ja"),"ja","nein"),"N/A"))</f>
        <v/>
      </c>
      <c r="D768" s="118"/>
      <c r="E768" s="119"/>
      <c r="F768" s="119"/>
      <c r="G768" s="119"/>
      <c r="H768" s="119"/>
      <c r="I768" s="119"/>
      <c r="J768" s="117"/>
      <c r="L768" s="15" t="str">
        <f>IF($AC768="x1",IF(AND($H768=Basisblatt!$A$11,$J768&gt;=$E$8),Basisblatt!$A$94,Basisblatt!$A$93),"")</f>
        <v/>
      </c>
      <c r="M768" s="114"/>
      <c r="N768" s="114"/>
      <c r="O768" s="114"/>
      <c r="P768" s="117"/>
      <c r="R768" s="15" t="str">
        <f>IF($AC768="x1",IF(AND($H768=Basisblatt!$A$10,OR($J768&gt;=$E$8,$J768&gt;$E$10)),Basisblatt!$A$94,Basisblatt!$A$93),"")</f>
        <v/>
      </c>
      <c r="S768" s="114"/>
      <c r="T768" s="114"/>
      <c r="U768" s="114"/>
      <c r="V768" s="114"/>
      <c r="W768" s="117"/>
      <c r="Y768" s="200" t="str">
        <f>IF(AND($AC768="x1",$L768=Basisblatt!$A$94),IF(OR($M768=Basisblatt!$A$38,$M768=Basisblatt!$A$42,$M768=Basisblatt!$A$43,AND($N768&lt;&gt;"",$N768&lt;=$AF768),$O768=Basisblatt!$A$48,AND($J768&lt;=$E$9,$P768=Basisblatt!$A$52))=TRUE,"ja","nein"),"")</f>
        <v/>
      </c>
      <c r="Z768" s="48"/>
      <c r="AA768" s="199" t="str">
        <f>IF(AND($AC768="x1",$R768=Basisblatt!$A$94),IF(OR(OR($S768=Basisblatt!$A$56,$S768=Basisblatt!$A$57,$S768=Basisblatt!$A$58,$S768=Basisblatt!$A$59,$S768=Basisblatt!$A$60,$S768=Basisblatt!$A$61,$S768=Basisblatt!$A$62,$S768=Basisblatt!$A$63),AND($T768&lt;&gt;"",$T768&lt;=AG768),AND($U768&lt;&gt;"",$U768&lt;=AH768),$V768=Basisblatt!$A$48,$W768=Basisblatt!$A$52)=TRUE,"ja","nein"),"")</f>
        <v/>
      </c>
      <c r="AB768" s="9"/>
      <c r="AC768" s="9" t="str">
        <f t="shared" si="11"/>
        <v>x2</v>
      </c>
      <c r="AD768" s="26"/>
      <c r="AF768" s="15" t="str">
        <f>IF(AND($AC768="x1",$L768=Basisblatt!$A$94),VLOOKUP($G768,Basisblatt!$A$2:$B$5,2,FALSE),"")</f>
        <v/>
      </c>
      <c r="AG768" s="136" t="str">
        <f>IF(AND($AC768="x1",$R768=Basisblatt!$A$94),Basisblatt!$B$76,"")</f>
        <v/>
      </c>
      <c r="AH768" s="26" t="str">
        <f>IF(AND($AC768="x1",$R768=Basisblatt!$A$94),Basisblatt!$B$77,"")</f>
        <v/>
      </c>
    </row>
    <row r="769" spans="1:34" ht="13.5" thickBot="1" x14ac:dyDescent="0.25">
      <c r="A769" s="16" t="str">
        <f>IF($AC769="x2","",IF($AC769="x1",IF(OR($L769=Basisblatt!$A$93,$Y769="ja"),"ja","nein"),"N/A"))</f>
        <v/>
      </c>
      <c r="B769" s="26" t="str">
        <f>IF($AC769="x2","",IF($AC769="x1",IF(OR($R769=Basisblatt!$A$93,$AA769="ja"),"ja","nein"),"N/A"))</f>
        <v/>
      </c>
      <c r="D769" s="118"/>
      <c r="E769" s="119"/>
      <c r="F769" s="119"/>
      <c r="G769" s="119"/>
      <c r="H769" s="119"/>
      <c r="I769" s="119"/>
      <c r="J769" s="117"/>
      <c r="L769" s="15" t="str">
        <f>IF($AC769="x1",IF(AND($H769=Basisblatt!$A$11,$J769&gt;=$E$8),Basisblatt!$A$94,Basisblatt!$A$93),"")</f>
        <v/>
      </c>
      <c r="M769" s="114"/>
      <c r="N769" s="114"/>
      <c r="O769" s="114"/>
      <c r="P769" s="117"/>
      <c r="R769" s="15" t="str">
        <f>IF($AC769="x1",IF(AND($H769=Basisblatt!$A$10,OR($J769&gt;=$E$8,$J769&gt;$E$10)),Basisblatt!$A$94,Basisblatt!$A$93),"")</f>
        <v/>
      </c>
      <c r="S769" s="114"/>
      <c r="T769" s="114"/>
      <c r="U769" s="114"/>
      <c r="V769" s="114"/>
      <c r="W769" s="117"/>
      <c r="Y769" s="200" t="str">
        <f>IF(AND($AC769="x1",$L769=Basisblatt!$A$94),IF(OR($M769=Basisblatt!$A$38,$M769=Basisblatt!$A$42,$M769=Basisblatt!$A$43,AND($N769&lt;&gt;"",$N769&lt;=$AF769),$O769=Basisblatt!$A$48,AND($J769&lt;=$E$9,$P769=Basisblatt!$A$52))=TRUE,"ja","nein"),"")</f>
        <v/>
      </c>
      <c r="Z769" s="48"/>
      <c r="AA769" s="199" t="str">
        <f>IF(AND($AC769="x1",$R769=Basisblatt!$A$94),IF(OR(OR($S769=Basisblatt!$A$56,$S769=Basisblatt!$A$57,$S769=Basisblatt!$A$58,$S769=Basisblatt!$A$59,$S769=Basisblatt!$A$60,$S769=Basisblatt!$A$61,$S769=Basisblatt!$A$62,$S769=Basisblatt!$A$63),AND($T769&lt;&gt;"",$T769&lt;=AG769),AND($U769&lt;&gt;"",$U769&lt;=AH769),$V769=Basisblatt!$A$48,$W769=Basisblatt!$A$52)=TRUE,"ja","nein"),"")</f>
        <v/>
      </c>
      <c r="AB769" s="9"/>
      <c r="AC769" s="9" t="str">
        <f t="shared" si="11"/>
        <v>x2</v>
      </c>
      <c r="AD769" s="26"/>
      <c r="AF769" s="15" t="str">
        <f>IF(AND($AC769="x1",$L769=Basisblatt!$A$94),VLOOKUP($G769,Basisblatt!$A$2:$B$5,2,FALSE),"")</f>
        <v/>
      </c>
      <c r="AG769" s="136" t="str">
        <f>IF(AND($AC769="x1",$R769=Basisblatt!$A$94),Basisblatt!$B$76,"")</f>
        <v/>
      </c>
      <c r="AH769" s="26" t="str">
        <f>IF(AND($AC769="x1",$R769=Basisblatt!$A$94),Basisblatt!$B$77,"")</f>
        <v/>
      </c>
    </row>
    <row r="770" spans="1:34" ht="13.5" thickBot="1" x14ac:dyDescent="0.25">
      <c r="A770" s="16" t="str">
        <f>IF($AC770="x2","",IF($AC770="x1",IF(OR($L770=Basisblatt!$A$93,$Y770="ja"),"ja","nein"),"N/A"))</f>
        <v/>
      </c>
      <c r="B770" s="26" t="str">
        <f>IF($AC770="x2","",IF($AC770="x1",IF(OR($R770=Basisblatt!$A$93,$AA770="ja"),"ja","nein"),"N/A"))</f>
        <v/>
      </c>
      <c r="D770" s="118"/>
      <c r="E770" s="119"/>
      <c r="F770" s="119"/>
      <c r="G770" s="119"/>
      <c r="H770" s="119"/>
      <c r="I770" s="119"/>
      <c r="J770" s="117"/>
      <c r="L770" s="15" t="str">
        <f>IF($AC770="x1",IF(AND($H770=Basisblatt!$A$11,$J770&gt;=$E$8),Basisblatt!$A$94,Basisblatt!$A$93),"")</f>
        <v/>
      </c>
      <c r="M770" s="114"/>
      <c r="N770" s="114"/>
      <c r="O770" s="114"/>
      <c r="P770" s="117"/>
      <c r="R770" s="15" t="str">
        <f>IF($AC770="x1",IF(AND($H770=Basisblatt!$A$10,OR($J770&gt;=$E$8,$J770&gt;$E$10)),Basisblatt!$A$94,Basisblatt!$A$93),"")</f>
        <v/>
      </c>
      <c r="S770" s="114"/>
      <c r="T770" s="114"/>
      <c r="U770" s="114"/>
      <c r="V770" s="114"/>
      <c r="W770" s="117"/>
      <c r="Y770" s="200" t="str">
        <f>IF(AND($AC770="x1",$L770=Basisblatt!$A$94),IF(OR($M770=Basisblatt!$A$38,$M770=Basisblatt!$A$42,$M770=Basisblatt!$A$43,AND($N770&lt;&gt;"",$N770&lt;=$AF770),$O770=Basisblatt!$A$48,AND($J770&lt;=$E$9,$P770=Basisblatt!$A$52))=TRUE,"ja","nein"),"")</f>
        <v/>
      </c>
      <c r="Z770" s="48"/>
      <c r="AA770" s="199" t="str">
        <f>IF(AND($AC770="x1",$R770=Basisblatt!$A$94),IF(OR(OR($S770=Basisblatt!$A$56,$S770=Basisblatt!$A$57,$S770=Basisblatt!$A$58,$S770=Basisblatt!$A$59,$S770=Basisblatt!$A$60,$S770=Basisblatt!$A$61,$S770=Basisblatt!$A$62,$S770=Basisblatt!$A$63),AND($T770&lt;&gt;"",$T770&lt;=AG770),AND($U770&lt;&gt;"",$U770&lt;=AH770),$V770=Basisblatt!$A$48,$W770=Basisblatt!$A$52)=TRUE,"ja","nein"),"")</f>
        <v/>
      </c>
      <c r="AB770" s="9"/>
      <c r="AC770" s="9" t="str">
        <f t="shared" si="11"/>
        <v>x2</v>
      </c>
      <c r="AD770" s="26"/>
      <c r="AF770" s="15" t="str">
        <f>IF(AND($AC770="x1",$L770=Basisblatt!$A$94),VLOOKUP($G770,Basisblatt!$A$2:$B$5,2,FALSE),"")</f>
        <v/>
      </c>
      <c r="AG770" s="136" t="str">
        <f>IF(AND($AC770="x1",$R770=Basisblatt!$A$94),Basisblatt!$B$76,"")</f>
        <v/>
      </c>
      <c r="AH770" s="26" t="str">
        <f>IF(AND($AC770="x1",$R770=Basisblatt!$A$94),Basisblatt!$B$77,"")</f>
        <v/>
      </c>
    </row>
    <row r="771" spans="1:34" ht="13.5" thickBot="1" x14ac:dyDescent="0.25">
      <c r="A771" s="16" t="str">
        <f>IF($AC771="x2","",IF($AC771="x1",IF(OR($L771=Basisblatt!$A$93,$Y771="ja"),"ja","nein"),"N/A"))</f>
        <v/>
      </c>
      <c r="B771" s="26" t="str">
        <f>IF($AC771="x2","",IF($AC771="x1",IF(OR($R771=Basisblatt!$A$93,$AA771="ja"),"ja","nein"),"N/A"))</f>
        <v/>
      </c>
      <c r="D771" s="118"/>
      <c r="E771" s="119"/>
      <c r="F771" s="119"/>
      <c r="G771" s="119"/>
      <c r="H771" s="119"/>
      <c r="I771" s="119"/>
      <c r="J771" s="117"/>
      <c r="L771" s="15" t="str">
        <f>IF($AC771="x1",IF(AND($H771=Basisblatt!$A$11,$J771&gt;=$E$8),Basisblatt!$A$94,Basisblatt!$A$93),"")</f>
        <v/>
      </c>
      <c r="M771" s="114"/>
      <c r="N771" s="114"/>
      <c r="O771" s="114"/>
      <c r="P771" s="117"/>
      <c r="R771" s="15" t="str">
        <f>IF($AC771="x1",IF(AND($H771=Basisblatt!$A$10,OR($J771&gt;=$E$8,$J771&gt;$E$10)),Basisblatt!$A$94,Basisblatt!$A$93),"")</f>
        <v/>
      </c>
      <c r="S771" s="114"/>
      <c r="T771" s="114"/>
      <c r="U771" s="114"/>
      <c r="V771" s="114"/>
      <c r="W771" s="117"/>
      <c r="Y771" s="200" t="str">
        <f>IF(AND($AC771="x1",$L771=Basisblatt!$A$94),IF(OR($M771=Basisblatt!$A$38,$M771=Basisblatt!$A$42,$M771=Basisblatt!$A$43,AND($N771&lt;&gt;"",$N771&lt;=$AF771),$O771=Basisblatt!$A$48,AND($J771&lt;=$E$9,$P771=Basisblatt!$A$52))=TRUE,"ja","nein"),"")</f>
        <v/>
      </c>
      <c r="Z771" s="48"/>
      <c r="AA771" s="199" t="str">
        <f>IF(AND($AC771="x1",$R771=Basisblatt!$A$94),IF(OR(OR($S771=Basisblatt!$A$56,$S771=Basisblatt!$A$57,$S771=Basisblatt!$A$58,$S771=Basisblatt!$A$59,$S771=Basisblatt!$A$60,$S771=Basisblatt!$A$61,$S771=Basisblatt!$A$62,$S771=Basisblatt!$A$63),AND($T771&lt;&gt;"",$T771&lt;=AG771),AND($U771&lt;&gt;"",$U771&lt;=AH771),$V771=Basisblatt!$A$48,$W771=Basisblatt!$A$52)=TRUE,"ja","nein"),"")</f>
        <v/>
      </c>
      <c r="AB771" s="9"/>
      <c r="AC771" s="9" t="str">
        <f t="shared" si="11"/>
        <v>x2</v>
      </c>
      <c r="AD771" s="26"/>
      <c r="AF771" s="15" t="str">
        <f>IF(AND($AC771="x1",$L771=Basisblatt!$A$94),VLOOKUP($G771,Basisblatt!$A$2:$B$5,2,FALSE),"")</f>
        <v/>
      </c>
      <c r="AG771" s="136" t="str">
        <f>IF(AND($AC771="x1",$R771=Basisblatt!$A$94),Basisblatt!$B$76,"")</f>
        <v/>
      </c>
      <c r="AH771" s="26" t="str">
        <f>IF(AND($AC771="x1",$R771=Basisblatt!$A$94),Basisblatt!$B$77,"")</f>
        <v/>
      </c>
    </row>
    <row r="772" spans="1:34" ht="13.5" thickBot="1" x14ac:dyDescent="0.25">
      <c r="A772" s="16" t="str">
        <f>IF($AC772="x2","",IF($AC772="x1",IF(OR($L772=Basisblatt!$A$93,$Y772="ja"),"ja","nein"),"N/A"))</f>
        <v/>
      </c>
      <c r="B772" s="26" t="str">
        <f>IF($AC772="x2","",IF($AC772="x1",IF(OR($R772=Basisblatt!$A$93,$AA772="ja"),"ja","nein"),"N/A"))</f>
        <v/>
      </c>
      <c r="D772" s="118"/>
      <c r="E772" s="119"/>
      <c r="F772" s="119"/>
      <c r="G772" s="119"/>
      <c r="H772" s="119"/>
      <c r="I772" s="119"/>
      <c r="J772" s="117"/>
      <c r="L772" s="15" t="str">
        <f>IF($AC772="x1",IF(AND($H772=Basisblatt!$A$11,$J772&gt;=$E$8),Basisblatt!$A$94,Basisblatt!$A$93),"")</f>
        <v/>
      </c>
      <c r="M772" s="114"/>
      <c r="N772" s="114"/>
      <c r="O772" s="114"/>
      <c r="P772" s="117"/>
      <c r="R772" s="15" t="str">
        <f>IF($AC772="x1",IF(AND($H772=Basisblatt!$A$10,OR($J772&gt;=$E$8,$J772&gt;$E$10)),Basisblatt!$A$94,Basisblatt!$A$93),"")</f>
        <v/>
      </c>
      <c r="S772" s="114"/>
      <c r="T772" s="114"/>
      <c r="U772" s="114"/>
      <c r="V772" s="114"/>
      <c r="W772" s="117"/>
      <c r="Y772" s="200" t="str">
        <f>IF(AND($AC772="x1",$L772=Basisblatt!$A$94),IF(OR($M772=Basisblatt!$A$38,$M772=Basisblatt!$A$42,$M772=Basisblatt!$A$43,AND($N772&lt;&gt;"",$N772&lt;=$AF772),$O772=Basisblatt!$A$48,AND($J772&lt;=$E$9,$P772=Basisblatt!$A$52))=TRUE,"ja","nein"),"")</f>
        <v/>
      </c>
      <c r="Z772" s="48"/>
      <c r="AA772" s="199" t="str">
        <f>IF(AND($AC772="x1",$R772=Basisblatt!$A$94),IF(OR(OR($S772=Basisblatt!$A$56,$S772=Basisblatt!$A$57,$S772=Basisblatt!$A$58,$S772=Basisblatt!$A$59,$S772=Basisblatt!$A$60,$S772=Basisblatt!$A$61,$S772=Basisblatt!$A$62,$S772=Basisblatt!$A$63),AND($T772&lt;&gt;"",$T772&lt;=AG772),AND($U772&lt;&gt;"",$U772&lt;=AH772),$V772=Basisblatt!$A$48,$W772=Basisblatt!$A$52)=TRUE,"ja","nein"),"")</f>
        <v/>
      </c>
      <c r="AB772" s="9"/>
      <c r="AC772" s="9" t="str">
        <f t="shared" si="11"/>
        <v>x2</v>
      </c>
      <c r="AD772" s="26"/>
      <c r="AF772" s="15" t="str">
        <f>IF(AND($AC772="x1",$L772=Basisblatt!$A$94),VLOOKUP($G772,Basisblatt!$A$2:$B$5,2,FALSE),"")</f>
        <v/>
      </c>
      <c r="AG772" s="136" t="str">
        <f>IF(AND($AC772="x1",$R772=Basisblatt!$A$94),Basisblatt!$B$76,"")</f>
        <v/>
      </c>
      <c r="AH772" s="26" t="str">
        <f>IF(AND($AC772="x1",$R772=Basisblatt!$A$94),Basisblatt!$B$77,"")</f>
        <v/>
      </c>
    </row>
    <row r="773" spans="1:34" ht="13.5" thickBot="1" x14ac:dyDescent="0.25">
      <c r="A773" s="16" t="str">
        <f>IF($AC773="x2","",IF($AC773="x1",IF(OR($L773=Basisblatt!$A$93,$Y773="ja"),"ja","nein"),"N/A"))</f>
        <v/>
      </c>
      <c r="B773" s="26" t="str">
        <f>IF($AC773="x2","",IF($AC773="x1",IF(OR($R773=Basisblatt!$A$93,$AA773="ja"),"ja","nein"),"N/A"))</f>
        <v/>
      </c>
      <c r="D773" s="118"/>
      <c r="E773" s="119"/>
      <c r="F773" s="119"/>
      <c r="G773" s="119"/>
      <c r="H773" s="119"/>
      <c r="I773" s="119"/>
      <c r="J773" s="117"/>
      <c r="L773" s="15" t="str">
        <f>IF($AC773="x1",IF(AND($H773=Basisblatt!$A$11,$J773&gt;=$E$8),Basisblatt!$A$94,Basisblatt!$A$93),"")</f>
        <v/>
      </c>
      <c r="M773" s="114"/>
      <c r="N773" s="114"/>
      <c r="O773" s="114"/>
      <c r="P773" s="117"/>
      <c r="R773" s="15" t="str">
        <f>IF($AC773="x1",IF(AND($H773=Basisblatt!$A$10,OR($J773&gt;=$E$8,$J773&gt;$E$10)),Basisblatt!$A$94,Basisblatt!$A$93),"")</f>
        <v/>
      </c>
      <c r="S773" s="114"/>
      <c r="T773" s="114"/>
      <c r="U773" s="114"/>
      <c r="V773" s="114"/>
      <c r="W773" s="117"/>
      <c r="Y773" s="200" t="str">
        <f>IF(AND($AC773="x1",$L773=Basisblatt!$A$94),IF(OR($M773=Basisblatt!$A$38,$M773=Basisblatt!$A$42,$M773=Basisblatt!$A$43,AND($N773&lt;&gt;"",$N773&lt;=$AF773),$O773=Basisblatt!$A$48,AND($J773&lt;=$E$9,$P773=Basisblatt!$A$52))=TRUE,"ja","nein"),"")</f>
        <v/>
      </c>
      <c r="Z773" s="48"/>
      <c r="AA773" s="199" t="str">
        <f>IF(AND($AC773="x1",$R773=Basisblatt!$A$94),IF(OR(OR($S773=Basisblatt!$A$56,$S773=Basisblatt!$A$57,$S773=Basisblatt!$A$58,$S773=Basisblatt!$A$59,$S773=Basisblatt!$A$60,$S773=Basisblatt!$A$61,$S773=Basisblatt!$A$62,$S773=Basisblatt!$A$63),AND($T773&lt;&gt;"",$T773&lt;=AG773),AND($U773&lt;&gt;"",$U773&lt;=AH773),$V773=Basisblatt!$A$48,$W773=Basisblatt!$A$52)=TRUE,"ja","nein"),"")</f>
        <v/>
      </c>
      <c r="AB773" s="9"/>
      <c r="AC773" s="9" t="str">
        <f t="shared" si="11"/>
        <v>x2</v>
      </c>
      <c r="AD773" s="26"/>
      <c r="AF773" s="15" t="str">
        <f>IF(AND($AC773="x1",$L773=Basisblatt!$A$94),VLOOKUP($G773,Basisblatt!$A$2:$B$5,2,FALSE),"")</f>
        <v/>
      </c>
      <c r="AG773" s="136" t="str">
        <f>IF(AND($AC773="x1",$R773=Basisblatt!$A$94),Basisblatt!$B$76,"")</f>
        <v/>
      </c>
      <c r="AH773" s="26" t="str">
        <f>IF(AND($AC773="x1",$R773=Basisblatt!$A$94),Basisblatt!$B$77,"")</f>
        <v/>
      </c>
    </row>
    <row r="774" spans="1:34" ht="13.5" thickBot="1" x14ac:dyDescent="0.25">
      <c r="A774" s="16" t="str">
        <f>IF($AC774="x2","",IF($AC774="x1",IF(OR($L774=Basisblatt!$A$93,$Y774="ja"),"ja","nein"),"N/A"))</f>
        <v/>
      </c>
      <c r="B774" s="26" t="str">
        <f>IF($AC774="x2","",IF($AC774="x1",IF(OR($R774=Basisblatt!$A$93,$AA774="ja"),"ja","nein"),"N/A"))</f>
        <v/>
      </c>
      <c r="D774" s="118"/>
      <c r="E774" s="119"/>
      <c r="F774" s="119"/>
      <c r="G774" s="119"/>
      <c r="H774" s="119"/>
      <c r="I774" s="119"/>
      <c r="J774" s="117"/>
      <c r="L774" s="15" t="str">
        <f>IF($AC774="x1",IF(AND($H774=Basisblatt!$A$11,$J774&gt;=$E$8),Basisblatt!$A$94,Basisblatt!$A$93),"")</f>
        <v/>
      </c>
      <c r="M774" s="114"/>
      <c r="N774" s="114"/>
      <c r="O774" s="114"/>
      <c r="P774" s="117"/>
      <c r="R774" s="15" t="str">
        <f>IF($AC774="x1",IF(AND($H774=Basisblatt!$A$10,OR($J774&gt;=$E$8,$J774&gt;$E$10)),Basisblatt!$A$94,Basisblatt!$A$93),"")</f>
        <v/>
      </c>
      <c r="S774" s="114"/>
      <c r="T774" s="114"/>
      <c r="U774" s="114"/>
      <c r="V774" s="114"/>
      <c r="W774" s="117"/>
      <c r="Y774" s="200" t="str">
        <f>IF(AND($AC774="x1",$L774=Basisblatt!$A$94),IF(OR($M774=Basisblatt!$A$38,$M774=Basisblatt!$A$42,$M774=Basisblatt!$A$43,AND($N774&lt;&gt;"",$N774&lt;=$AF774),$O774=Basisblatt!$A$48,AND($J774&lt;=$E$9,$P774=Basisblatt!$A$52))=TRUE,"ja","nein"),"")</f>
        <v/>
      </c>
      <c r="Z774" s="48"/>
      <c r="AA774" s="199" t="str">
        <f>IF(AND($AC774="x1",$R774=Basisblatt!$A$94),IF(OR(OR($S774=Basisblatt!$A$56,$S774=Basisblatt!$A$57,$S774=Basisblatt!$A$58,$S774=Basisblatt!$A$59,$S774=Basisblatt!$A$60,$S774=Basisblatt!$A$61,$S774=Basisblatt!$A$62,$S774=Basisblatt!$A$63),AND($T774&lt;&gt;"",$T774&lt;=AG774),AND($U774&lt;&gt;"",$U774&lt;=AH774),$V774=Basisblatt!$A$48,$W774=Basisblatt!$A$52)=TRUE,"ja","nein"),"")</f>
        <v/>
      </c>
      <c r="AB774" s="9"/>
      <c r="AC774" s="9" t="str">
        <f t="shared" si="11"/>
        <v>x2</v>
      </c>
      <c r="AD774" s="26"/>
      <c r="AF774" s="15" t="str">
        <f>IF(AND($AC774="x1",$L774=Basisblatt!$A$94),VLOOKUP($G774,Basisblatt!$A$2:$B$5,2,FALSE),"")</f>
        <v/>
      </c>
      <c r="AG774" s="136" t="str">
        <f>IF(AND($AC774="x1",$R774=Basisblatt!$A$94),Basisblatt!$B$76,"")</f>
        <v/>
      </c>
      <c r="AH774" s="26" t="str">
        <f>IF(AND($AC774="x1",$R774=Basisblatt!$A$94),Basisblatt!$B$77,"")</f>
        <v/>
      </c>
    </row>
    <row r="775" spans="1:34" ht="13.5" thickBot="1" x14ac:dyDescent="0.25">
      <c r="A775" s="16" t="str">
        <f>IF($AC775="x2","",IF($AC775="x1",IF(OR($L775=Basisblatt!$A$93,$Y775="ja"),"ja","nein"),"N/A"))</f>
        <v/>
      </c>
      <c r="B775" s="26" t="str">
        <f>IF($AC775="x2","",IF($AC775="x1",IF(OR($R775=Basisblatt!$A$93,$AA775="ja"),"ja","nein"),"N/A"))</f>
        <v/>
      </c>
      <c r="D775" s="118"/>
      <c r="E775" s="119"/>
      <c r="F775" s="119"/>
      <c r="G775" s="119"/>
      <c r="H775" s="119"/>
      <c r="I775" s="119"/>
      <c r="J775" s="117"/>
      <c r="L775" s="15" t="str">
        <f>IF($AC775="x1",IF(AND($H775=Basisblatt!$A$11,$J775&gt;=$E$8),Basisblatt!$A$94,Basisblatt!$A$93),"")</f>
        <v/>
      </c>
      <c r="M775" s="114"/>
      <c r="N775" s="114"/>
      <c r="O775" s="114"/>
      <c r="P775" s="117"/>
      <c r="R775" s="15" t="str">
        <f>IF($AC775="x1",IF(AND($H775=Basisblatt!$A$10,OR($J775&gt;=$E$8,$J775&gt;$E$10)),Basisblatt!$A$94,Basisblatt!$A$93),"")</f>
        <v/>
      </c>
      <c r="S775" s="114"/>
      <c r="T775" s="114"/>
      <c r="U775" s="114"/>
      <c r="V775" s="114"/>
      <c r="W775" s="117"/>
      <c r="Y775" s="200" t="str">
        <f>IF(AND($AC775="x1",$L775=Basisblatt!$A$94),IF(OR($M775=Basisblatt!$A$38,$M775=Basisblatt!$A$42,$M775=Basisblatt!$A$43,AND($N775&lt;&gt;"",$N775&lt;=$AF775),$O775=Basisblatt!$A$48,AND($J775&lt;=$E$9,$P775=Basisblatt!$A$52))=TRUE,"ja","nein"),"")</f>
        <v/>
      </c>
      <c r="Z775" s="48"/>
      <c r="AA775" s="199" t="str">
        <f>IF(AND($AC775="x1",$R775=Basisblatt!$A$94),IF(OR(OR($S775=Basisblatt!$A$56,$S775=Basisblatt!$A$57,$S775=Basisblatt!$A$58,$S775=Basisblatt!$A$59,$S775=Basisblatt!$A$60,$S775=Basisblatt!$A$61,$S775=Basisblatt!$A$62,$S775=Basisblatt!$A$63),AND($T775&lt;&gt;"",$T775&lt;=AG775),AND($U775&lt;&gt;"",$U775&lt;=AH775),$V775=Basisblatt!$A$48,$W775=Basisblatt!$A$52)=TRUE,"ja","nein"),"")</f>
        <v/>
      </c>
      <c r="AB775" s="9"/>
      <c r="AC775" s="9" t="str">
        <f t="shared" si="11"/>
        <v>x2</v>
      </c>
      <c r="AD775" s="26"/>
      <c r="AF775" s="15" t="str">
        <f>IF(AND($AC775="x1",$L775=Basisblatt!$A$94),VLOOKUP($G775,Basisblatt!$A$2:$B$5,2,FALSE),"")</f>
        <v/>
      </c>
      <c r="AG775" s="136" t="str">
        <f>IF(AND($AC775="x1",$R775=Basisblatt!$A$94),Basisblatt!$B$76,"")</f>
        <v/>
      </c>
      <c r="AH775" s="26" t="str">
        <f>IF(AND($AC775="x1",$R775=Basisblatt!$A$94),Basisblatt!$B$77,"")</f>
        <v/>
      </c>
    </row>
    <row r="776" spans="1:34" ht="13.5" thickBot="1" x14ac:dyDescent="0.25">
      <c r="A776" s="16" t="str">
        <f>IF($AC776="x2","",IF($AC776="x1",IF(OR($L776=Basisblatt!$A$93,$Y776="ja"),"ja","nein"),"N/A"))</f>
        <v/>
      </c>
      <c r="B776" s="26" t="str">
        <f>IF($AC776="x2","",IF($AC776="x1",IF(OR($R776=Basisblatt!$A$93,$AA776="ja"),"ja","nein"),"N/A"))</f>
        <v/>
      </c>
      <c r="D776" s="118"/>
      <c r="E776" s="119"/>
      <c r="F776" s="119"/>
      <c r="G776" s="119"/>
      <c r="H776" s="119"/>
      <c r="I776" s="119"/>
      <c r="J776" s="117"/>
      <c r="L776" s="15" t="str">
        <f>IF($AC776="x1",IF(AND($H776=Basisblatt!$A$11,$J776&gt;=$E$8),Basisblatt!$A$94,Basisblatt!$A$93),"")</f>
        <v/>
      </c>
      <c r="M776" s="114"/>
      <c r="N776" s="114"/>
      <c r="O776" s="114"/>
      <c r="P776" s="117"/>
      <c r="R776" s="15" t="str">
        <f>IF($AC776="x1",IF(AND($H776=Basisblatt!$A$10,OR($J776&gt;=$E$8,$J776&gt;$E$10)),Basisblatt!$A$94,Basisblatt!$A$93),"")</f>
        <v/>
      </c>
      <c r="S776" s="114"/>
      <c r="T776" s="114"/>
      <c r="U776" s="114"/>
      <c r="V776" s="114"/>
      <c r="W776" s="117"/>
      <c r="Y776" s="200" t="str">
        <f>IF(AND($AC776="x1",$L776=Basisblatt!$A$94),IF(OR($M776=Basisblatt!$A$38,$M776=Basisblatt!$A$42,$M776=Basisblatt!$A$43,AND($N776&lt;&gt;"",$N776&lt;=$AF776),$O776=Basisblatt!$A$48,AND($J776&lt;=$E$9,$P776=Basisblatt!$A$52))=TRUE,"ja","nein"),"")</f>
        <v/>
      </c>
      <c r="Z776" s="48"/>
      <c r="AA776" s="199" t="str">
        <f>IF(AND($AC776="x1",$R776=Basisblatt!$A$94),IF(OR(OR($S776=Basisblatt!$A$56,$S776=Basisblatt!$A$57,$S776=Basisblatt!$A$58,$S776=Basisblatt!$A$59,$S776=Basisblatt!$A$60,$S776=Basisblatt!$A$61,$S776=Basisblatt!$A$62,$S776=Basisblatt!$A$63),AND($T776&lt;&gt;"",$T776&lt;=AG776),AND($U776&lt;&gt;"",$U776&lt;=AH776),$V776=Basisblatt!$A$48,$W776=Basisblatt!$A$52)=TRUE,"ja","nein"),"")</f>
        <v/>
      </c>
      <c r="AB776" s="9"/>
      <c r="AC776" s="9" t="str">
        <f t="shared" si="11"/>
        <v>x2</v>
      </c>
      <c r="AD776" s="26"/>
      <c r="AF776" s="15" t="str">
        <f>IF(AND($AC776="x1",$L776=Basisblatt!$A$94),VLOOKUP($G776,Basisblatt!$A$2:$B$5,2,FALSE),"")</f>
        <v/>
      </c>
      <c r="AG776" s="136" t="str">
        <f>IF(AND($AC776="x1",$R776=Basisblatt!$A$94),Basisblatt!$B$76,"")</f>
        <v/>
      </c>
      <c r="AH776" s="26" t="str">
        <f>IF(AND($AC776="x1",$R776=Basisblatt!$A$94),Basisblatt!$B$77,"")</f>
        <v/>
      </c>
    </row>
    <row r="777" spans="1:34" ht="13.5" thickBot="1" x14ac:dyDescent="0.25">
      <c r="A777" s="16" t="str">
        <f>IF($AC777="x2","",IF($AC777="x1",IF(OR($L777=Basisblatt!$A$93,$Y777="ja"),"ja","nein"),"N/A"))</f>
        <v/>
      </c>
      <c r="B777" s="26" t="str">
        <f>IF($AC777="x2","",IF($AC777="x1",IF(OR($R777=Basisblatt!$A$93,$AA777="ja"),"ja","nein"),"N/A"))</f>
        <v/>
      </c>
      <c r="D777" s="118"/>
      <c r="E777" s="119"/>
      <c r="F777" s="119"/>
      <c r="G777" s="119"/>
      <c r="H777" s="119"/>
      <c r="I777" s="119"/>
      <c r="J777" s="117"/>
      <c r="L777" s="15" t="str">
        <f>IF($AC777="x1",IF(AND($H777=Basisblatt!$A$11,$J777&gt;=$E$8),Basisblatt!$A$94,Basisblatt!$A$93),"")</f>
        <v/>
      </c>
      <c r="M777" s="114"/>
      <c r="N777" s="114"/>
      <c r="O777" s="114"/>
      <c r="P777" s="117"/>
      <c r="R777" s="15" t="str">
        <f>IF($AC777="x1",IF(AND($H777=Basisblatt!$A$10,OR($J777&gt;=$E$8,$J777&gt;$E$10)),Basisblatt!$A$94,Basisblatt!$A$93),"")</f>
        <v/>
      </c>
      <c r="S777" s="114"/>
      <c r="T777" s="114"/>
      <c r="U777" s="114"/>
      <c r="V777" s="114"/>
      <c r="W777" s="117"/>
      <c r="Y777" s="200" t="str">
        <f>IF(AND($AC777="x1",$L777=Basisblatt!$A$94),IF(OR($M777=Basisblatt!$A$38,$M777=Basisblatt!$A$42,$M777=Basisblatt!$A$43,AND($N777&lt;&gt;"",$N777&lt;=$AF777),$O777=Basisblatt!$A$48,AND($J777&lt;=$E$9,$P777=Basisblatt!$A$52))=TRUE,"ja","nein"),"")</f>
        <v/>
      </c>
      <c r="Z777" s="48"/>
      <c r="AA777" s="199" t="str">
        <f>IF(AND($AC777="x1",$R777=Basisblatt!$A$94),IF(OR(OR($S777=Basisblatt!$A$56,$S777=Basisblatt!$A$57,$S777=Basisblatt!$A$58,$S777=Basisblatt!$A$59,$S777=Basisblatt!$A$60,$S777=Basisblatt!$A$61,$S777=Basisblatt!$A$62,$S777=Basisblatt!$A$63),AND($T777&lt;&gt;"",$T777&lt;=AG777),AND($U777&lt;&gt;"",$U777&lt;=AH777),$V777=Basisblatt!$A$48,$W777=Basisblatt!$A$52)=TRUE,"ja","nein"),"")</f>
        <v/>
      </c>
      <c r="AB777" s="9"/>
      <c r="AC777" s="9" t="str">
        <f t="shared" si="11"/>
        <v>x2</v>
      </c>
      <c r="AD777" s="26"/>
      <c r="AF777" s="15" t="str">
        <f>IF(AND($AC777="x1",$L777=Basisblatt!$A$94),VLOOKUP($G777,Basisblatt!$A$2:$B$5,2,FALSE),"")</f>
        <v/>
      </c>
      <c r="AG777" s="136" t="str">
        <f>IF(AND($AC777="x1",$R777=Basisblatt!$A$94),Basisblatt!$B$76,"")</f>
        <v/>
      </c>
      <c r="AH777" s="26" t="str">
        <f>IF(AND($AC777="x1",$R777=Basisblatt!$A$94),Basisblatt!$B$77,"")</f>
        <v/>
      </c>
    </row>
    <row r="778" spans="1:34" ht="13.5" thickBot="1" x14ac:dyDescent="0.25">
      <c r="A778" s="16" t="str">
        <f>IF($AC778="x2","",IF($AC778="x1",IF(OR($L778=Basisblatt!$A$93,$Y778="ja"),"ja","nein"),"N/A"))</f>
        <v/>
      </c>
      <c r="B778" s="26" t="str">
        <f>IF($AC778="x2","",IF($AC778="x1",IF(OR($R778=Basisblatt!$A$93,$AA778="ja"),"ja","nein"),"N/A"))</f>
        <v/>
      </c>
      <c r="D778" s="118"/>
      <c r="E778" s="119"/>
      <c r="F778" s="119"/>
      <c r="G778" s="119"/>
      <c r="H778" s="119"/>
      <c r="I778" s="119"/>
      <c r="J778" s="117"/>
      <c r="L778" s="15" t="str">
        <f>IF($AC778="x1",IF(AND($H778=Basisblatt!$A$11,$J778&gt;=$E$8),Basisblatt!$A$94,Basisblatt!$A$93),"")</f>
        <v/>
      </c>
      <c r="M778" s="114"/>
      <c r="N778" s="114"/>
      <c r="O778" s="114"/>
      <c r="P778" s="117"/>
      <c r="R778" s="15" t="str">
        <f>IF($AC778="x1",IF(AND($H778=Basisblatt!$A$10,OR($J778&gt;=$E$8,$J778&gt;$E$10)),Basisblatt!$A$94,Basisblatt!$A$93),"")</f>
        <v/>
      </c>
      <c r="S778" s="114"/>
      <c r="T778" s="114"/>
      <c r="U778" s="114"/>
      <c r="V778" s="114"/>
      <c r="W778" s="117"/>
      <c r="Y778" s="200" t="str">
        <f>IF(AND($AC778="x1",$L778=Basisblatt!$A$94),IF(OR($M778=Basisblatt!$A$38,$M778=Basisblatt!$A$42,$M778=Basisblatt!$A$43,AND($N778&lt;&gt;"",$N778&lt;=$AF778),$O778=Basisblatt!$A$48,AND($J778&lt;=$E$9,$P778=Basisblatt!$A$52))=TRUE,"ja","nein"),"")</f>
        <v/>
      </c>
      <c r="Z778" s="48"/>
      <c r="AA778" s="199" t="str">
        <f>IF(AND($AC778="x1",$R778=Basisblatt!$A$94),IF(OR(OR($S778=Basisblatt!$A$56,$S778=Basisblatt!$A$57,$S778=Basisblatt!$A$58,$S778=Basisblatt!$A$59,$S778=Basisblatt!$A$60,$S778=Basisblatt!$A$61,$S778=Basisblatt!$A$62,$S778=Basisblatt!$A$63),AND($T778&lt;&gt;"",$T778&lt;=AG778),AND($U778&lt;&gt;"",$U778&lt;=AH778),$V778=Basisblatt!$A$48,$W778=Basisblatt!$A$52)=TRUE,"ja","nein"),"")</f>
        <v/>
      </c>
      <c r="AB778" s="9"/>
      <c r="AC778" s="9" t="str">
        <f t="shared" si="11"/>
        <v>x2</v>
      </c>
      <c r="AD778" s="26"/>
      <c r="AF778" s="15" t="str">
        <f>IF(AND($AC778="x1",$L778=Basisblatt!$A$94),VLOOKUP($G778,Basisblatt!$A$2:$B$5,2,FALSE),"")</f>
        <v/>
      </c>
      <c r="AG778" s="136" t="str">
        <f>IF(AND($AC778="x1",$R778=Basisblatt!$A$94),Basisblatt!$B$76,"")</f>
        <v/>
      </c>
      <c r="AH778" s="26" t="str">
        <f>IF(AND($AC778="x1",$R778=Basisblatt!$A$94),Basisblatt!$B$77,"")</f>
        <v/>
      </c>
    </row>
    <row r="779" spans="1:34" ht="13.5" thickBot="1" x14ac:dyDescent="0.25">
      <c r="A779" s="16" t="str">
        <f>IF($AC779="x2","",IF($AC779="x1",IF(OR($L779=Basisblatt!$A$93,$Y779="ja"),"ja","nein"),"N/A"))</f>
        <v/>
      </c>
      <c r="B779" s="26" t="str">
        <f>IF($AC779="x2","",IF($AC779="x1",IF(OR($R779=Basisblatt!$A$93,$AA779="ja"),"ja","nein"),"N/A"))</f>
        <v/>
      </c>
      <c r="D779" s="118"/>
      <c r="E779" s="119"/>
      <c r="F779" s="119"/>
      <c r="G779" s="119"/>
      <c r="H779" s="119"/>
      <c r="I779" s="119"/>
      <c r="J779" s="117"/>
      <c r="L779" s="15" t="str">
        <f>IF($AC779="x1",IF(AND($H779=Basisblatt!$A$11,$J779&gt;=$E$8),Basisblatt!$A$94,Basisblatt!$A$93),"")</f>
        <v/>
      </c>
      <c r="M779" s="114"/>
      <c r="N779" s="114"/>
      <c r="O779" s="114"/>
      <c r="P779" s="117"/>
      <c r="R779" s="15" t="str">
        <f>IF($AC779="x1",IF(AND($H779=Basisblatt!$A$10,OR($J779&gt;=$E$8,$J779&gt;$E$10)),Basisblatt!$A$94,Basisblatt!$A$93),"")</f>
        <v/>
      </c>
      <c r="S779" s="114"/>
      <c r="T779" s="114"/>
      <c r="U779" s="114"/>
      <c r="V779" s="114"/>
      <c r="W779" s="117"/>
      <c r="Y779" s="200" t="str">
        <f>IF(AND($AC779="x1",$L779=Basisblatt!$A$94),IF(OR($M779=Basisblatt!$A$38,$M779=Basisblatt!$A$42,$M779=Basisblatt!$A$43,AND($N779&lt;&gt;"",$N779&lt;=$AF779),$O779=Basisblatt!$A$48,AND($J779&lt;=$E$9,$P779=Basisblatt!$A$52))=TRUE,"ja","nein"),"")</f>
        <v/>
      </c>
      <c r="Z779" s="48"/>
      <c r="AA779" s="199" t="str">
        <f>IF(AND($AC779="x1",$R779=Basisblatt!$A$94),IF(OR(OR($S779=Basisblatt!$A$56,$S779=Basisblatt!$A$57,$S779=Basisblatt!$A$58,$S779=Basisblatt!$A$59,$S779=Basisblatt!$A$60,$S779=Basisblatt!$A$61,$S779=Basisblatt!$A$62,$S779=Basisblatt!$A$63),AND($T779&lt;&gt;"",$T779&lt;=AG779),AND($U779&lt;&gt;"",$U779&lt;=AH779),$V779=Basisblatt!$A$48,$W779=Basisblatt!$A$52)=TRUE,"ja","nein"),"")</f>
        <v/>
      </c>
      <c r="AB779" s="9"/>
      <c r="AC779" s="9" t="str">
        <f t="shared" si="11"/>
        <v>x2</v>
      </c>
      <c r="AD779" s="26"/>
      <c r="AF779" s="15" t="str">
        <f>IF(AND($AC779="x1",$L779=Basisblatt!$A$94),VLOOKUP($G779,Basisblatt!$A$2:$B$5,2,FALSE),"")</f>
        <v/>
      </c>
      <c r="AG779" s="136" t="str">
        <f>IF(AND($AC779="x1",$R779=Basisblatt!$A$94),Basisblatt!$B$76,"")</f>
        <v/>
      </c>
      <c r="AH779" s="26" t="str">
        <f>IF(AND($AC779="x1",$R779=Basisblatt!$A$94),Basisblatt!$B$77,"")</f>
        <v/>
      </c>
    </row>
    <row r="780" spans="1:34" ht="13.5" thickBot="1" x14ac:dyDescent="0.25">
      <c r="A780" s="16" t="str">
        <f>IF($AC780="x2","",IF($AC780="x1",IF(OR($L780=Basisblatt!$A$93,$Y780="ja"),"ja","nein"),"N/A"))</f>
        <v/>
      </c>
      <c r="B780" s="26" t="str">
        <f>IF($AC780="x2","",IF($AC780="x1",IF(OR($R780=Basisblatt!$A$93,$AA780="ja"),"ja","nein"),"N/A"))</f>
        <v/>
      </c>
      <c r="D780" s="118"/>
      <c r="E780" s="119"/>
      <c r="F780" s="119"/>
      <c r="G780" s="119"/>
      <c r="H780" s="119"/>
      <c r="I780" s="119"/>
      <c r="J780" s="117"/>
      <c r="L780" s="15" t="str">
        <f>IF($AC780="x1",IF(AND($H780=Basisblatt!$A$11,$J780&gt;=$E$8),Basisblatt!$A$94,Basisblatt!$A$93),"")</f>
        <v/>
      </c>
      <c r="M780" s="114"/>
      <c r="N780" s="114"/>
      <c r="O780" s="114"/>
      <c r="P780" s="117"/>
      <c r="R780" s="15" t="str">
        <f>IF($AC780="x1",IF(AND($H780=Basisblatt!$A$10,OR($J780&gt;=$E$8,$J780&gt;$E$10)),Basisblatt!$A$94,Basisblatt!$A$93),"")</f>
        <v/>
      </c>
      <c r="S780" s="114"/>
      <c r="T780" s="114"/>
      <c r="U780" s="114"/>
      <c r="V780" s="114"/>
      <c r="W780" s="117"/>
      <c r="Y780" s="200" t="str">
        <f>IF(AND($AC780="x1",$L780=Basisblatt!$A$94),IF(OR($M780=Basisblatt!$A$38,$M780=Basisblatt!$A$42,$M780=Basisblatt!$A$43,AND($N780&lt;&gt;"",$N780&lt;=$AF780),$O780=Basisblatt!$A$48,AND($J780&lt;=$E$9,$P780=Basisblatt!$A$52))=TRUE,"ja","nein"),"")</f>
        <v/>
      </c>
      <c r="Z780" s="48"/>
      <c r="AA780" s="199" t="str">
        <f>IF(AND($AC780="x1",$R780=Basisblatt!$A$94),IF(OR(OR($S780=Basisblatt!$A$56,$S780=Basisblatt!$A$57,$S780=Basisblatt!$A$58,$S780=Basisblatt!$A$59,$S780=Basisblatt!$A$60,$S780=Basisblatt!$A$61,$S780=Basisblatt!$A$62,$S780=Basisblatt!$A$63),AND($T780&lt;&gt;"",$T780&lt;=AG780),AND($U780&lt;&gt;"",$U780&lt;=AH780),$V780=Basisblatt!$A$48,$W780=Basisblatt!$A$52)=TRUE,"ja","nein"),"")</f>
        <v/>
      </c>
      <c r="AB780" s="9"/>
      <c r="AC780" s="9" t="str">
        <f t="shared" si="11"/>
        <v>x2</v>
      </c>
      <c r="AD780" s="26"/>
      <c r="AF780" s="15" t="str">
        <f>IF(AND($AC780="x1",$L780=Basisblatt!$A$94),VLOOKUP($G780,Basisblatt!$A$2:$B$5,2,FALSE),"")</f>
        <v/>
      </c>
      <c r="AG780" s="136" t="str">
        <f>IF(AND($AC780="x1",$R780=Basisblatt!$A$94),Basisblatt!$B$76,"")</f>
        <v/>
      </c>
      <c r="AH780" s="26" t="str">
        <f>IF(AND($AC780="x1",$R780=Basisblatt!$A$94),Basisblatt!$B$77,"")</f>
        <v/>
      </c>
    </row>
    <row r="781" spans="1:34" ht="13.5" thickBot="1" x14ac:dyDescent="0.25">
      <c r="A781" s="16" t="str">
        <f>IF($AC781="x2","",IF($AC781="x1",IF(OR($L781=Basisblatt!$A$93,$Y781="ja"),"ja","nein"),"N/A"))</f>
        <v/>
      </c>
      <c r="B781" s="26" t="str">
        <f>IF($AC781="x2","",IF($AC781="x1",IF(OR($R781=Basisblatt!$A$93,$AA781="ja"),"ja","nein"),"N/A"))</f>
        <v/>
      </c>
      <c r="D781" s="118"/>
      <c r="E781" s="119"/>
      <c r="F781" s="119"/>
      <c r="G781" s="119"/>
      <c r="H781" s="119"/>
      <c r="I781" s="119"/>
      <c r="J781" s="117"/>
      <c r="L781" s="15" t="str">
        <f>IF($AC781="x1",IF(AND($H781=Basisblatt!$A$11,$J781&gt;=$E$8),Basisblatt!$A$94,Basisblatt!$A$93),"")</f>
        <v/>
      </c>
      <c r="M781" s="114"/>
      <c r="N781" s="114"/>
      <c r="O781" s="114"/>
      <c r="P781" s="117"/>
      <c r="R781" s="15" t="str">
        <f>IF($AC781="x1",IF(AND($H781=Basisblatt!$A$10,OR($J781&gt;=$E$8,$J781&gt;$E$10)),Basisblatt!$A$94,Basisblatt!$A$93),"")</f>
        <v/>
      </c>
      <c r="S781" s="114"/>
      <c r="T781" s="114"/>
      <c r="U781" s="114"/>
      <c r="V781" s="114"/>
      <c r="W781" s="117"/>
      <c r="Y781" s="200" t="str">
        <f>IF(AND($AC781="x1",$L781=Basisblatt!$A$94),IF(OR($M781=Basisblatt!$A$38,$M781=Basisblatt!$A$42,$M781=Basisblatt!$A$43,AND($N781&lt;&gt;"",$N781&lt;=$AF781),$O781=Basisblatt!$A$48,AND($J781&lt;=$E$9,$P781=Basisblatt!$A$52))=TRUE,"ja","nein"),"")</f>
        <v/>
      </c>
      <c r="Z781" s="48"/>
      <c r="AA781" s="199" t="str">
        <f>IF(AND($AC781="x1",$R781=Basisblatt!$A$94),IF(OR(OR($S781=Basisblatt!$A$56,$S781=Basisblatt!$A$57,$S781=Basisblatt!$A$58,$S781=Basisblatt!$A$59,$S781=Basisblatt!$A$60,$S781=Basisblatt!$A$61,$S781=Basisblatt!$A$62,$S781=Basisblatt!$A$63),AND($T781&lt;&gt;"",$T781&lt;=AG781),AND($U781&lt;&gt;"",$U781&lt;=AH781),$V781=Basisblatt!$A$48,$W781=Basisblatt!$A$52)=TRUE,"ja","nein"),"")</f>
        <v/>
      </c>
      <c r="AB781" s="9"/>
      <c r="AC781" s="9" t="str">
        <f t="shared" si="11"/>
        <v>x2</v>
      </c>
      <c r="AD781" s="26"/>
      <c r="AF781" s="15" t="str">
        <f>IF(AND($AC781="x1",$L781=Basisblatt!$A$94),VLOOKUP($G781,Basisblatt!$A$2:$B$5,2,FALSE),"")</f>
        <v/>
      </c>
      <c r="AG781" s="136" t="str">
        <f>IF(AND($AC781="x1",$R781=Basisblatt!$A$94),Basisblatt!$B$76,"")</f>
        <v/>
      </c>
      <c r="AH781" s="26" t="str">
        <f>IF(AND($AC781="x1",$R781=Basisblatt!$A$94),Basisblatt!$B$77,"")</f>
        <v/>
      </c>
    </row>
    <row r="782" spans="1:34" ht="13.5" thickBot="1" x14ac:dyDescent="0.25">
      <c r="A782" s="16" t="str">
        <f>IF($AC782="x2","",IF($AC782="x1",IF(OR($L782=Basisblatt!$A$93,$Y782="ja"),"ja","nein"),"N/A"))</f>
        <v/>
      </c>
      <c r="B782" s="26" t="str">
        <f>IF($AC782="x2","",IF($AC782="x1",IF(OR($R782=Basisblatt!$A$93,$AA782="ja"),"ja","nein"),"N/A"))</f>
        <v/>
      </c>
      <c r="D782" s="118"/>
      <c r="E782" s="119"/>
      <c r="F782" s="119"/>
      <c r="G782" s="119"/>
      <c r="H782" s="119"/>
      <c r="I782" s="119"/>
      <c r="J782" s="117"/>
      <c r="L782" s="15" t="str">
        <f>IF($AC782="x1",IF(AND($H782=Basisblatt!$A$11,$J782&gt;=$E$8),Basisblatt!$A$94,Basisblatt!$A$93),"")</f>
        <v/>
      </c>
      <c r="M782" s="114"/>
      <c r="N782" s="114"/>
      <c r="O782" s="114"/>
      <c r="P782" s="117"/>
      <c r="R782" s="15" t="str">
        <f>IF($AC782="x1",IF(AND($H782=Basisblatt!$A$10,OR($J782&gt;=$E$8,$J782&gt;$E$10)),Basisblatt!$A$94,Basisblatt!$A$93),"")</f>
        <v/>
      </c>
      <c r="S782" s="114"/>
      <c r="T782" s="114"/>
      <c r="U782" s="114"/>
      <c r="V782" s="114"/>
      <c r="W782" s="117"/>
      <c r="Y782" s="200" t="str">
        <f>IF(AND($AC782="x1",$L782=Basisblatt!$A$94),IF(OR($M782=Basisblatt!$A$38,$M782=Basisblatt!$A$42,$M782=Basisblatt!$A$43,AND($N782&lt;&gt;"",$N782&lt;=$AF782),$O782=Basisblatt!$A$48,AND($J782&lt;=$E$9,$P782=Basisblatt!$A$52))=TRUE,"ja","nein"),"")</f>
        <v/>
      </c>
      <c r="Z782" s="48"/>
      <c r="AA782" s="199" t="str">
        <f>IF(AND($AC782="x1",$R782=Basisblatt!$A$94),IF(OR(OR($S782=Basisblatt!$A$56,$S782=Basisblatt!$A$57,$S782=Basisblatt!$A$58,$S782=Basisblatt!$A$59,$S782=Basisblatt!$A$60,$S782=Basisblatt!$A$61,$S782=Basisblatt!$A$62,$S782=Basisblatt!$A$63),AND($T782&lt;&gt;"",$T782&lt;=AG782),AND($U782&lt;&gt;"",$U782&lt;=AH782),$V782=Basisblatt!$A$48,$W782=Basisblatt!$A$52)=TRUE,"ja","nein"),"")</f>
        <v/>
      </c>
      <c r="AB782" s="9"/>
      <c r="AC782" s="9" t="str">
        <f t="shared" si="11"/>
        <v>x2</v>
      </c>
      <c r="AD782" s="26"/>
      <c r="AF782" s="15" t="str">
        <f>IF(AND($AC782="x1",$L782=Basisblatt!$A$94),VLOOKUP($G782,Basisblatt!$A$2:$B$5,2,FALSE),"")</f>
        <v/>
      </c>
      <c r="AG782" s="136" t="str">
        <f>IF(AND($AC782="x1",$R782=Basisblatt!$A$94),Basisblatt!$B$76,"")</f>
        <v/>
      </c>
      <c r="AH782" s="26" t="str">
        <f>IF(AND($AC782="x1",$R782=Basisblatt!$A$94),Basisblatt!$B$77,"")</f>
        <v/>
      </c>
    </row>
    <row r="783" spans="1:34" ht="13.5" thickBot="1" x14ac:dyDescent="0.25">
      <c r="A783" s="16" t="str">
        <f>IF($AC783="x2","",IF($AC783="x1",IF(OR($L783=Basisblatt!$A$93,$Y783="ja"),"ja","nein"),"N/A"))</f>
        <v/>
      </c>
      <c r="B783" s="26" t="str">
        <f>IF($AC783="x2","",IF($AC783="x1",IF(OR($R783=Basisblatt!$A$93,$AA783="ja"),"ja","nein"),"N/A"))</f>
        <v/>
      </c>
      <c r="D783" s="118"/>
      <c r="E783" s="119"/>
      <c r="F783" s="119"/>
      <c r="G783" s="119"/>
      <c r="H783" s="119"/>
      <c r="I783" s="119"/>
      <c r="J783" s="117"/>
      <c r="L783" s="15" t="str">
        <f>IF($AC783="x1",IF(AND($H783=Basisblatt!$A$11,$J783&gt;=$E$8),Basisblatt!$A$94,Basisblatt!$A$93),"")</f>
        <v/>
      </c>
      <c r="M783" s="114"/>
      <c r="N783" s="114"/>
      <c r="O783" s="114"/>
      <c r="P783" s="117"/>
      <c r="R783" s="15" t="str">
        <f>IF($AC783="x1",IF(AND($H783=Basisblatt!$A$10,OR($J783&gt;=$E$8,$J783&gt;$E$10)),Basisblatt!$A$94,Basisblatt!$A$93),"")</f>
        <v/>
      </c>
      <c r="S783" s="114"/>
      <c r="T783" s="114"/>
      <c r="U783" s="114"/>
      <c r="V783" s="114"/>
      <c r="W783" s="117"/>
      <c r="Y783" s="200" t="str">
        <f>IF(AND($AC783="x1",$L783=Basisblatt!$A$94),IF(OR($M783=Basisblatt!$A$38,$M783=Basisblatt!$A$42,$M783=Basisblatt!$A$43,AND($N783&lt;&gt;"",$N783&lt;=$AF783),$O783=Basisblatt!$A$48,AND($J783&lt;=$E$9,$P783=Basisblatt!$A$52))=TRUE,"ja","nein"),"")</f>
        <v/>
      </c>
      <c r="Z783" s="48"/>
      <c r="AA783" s="199" t="str">
        <f>IF(AND($AC783="x1",$R783=Basisblatt!$A$94),IF(OR(OR($S783=Basisblatt!$A$56,$S783=Basisblatt!$A$57,$S783=Basisblatt!$A$58,$S783=Basisblatt!$A$59,$S783=Basisblatt!$A$60,$S783=Basisblatt!$A$61,$S783=Basisblatt!$A$62,$S783=Basisblatt!$A$63),AND($T783&lt;&gt;"",$T783&lt;=AG783),AND($U783&lt;&gt;"",$U783&lt;=AH783),$V783=Basisblatt!$A$48,$W783=Basisblatt!$A$52)=TRUE,"ja","nein"),"")</f>
        <v/>
      </c>
      <c r="AB783" s="9"/>
      <c r="AC783" s="9" t="str">
        <f t="shared" si="11"/>
        <v>x2</v>
      </c>
      <c r="AD783" s="26"/>
      <c r="AF783" s="15" t="str">
        <f>IF(AND($AC783="x1",$L783=Basisblatt!$A$94),VLOOKUP($G783,Basisblatt!$A$2:$B$5,2,FALSE),"")</f>
        <v/>
      </c>
      <c r="AG783" s="136" t="str">
        <f>IF(AND($AC783="x1",$R783=Basisblatt!$A$94),Basisblatt!$B$76,"")</f>
        <v/>
      </c>
      <c r="AH783" s="26" t="str">
        <f>IF(AND($AC783="x1",$R783=Basisblatt!$A$94),Basisblatt!$B$77,"")</f>
        <v/>
      </c>
    </row>
    <row r="784" spans="1:34" ht="13.5" thickBot="1" x14ac:dyDescent="0.25">
      <c r="A784" s="16" t="str">
        <f>IF($AC784="x2","",IF($AC784="x1",IF(OR($L784=Basisblatt!$A$93,$Y784="ja"),"ja","nein"),"N/A"))</f>
        <v/>
      </c>
      <c r="B784" s="26" t="str">
        <f>IF($AC784="x2","",IF($AC784="x1",IF(OR($R784=Basisblatt!$A$93,$AA784="ja"),"ja","nein"),"N/A"))</f>
        <v/>
      </c>
      <c r="D784" s="118"/>
      <c r="E784" s="119"/>
      <c r="F784" s="119"/>
      <c r="G784" s="119"/>
      <c r="H784" s="119"/>
      <c r="I784" s="119"/>
      <c r="J784" s="117"/>
      <c r="L784" s="15" t="str">
        <f>IF($AC784="x1",IF(AND($H784=Basisblatt!$A$11,$J784&gt;=$E$8),Basisblatt!$A$94,Basisblatt!$A$93),"")</f>
        <v/>
      </c>
      <c r="M784" s="114"/>
      <c r="N784" s="114"/>
      <c r="O784" s="114"/>
      <c r="P784" s="117"/>
      <c r="R784" s="15" t="str">
        <f>IF($AC784="x1",IF(AND($H784=Basisblatt!$A$10,OR($J784&gt;=$E$8,$J784&gt;$E$10)),Basisblatt!$A$94,Basisblatt!$A$93),"")</f>
        <v/>
      </c>
      <c r="S784" s="114"/>
      <c r="T784" s="114"/>
      <c r="U784" s="114"/>
      <c r="V784" s="114"/>
      <c r="W784" s="117"/>
      <c r="Y784" s="200" t="str">
        <f>IF(AND($AC784="x1",$L784=Basisblatt!$A$94),IF(OR($M784=Basisblatt!$A$38,$M784=Basisblatt!$A$42,$M784=Basisblatt!$A$43,AND($N784&lt;&gt;"",$N784&lt;=$AF784),$O784=Basisblatt!$A$48,AND($J784&lt;=$E$9,$P784=Basisblatt!$A$52))=TRUE,"ja","nein"),"")</f>
        <v/>
      </c>
      <c r="Z784" s="48"/>
      <c r="AA784" s="199" t="str">
        <f>IF(AND($AC784="x1",$R784=Basisblatt!$A$94),IF(OR(OR($S784=Basisblatt!$A$56,$S784=Basisblatt!$A$57,$S784=Basisblatt!$A$58,$S784=Basisblatt!$A$59,$S784=Basisblatt!$A$60,$S784=Basisblatt!$A$61,$S784=Basisblatt!$A$62,$S784=Basisblatt!$A$63),AND($T784&lt;&gt;"",$T784&lt;=AG784),AND($U784&lt;&gt;"",$U784&lt;=AH784),$V784=Basisblatt!$A$48,$W784=Basisblatt!$A$52)=TRUE,"ja","nein"),"")</f>
        <v/>
      </c>
      <c r="AB784" s="9"/>
      <c r="AC784" s="9" t="str">
        <f t="shared" ref="AC784:AC847" si="12">IF(COUNTA($D784:$J784)=7,"x1",IF(COUNTA($D784:$J784)=0,"x2","o"))</f>
        <v>x2</v>
      </c>
      <c r="AD784" s="26"/>
      <c r="AF784" s="15" t="str">
        <f>IF(AND($AC784="x1",$L784=Basisblatt!$A$94),VLOOKUP($G784,Basisblatt!$A$2:$B$5,2,FALSE),"")</f>
        <v/>
      </c>
      <c r="AG784" s="136" t="str">
        <f>IF(AND($AC784="x1",$R784=Basisblatt!$A$94),Basisblatt!$B$76,"")</f>
        <v/>
      </c>
      <c r="AH784" s="26" t="str">
        <f>IF(AND($AC784="x1",$R784=Basisblatt!$A$94),Basisblatt!$B$77,"")</f>
        <v/>
      </c>
    </row>
    <row r="785" spans="1:34" ht="13.5" thickBot="1" x14ac:dyDescent="0.25">
      <c r="A785" s="16" t="str">
        <f>IF($AC785="x2","",IF($AC785="x1",IF(OR($L785=Basisblatt!$A$93,$Y785="ja"),"ja","nein"),"N/A"))</f>
        <v/>
      </c>
      <c r="B785" s="26" t="str">
        <f>IF($AC785="x2","",IF($AC785="x1",IF(OR($R785=Basisblatt!$A$93,$AA785="ja"),"ja","nein"),"N/A"))</f>
        <v/>
      </c>
      <c r="D785" s="118"/>
      <c r="E785" s="119"/>
      <c r="F785" s="119"/>
      <c r="G785" s="119"/>
      <c r="H785" s="119"/>
      <c r="I785" s="119"/>
      <c r="J785" s="117"/>
      <c r="L785" s="15" t="str">
        <f>IF($AC785="x1",IF(AND($H785=Basisblatt!$A$11,$J785&gt;=$E$8),Basisblatt!$A$94,Basisblatt!$A$93),"")</f>
        <v/>
      </c>
      <c r="M785" s="114"/>
      <c r="N785" s="114"/>
      <c r="O785" s="114"/>
      <c r="P785" s="117"/>
      <c r="R785" s="15" t="str">
        <f>IF($AC785="x1",IF(AND($H785=Basisblatt!$A$10,OR($J785&gt;=$E$8,$J785&gt;$E$10)),Basisblatt!$A$94,Basisblatt!$A$93),"")</f>
        <v/>
      </c>
      <c r="S785" s="114"/>
      <c r="T785" s="114"/>
      <c r="U785" s="114"/>
      <c r="V785" s="114"/>
      <c r="W785" s="117"/>
      <c r="Y785" s="200" t="str">
        <f>IF(AND($AC785="x1",$L785=Basisblatt!$A$94),IF(OR($M785=Basisblatt!$A$38,$M785=Basisblatt!$A$42,$M785=Basisblatt!$A$43,AND($N785&lt;&gt;"",$N785&lt;=$AF785),$O785=Basisblatt!$A$48,AND($J785&lt;=$E$9,$P785=Basisblatt!$A$52))=TRUE,"ja","nein"),"")</f>
        <v/>
      </c>
      <c r="Z785" s="48"/>
      <c r="AA785" s="199" t="str">
        <f>IF(AND($AC785="x1",$R785=Basisblatt!$A$94),IF(OR(OR($S785=Basisblatt!$A$56,$S785=Basisblatt!$A$57,$S785=Basisblatt!$A$58,$S785=Basisblatt!$A$59,$S785=Basisblatt!$A$60,$S785=Basisblatt!$A$61,$S785=Basisblatt!$A$62,$S785=Basisblatt!$A$63),AND($T785&lt;&gt;"",$T785&lt;=AG785),AND($U785&lt;&gt;"",$U785&lt;=AH785),$V785=Basisblatt!$A$48,$W785=Basisblatt!$A$52)=TRUE,"ja","nein"),"")</f>
        <v/>
      </c>
      <c r="AB785" s="9"/>
      <c r="AC785" s="9" t="str">
        <f t="shared" si="12"/>
        <v>x2</v>
      </c>
      <c r="AD785" s="26"/>
      <c r="AF785" s="15" t="str">
        <f>IF(AND($AC785="x1",$L785=Basisblatt!$A$94),VLOOKUP($G785,Basisblatt!$A$2:$B$5,2,FALSE),"")</f>
        <v/>
      </c>
      <c r="AG785" s="136" t="str">
        <f>IF(AND($AC785="x1",$R785=Basisblatt!$A$94),Basisblatt!$B$76,"")</f>
        <v/>
      </c>
      <c r="AH785" s="26" t="str">
        <f>IF(AND($AC785="x1",$R785=Basisblatt!$A$94),Basisblatt!$B$77,"")</f>
        <v/>
      </c>
    </row>
    <row r="786" spans="1:34" ht="13.5" thickBot="1" x14ac:dyDescent="0.25">
      <c r="A786" s="16" t="str">
        <f>IF($AC786="x2","",IF($AC786="x1",IF(OR($L786=Basisblatt!$A$93,$Y786="ja"),"ja","nein"),"N/A"))</f>
        <v/>
      </c>
      <c r="B786" s="26" t="str">
        <f>IF($AC786="x2","",IF($AC786="x1",IF(OR($R786=Basisblatt!$A$93,$AA786="ja"),"ja","nein"),"N/A"))</f>
        <v/>
      </c>
      <c r="D786" s="118"/>
      <c r="E786" s="119"/>
      <c r="F786" s="119"/>
      <c r="G786" s="119"/>
      <c r="H786" s="119"/>
      <c r="I786" s="119"/>
      <c r="J786" s="117"/>
      <c r="L786" s="15" t="str">
        <f>IF($AC786="x1",IF(AND($H786=Basisblatt!$A$11,$J786&gt;=$E$8),Basisblatt!$A$94,Basisblatt!$A$93),"")</f>
        <v/>
      </c>
      <c r="M786" s="114"/>
      <c r="N786" s="114"/>
      <c r="O786" s="114"/>
      <c r="P786" s="117"/>
      <c r="R786" s="15" t="str">
        <f>IF($AC786="x1",IF(AND($H786=Basisblatt!$A$10,OR($J786&gt;=$E$8,$J786&gt;$E$10)),Basisblatt!$A$94,Basisblatt!$A$93),"")</f>
        <v/>
      </c>
      <c r="S786" s="114"/>
      <c r="T786" s="114"/>
      <c r="U786" s="114"/>
      <c r="V786" s="114"/>
      <c r="W786" s="117"/>
      <c r="Y786" s="200" t="str">
        <f>IF(AND($AC786="x1",$L786=Basisblatt!$A$94),IF(OR($M786=Basisblatt!$A$38,$M786=Basisblatt!$A$42,$M786=Basisblatt!$A$43,AND($N786&lt;&gt;"",$N786&lt;=$AF786),$O786=Basisblatt!$A$48,AND($J786&lt;=$E$9,$P786=Basisblatt!$A$52))=TRUE,"ja","nein"),"")</f>
        <v/>
      </c>
      <c r="Z786" s="48"/>
      <c r="AA786" s="199" t="str">
        <f>IF(AND($AC786="x1",$R786=Basisblatt!$A$94),IF(OR(OR($S786=Basisblatt!$A$56,$S786=Basisblatt!$A$57,$S786=Basisblatt!$A$58,$S786=Basisblatt!$A$59,$S786=Basisblatt!$A$60,$S786=Basisblatt!$A$61,$S786=Basisblatt!$A$62,$S786=Basisblatt!$A$63),AND($T786&lt;&gt;"",$T786&lt;=AG786),AND($U786&lt;&gt;"",$U786&lt;=AH786),$V786=Basisblatt!$A$48,$W786=Basisblatt!$A$52)=TRUE,"ja","nein"),"")</f>
        <v/>
      </c>
      <c r="AB786" s="9"/>
      <c r="AC786" s="9" t="str">
        <f t="shared" si="12"/>
        <v>x2</v>
      </c>
      <c r="AD786" s="26"/>
      <c r="AF786" s="15" t="str">
        <f>IF(AND($AC786="x1",$L786=Basisblatt!$A$94),VLOOKUP($G786,Basisblatt!$A$2:$B$5,2,FALSE),"")</f>
        <v/>
      </c>
      <c r="AG786" s="136" t="str">
        <f>IF(AND($AC786="x1",$R786=Basisblatt!$A$94),Basisblatt!$B$76,"")</f>
        <v/>
      </c>
      <c r="AH786" s="26" t="str">
        <f>IF(AND($AC786="x1",$R786=Basisblatt!$A$94),Basisblatt!$B$77,"")</f>
        <v/>
      </c>
    </row>
    <row r="787" spans="1:34" ht="13.5" thickBot="1" x14ac:dyDescent="0.25">
      <c r="A787" s="16" t="str">
        <f>IF($AC787="x2","",IF($AC787="x1",IF(OR($L787=Basisblatt!$A$93,$Y787="ja"),"ja","nein"),"N/A"))</f>
        <v/>
      </c>
      <c r="B787" s="26" t="str">
        <f>IF($AC787="x2","",IF($AC787="x1",IF(OR($R787=Basisblatt!$A$93,$AA787="ja"),"ja","nein"),"N/A"))</f>
        <v/>
      </c>
      <c r="D787" s="118"/>
      <c r="E787" s="119"/>
      <c r="F787" s="119"/>
      <c r="G787" s="119"/>
      <c r="H787" s="119"/>
      <c r="I787" s="119"/>
      <c r="J787" s="117"/>
      <c r="L787" s="15" t="str">
        <f>IF($AC787="x1",IF(AND($H787=Basisblatt!$A$11,$J787&gt;=$E$8),Basisblatt!$A$94,Basisblatt!$A$93),"")</f>
        <v/>
      </c>
      <c r="M787" s="114"/>
      <c r="N787" s="114"/>
      <c r="O787" s="114"/>
      <c r="P787" s="117"/>
      <c r="R787" s="15" t="str">
        <f>IF($AC787="x1",IF(AND($H787=Basisblatt!$A$10,OR($J787&gt;=$E$8,$J787&gt;$E$10)),Basisblatt!$A$94,Basisblatt!$A$93),"")</f>
        <v/>
      </c>
      <c r="S787" s="114"/>
      <c r="T787" s="114"/>
      <c r="U787" s="114"/>
      <c r="V787" s="114"/>
      <c r="W787" s="117"/>
      <c r="Y787" s="200" t="str">
        <f>IF(AND($AC787="x1",$L787=Basisblatt!$A$94),IF(OR($M787=Basisblatt!$A$38,$M787=Basisblatt!$A$42,$M787=Basisblatt!$A$43,AND($N787&lt;&gt;"",$N787&lt;=$AF787),$O787=Basisblatt!$A$48,AND($J787&lt;=$E$9,$P787=Basisblatt!$A$52))=TRUE,"ja","nein"),"")</f>
        <v/>
      </c>
      <c r="Z787" s="48"/>
      <c r="AA787" s="199" t="str">
        <f>IF(AND($AC787="x1",$R787=Basisblatt!$A$94),IF(OR(OR($S787=Basisblatt!$A$56,$S787=Basisblatt!$A$57,$S787=Basisblatt!$A$58,$S787=Basisblatt!$A$59,$S787=Basisblatt!$A$60,$S787=Basisblatt!$A$61,$S787=Basisblatt!$A$62,$S787=Basisblatt!$A$63),AND($T787&lt;&gt;"",$T787&lt;=AG787),AND($U787&lt;&gt;"",$U787&lt;=AH787),$V787=Basisblatt!$A$48,$W787=Basisblatt!$A$52)=TRUE,"ja","nein"),"")</f>
        <v/>
      </c>
      <c r="AB787" s="9"/>
      <c r="AC787" s="9" t="str">
        <f t="shared" si="12"/>
        <v>x2</v>
      </c>
      <c r="AD787" s="26"/>
      <c r="AF787" s="15" t="str">
        <f>IF(AND($AC787="x1",$L787=Basisblatt!$A$94),VLOOKUP($G787,Basisblatt!$A$2:$B$5,2,FALSE),"")</f>
        <v/>
      </c>
      <c r="AG787" s="136" t="str">
        <f>IF(AND($AC787="x1",$R787=Basisblatt!$A$94),Basisblatt!$B$76,"")</f>
        <v/>
      </c>
      <c r="AH787" s="26" t="str">
        <f>IF(AND($AC787="x1",$R787=Basisblatt!$A$94),Basisblatt!$B$77,"")</f>
        <v/>
      </c>
    </row>
    <row r="788" spans="1:34" ht="13.5" thickBot="1" x14ac:dyDescent="0.25">
      <c r="A788" s="16" t="str">
        <f>IF($AC788="x2","",IF($AC788="x1",IF(OR($L788=Basisblatt!$A$93,$Y788="ja"),"ja","nein"),"N/A"))</f>
        <v/>
      </c>
      <c r="B788" s="26" t="str">
        <f>IF($AC788="x2","",IF($AC788="x1",IF(OR($R788=Basisblatt!$A$93,$AA788="ja"),"ja","nein"),"N/A"))</f>
        <v/>
      </c>
      <c r="D788" s="118"/>
      <c r="E788" s="119"/>
      <c r="F788" s="119"/>
      <c r="G788" s="119"/>
      <c r="H788" s="119"/>
      <c r="I788" s="119"/>
      <c r="J788" s="117"/>
      <c r="L788" s="15" t="str">
        <f>IF($AC788="x1",IF(AND($H788=Basisblatt!$A$11,$J788&gt;=$E$8),Basisblatt!$A$94,Basisblatt!$A$93),"")</f>
        <v/>
      </c>
      <c r="M788" s="114"/>
      <c r="N788" s="114"/>
      <c r="O788" s="114"/>
      <c r="P788" s="117"/>
      <c r="R788" s="15" t="str">
        <f>IF($AC788="x1",IF(AND($H788=Basisblatt!$A$10,OR($J788&gt;=$E$8,$J788&gt;$E$10)),Basisblatt!$A$94,Basisblatt!$A$93),"")</f>
        <v/>
      </c>
      <c r="S788" s="114"/>
      <c r="T788" s="114"/>
      <c r="U788" s="114"/>
      <c r="V788" s="114"/>
      <c r="W788" s="117"/>
      <c r="Y788" s="200" t="str">
        <f>IF(AND($AC788="x1",$L788=Basisblatt!$A$94),IF(OR($M788=Basisblatt!$A$38,$M788=Basisblatt!$A$42,$M788=Basisblatt!$A$43,AND($N788&lt;&gt;"",$N788&lt;=$AF788),$O788=Basisblatt!$A$48,AND($J788&lt;=$E$9,$P788=Basisblatt!$A$52))=TRUE,"ja","nein"),"")</f>
        <v/>
      </c>
      <c r="Z788" s="48"/>
      <c r="AA788" s="199" t="str">
        <f>IF(AND($AC788="x1",$R788=Basisblatt!$A$94),IF(OR(OR($S788=Basisblatt!$A$56,$S788=Basisblatt!$A$57,$S788=Basisblatt!$A$58,$S788=Basisblatt!$A$59,$S788=Basisblatt!$A$60,$S788=Basisblatt!$A$61,$S788=Basisblatt!$A$62,$S788=Basisblatt!$A$63),AND($T788&lt;&gt;"",$T788&lt;=AG788),AND($U788&lt;&gt;"",$U788&lt;=AH788),$V788=Basisblatt!$A$48,$W788=Basisblatt!$A$52)=TRUE,"ja","nein"),"")</f>
        <v/>
      </c>
      <c r="AB788" s="9"/>
      <c r="AC788" s="9" t="str">
        <f t="shared" si="12"/>
        <v>x2</v>
      </c>
      <c r="AD788" s="26"/>
      <c r="AF788" s="15" t="str">
        <f>IF(AND($AC788="x1",$L788=Basisblatt!$A$94),VLOOKUP($G788,Basisblatt!$A$2:$B$5,2,FALSE),"")</f>
        <v/>
      </c>
      <c r="AG788" s="136" t="str">
        <f>IF(AND($AC788="x1",$R788=Basisblatt!$A$94),Basisblatt!$B$76,"")</f>
        <v/>
      </c>
      <c r="AH788" s="26" t="str">
        <f>IF(AND($AC788="x1",$R788=Basisblatt!$A$94),Basisblatt!$B$77,"")</f>
        <v/>
      </c>
    </row>
    <row r="789" spans="1:34" ht="13.5" thickBot="1" x14ac:dyDescent="0.25">
      <c r="A789" s="16" t="str">
        <f>IF($AC789="x2","",IF($AC789="x1",IF(OR($L789=Basisblatt!$A$93,$Y789="ja"),"ja","nein"),"N/A"))</f>
        <v/>
      </c>
      <c r="B789" s="26" t="str">
        <f>IF($AC789="x2","",IF($AC789="x1",IF(OR($R789=Basisblatt!$A$93,$AA789="ja"),"ja","nein"),"N/A"))</f>
        <v/>
      </c>
      <c r="D789" s="118"/>
      <c r="E789" s="119"/>
      <c r="F789" s="119"/>
      <c r="G789" s="119"/>
      <c r="H789" s="119"/>
      <c r="I789" s="119"/>
      <c r="J789" s="117"/>
      <c r="L789" s="15" t="str">
        <f>IF($AC789="x1",IF(AND($H789=Basisblatt!$A$11,$J789&gt;=$E$8),Basisblatt!$A$94,Basisblatt!$A$93),"")</f>
        <v/>
      </c>
      <c r="M789" s="114"/>
      <c r="N789" s="114"/>
      <c r="O789" s="114"/>
      <c r="P789" s="117"/>
      <c r="R789" s="15" t="str">
        <f>IF($AC789="x1",IF(AND($H789=Basisblatt!$A$10,OR($J789&gt;=$E$8,$J789&gt;$E$10)),Basisblatt!$A$94,Basisblatt!$A$93),"")</f>
        <v/>
      </c>
      <c r="S789" s="114"/>
      <c r="T789" s="114"/>
      <c r="U789" s="114"/>
      <c r="V789" s="114"/>
      <c r="W789" s="117"/>
      <c r="Y789" s="200" t="str">
        <f>IF(AND($AC789="x1",$L789=Basisblatt!$A$94),IF(OR($M789=Basisblatt!$A$38,$M789=Basisblatt!$A$42,$M789=Basisblatt!$A$43,AND($N789&lt;&gt;"",$N789&lt;=$AF789),$O789=Basisblatt!$A$48,AND($J789&lt;=$E$9,$P789=Basisblatt!$A$52))=TRUE,"ja","nein"),"")</f>
        <v/>
      </c>
      <c r="Z789" s="48"/>
      <c r="AA789" s="199" t="str">
        <f>IF(AND($AC789="x1",$R789=Basisblatt!$A$94),IF(OR(OR($S789=Basisblatt!$A$56,$S789=Basisblatt!$A$57,$S789=Basisblatt!$A$58,$S789=Basisblatt!$A$59,$S789=Basisblatt!$A$60,$S789=Basisblatt!$A$61,$S789=Basisblatt!$A$62,$S789=Basisblatt!$A$63),AND($T789&lt;&gt;"",$T789&lt;=AG789),AND($U789&lt;&gt;"",$U789&lt;=AH789),$V789=Basisblatt!$A$48,$W789=Basisblatt!$A$52)=TRUE,"ja","nein"),"")</f>
        <v/>
      </c>
      <c r="AB789" s="9"/>
      <c r="AC789" s="9" t="str">
        <f t="shared" si="12"/>
        <v>x2</v>
      </c>
      <c r="AD789" s="26"/>
      <c r="AF789" s="15" t="str">
        <f>IF(AND($AC789="x1",$L789=Basisblatt!$A$94),VLOOKUP($G789,Basisblatt!$A$2:$B$5,2,FALSE),"")</f>
        <v/>
      </c>
      <c r="AG789" s="136" t="str">
        <f>IF(AND($AC789="x1",$R789=Basisblatt!$A$94),Basisblatt!$B$76,"")</f>
        <v/>
      </c>
      <c r="AH789" s="26" t="str">
        <f>IF(AND($AC789="x1",$R789=Basisblatt!$A$94),Basisblatt!$B$77,"")</f>
        <v/>
      </c>
    </row>
    <row r="790" spans="1:34" ht="13.5" thickBot="1" x14ac:dyDescent="0.25">
      <c r="A790" s="16" t="str">
        <f>IF($AC790="x2","",IF($AC790="x1",IF(OR($L790=Basisblatt!$A$93,$Y790="ja"),"ja","nein"),"N/A"))</f>
        <v/>
      </c>
      <c r="B790" s="26" t="str">
        <f>IF($AC790="x2","",IF($AC790="x1",IF(OR($R790=Basisblatt!$A$93,$AA790="ja"),"ja","nein"),"N/A"))</f>
        <v/>
      </c>
      <c r="D790" s="118"/>
      <c r="E790" s="119"/>
      <c r="F790" s="119"/>
      <c r="G790" s="119"/>
      <c r="H790" s="119"/>
      <c r="I790" s="119"/>
      <c r="J790" s="117"/>
      <c r="L790" s="15" t="str">
        <f>IF($AC790="x1",IF(AND($H790=Basisblatt!$A$11,$J790&gt;=$E$8),Basisblatt!$A$94,Basisblatt!$A$93),"")</f>
        <v/>
      </c>
      <c r="M790" s="114"/>
      <c r="N790" s="114"/>
      <c r="O790" s="114"/>
      <c r="P790" s="117"/>
      <c r="R790" s="15" t="str">
        <f>IF($AC790="x1",IF(AND($H790=Basisblatt!$A$10,OR($J790&gt;=$E$8,$J790&gt;$E$10)),Basisblatt!$A$94,Basisblatt!$A$93),"")</f>
        <v/>
      </c>
      <c r="S790" s="114"/>
      <c r="T790" s="114"/>
      <c r="U790" s="114"/>
      <c r="V790" s="114"/>
      <c r="W790" s="117"/>
      <c r="Y790" s="200" t="str">
        <f>IF(AND($AC790="x1",$L790=Basisblatt!$A$94),IF(OR($M790=Basisblatt!$A$38,$M790=Basisblatt!$A$42,$M790=Basisblatt!$A$43,AND($N790&lt;&gt;"",$N790&lt;=$AF790),$O790=Basisblatt!$A$48,AND($J790&lt;=$E$9,$P790=Basisblatt!$A$52))=TRUE,"ja","nein"),"")</f>
        <v/>
      </c>
      <c r="Z790" s="48"/>
      <c r="AA790" s="199" t="str">
        <f>IF(AND($AC790="x1",$R790=Basisblatt!$A$94),IF(OR(OR($S790=Basisblatt!$A$56,$S790=Basisblatt!$A$57,$S790=Basisblatt!$A$58,$S790=Basisblatt!$A$59,$S790=Basisblatt!$A$60,$S790=Basisblatt!$A$61,$S790=Basisblatt!$A$62,$S790=Basisblatt!$A$63),AND($T790&lt;&gt;"",$T790&lt;=AG790),AND($U790&lt;&gt;"",$U790&lt;=AH790),$V790=Basisblatt!$A$48,$W790=Basisblatt!$A$52)=TRUE,"ja","nein"),"")</f>
        <v/>
      </c>
      <c r="AB790" s="9"/>
      <c r="AC790" s="9" t="str">
        <f t="shared" si="12"/>
        <v>x2</v>
      </c>
      <c r="AD790" s="26"/>
      <c r="AF790" s="15" t="str">
        <f>IF(AND($AC790="x1",$L790=Basisblatt!$A$94),VLOOKUP($G790,Basisblatt!$A$2:$B$5,2,FALSE),"")</f>
        <v/>
      </c>
      <c r="AG790" s="136" t="str">
        <f>IF(AND($AC790="x1",$R790=Basisblatt!$A$94),Basisblatt!$B$76,"")</f>
        <v/>
      </c>
      <c r="AH790" s="26" t="str">
        <f>IF(AND($AC790="x1",$R790=Basisblatt!$A$94),Basisblatt!$B$77,"")</f>
        <v/>
      </c>
    </row>
    <row r="791" spans="1:34" ht="13.5" thickBot="1" x14ac:dyDescent="0.25">
      <c r="A791" s="16" t="str">
        <f>IF($AC791="x2","",IF($AC791="x1",IF(OR($L791=Basisblatt!$A$93,$Y791="ja"),"ja","nein"),"N/A"))</f>
        <v/>
      </c>
      <c r="B791" s="26" t="str">
        <f>IF($AC791="x2","",IF($AC791="x1",IF(OR($R791=Basisblatt!$A$93,$AA791="ja"),"ja","nein"),"N/A"))</f>
        <v/>
      </c>
      <c r="D791" s="118"/>
      <c r="E791" s="119"/>
      <c r="F791" s="119"/>
      <c r="G791" s="119"/>
      <c r="H791" s="119"/>
      <c r="I791" s="119"/>
      <c r="J791" s="117"/>
      <c r="L791" s="15" t="str">
        <f>IF($AC791="x1",IF(AND($H791=Basisblatt!$A$11,$J791&gt;=$E$8),Basisblatt!$A$94,Basisblatt!$A$93),"")</f>
        <v/>
      </c>
      <c r="M791" s="114"/>
      <c r="N791" s="114"/>
      <c r="O791" s="114"/>
      <c r="P791" s="117"/>
      <c r="R791" s="15" t="str">
        <f>IF($AC791="x1",IF(AND($H791=Basisblatt!$A$10,OR($J791&gt;=$E$8,$J791&gt;$E$10)),Basisblatt!$A$94,Basisblatt!$A$93),"")</f>
        <v/>
      </c>
      <c r="S791" s="114"/>
      <c r="T791" s="114"/>
      <c r="U791" s="114"/>
      <c r="V791" s="114"/>
      <c r="W791" s="117"/>
      <c r="Y791" s="200" t="str">
        <f>IF(AND($AC791="x1",$L791=Basisblatt!$A$94),IF(OR($M791=Basisblatt!$A$38,$M791=Basisblatt!$A$42,$M791=Basisblatt!$A$43,AND($N791&lt;&gt;"",$N791&lt;=$AF791),$O791=Basisblatt!$A$48,AND($J791&lt;=$E$9,$P791=Basisblatt!$A$52))=TRUE,"ja","nein"),"")</f>
        <v/>
      </c>
      <c r="Z791" s="48"/>
      <c r="AA791" s="199" t="str">
        <f>IF(AND($AC791="x1",$R791=Basisblatt!$A$94),IF(OR(OR($S791=Basisblatt!$A$56,$S791=Basisblatt!$A$57,$S791=Basisblatt!$A$58,$S791=Basisblatt!$A$59,$S791=Basisblatt!$A$60,$S791=Basisblatt!$A$61,$S791=Basisblatt!$A$62,$S791=Basisblatt!$A$63),AND($T791&lt;&gt;"",$T791&lt;=AG791),AND($U791&lt;&gt;"",$U791&lt;=AH791),$V791=Basisblatt!$A$48,$W791=Basisblatt!$A$52)=TRUE,"ja","nein"),"")</f>
        <v/>
      </c>
      <c r="AB791" s="9"/>
      <c r="AC791" s="9" t="str">
        <f t="shared" si="12"/>
        <v>x2</v>
      </c>
      <c r="AD791" s="26"/>
      <c r="AF791" s="15" t="str">
        <f>IF(AND($AC791="x1",$L791=Basisblatt!$A$94),VLOOKUP($G791,Basisblatt!$A$2:$B$5,2,FALSE),"")</f>
        <v/>
      </c>
      <c r="AG791" s="136" t="str">
        <f>IF(AND($AC791="x1",$R791=Basisblatt!$A$94),Basisblatt!$B$76,"")</f>
        <v/>
      </c>
      <c r="AH791" s="26" t="str">
        <f>IF(AND($AC791="x1",$R791=Basisblatt!$A$94),Basisblatt!$B$77,"")</f>
        <v/>
      </c>
    </row>
    <row r="792" spans="1:34" ht="13.5" thickBot="1" x14ac:dyDescent="0.25">
      <c r="A792" s="16" t="str">
        <f>IF($AC792="x2","",IF($AC792="x1",IF(OR($L792=Basisblatt!$A$93,$Y792="ja"),"ja","nein"),"N/A"))</f>
        <v/>
      </c>
      <c r="B792" s="26" t="str">
        <f>IF($AC792="x2","",IF($AC792="x1",IF(OR($R792=Basisblatt!$A$93,$AA792="ja"),"ja","nein"),"N/A"))</f>
        <v/>
      </c>
      <c r="D792" s="118"/>
      <c r="E792" s="119"/>
      <c r="F792" s="119"/>
      <c r="G792" s="119"/>
      <c r="H792" s="119"/>
      <c r="I792" s="119"/>
      <c r="J792" s="117"/>
      <c r="L792" s="15" t="str">
        <f>IF($AC792="x1",IF(AND($H792=Basisblatt!$A$11,$J792&gt;=$E$8),Basisblatt!$A$94,Basisblatt!$A$93),"")</f>
        <v/>
      </c>
      <c r="M792" s="114"/>
      <c r="N792" s="114"/>
      <c r="O792" s="114"/>
      <c r="P792" s="117"/>
      <c r="R792" s="15" t="str">
        <f>IF($AC792="x1",IF(AND($H792=Basisblatt!$A$10,OR($J792&gt;=$E$8,$J792&gt;$E$10)),Basisblatt!$A$94,Basisblatt!$A$93),"")</f>
        <v/>
      </c>
      <c r="S792" s="114"/>
      <c r="T792" s="114"/>
      <c r="U792" s="114"/>
      <c r="V792" s="114"/>
      <c r="W792" s="117"/>
      <c r="Y792" s="200" t="str">
        <f>IF(AND($AC792="x1",$L792=Basisblatt!$A$94),IF(OR($M792=Basisblatt!$A$38,$M792=Basisblatt!$A$42,$M792=Basisblatt!$A$43,AND($N792&lt;&gt;"",$N792&lt;=$AF792),$O792=Basisblatt!$A$48,AND($J792&lt;=$E$9,$P792=Basisblatt!$A$52))=TRUE,"ja","nein"),"")</f>
        <v/>
      </c>
      <c r="Z792" s="48"/>
      <c r="AA792" s="199" t="str">
        <f>IF(AND($AC792="x1",$R792=Basisblatt!$A$94),IF(OR(OR($S792=Basisblatt!$A$56,$S792=Basisblatt!$A$57,$S792=Basisblatt!$A$58,$S792=Basisblatt!$A$59,$S792=Basisblatt!$A$60,$S792=Basisblatt!$A$61,$S792=Basisblatt!$A$62,$S792=Basisblatt!$A$63),AND($T792&lt;&gt;"",$T792&lt;=AG792),AND($U792&lt;&gt;"",$U792&lt;=AH792),$V792=Basisblatt!$A$48,$W792=Basisblatt!$A$52)=TRUE,"ja","nein"),"")</f>
        <v/>
      </c>
      <c r="AB792" s="9"/>
      <c r="AC792" s="9" t="str">
        <f t="shared" si="12"/>
        <v>x2</v>
      </c>
      <c r="AD792" s="26"/>
      <c r="AF792" s="15" t="str">
        <f>IF(AND($AC792="x1",$L792=Basisblatt!$A$94),VLOOKUP($G792,Basisblatt!$A$2:$B$5,2,FALSE),"")</f>
        <v/>
      </c>
      <c r="AG792" s="136" t="str">
        <f>IF(AND($AC792="x1",$R792=Basisblatt!$A$94),Basisblatt!$B$76,"")</f>
        <v/>
      </c>
      <c r="AH792" s="26" t="str">
        <f>IF(AND($AC792="x1",$R792=Basisblatt!$A$94),Basisblatt!$B$77,"")</f>
        <v/>
      </c>
    </row>
    <row r="793" spans="1:34" ht="13.5" thickBot="1" x14ac:dyDescent="0.25">
      <c r="A793" s="16" t="str">
        <f>IF($AC793="x2","",IF($AC793="x1",IF(OR($L793=Basisblatt!$A$93,$Y793="ja"),"ja","nein"),"N/A"))</f>
        <v/>
      </c>
      <c r="B793" s="26" t="str">
        <f>IF($AC793="x2","",IF($AC793="x1",IF(OR($R793=Basisblatt!$A$93,$AA793="ja"),"ja","nein"),"N/A"))</f>
        <v/>
      </c>
      <c r="D793" s="118"/>
      <c r="E793" s="119"/>
      <c r="F793" s="119"/>
      <c r="G793" s="119"/>
      <c r="H793" s="119"/>
      <c r="I793" s="119"/>
      <c r="J793" s="117"/>
      <c r="L793" s="15" t="str">
        <f>IF($AC793="x1",IF(AND($H793=Basisblatt!$A$11,$J793&gt;=$E$8),Basisblatt!$A$94,Basisblatt!$A$93),"")</f>
        <v/>
      </c>
      <c r="M793" s="114"/>
      <c r="N793" s="114"/>
      <c r="O793" s="114"/>
      <c r="P793" s="117"/>
      <c r="R793" s="15" t="str">
        <f>IF($AC793="x1",IF(AND($H793=Basisblatt!$A$10,OR($J793&gt;=$E$8,$J793&gt;$E$10)),Basisblatt!$A$94,Basisblatt!$A$93),"")</f>
        <v/>
      </c>
      <c r="S793" s="114"/>
      <c r="T793" s="114"/>
      <c r="U793" s="114"/>
      <c r="V793" s="114"/>
      <c r="W793" s="117"/>
      <c r="Y793" s="200" t="str">
        <f>IF(AND($AC793="x1",$L793=Basisblatt!$A$94),IF(OR($M793=Basisblatt!$A$38,$M793=Basisblatt!$A$42,$M793=Basisblatt!$A$43,AND($N793&lt;&gt;"",$N793&lt;=$AF793),$O793=Basisblatt!$A$48,AND($J793&lt;=$E$9,$P793=Basisblatt!$A$52))=TRUE,"ja","nein"),"")</f>
        <v/>
      </c>
      <c r="Z793" s="48"/>
      <c r="AA793" s="199" t="str">
        <f>IF(AND($AC793="x1",$R793=Basisblatt!$A$94),IF(OR(OR($S793=Basisblatt!$A$56,$S793=Basisblatt!$A$57,$S793=Basisblatt!$A$58,$S793=Basisblatt!$A$59,$S793=Basisblatt!$A$60,$S793=Basisblatt!$A$61,$S793=Basisblatt!$A$62,$S793=Basisblatt!$A$63),AND($T793&lt;&gt;"",$T793&lt;=AG793),AND($U793&lt;&gt;"",$U793&lt;=AH793),$V793=Basisblatt!$A$48,$W793=Basisblatt!$A$52)=TRUE,"ja","nein"),"")</f>
        <v/>
      </c>
      <c r="AB793" s="9"/>
      <c r="AC793" s="9" t="str">
        <f t="shared" si="12"/>
        <v>x2</v>
      </c>
      <c r="AD793" s="26"/>
      <c r="AF793" s="15" t="str">
        <f>IF(AND($AC793="x1",$L793=Basisblatt!$A$94),VLOOKUP($G793,Basisblatt!$A$2:$B$5,2,FALSE),"")</f>
        <v/>
      </c>
      <c r="AG793" s="136" t="str">
        <f>IF(AND($AC793="x1",$R793=Basisblatt!$A$94),Basisblatt!$B$76,"")</f>
        <v/>
      </c>
      <c r="AH793" s="26" t="str">
        <f>IF(AND($AC793="x1",$R793=Basisblatt!$A$94),Basisblatt!$B$77,"")</f>
        <v/>
      </c>
    </row>
    <row r="794" spans="1:34" ht="13.5" thickBot="1" x14ac:dyDescent="0.25">
      <c r="A794" s="16" t="str">
        <f>IF($AC794="x2","",IF($AC794="x1",IF(OR($L794=Basisblatt!$A$93,$Y794="ja"),"ja","nein"),"N/A"))</f>
        <v/>
      </c>
      <c r="B794" s="26" t="str">
        <f>IF($AC794="x2","",IF($AC794="x1",IF(OR($R794=Basisblatt!$A$93,$AA794="ja"),"ja","nein"),"N/A"))</f>
        <v/>
      </c>
      <c r="D794" s="118"/>
      <c r="E794" s="119"/>
      <c r="F794" s="119"/>
      <c r="G794" s="119"/>
      <c r="H794" s="119"/>
      <c r="I794" s="119"/>
      <c r="J794" s="117"/>
      <c r="L794" s="15" t="str">
        <f>IF($AC794="x1",IF(AND($H794=Basisblatt!$A$11,$J794&gt;=$E$8),Basisblatt!$A$94,Basisblatt!$A$93),"")</f>
        <v/>
      </c>
      <c r="M794" s="114"/>
      <c r="N794" s="114"/>
      <c r="O794" s="114"/>
      <c r="P794" s="117"/>
      <c r="R794" s="15" t="str">
        <f>IF($AC794="x1",IF(AND($H794=Basisblatt!$A$10,OR($J794&gt;=$E$8,$J794&gt;$E$10)),Basisblatt!$A$94,Basisblatt!$A$93),"")</f>
        <v/>
      </c>
      <c r="S794" s="114"/>
      <c r="T794" s="114"/>
      <c r="U794" s="114"/>
      <c r="V794" s="114"/>
      <c r="W794" s="117"/>
      <c r="Y794" s="200" t="str">
        <f>IF(AND($AC794="x1",$L794=Basisblatt!$A$94),IF(OR($M794=Basisblatt!$A$38,$M794=Basisblatt!$A$42,$M794=Basisblatt!$A$43,AND($N794&lt;&gt;"",$N794&lt;=$AF794),$O794=Basisblatt!$A$48,AND($J794&lt;=$E$9,$P794=Basisblatt!$A$52))=TRUE,"ja","nein"),"")</f>
        <v/>
      </c>
      <c r="Z794" s="48"/>
      <c r="AA794" s="199" t="str">
        <f>IF(AND($AC794="x1",$R794=Basisblatt!$A$94),IF(OR(OR($S794=Basisblatt!$A$56,$S794=Basisblatt!$A$57,$S794=Basisblatt!$A$58,$S794=Basisblatt!$A$59,$S794=Basisblatt!$A$60,$S794=Basisblatt!$A$61,$S794=Basisblatt!$A$62,$S794=Basisblatt!$A$63),AND($T794&lt;&gt;"",$T794&lt;=AG794),AND($U794&lt;&gt;"",$U794&lt;=AH794),$V794=Basisblatt!$A$48,$W794=Basisblatt!$A$52)=TRUE,"ja","nein"),"")</f>
        <v/>
      </c>
      <c r="AB794" s="9"/>
      <c r="AC794" s="9" t="str">
        <f t="shared" si="12"/>
        <v>x2</v>
      </c>
      <c r="AD794" s="26"/>
      <c r="AF794" s="15" t="str">
        <f>IF(AND($AC794="x1",$L794=Basisblatt!$A$94),VLOOKUP($G794,Basisblatt!$A$2:$B$5,2,FALSE),"")</f>
        <v/>
      </c>
      <c r="AG794" s="136" t="str">
        <f>IF(AND($AC794="x1",$R794=Basisblatt!$A$94),Basisblatt!$B$76,"")</f>
        <v/>
      </c>
      <c r="AH794" s="26" t="str">
        <f>IF(AND($AC794="x1",$R794=Basisblatt!$A$94),Basisblatt!$B$77,"")</f>
        <v/>
      </c>
    </row>
    <row r="795" spans="1:34" ht="13.5" thickBot="1" x14ac:dyDescent="0.25">
      <c r="A795" s="16" t="str">
        <f>IF($AC795="x2","",IF($AC795="x1",IF(OR($L795=Basisblatt!$A$93,$Y795="ja"),"ja","nein"),"N/A"))</f>
        <v/>
      </c>
      <c r="B795" s="26" t="str">
        <f>IF($AC795="x2","",IF($AC795="x1",IF(OR($R795=Basisblatt!$A$93,$AA795="ja"),"ja","nein"),"N/A"))</f>
        <v/>
      </c>
      <c r="D795" s="118"/>
      <c r="E795" s="119"/>
      <c r="F795" s="119"/>
      <c r="G795" s="119"/>
      <c r="H795" s="119"/>
      <c r="I795" s="119"/>
      <c r="J795" s="117"/>
      <c r="L795" s="15" t="str">
        <f>IF($AC795="x1",IF(AND($H795=Basisblatt!$A$11,$J795&gt;=$E$8),Basisblatt!$A$94,Basisblatt!$A$93),"")</f>
        <v/>
      </c>
      <c r="M795" s="114"/>
      <c r="N795" s="114"/>
      <c r="O795" s="114"/>
      <c r="P795" s="117"/>
      <c r="R795" s="15" t="str">
        <f>IF($AC795="x1",IF(AND($H795=Basisblatt!$A$10,OR($J795&gt;=$E$8,$J795&gt;$E$10)),Basisblatt!$A$94,Basisblatt!$A$93),"")</f>
        <v/>
      </c>
      <c r="S795" s="114"/>
      <c r="T795" s="114"/>
      <c r="U795" s="114"/>
      <c r="V795" s="114"/>
      <c r="W795" s="117"/>
      <c r="Y795" s="200" t="str">
        <f>IF(AND($AC795="x1",$L795=Basisblatt!$A$94),IF(OR($M795=Basisblatt!$A$38,$M795=Basisblatt!$A$42,$M795=Basisblatt!$A$43,AND($N795&lt;&gt;"",$N795&lt;=$AF795),$O795=Basisblatt!$A$48,AND($J795&lt;=$E$9,$P795=Basisblatt!$A$52))=TRUE,"ja","nein"),"")</f>
        <v/>
      </c>
      <c r="Z795" s="48"/>
      <c r="AA795" s="199" t="str">
        <f>IF(AND($AC795="x1",$R795=Basisblatt!$A$94),IF(OR(OR($S795=Basisblatt!$A$56,$S795=Basisblatt!$A$57,$S795=Basisblatt!$A$58,$S795=Basisblatt!$A$59,$S795=Basisblatt!$A$60,$S795=Basisblatt!$A$61,$S795=Basisblatt!$A$62,$S795=Basisblatt!$A$63),AND($T795&lt;&gt;"",$T795&lt;=AG795),AND($U795&lt;&gt;"",$U795&lt;=AH795),$V795=Basisblatt!$A$48,$W795=Basisblatt!$A$52)=TRUE,"ja","nein"),"")</f>
        <v/>
      </c>
      <c r="AB795" s="9"/>
      <c r="AC795" s="9" t="str">
        <f t="shared" si="12"/>
        <v>x2</v>
      </c>
      <c r="AD795" s="26"/>
      <c r="AF795" s="15" t="str">
        <f>IF(AND($AC795="x1",$L795=Basisblatt!$A$94),VLOOKUP($G795,Basisblatt!$A$2:$B$5,2,FALSE),"")</f>
        <v/>
      </c>
      <c r="AG795" s="136" t="str">
        <f>IF(AND($AC795="x1",$R795=Basisblatt!$A$94),Basisblatt!$B$76,"")</f>
        <v/>
      </c>
      <c r="AH795" s="26" t="str">
        <f>IF(AND($AC795="x1",$R795=Basisblatt!$A$94),Basisblatt!$B$77,"")</f>
        <v/>
      </c>
    </row>
    <row r="796" spans="1:34" ht="13.5" thickBot="1" x14ac:dyDescent="0.25">
      <c r="A796" s="16" t="str">
        <f>IF($AC796="x2","",IF($AC796="x1",IF(OR($L796=Basisblatt!$A$93,$Y796="ja"),"ja","nein"),"N/A"))</f>
        <v/>
      </c>
      <c r="B796" s="26" t="str">
        <f>IF($AC796="x2","",IF($AC796="x1",IF(OR($R796=Basisblatt!$A$93,$AA796="ja"),"ja","nein"),"N/A"))</f>
        <v/>
      </c>
      <c r="D796" s="118"/>
      <c r="E796" s="119"/>
      <c r="F796" s="119"/>
      <c r="G796" s="119"/>
      <c r="H796" s="119"/>
      <c r="I796" s="119"/>
      <c r="J796" s="117"/>
      <c r="L796" s="15" t="str">
        <f>IF($AC796="x1",IF(AND($H796=Basisblatt!$A$11,$J796&gt;=$E$8),Basisblatt!$A$94,Basisblatt!$A$93),"")</f>
        <v/>
      </c>
      <c r="M796" s="114"/>
      <c r="N796" s="114"/>
      <c r="O796" s="114"/>
      <c r="P796" s="117"/>
      <c r="R796" s="15" t="str">
        <f>IF($AC796="x1",IF(AND($H796=Basisblatt!$A$10,OR($J796&gt;=$E$8,$J796&gt;$E$10)),Basisblatt!$A$94,Basisblatt!$A$93),"")</f>
        <v/>
      </c>
      <c r="S796" s="114"/>
      <c r="T796" s="114"/>
      <c r="U796" s="114"/>
      <c r="V796" s="114"/>
      <c r="W796" s="117"/>
      <c r="Y796" s="200" t="str">
        <f>IF(AND($AC796="x1",$L796=Basisblatt!$A$94),IF(OR($M796=Basisblatt!$A$38,$M796=Basisblatt!$A$42,$M796=Basisblatt!$A$43,AND($N796&lt;&gt;"",$N796&lt;=$AF796),$O796=Basisblatt!$A$48,AND($J796&lt;=$E$9,$P796=Basisblatt!$A$52))=TRUE,"ja","nein"),"")</f>
        <v/>
      </c>
      <c r="Z796" s="48"/>
      <c r="AA796" s="199" t="str">
        <f>IF(AND($AC796="x1",$R796=Basisblatt!$A$94),IF(OR(OR($S796=Basisblatt!$A$56,$S796=Basisblatt!$A$57,$S796=Basisblatt!$A$58,$S796=Basisblatt!$A$59,$S796=Basisblatt!$A$60,$S796=Basisblatt!$A$61,$S796=Basisblatt!$A$62,$S796=Basisblatt!$A$63),AND($T796&lt;&gt;"",$T796&lt;=AG796),AND($U796&lt;&gt;"",$U796&lt;=AH796),$V796=Basisblatt!$A$48,$W796=Basisblatt!$A$52)=TRUE,"ja","nein"),"")</f>
        <v/>
      </c>
      <c r="AB796" s="9"/>
      <c r="AC796" s="9" t="str">
        <f t="shared" si="12"/>
        <v>x2</v>
      </c>
      <c r="AD796" s="26"/>
      <c r="AF796" s="15" t="str">
        <f>IF(AND($AC796="x1",$L796=Basisblatt!$A$94),VLOOKUP($G796,Basisblatt!$A$2:$B$5,2,FALSE),"")</f>
        <v/>
      </c>
      <c r="AG796" s="136" t="str">
        <f>IF(AND($AC796="x1",$R796=Basisblatt!$A$94),Basisblatt!$B$76,"")</f>
        <v/>
      </c>
      <c r="AH796" s="26" t="str">
        <f>IF(AND($AC796="x1",$R796=Basisblatt!$A$94),Basisblatt!$B$77,"")</f>
        <v/>
      </c>
    </row>
    <row r="797" spans="1:34" ht="13.5" thickBot="1" x14ac:dyDescent="0.25">
      <c r="A797" s="16" t="str">
        <f>IF($AC797="x2","",IF($AC797="x1",IF(OR($L797=Basisblatt!$A$93,$Y797="ja"),"ja","nein"),"N/A"))</f>
        <v/>
      </c>
      <c r="B797" s="26" t="str">
        <f>IF($AC797="x2","",IF($AC797="x1",IF(OR($R797=Basisblatt!$A$93,$AA797="ja"),"ja","nein"),"N/A"))</f>
        <v/>
      </c>
      <c r="D797" s="118"/>
      <c r="E797" s="119"/>
      <c r="F797" s="119"/>
      <c r="G797" s="119"/>
      <c r="H797" s="119"/>
      <c r="I797" s="119"/>
      <c r="J797" s="117"/>
      <c r="L797" s="15" t="str">
        <f>IF($AC797="x1",IF(AND($H797=Basisblatt!$A$11,$J797&gt;=$E$8),Basisblatt!$A$94,Basisblatt!$A$93),"")</f>
        <v/>
      </c>
      <c r="M797" s="114"/>
      <c r="N797" s="114"/>
      <c r="O797" s="114"/>
      <c r="P797" s="117"/>
      <c r="R797" s="15" t="str">
        <f>IF($AC797="x1",IF(AND($H797=Basisblatt!$A$10,OR($J797&gt;=$E$8,$J797&gt;$E$10)),Basisblatt!$A$94,Basisblatt!$A$93),"")</f>
        <v/>
      </c>
      <c r="S797" s="114"/>
      <c r="T797" s="114"/>
      <c r="U797" s="114"/>
      <c r="V797" s="114"/>
      <c r="W797" s="117"/>
      <c r="Y797" s="200" t="str">
        <f>IF(AND($AC797="x1",$L797=Basisblatt!$A$94),IF(OR($M797=Basisblatt!$A$38,$M797=Basisblatt!$A$42,$M797=Basisblatt!$A$43,AND($N797&lt;&gt;"",$N797&lt;=$AF797),$O797=Basisblatt!$A$48,AND($J797&lt;=$E$9,$P797=Basisblatt!$A$52))=TRUE,"ja","nein"),"")</f>
        <v/>
      </c>
      <c r="Z797" s="48"/>
      <c r="AA797" s="199" t="str">
        <f>IF(AND($AC797="x1",$R797=Basisblatt!$A$94),IF(OR(OR($S797=Basisblatt!$A$56,$S797=Basisblatt!$A$57,$S797=Basisblatt!$A$58,$S797=Basisblatt!$A$59,$S797=Basisblatt!$A$60,$S797=Basisblatt!$A$61,$S797=Basisblatt!$A$62,$S797=Basisblatt!$A$63),AND($T797&lt;&gt;"",$T797&lt;=AG797),AND($U797&lt;&gt;"",$U797&lt;=AH797),$V797=Basisblatt!$A$48,$W797=Basisblatt!$A$52)=TRUE,"ja","nein"),"")</f>
        <v/>
      </c>
      <c r="AB797" s="9"/>
      <c r="AC797" s="9" t="str">
        <f t="shared" si="12"/>
        <v>x2</v>
      </c>
      <c r="AD797" s="26"/>
      <c r="AF797" s="15" t="str">
        <f>IF(AND($AC797="x1",$L797=Basisblatt!$A$94),VLOOKUP($G797,Basisblatt!$A$2:$B$5,2,FALSE),"")</f>
        <v/>
      </c>
      <c r="AG797" s="136" t="str">
        <f>IF(AND($AC797="x1",$R797=Basisblatt!$A$94),Basisblatt!$B$76,"")</f>
        <v/>
      </c>
      <c r="AH797" s="26" t="str">
        <f>IF(AND($AC797="x1",$R797=Basisblatt!$A$94),Basisblatt!$B$77,"")</f>
        <v/>
      </c>
    </row>
    <row r="798" spans="1:34" ht="13.5" thickBot="1" x14ac:dyDescent="0.25">
      <c r="A798" s="16" t="str">
        <f>IF($AC798="x2","",IF($AC798="x1",IF(OR($L798=Basisblatt!$A$93,$Y798="ja"),"ja","nein"),"N/A"))</f>
        <v/>
      </c>
      <c r="B798" s="26" t="str">
        <f>IF($AC798="x2","",IF($AC798="x1",IF(OR($R798=Basisblatt!$A$93,$AA798="ja"),"ja","nein"),"N/A"))</f>
        <v/>
      </c>
      <c r="D798" s="118"/>
      <c r="E798" s="119"/>
      <c r="F798" s="119"/>
      <c r="G798" s="119"/>
      <c r="H798" s="119"/>
      <c r="I798" s="119"/>
      <c r="J798" s="117"/>
      <c r="L798" s="15" t="str">
        <f>IF($AC798="x1",IF(AND($H798=Basisblatt!$A$11,$J798&gt;=$E$8),Basisblatt!$A$94,Basisblatt!$A$93),"")</f>
        <v/>
      </c>
      <c r="M798" s="114"/>
      <c r="N798" s="114"/>
      <c r="O798" s="114"/>
      <c r="P798" s="117"/>
      <c r="R798" s="15" t="str">
        <f>IF($AC798="x1",IF(AND($H798=Basisblatt!$A$10,OR($J798&gt;=$E$8,$J798&gt;$E$10)),Basisblatt!$A$94,Basisblatt!$A$93),"")</f>
        <v/>
      </c>
      <c r="S798" s="114"/>
      <c r="T798" s="114"/>
      <c r="U798" s="114"/>
      <c r="V798" s="114"/>
      <c r="W798" s="117"/>
      <c r="Y798" s="200" t="str">
        <f>IF(AND($AC798="x1",$L798=Basisblatt!$A$94),IF(OR($M798=Basisblatt!$A$38,$M798=Basisblatt!$A$42,$M798=Basisblatt!$A$43,AND($N798&lt;&gt;"",$N798&lt;=$AF798),$O798=Basisblatt!$A$48,AND($J798&lt;=$E$9,$P798=Basisblatt!$A$52))=TRUE,"ja","nein"),"")</f>
        <v/>
      </c>
      <c r="Z798" s="48"/>
      <c r="AA798" s="199" t="str">
        <f>IF(AND($AC798="x1",$R798=Basisblatt!$A$94),IF(OR(OR($S798=Basisblatt!$A$56,$S798=Basisblatt!$A$57,$S798=Basisblatt!$A$58,$S798=Basisblatt!$A$59,$S798=Basisblatt!$A$60,$S798=Basisblatt!$A$61,$S798=Basisblatt!$A$62,$S798=Basisblatt!$A$63),AND($T798&lt;&gt;"",$T798&lt;=AG798),AND($U798&lt;&gt;"",$U798&lt;=AH798),$V798=Basisblatt!$A$48,$W798=Basisblatt!$A$52)=TRUE,"ja","nein"),"")</f>
        <v/>
      </c>
      <c r="AB798" s="9"/>
      <c r="AC798" s="9" t="str">
        <f t="shared" si="12"/>
        <v>x2</v>
      </c>
      <c r="AD798" s="26"/>
      <c r="AF798" s="15" t="str">
        <f>IF(AND($AC798="x1",$L798=Basisblatt!$A$94),VLOOKUP($G798,Basisblatt!$A$2:$B$5,2,FALSE),"")</f>
        <v/>
      </c>
      <c r="AG798" s="136" t="str">
        <f>IF(AND($AC798="x1",$R798=Basisblatt!$A$94),Basisblatt!$B$76,"")</f>
        <v/>
      </c>
      <c r="AH798" s="26" t="str">
        <f>IF(AND($AC798="x1",$R798=Basisblatt!$A$94),Basisblatt!$B$77,"")</f>
        <v/>
      </c>
    </row>
    <row r="799" spans="1:34" ht="13.5" thickBot="1" x14ac:dyDescent="0.25">
      <c r="A799" s="16" t="str">
        <f>IF($AC799="x2","",IF($AC799="x1",IF(OR($L799=Basisblatt!$A$93,$Y799="ja"),"ja","nein"),"N/A"))</f>
        <v/>
      </c>
      <c r="B799" s="26" t="str">
        <f>IF($AC799="x2","",IF($AC799="x1",IF(OR($R799=Basisblatt!$A$93,$AA799="ja"),"ja","nein"),"N/A"))</f>
        <v/>
      </c>
      <c r="D799" s="118"/>
      <c r="E799" s="119"/>
      <c r="F799" s="119"/>
      <c r="G799" s="119"/>
      <c r="H799" s="119"/>
      <c r="I799" s="119"/>
      <c r="J799" s="117"/>
      <c r="L799" s="15" t="str">
        <f>IF($AC799="x1",IF(AND($H799=Basisblatt!$A$11,$J799&gt;=$E$8),Basisblatt!$A$94,Basisblatt!$A$93),"")</f>
        <v/>
      </c>
      <c r="M799" s="114"/>
      <c r="N799" s="114"/>
      <c r="O799" s="114"/>
      <c r="P799" s="117"/>
      <c r="R799" s="15" t="str">
        <f>IF($AC799="x1",IF(AND($H799=Basisblatt!$A$10,OR($J799&gt;=$E$8,$J799&gt;$E$10)),Basisblatt!$A$94,Basisblatt!$A$93),"")</f>
        <v/>
      </c>
      <c r="S799" s="114"/>
      <c r="T799" s="114"/>
      <c r="U799" s="114"/>
      <c r="V799" s="114"/>
      <c r="W799" s="117"/>
      <c r="Y799" s="200" t="str">
        <f>IF(AND($AC799="x1",$L799=Basisblatt!$A$94),IF(OR($M799=Basisblatt!$A$38,$M799=Basisblatt!$A$42,$M799=Basisblatt!$A$43,AND($N799&lt;&gt;"",$N799&lt;=$AF799),$O799=Basisblatt!$A$48,AND($J799&lt;=$E$9,$P799=Basisblatt!$A$52))=TRUE,"ja","nein"),"")</f>
        <v/>
      </c>
      <c r="Z799" s="48"/>
      <c r="AA799" s="199" t="str">
        <f>IF(AND($AC799="x1",$R799=Basisblatt!$A$94),IF(OR(OR($S799=Basisblatt!$A$56,$S799=Basisblatt!$A$57,$S799=Basisblatt!$A$58,$S799=Basisblatt!$A$59,$S799=Basisblatt!$A$60,$S799=Basisblatt!$A$61,$S799=Basisblatt!$A$62,$S799=Basisblatt!$A$63),AND($T799&lt;&gt;"",$T799&lt;=AG799),AND($U799&lt;&gt;"",$U799&lt;=AH799),$V799=Basisblatt!$A$48,$W799=Basisblatt!$A$52)=TRUE,"ja","nein"),"")</f>
        <v/>
      </c>
      <c r="AB799" s="9"/>
      <c r="AC799" s="9" t="str">
        <f t="shared" si="12"/>
        <v>x2</v>
      </c>
      <c r="AD799" s="26"/>
      <c r="AF799" s="15" t="str">
        <f>IF(AND($AC799="x1",$L799=Basisblatt!$A$94),VLOOKUP($G799,Basisblatt!$A$2:$B$5,2,FALSE),"")</f>
        <v/>
      </c>
      <c r="AG799" s="136" t="str">
        <f>IF(AND($AC799="x1",$R799=Basisblatt!$A$94),Basisblatt!$B$76,"")</f>
        <v/>
      </c>
      <c r="AH799" s="26" t="str">
        <f>IF(AND($AC799="x1",$R799=Basisblatt!$A$94),Basisblatt!$B$77,"")</f>
        <v/>
      </c>
    </row>
    <row r="800" spans="1:34" ht="13.5" thickBot="1" x14ac:dyDescent="0.25">
      <c r="A800" s="16" t="str">
        <f>IF($AC800="x2","",IF($AC800="x1",IF(OR($L800=Basisblatt!$A$93,$Y800="ja"),"ja","nein"),"N/A"))</f>
        <v/>
      </c>
      <c r="B800" s="26" t="str">
        <f>IF($AC800="x2","",IF($AC800="x1",IF(OR($R800=Basisblatt!$A$93,$AA800="ja"),"ja","nein"),"N/A"))</f>
        <v/>
      </c>
      <c r="D800" s="118"/>
      <c r="E800" s="119"/>
      <c r="F800" s="119"/>
      <c r="G800" s="119"/>
      <c r="H800" s="119"/>
      <c r="I800" s="119"/>
      <c r="J800" s="117"/>
      <c r="L800" s="15" t="str">
        <f>IF($AC800="x1",IF(AND($H800=Basisblatt!$A$11,$J800&gt;=$E$8),Basisblatt!$A$94,Basisblatt!$A$93),"")</f>
        <v/>
      </c>
      <c r="M800" s="114"/>
      <c r="N800" s="114"/>
      <c r="O800" s="114"/>
      <c r="P800" s="117"/>
      <c r="R800" s="15" t="str">
        <f>IF($AC800="x1",IF(AND($H800=Basisblatt!$A$10,OR($J800&gt;=$E$8,$J800&gt;$E$10)),Basisblatt!$A$94,Basisblatt!$A$93),"")</f>
        <v/>
      </c>
      <c r="S800" s="114"/>
      <c r="T800" s="114"/>
      <c r="U800" s="114"/>
      <c r="V800" s="114"/>
      <c r="W800" s="117"/>
      <c r="Y800" s="200" t="str">
        <f>IF(AND($AC800="x1",$L800=Basisblatt!$A$94),IF(OR($M800=Basisblatt!$A$38,$M800=Basisblatt!$A$42,$M800=Basisblatt!$A$43,AND($N800&lt;&gt;"",$N800&lt;=$AF800),$O800=Basisblatt!$A$48,AND($J800&lt;=$E$9,$P800=Basisblatt!$A$52))=TRUE,"ja","nein"),"")</f>
        <v/>
      </c>
      <c r="Z800" s="48"/>
      <c r="AA800" s="199" t="str">
        <f>IF(AND($AC800="x1",$R800=Basisblatt!$A$94),IF(OR(OR($S800=Basisblatt!$A$56,$S800=Basisblatt!$A$57,$S800=Basisblatt!$A$58,$S800=Basisblatt!$A$59,$S800=Basisblatt!$A$60,$S800=Basisblatt!$A$61,$S800=Basisblatt!$A$62,$S800=Basisblatt!$A$63),AND($T800&lt;&gt;"",$T800&lt;=AG800),AND($U800&lt;&gt;"",$U800&lt;=AH800),$V800=Basisblatt!$A$48,$W800=Basisblatt!$A$52)=TRUE,"ja","nein"),"")</f>
        <v/>
      </c>
      <c r="AB800" s="9"/>
      <c r="AC800" s="9" t="str">
        <f t="shared" si="12"/>
        <v>x2</v>
      </c>
      <c r="AD800" s="26"/>
      <c r="AF800" s="15" t="str">
        <f>IF(AND($AC800="x1",$L800=Basisblatt!$A$94),VLOOKUP($G800,Basisblatt!$A$2:$B$5,2,FALSE),"")</f>
        <v/>
      </c>
      <c r="AG800" s="136" t="str">
        <f>IF(AND($AC800="x1",$R800=Basisblatt!$A$94),Basisblatt!$B$76,"")</f>
        <v/>
      </c>
      <c r="AH800" s="26" t="str">
        <f>IF(AND($AC800="x1",$R800=Basisblatt!$A$94),Basisblatt!$B$77,"")</f>
        <v/>
      </c>
    </row>
    <row r="801" spans="1:34" ht="13.5" thickBot="1" x14ac:dyDescent="0.25">
      <c r="A801" s="16" t="str">
        <f>IF($AC801="x2","",IF($AC801="x1",IF(OR($L801=Basisblatt!$A$93,$Y801="ja"),"ja","nein"),"N/A"))</f>
        <v/>
      </c>
      <c r="B801" s="26" t="str">
        <f>IF($AC801="x2","",IF($AC801="x1",IF(OR($R801=Basisblatt!$A$93,$AA801="ja"),"ja","nein"),"N/A"))</f>
        <v/>
      </c>
      <c r="D801" s="118"/>
      <c r="E801" s="119"/>
      <c r="F801" s="119"/>
      <c r="G801" s="119"/>
      <c r="H801" s="119"/>
      <c r="I801" s="119"/>
      <c r="J801" s="117"/>
      <c r="L801" s="15" t="str">
        <f>IF($AC801="x1",IF(AND($H801=Basisblatt!$A$11,$J801&gt;=$E$8),Basisblatt!$A$94,Basisblatt!$A$93),"")</f>
        <v/>
      </c>
      <c r="M801" s="114"/>
      <c r="N801" s="114"/>
      <c r="O801" s="114"/>
      <c r="P801" s="117"/>
      <c r="R801" s="15" t="str">
        <f>IF($AC801="x1",IF(AND($H801=Basisblatt!$A$10,OR($J801&gt;=$E$8,$J801&gt;$E$10)),Basisblatt!$A$94,Basisblatt!$A$93),"")</f>
        <v/>
      </c>
      <c r="S801" s="114"/>
      <c r="T801" s="114"/>
      <c r="U801" s="114"/>
      <c r="V801" s="114"/>
      <c r="W801" s="117"/>
      <c r="Y801" s="200" t="str">
        <f>IF(AND($AC801="x1",$L801=Basisblatt!$A$94),IF(OR($M801=Basisblatt!$A$38,$M801=Basisblatt!$A$42,$M801=Basisblatt!$A$43,AND($N801&lt;&gt;"",$N801&lt;=$AF801),$O801=Basisblatt!$A$48,AND($J801&lt;=$E$9,$P801=Basisblatt!$A$52))=TRUE,"ja","nein"),"")</f>
        <v/>
      </c>
      <c r="Z801" s="48"/>
      <c r="AA801" s="199" t="str">
        <f>IF(AND($AC801="x1",$R801=Basisblatt!$A$94),IF(OR(OR($S801=Basisblatt!$A$56,$S801=Basisblatt!$A$57,$S801=Basisblatt!$A$58,$S801=Basisblatt!$A$59,$S801=Basisblatt!$A$60,$S801=Basisblatt!$A$61,$S801=Basisblatt!$A$62,$S801=Basisblatt!$A$63),AND($T801&lt;&gt;"",$T801&lt;=AG801),AND($U801&lt;&gt;"",$U801&lt;=AH801),$V801=Basisblatt!$A$48,$W801=Basisblatt!$A$52)=TRUE,"ja","nein"),"")</f>
        <v/>
      </c>
      <c r="AB801" s="9"/>
      <c r="AC801" s="9" t="str">
        <f t="shared" si="12"/>
        <v>x2</v>
      </c>
      <c r="AD801" s="26"/>
      <c r="AF801" s="15" t="str">
        <f>IF(AND($AC801="x1",$L801=Basisblatt!$A$94),VLOOKUP($G801,Basisblatt!$A$2:$B$5,2,FALSE),"")</f>
        <v/>
      </c>
      <c r="AG801" s="136" t="str">
        <f>IF(AND($AC801="x1",$R801=Basisblatt!$A$94),Basisblatt!$B$76,"")</f>
        <v/>
      </c>
      <c r="AH801" s="26" t="str">
        <f>IF(AND($AC801="x1",$R801=Basisblatt!$A$94),Basisblatt!$B$77,"")</f>
        <v/>
      </c>
    </row>
    <row r="802" spans="1:34" ht="13.5" thickBot="1" x14ac:dyDescent="0.25">
      <c r="A802" s="16" t="str">
        <f>IF($AC802="x2","",IF($AC802="x1",IF(OR($L802=Basisblatt!$A$93,$Y802="ja"),"ja","nein"),"N/A"))</f>
        <v/>
      </c>
      <c r="B802" s="26" t="str">
        <f>IF($AC802="x2","",IF($AC802="x1",IF(OR($R802=Basisblatt!$A$93,$AA802="ja"),"ja","nein"),"N/A"))</f>
        <v/>
      </c>
      <c r="D802" s="118"/>
      <c r="E802" s="119"/>
      <c r="F802" s="119"/>
      <c r="G802" s="119"/>
      <c r="H802" s="119"/>
      <c r="I802" s="119"/>
      <c r="J802" s="117"/>
      <c r="L802" s="15" t="str">
        <f>IF($AC802="x1",IF(AND($H802=Basisblatt!$A$11,$J802&gt;=$E$8),Basisblatt!$A$94,Basisblatt!$A$93),"")</f>
        <v/>
      </c>
      <c r="M802" s="114"/>
      <c r="N802" s="114"/>
      <c r="O802" s="114"/>
      <c r="P802" s="117"/>
      <c r="R802" s="15" t="str">
        <f>IF($AC802="x1",IF(AND($H802=Basisblatt!$A$10,OR($J802&gt;=$E$8,$J802&gt;$E$10)),Basisblatt!$A$94,Basisblatt!$A$93),"")</f>
        <v/>
      </c>
      <c r="S802" s="114"/>
      <c r="T802" s="114"/>
      <c r="U802" s="114"/>
      <c r="V802" s="114"/>
      <c r="W802" s="117"/>
      <c r="Y802" s="200" t="str">
        <f>IF(AND($AC802="x1",$L802=Basisblatt!$A$94),IF(OR($M802=Basisblatt!$A$38,$M802=Basisblatt!$A$42,$M802=Basisblatt!$A$43,AND($N802&lt;&gt;"",$N802&lt;=$AF802),$O802=Basisblatt!$A$48,AND($J802&lt;=$E$9,$P802=Basisblatt!$A$52))=TRUE,"ja","nein"),"")</f>
        <v/>
      </c>
      <c r="Z802" s="48"/>
      <c r="AA802" s="199" t="str">
        <f>IF(AND($AC802="x1",$R802=Basisblatt!$A$94),IF(OR(OR($S802=Basisblatt!$A$56,$S802=Basisblatt!$A$57,$S802=Basisblatt!$A$58,$S802=Basisblatt!$A$59,$S802=Basisblatt!$A$60,$S802=Basisblatt!$A$61,$S802=Basisblatt!$A$62,$S802=Basisblatt!$A$63),AND($T802&lt;&gt;"",$T802&lt;=AG802),AND($U802&lt;&gt;"",$U802&lt;=AH802),$V802=Basisblatt!$A$48,$W802=Basisblatt!$A$52)=TRUE,"ja","nein"),"")</f>
        <v/>
      </c>
      <c r="AB802" s="9"/>
      <c r="AC802" s="9" t="str">
        <f t="shared" si="12"/>
        <v>x2</v>
      </c>
      <c r="AD802" s="26"/>
      <c r="AF802" s="15" t="str">
        <f>IF(AND($AC802="x1",$L802=Basisblatt!$A$94),VLOOKUP($G802,Basisblatt!$A$2:$B$5,2,FALSE),"")</f>
        <v/>
      </c>
      <c r="AG802" s="136" t="str">
        <f>IF(AND($AC802="x1",$R802=Basisblatt!$A$94),Basisblatt!$B$76,"")</f>
        <v/>
      </c>
      <c r="AH802" s="26" t="str">
        <f>IF(AND($AC802="x1",$R802=Basisblatt!$A$94),Basisblatt!$B$77,"")</f>
        <v/>
      </c>
    </row>
    <row r="803" spans="1:34" ht="13.5" thickBot="1" x14ac:dyDescent="0.25">
      <c r="A803" s="16" t="str">
        <f>IF($AC803="x2","",IF($AC803="x1",IF(OR($L803=Basisblatt!$A$93,$Y803="ja"),"ja","nein"),"N/A"))</f>
        <v/>
      </c>
      <c r="B803" s="26" t="str">
        <f>IF($AC803="x2","",IF($AC803="x1",IF(OR($R803=Basisblatt!$A$93,$AA803="ja"),"ja","nein"),"N/A"))</f>
        <v/>
      </c>
      <c r="D803" s="118"/>
      <c r="E803" s="119"/>
      <c r="F803" s="119"/>
      <c r="G803" s="119"/>
      <c r="H803" s="119"/>
      <c r="I803" s="119"/>
      <c r="J803" s="117"/>
      <c r="L803" s="15" t="str">
        <f>IF($AC803="x1",IF(AND($H803=Basisblatt!$A$11,$J803&gt;=$E$8),Basisblatt!$A$94,Basisblatt!$A$93),"")</f>
        <v/>
      </c>
      <c r="M803" s="114"/>
      <c r="N803" s="114"/>
      <c r="O803" s="114"/>
      <c r="P803" s="117"/>
      <c r="R803" s="15" t="str">
        <f>IF($AC803="x1",IF(AND($H803=Basisblatt!$A$10,OR($J803&gt;=$E$8,$J803&gt;$E$10)),Basisblatt!$A$94,Basisblatt!$A$93),"")</f>
        <v/>
      </c>
      <c r="S803" s="114"/>
      <c r="T803" s="114"/>
      <c r="U803" s="114"/>
      <c r="V803" s="114"/>
      <c r="W803" s="117"/>
      <c r="Y803" s="200" t="str">
        <f>IF(AND($AC803="x1",$L803=Basisblatt!$A$94),IF(OR($M803=Basisblatt!$A$38,$M803=Basisblatt!$A$42,$M803=Basisblatt!$A$43,AND($N803&lt;&gt;"",$N803&lt;=$AF803),$O803=Basisblatt!$A$48,AND($J803&lt;=$E$9,$P803=Basisblatt!$A$52))=TRUE,"ja","nein"),"")</f>
        <v/>
      </c>
      <c r="Z803" s="48"/>
      <c r="AA803" s="199" t="str">
        <f>IF(AND($AC803="x1",$R803=Basisblatt!$A$94),IF(OR(OR($S803=Basisblatt!$A$56,$S803=Basisblatt!$A$57,$S803=Basisblatt!$A$58,$S803=Basisblatt!$A$59,$S803=Basisblatt!$A$60,$S803=Basisblatt!$A$61,$S803=Basisblatt!$A$62,$S803=Basisblatt!$A$63),AND($T803&lt;&gt;"",$T803&lt;=AG803),AND($U803&lt;&gt;"",$U803&lt;=AH803),$V803=Basisblatt!$A$48,$W803=Basisblatt!$A$52)=TRUE,"ja","nein"),"")</f>
        <v/>
      </c>
      <c r="AB803" s="9"/>
      <c r="AC803" s="9" t="str">
        <f t="shared" si="12"/>
        <v>x2</v>
      </c>
      <c r="AD803" s="26"/>
      <c r="AF803" s="15" t="str">
        <f>IF(AND($AC803="x1",$L803=Basisblatt!$A$94),VLOOKUP($G803,Basisblatt!$A$2:$B$5,2,FALSE),"")</f>
        <v/>
      </c>
      <c r="AG803" s="136" t="str">
        <f>IF(AND($AC803="x1",$R803=Basisblatt!$A$94),Basisblatt!$B$76,"")</f>
        <v/>
      </c>
      <c r="AH803" s="26" t="str">
        <f>IF(AND($AC803="x1",$R803=Basisblatt!$A$94),Basisblatt!$B$77,"")</f>
        <v/>
      </c>
    </row>
    <row r="804" spans="1:34" ht="13.5" thickBot="1" x14ac:dyDescent="0.25">
      <c r="A804" s="16" t="str">
        <f>IF($AC804="x2","",IF($AC804="x1",IF(OR($L804=Basisblatt!$A$93,$Y804="ja"),"ja","nein"),"N/A"))</f>
        <v/>
      </c>
      <c r="B804" s="26" t="str">
        <f>IF($AC804="x2","",IF($AC804="x1",IF(OR($R804=Basisblatt!$A$93,$AA804="ja"),"ja","nein"),"N/A"))</f>
        <v/>
      </c>
      <c r="D804" s="118"/>
      <c r="E804" s="119"/>
      <c r="F804" s="119"/>
      <c r="G804" s="119"/>
      <c r="H804" s="119"/>
      <c r="I804" s="119"/>
      <c r="J804" s="117"/>
      <c r="L804" s="15" t="str">
        <f>IF($AC804="x1",IF(AND($H804=Basisblatt!$A$11,$J804&gt;=$E$8),Basisblatt!$A$94,Basisblatt!$A$93),"")</f>
        <v/>
      </c>
      <c r="M804" s="114"/>
      <c r="N804" s="114"/>
      <c r="O804" s="114"/>
      <c r="P804" s="117"/>
      <c r="R804" s="15" t="str">
        <f>IF($AC804="x1",IF(AND($H804=Basisblatt!$A$10,OR($J804&gt;=$E$8,$J804&gt;$E$10)),Basisblatt!$A$94,Basisblatt!$A$93),"")</f>
        <v/>
      </c>
      <c r="S804" s="114"/>
      <c r="T804" s="114"/>
      <c r="U804" s="114"/>
      <c r="V804" s="114"/>
      <c r="W804" s="117"/>
      <c r="Y804" s="200" t="str">
        <f>IF(AND($AC804="x1",$L804=Basisblatt!$A$94),IF(OR($M804=Basisblatt!$A$38,$M804=Basisblatt!$A$42,$M804=Basisblatt!$A$43,AND($N804&lt;&gt;"",$N804&lt;=$AF804),$O804=Basisblatt!$A$48,AND($J804&lt;=$E$9,$P804=Basisblatt!$A$52))=TRUE,"ja","nein"),"")</f>
        <v/>
      </c>
      <c r="Z804" s="48"/>
      <c r="AA804" s="199" t="str">
        <f>IF(AND($AC804="x1",$R804=Basisblatt!$A$94),IF(OR(OR($S804=Basisblatt!$A$56,$S804=Basisblatt!$A$57,$S804=Basisblatt!$A$58,$S804=Basisblatt!$A$59,$S804=Basisblatt!$A$60,$S804=Basisblatt!$A$61,$S804=Basisblatt!$A$62,$S804=Basisblatt!$A$63),AND($T804&lt;&gt;"",$T804&lt;=AG804),AND($U804&lt;&gt;"",$U804&lt;=AH804),$V804=Basisblatt!$A$48,$W804=Basisblatt!$A$52)=TRUE,"ja","nein"),"")</f>
        <v/>
      </c>
      <c r="AB804" s="9"/>
      <c r="AC804" s="9" t="str">
        <f t="shared" si="12"/>
        <v>x2</v>
      </c>
      <c r="AD804" s="26"/>
      <c r="AF804" s="15" t="str">
        <f>IF(AND($AC804="x1",$L804=Basisblatt!$A$94),VLOOKUP($G804,Basisblatt!$A$2:$B$5,2,FALSE),"")</f>
        <v/>
      </c>
      <c r="AG804" s="136" t="str">
        <f>IF(AND($AC804="x1",$R804=Basisblatt!$A$94),Basisblatt!$B$76,"")</f>
        <v/>
      </c>
      <c r="AH804" s="26" t="str">
        <f>IF(AND($AC804="x1",$R804=Basisblatt!$A$94),Basisblatt!$B$77,"")</f>
        <v/>
      </c>
    </row>
    <row r="805" spans="1:34" ht="13.5" thickBot="1" x14ac:dyDescent="0.25">
      <c r="A805" s="16" t="str">
        <f>IF($AC805="x2","",IF($AC805="x1",IF(OR($L805=Basisblatt!$A$93,$Y805="ja"),"ja","nein"),"N/A"))</f>
        <v/>
      </c>
      <c r="B805" s="26" t="str">
        <f>IF($AC805="x2","",IF($AC805="x1",IF(OR($R805=Basisblatt!$A$93,$AA805="ja"),"ja","nein"),"N/A"))</f>
        <v/>
      </c>
      <c r="D805" s="118"/>
      <c r="E805" s="119"/>
      <c r="F805" s="119"/>
      <c r="G805" s="119"/>
      <c r="H805" s="119"/>
      <c r="I805" s="119"/>
      <c r="J805" s="117"/>
      <c r="L805" s="15" t="str">
        <f>IF($AC805="x1",IF(AND($H805=Basisblatt!$A$11,$J805&gt;=$E$8),Basisblatt!$A$94,Basisblatt!$A$93),"")</f>
        <v/>
      </c>
      <c r="M805" s="114"/>
      <c r="N805" s="114"/>
      <c r="O805" s="114"/>
      <c r="P805" s="117"/>
      <c r="R805" s="15" t="str">
        <f>IF($AC805="x1",IF(AND($H805=Basisblatt!$A$10,OR($J805&gt;=$E$8,$J805&gt;$E$10)),Basisblatt!$A$94,Basisblatt!$A$93),"")</f>
        <v/>
      </c>
      <c r="S805" s="114"/>
      <c r="T805" s="114"/>
      <c r="U805" s="114"/>
      <c r="V805" s="114"/>
      <c r="W805" s="117"/>
      <c r="Y805" s="200" t="str">
        <f>IF(AND($AC805="x1",$L805=Basisblatt!$A$94),IF(OR($M805=Basisblatt!$A$38,$M805=Basisblatt!$A$42,$M805=Basisblatt!$A$43,AND($N805&lt;&gt;"",$N805&lt;=$AF805),$O805=Basisblatt!$A$48,AND($J805&lt;=$E$9,$P805=Basisblatt!$A$52))=TRUE,"ja","nein"),"")</f>
        <v/>
      </c>
      <c r="Z805" s="48"/>
      <c r="AA805" s="199" t="str">
        <f>IF(AND($AC805="x1",$R805=Basisblatt!$A$94),IF(OR(OR($S805=Basisblatt!$A$56,$S805=Basisblatt!$A$57,$S805=Basisblatt!$A$58,$S805=Basisblatt!$A$59,$S805=Basisblatt!$A$60,$S805=Basisblatt!$A$61,$S805=Basisblatt!$A$62,$S805=Basisblatt!$A$63),AND($T805&lt;&gt;"",$T805&lt;=AG805),AND($U805&lt;&gt;"",$U805&lt;=AH805),$V805=Basisblatt!$A$48,$W805=Basisblatt!$A$52)=TRUE,"ja","nein"),"")</f>
        <v/>
      </c>
      <c r="AB805" s="9"/>
      <c r="AC805" s="9" t="str">
        <f t="shared" si="12"/>
        <v>x2</v>
      </c>
      <c r="AD805" s="26"/>
      <c r="AF805" s="15" t="str">
        <f>IF(AND($AC805="x1",$L805=Basisblatt!$A$94),VLOOKUP($G805,Basisblatt!$A$2:$B$5,2,FALSE),"")</f>
        <v/>
      </c>
      <c r="AG805" s="136" t="str">
        <f>IF(AND($AC805="x1",$R805=Basisblatt!$A$94),Basisblatt!$B$76,"")</f>
        <v/>
      </c>
      <c r="AH805" s="26" t="str">
        <f>IF(AND($AC805="x1",$R805=Basisblatt!$A$94),Basisblatt!$B$77,"")</f>
        <v/>
      </c>
    </row>
    <row r="806" spans="1:34" ht="13.5" thickBot="1" x14ac:dyDescent="0.25">
      <c r="A806" s="16" t="str">
        <f>IF($AC806="x2","",IF($AC806="x1",IF(OR($L806=Basisblatt!$A$93,$Y806="ja"),"ja","nein"),"N/A"))</f>
        <v/>
      </c>
      <c r="B806" s="26" t="str">
        <f>IF($AC806="x2","",IF($AC806="x1",IF(OR($R806=Basisblatt!$A$93,$AA806="ja"),"ja","nein"),"N/A"))</f>
        <v/>
      </c>
      <c r="D806" s="118"/>
      <c r="E806" s="119"/>
      <c r="F806" s="119"/>
      <c r="G806" s="119"/>
      <c r="H806" s="119"/>
      <c r="I806" s="119"/>
      <c r="J806" s="117"/>
      <c r="L806" s="15" t="str">
        <f>IF($AC806="x1",IF(AND($H806=Basisblatt!$A$11,$J806&gt;=$E$8),Basisblatt!$A$94,Basisblatt!$A$93),"")</f>
        <v/>
      </c>
      <c r="M806" s="114"/>
      <c r="N806" s="114"/>
      <c r="O806" s="114"/>
      <c r="P806" s="117"/>
      <c r="R806" s="15" t="str">
        <f>IF($AC806="x1",IF(AND($H806=Basisblatt!$A$10,OR($J806&gt;=$E$8,$J806&gt;$E$10)),Basisblatt!$A$94,Basisblatt!$A$93),"")</f>
        <v/>
      </c>
      <c r="S806" s="114"/>
      <c r="T806" s="114"/>
      <c r="U806" s="114"/>
      <c r="V806" s="114"/>
      <c r="W806" s="117"/>
      <c r="Y806" s="200" t="str">
        <f>IF(AND($AC806="x1",$L806=Basisblatt!$A$94),IF(OR($M806=Basisblatt!$A$38,$M806=Basisblatt!$A$42,$M806=Basisblatt!$A$43,AND($N806&lt;&gt;"",$N806&lt;=$AF806),$O806=Basisblatt!$A$48,AND($J806&lt;=$E$9,$P806=Basisblatt!$A$52))=TRUE,"ja","nein"),"")</f>
        <v/>
      </c>
      <c r="Z806" s="48"/>
      <c r="AA806" s="199" t="str">
        <f>IF(AND($AC806="x1",$R806=Basisblatt!$A$94),IF(OR(OR($S806=Basisblatt!$A$56,$S806=Basisblatt!$A$57,$S806=Basisblatt!$A$58,$S806=Basisblatt!$A$59,$S806=Basisblatt!$A$60,$S806=Basisblatt!$A$61,$S806=Basisblatt!$A$62,$S806=Basisblatt!$A$63),AND($T806&lt;&gt;"",$T806&lt;=AG806),AND($U806&lt;&gt;"",$U806&lt;=AH806),$V806=Basisblatt!$A$48,$W806=Basisblatt!$A$52)=TRUE,"ja","nein"),"")</f>
        <v/>
      </c>
      <c r="AB806" s="9"/>
      <c r="AC806" s="9" t="str">
        <f t="shared" si="12"/>
        <v>x2</v>
      </c>
      <c r="AD806" s="26"/>
      <c r="AF806" s="15" t="str">
        <f>IF(AND($AC806="x1",$L806=Basisblatt!$A$94),VLOOKUP($G806,Basisblatt!$A$2:$B$5,2,FALSE),"")</f>
        <v/>
      </c>
      <c r="AG806" s="136" t="str">
        <f>IF(AND($AC806="x1",$R806=Basisblatt!$A$94),Basisblatt!$B$76,"")</f>
        <v/>
      </c>
      <c r="AH806" s="26" t="str">
        <f>IF(AND($AC806="x1",$R806=Basisblatt!$A$94),Basisblatt!$B$77,"")</f>
        <v/>
      </c>
    </row>
    <row r="807" spans="1:34" ht="13.5" thickBot="1" x14ac:dyDescent="0.25">
      <c r="A807" s="16" t="str">
        <f>IF($AC807="x2","",IF($AC807="x1",IF(OR($L807=Basisblatt!$A$93,$Y807="ja"),"ja","nein"),"N/A"))</f>
        <v/>
      </c>
      <c r="B807" s="26" t="str">
        <f>IF($AC807="x2","",IF($AC807="x1",IF(OR($R807=Basisblatt!$A$93,$AA807="ja"),"ja","nein"),"N/A"))</f>
        <v/>
      </c>
      <c r="D807" s="118"/>
      <c r="E807" s="119"/>
      <c r="F807" s="119"/>
      <c r="G807" s="119"/>
      <c r="H807" s="119"/>
      <c r="I807" s="119"/>
      <c r="J807" s="117"/>
      <c r="L807" s="15" t="str">
        <f>IF($AC807="x1",IF(AND($H807=Basisblatt!$A$11,$J807&gt;=$E$8),Basisblatt!$A$94,Basisblatt!$A$93),"")</f>
        <v/>
      </c>
      <c r="M807" s="114"/>
      <c r="N807" s="114"/>
      <c r="O807" s="114"/>
      <c r="P807" s="117"/>
      <c r="R807" s="15" t="str">
        <f>IF($AC807="x1",IF(AND($H807=Basisblatt!$A$10,OR($J807&gt;=$E$8,$J807&gt;$E$10)),Basisblatt!$A$94,Basisblatt!$A$93),"")</f>
        <v/>
      </c>
      <c r="S807" s="114"/>
      <c r="T807" s="114"/>
      <c r="U807" s="114"/>
      <c r="V807" s="114"/>
      <c r="W807" s="117"/>
      <c r="Y807" s="200" t="str">
        <f>IF(AND($AC807="x1",$L807=Basisblatt!$A$94),IF(OR($M807=Basisblatt!$A$38,$M807=Basisblatt!$A$42,$M807=Basisblatt!$A$43,AND($N807&lt;&gt;"",$N807&lt;=$AF807),$O807=Basisblatt!$A$48,AND($J807&lt;=$E$9,$P807=Basisblatt!$A$52))=TRUE,"ja","nein"),"")</f>
        <v/>
      </c>
      <c r="Z807" s="48"/>
      <c r="AA807" s="199" t="str">
        <f>IF(AND($AC807="x1",$R807=Basisblatt!$A$94),IF(OR(OR($S807=Basisblatt!$A$56,$S807=Basisblatt!$A$57,$S807=Basisblatt!$A$58,$S807=Basisblatt!$A$59,$S807=Basisblatt!$A$60,$S807=Basisblatt!$A$61,$S807=Basisblatt!$A$62,$S807=Basisblatt!$A$63),AND($T807&lt;&gt;"",$T807&lt;=AG807),AND($U807&lt;&gt;"",$U807&lt;=AH807),$V807=Basisblatt!$A$48,$W807=Basisblatt!$A$52)=TRUE,"ja","nein"),"")</f>
        <v/>
      </c>
      <c r="AB807" s="9"/>
      <c r="AC807" s="9" t="str">
        <f t="shared" si="12"/>
        <v>x2</v>
      </c>
      <c r="AD807" s="26"/>
      <c r="AF807" s="15" t="str">
        <f>IF(AND($AC807="x1",$L807=Basisblatt!$A$94),VLOOKUP($G807,Basisblatt!$A$2:$B$5,2,FALSE),"")</f>
        <v/>
      </c>
      <c r="AG807" s="136" t="str">
        <f>IF(AND($AC807="x1",$R807=Basisblatt!$A$94),Basisblatt!$B$76,"")</f>
        <v/>
      </c>
      <c r="AH807" s="26" t="str">
        <f>IF(AND($AC807="x1",$R807=Basisblatt!$A$94),Basisblatt!$B$77,"")</f>
        <v/>
      </c>
    </row>
    <row r="808" spans="1:34" ht="13.5" thickBot="1" x14ac:dyDescent="0.25">
      <c r="A808" s="16" t="str">
        <f>IF($AC808="x2","",IF($AC808="x1",IF(OR($L808=Basisblatt!$A$93,$Y808="ja"),"ja","nein"),"N/A"))</f>
        <v/>
      </c>
      <c r="B808" s="26" t="str">
        <f>IF($AC808="x2","",IF($AC808="x1",IF(OR($R808=Basisblatt!$A$93,$AA808="ja"),"ja","nein"),"N/A"))</f>
        <v/>
      </c>
      <c r="D808" s="118"/>
      <c r="E808" s="119"/>
      <c r="F808" s="119"/>
      <c r="G808" s="119"/>
      <c r="H808" s="119"/>
      <c r="I808" s="119"/>
      <c r="J808" s="117"/>
      <c r="L808" s="15" t="str">
        <f>IF($AC808="x1",IF(AND($H808=Basisblatt!$A$11,$J808&gt;=$E$8),Basisblatt!$A$94,Basisblatt!$A$93),"")</f>
        <v/>
      </c>
      <c r="M808" s="114"/>
      <c r="N808" s="114"/>
      <c r="O808" s="114"/>
      <c r="P808" s="117"/>
      <c r="R808" s="15" t="str">
        <f>IF($AC808="x1",IF(AND($H808=Basisblatt!$A$10,OR($J808&gt;=$E$8,$J808&gt;$E$10)),Basisblatt!$A$94,Basisblatt!$A$93),"")</f>
        <v/>
      </c>
      <c r="S808" s="114"/>
      <c r="T808" s="114"/>
      <c r="U808" s="114"/>
      <c r="V808" s="114"/>
      <c r="W808" s="117"/>
      <c r="Y808" s="200" t="str">
        <f>IF(AND($AC808="x1",$L808=Basisblatt!$A$94),IF(OR($M808=Basisblatt!$A$38,$M808=Basisblatt!$A$42,$M808=Basisblatt!$A$43,AND($N808&lt;&gt;"",$N808&lt;=$AF808),$O808=Basisblatt!$A$48,AND($J808&lt;=$E$9,$P808=Basisblatt!$A$52))=TRUE,"ja","nein"),"")</f>
        <v/>
      </c>
      <c r="Z808" s="48"/>
      <c r="AA808" s="199" t="str">
        <f>IF(AND($AC808="x1",$R808=Basisblatt!$A$94),IF(OR(OR($S808=Basisblatt!$A$56,$S808=Basisblatt!$A$57,$S808=Basisblatt!$A$58,$S808=Basisblatt!$A$59,$S808=Basisblatt!$A$60,$S808=Basisblatt!$A$61,$S808=Basisblatt!$A$62,$S808=Basisblatt!$A$63),AND($T808&lt;&gt;"",$T808&lt;=AG808),AND($U808&lt;&gt;"",$U808&lt;=AH808),$V808=Basisblatt!$A$48,$W808=Basisblatt!$A$52)=TRUE,"ja","nein"),"")</f>
        <v/>
      </c>
      <c r="AB808" s="9"/>
      <c r="AC808" s="9" t="str">
        <f t="shared" si="12"/>
        <v>x2</v>
      </c>
      <c r="AD808" s="26"/>
      <c r="AF808" s="15" t="str">
        <f>IF(AND($AC808="x1",$L808=Basisblatt!$A$94),VLOOKUP($G808,Basisblatt!$A$2:$B$5,2,FALSE),"")</f>
        <v/>
      </c>
      <c r="AG808" s="136" t="str">
        <f>IF(AND($AC808="x1",$R808=Basisblatt!$A$94),Basisblatt!$B$76,"")</f>
        <v/>
      </c>
      <c r="AH808" s="26" t="str">
        <f>IF(AND($AC808="x1",$R808=Basisblatt!$A$94),Basisblatt!$B$77,"")</f>
        <v/>
      </c>
    </row>
    <row r="809" spans="1:34" ht="13.5" thickBot="1" x14ac:dyDescent="0.25">
      <c r="A809" s="16" t="str">
        <f>IF($AC809="x2","",IF($AC809="x1",IF(OR($L809=Basisblatt!$A$93,$Y809="ja"),"ja","nein"),"N/A"))</f>
        <v/>
      </c>
      <c r="B809" s="26" t="str">
        <f>IF($AC809="x2","",IF($AC809="x1",IF(OR($R809=Basisblatt!$A$93,$AA809="ja"),"ja","nein"),"N/A"))</f>
        <v/>
      </c>
      <c r="D809" s="118"/>
      <c r="E809" s="119"/>
      <c r="F809" s="119"/>
      <c r="G809" s="119"/>
      <c r="H809" s="119"/>
      <c r="I809" s="119"/>
      <c r="J809" s="117"/>
      <c r="L809" s="15" t="str">
        <f>IF($AC809="x1",IF(AND($H809=Basisblatt!$A$11,$J809&gt;=$E$8),Basisblatt!$A$94,Basisblatt!$A$93),"")</f>
        <v/>
      </c>
      <c r="M809" s="114"/>
      <c r="N809" s="114"/>
      <c r="O809" s="114"/>
      <c r="P809" s="117"/>
      <c r="R809" s="15" t="str">
        <f>IF($AC809="x1",IF(AND($H809=Basisblatt!$A$10,OR($J809&gt;=$E$8,$J809&gt;$E$10)),Basisblatt!$A$94,Basisblatt!$A$93),"")</f>
        <v/>
      </c>
      <c r="S809" s="114"/>
      <c r="T809" s="114"/>
      <c r="U809" s="114"/>
      <c r="V809" s="114"/>
      <c r="W809" s="117"/>
      <c r="Y809" s="200" t="str">
        <f>IF(AND($AC809="x1",$L809=Basisblatt!$A$94),IF(OR($M809=Basisblatt!$A$38,$M809=Basisblatt!$A$42,$M809=Basisblatt!$A$43,AND($N809&lt;&gt;"",$N809&lt;=$AF809),$O809=Basisblatt!$A$48,AND($J809&lt;=$E$9,$P809=Basisblatt!$A$52))=TRUE,"ja","nein"),"")</f>
        <v/>
      </c>
      <c r="Z809" s="48"/>
      <c r="AA809" s="199" t="str">
        <f>IF(AND($AC809="x1",$R809=Basisblatt!$A$94),IF(OR(OR($S809=Basisblatt!$A$56,$S809=Basisblatt!$A$57,$S809=Basisblatt!$A$58,$S809=Basisblatt!$A$59,$S809=Basisblatt!$A$60,$S809=Basisblatt!$A$61,$S809=Basisblatt!$A$62,$S809=Basisblatt!$A$63),AND($T809&lt;&gt;"",$T809&lt;=AG809),AND($U809&lt;&gt;"",$U809&lt;=AH809),$V809=Basisblatt!$A$48,$W809=Basisblatt!$A$52)=TRUE,"ja","nein"),"")</f>
        <v/>
      </c>
      <c r="AB809" s="9"/>
      <c r="AC809" s="9" t="str">
        <f t="shared" si="12"/>
        <v>x2</v>
      </c>
      <c r="AD809" s="26"/>
      <c r="AF809" s="15" t="str">
        <f>IF(AND($AC809="x1",$L809=Basisblatt!$A$94),VLOOKUP($G809,Basisblatt!$A$2:$B$5,2,FALSE),"")</f>
        <v/>
      </c>
      <c r="AG809" s="136" t="str">
        <f>IF(AND($AC809="x1",$R809=Basisblatt!$A$94),Basisblatt!$B$76,"")</f>
        <v/>
      </c>
      <c r="AH809" s="26" t="str">
        <f>IF(AND($AC809="x1",$R809=Basisblatt!$A$94),Basisblatt!$B$77,"")</f>
        <v/>
      </c>
    </row>
    <row r="810" spans="1:34" ht="13.5" thickBot="1" x14ac:dyDescent="0.25">
      <c r="A810" s="16" t="str">
        <f>IF($AC810="x2","",IF($AC810="x1",IF(OR($L810=Basisblatt!$A$93,$Y810="ja"),"ja","nein"),"N/A"))</f>
        <v/>
      </c>
      <c r="B810" s="26" t="str">
        <f>IF($AC810="x2","",IF($AC810="x1",IF(OR($R810=Basisblatt!$A$93,$AA810="ja"),"ja","nein"),"N/A"))</f>
        <v/>
      </c>
      <c r="D810" s="118"/>
      <c r="E810" s="119"/>
      <c r="F810" s="119"/>
      <c r="G810" s="119"/>
      <c r="H810" s="119"/>
      <c r="I810" s="119"/>
      <c r="J810" s="117"/>
      <c r="L810" s="15" t="str">
        <f>IF($AC810="x1",IF(AND($H810=Basisblatt!$A$11,$J810&gt;=$E$8),Basisblatt!$A$94,Basisblatt!$A$93),"")</f>
        <v/>
      </c>
      <c r="M810" s="114"/>
      <c r="N810" s="114"/>
      <c r="O810" s="114"/>
      <c r="P810" s="117"/>
      <c r="R810" s="15" t="str">
        <f>IF($AC810="x1",IF(AND($H810=Basisblatt!$A$10,OR($J810&gt;=$E$8,$J810&gt;$E$10)),Basisblatt!$A$94,Basisblatt!$A$93),"")</f>
        <v/>
      </c>
      <c r="S810" s="114"/>
      <c r="T810" s="114"/>
      <c r="U810" s="114"/>
      <c r="V810" s="114"/>
      <c r="W810" s="117"/>
      <c r="Y810" s="200" t="str">
        <f>IF(AND($AC810="x1",$L810=Basisblatt!$A$94),IF(OR($M810=Basisblatt!$A$38,$M810=Basisblatt!$A$42,$M810=Basisblatt!$A$43,AND($N810&lt;&gt;"",$N810&lt;=$AF810),$O810=Basisblatt!$A$48,AND($J810&lt;=$E$9,$P810=Basisblatt!$A$52))=TRUE,"ja","nein"),"")</f>
        <v/>
      </c>
      <c r="Z810" s="48"/>
      <c r="AA810" s="199" t="str">
        <f>IF(AND($AC810="x1",$R810=Basisblatt!$A$94),IF(OR(OR($S810=Basisblatt!$A$56,$S810=Basisblatt!$A$57,$S810=Basisblatt!$A$58,$S810=Basisblatt!$A$59,$S810=Basisblatt!$A$60,$S810=Basisblatt!$A$61,$S810=Basisblatt!$A$62,$S810=Basisblatt!$A$63),AND($T810&lt;&gt;"",$T810&lt;=AG810),AND($U810&lt;&gt;"",$U810&lt;=AH810),$V810=Basisblatt!$A$48,$W810=Basisblatt!$A$52)=TRUE,"ja","nein"),"")</f>
        <v/>
      </c>
      <c r="AB810" s="9"/>
      <c r="AC810" s="9" t="str">
        <f t="shared" si="12"/>
        <v>x2</v>
      </c>
      <c r="AD810" s="26"/>
      <c r="AF810" s="15" t="str">
        <f>IF(AND($AC810="x1",$L810=Basisblatt!$A$94),VLOOKUP($G810,Basisblatt!$A$2:$B$5,2,FALSE),"")</f>
        <v/>
      </c>
      <c r="AG810" s="136" t="str">
        <f>IF(AND($AC810="x1",$R810=Basisblatt!$A$94),Basisblatt!$B$76,"")</f>
        <v/>
      </c>
      <c r="AH810" s="26" t="str">
        <f>IF(AND($AC810="x1",$R810=Basisblatt!$A$94),Basisblatt!$B$77,"")</f>
        <v/>
      </c>
    </row>
    <row r="811" spans="1:34" ht="13.5" thickBot="1" x14ac:dyDescent="0.25">
      <c r="A811" s="16" t="str">
        <f>IF($AC811="x2","",IF($AC811="x1",IF(OR($L811=Basisblatt!$A$93,$Y811="ja"),"ja","nein"),"N/A"))</f>
        <v/>
      </c>
      <c r="B811" s="26" t="str">
        <f>IF($AC811="x2","",IF($AC811="x1",IF(OR($R811=Basisblatt!$A$93,$AA811="ja"),"ja","nein"),"N/A"))</f>
        <v/>
      </c>
      <c r="D811" s="118"/>
      <c r="E811" s="119"/>
      <c r="F811" s="119"/>
      <c r="G811" s="119"/>
      <c r="H811" s="119"/>
      <c r="I811" s="119"/>
      <c r="J811" s="117"/>
      <c r="L811" s="15" t="str">
        <f>IF($AC811="x1",IF(AND($H811=Basisblatt!$A$11,$J811&gt;=$E$8),Basisblatt!$A$94,Basisblatt!$A$93),"")</f>
        <v/>
      </c>
      <c r="M811" s="114"/>
      <c r="N811" s="114"/>
      <c r="O811" s="114"/>
      <c r="P811" s="117"/>
      <c r="R811" s="15" t="str">
        <f>IF($AC811="x1",IF(AND($H811=Basisblatt!$A$10,OR($J811&gt;=$E$8,$J811&gt;$E$10)),Basisblatt!$A$94,Basisblatt!$A$93),"")</f>
        <v/>
      </c>
      <c r="S811" s="114"/>
      <c r="T811" s="114"/>
      <c r="U811" s="114"/>
      <c r="V811" s="114"/>
      <c r="W811" s="117"/>
      <c r="Y811" s="200" t="str">
        <f>IF(AND($AC811="x1",$L811=Basisblatt!$A$94),IF(OR($M811=Basisblatt!$A$38,$M811=Basisblatt!$A$42,$M811=Basisblatt!$A$43,AND($N811&lt;&gt;"",$N811&lt;=$AF811),$O811=Basisblatt!$A$48,AND($J811&lt;=$E$9,$P811=Basisblatt!$A$52))=TRUE,"ja","nein"),"")</f>
        <v/>
      </c>
      <c r="Z811" s="48"/>
      <c r="AA811" s="199" t="str">
        <f>IF(AND($AC811="x1",$R811=Basisblatt!$A$94),IF(OR(OR($S811=Basisblatt!$A$56,$S811=Basisblatt!$A$57,$S811=Basisblatt!$A$58,$S811=Basisblatt!$A$59,$S811=Basisblatt!$A$60,$S811=Basisblatt!$A$61,$S811=Basisblatt!$A$62,$S811=Basisblatt!$A$63),AND($T811&lt;&gt;"",$T811&lt;=AG811),AND($U811&lt;&gt;"",$U811&lt;=AH811),$V811=Basisblatt!$A$48,$W811=Basisblatt!$A$52)=TRUE,"ja","nein"),"")</f>
        <v/>
      </c>
      <c r="AB811" s="9"/>
      <c r="AC811" s="9" t="str">
        <f t="shared" si="12"/>
        <v>x2</v>
      </c>
      <c r="AD811" s="26"/>
      <c r="AF811" s="15" t="str">
        <f>IF(AND($AC811="x1",$L811=Basisblatt!$A$94),VLOOKUP($G811,Basisblatt!$A$2:$B$5,2,FALSE),"")</f>
        <v/>
      </c>
      <c r="AG811" s="136" t="str">
        <f>IF(AND($AC811="x1",$R811=Basisblatt!$A$94),Basisblatt!$B$76,"")</f>
        <v/>
      </c>
      <c r="AH811" s="26" t="str">
        <f>IF(AND($AC811="x1",$R811=Basisblatt!$A$94),Basisblatt!$B$77,"")</f>
        <v/>
      </c>
    </row>
    <row r="812" spans="1:34" ht="13.5" thickBot="1" x14ac:dyDescent="0.25">
      <c r="A812" s="16" t="str">
        <f>IF($AC812="x2","",IF($AC812="x1",IF(OR($L812=Basisblatt!$A$93,$Y812="ja"),"ja","nein"),"N/A"))</f>
        <v/>
      </c>
      <c r="B812" s="26" t="str">
        <f>IF($AC812="x2","",IF($AC812="x1",IF(OR($R812=Basisblatt!$A$93,$AA812="ja"),"ja","nein"),"N/A"))</f>
        <v/>
      </c>
      <c r="D812" s="118"/>
      <c r="E812" s="119"/>
      <c r="F812" s="119"/>
      <c r="G812" s="119"/>
      <c r="H812" s="119"/>
      <c r="I812" s="119"/>
      <c r="J812" s="117"/>
      <c r="L812" s="15" t="str">
        <f>IF($AC812="x1",IF(AND($H812=Basisblatt!$A$11,$J812&gt;=$E$8),Basisblatt!$A$94,Basisblatt!$A$93),"")</f>
        <v/>
      </c>
      <c r="M812" s="114"/>
      <c r="N812" s="114"/>
      <c r="O812" s="114"/>
      <c r="P812" s="117"/>
      <c r="R812" s="15" t="str">
        <f>IF($AC812="x1",IF(AND($H812=Basisblatt!$A$10,OR($J812&gt;=$E$8,$J812&gt;$E$10)),Basisblatt!$A$94,Basisblatt!$A$93),"")</f>
        <v/>
      </c>
      <c r="S812" s="114"/>
      <c r="T812" s="114"/>
      <c r="U812" s="114"/>
      <c r="V812" s="114"/>
      <c r="W812" s="117"/>
      <c r="Y812" s="200" t="str">
        <f>IF(AND($AC812="x1",$L812=Basisblatt!$A$94),IF(OR($M812=Basisblatt!$A$38,$M812=Basisblatt!$A$42,$M812=Basisblatt!$A$43,AND($N812&lt;&gt;"",$N812&lt;=$AF812),$O812=Basisblatt!$A$48,AND($J812&lt;=$E$9,$P812=Basisblatt!$A$52))=TRUE,"ja","nein"),"")</f>
        <v/>
      </c>
      <c r="Z812" s="48"/>
      <c r="AA812" s="199" t="str">
        <f>IF(AND($AC812="x1",$R812=Basisblatt!$A$94),IF(OR(OR($S812=Basisblatt!$A$56,$S812=Basisblatt!$A$57,$S812=Basisblatt!$A$58,$S812=Basisblatt!$A$59,$S812=Basisblatt!$A$60,$S812=Basisblatt!$A$61,$S812=Basisblatt!$A$62,$S812=Basisblatt!$A$63),AND($T812&lt;&gt;"",$T812&lt;=AG812),AND($U812&lt;&gt;"",$U812&lt;=AH812),$V812=Basisblatt!$A$48,$W812=Basisblatt!$A$52)=TRUE,"ja","nein"),"")</f>
        <v/>
      </c>
      <c r="AB812" s="9"/>
      <c r="AC812" s="9" t="str">
        <f t="shared" si="12"/>
        <v>x2</v>
      </c>
      <c r="AD812" s="26"/>
      <c r="AF812" s="15" t="str">
        <f>IF(AND($AC812="x1",$L812=Basisblatt!$A$94),VLOOKUP($G812,Basisblatt!$A$2:$B$5,2,FALSE),"")</f>
        <v/>
      </c>
      <c r="AG812" s="136" t="str">
        <f>IF(AND($AC812="x1",$R812=Basisblatt!$A$94),Basisblatt!$B$76,"")</f>
        <v/>
      </c>
      <c r="AH812" s="26" t="str">
        <f>IF(AND($AC812="x1",$R812=Basisblatt!$A$94),Basisblatt!$B$77,"")</f>
        <v/>
      </c>
    </row>
    <row r="813" spans="1:34" ht="13.5" thickBot="1" x14ac:dyDescent="0.25">
      <c r="A813" s="16" t="str">
        <f>IF($AC813="x2","",IF($AC813="x1",IF(OR($L813=Basisblatt!$A$93,$Y813="ja"),"ja","nein"),"N/A"))</f>
        <v/>
      </c>
      <c r="B813" s="26" t="str">
        <f>IF($AC813="x2","",IF($AC813="x1",IF(OR($R813=Basisblatt!$A$93,$AA813="ja"),"ja","nein"),"N/A"))</f>
        <v/>
      </c>
      <c r="D813" s="118"/>
      <c r="E813" s="119"/>
      <c r="F813" s="119"/>
      <c r="G813" s="119"/>
      <c r="H813" s="119"/>
      <c r="I813" s="119"/>
      <c r="J813" s="117"/>
      <c r="L813" s="15" t="str">
        <f>IF($AC813="x1",IF(AND($H813=Basisblatt!$A$11,$J813&gt;=$E$8),Basisblatt!$A$94,Basisblatt!$A$93),"")</f>
        <v/>
      </c>
      <c r="M813" s="114"/>
      <c r="N813" s="114"/>
      <c r="O813" s="114"/>
      <c r="P813" s="117"/>
      <c r="R813" s="15" t="str">
        <f>IF($AC813="x1",IF(AND($H813=Basisblatt!$A$10,OR($J813&gt;=$E$8,$J813&gt;$E$10)),Basisblatt!$A$94,Basisblatt!$A$93),"")</f>
        <v/>
      </c>
      <c r="S813" s="114"/>
      <c r="T813" s="114"/>
      <c r="U813" s="114"/>
      <c r="V813" s="114"/>
      <c r="W813" s="117"/>
      <c r="Y813" s="200" t="str">
        <f>IF(AND($AC813="x1",$L813=Basisblatt!$A$94),IF(OR($M813=Basisblatt!$A$38,$M813=Basisblatt!$A$42,$M813=Basisblatt!$A$43,AND($N813&lt;&gt;"",$N813&lt;=$AF813),$O813=Basisblatt!$A$48,AND($J813&lt;=$E$9,$P813=Basisblatt!$A$52))=TRUE,"ja","nein"),"")</f>
        <v/>
      </c>
      <c r="Z813" s="48"/>
      <c r="AA813" s="199" t="str">
        <f>IF(AND($AC813="x1",$R813=Basisblatt!$A$94),IF(OR(OR($S813=Basisblatt!$A$56,$S813=Basisblatt!$A$57,$S813=Basisblatt!$A$58,$S813=Basisblatt!$A$59,$S813=Basisblatt!$A$60,$S813=Basisblatt!$A$61,$S813=Basisblatt!$A$62,$S813=Basisblatt!$A$63),AND($T813&lt;&gt;"",$T813&lt;=AG813),AND($U813&lt;&gt;"",$U813&lt;=AH813),$V813=Basisblatt!$A$48,$W813=Basisblatt!$A$52)=TRUE,"ja","nein"),"")</f>
        <v/>
      </c>
      <c r="AB813" s="9"/>
      <c r="AC813" s="9" t="str">
        <f t="shared" si="12"/>
        <v>x2</v>
      </c>
      <c r="AD813" s="26"/>
      <c r="AF813" s="15" t="str">
        <f>IF(AND($AC813="x1",$L813=Basisblatt!$A$94),VLOOKUP($G813,Basisblatt!$A$2:$B$5,2,FALSE),"")</f>
        <v/>
      </c>
      <c r="AG813" s="136" t="str">
        <f>IF(AND($AC813="x1",$R813=Basisblatt!$A$94),Basisblatt!$B$76,"")</f>
        <v/>
      </c>
      <c r="AH813" s="26" t="str">
        <f>IF(AND($AC813="x1",$R813=Basisblatt!$A$94),Basisblatt!$B$77,"")</f>
        <v/>
      </c>
    </row>
    <row r="814" spans="1:34" ht="13.5" thickBot="1" x14ac:dyDescent="0.25">
      <c r="A814" s="16" t="str">
        <f>IF($AC814="x2","",IF($AC814="x1",IF(OR($L814=Basisblatt!$A$93,$Y814="ja"),"ja","nein"),"N/A"))</f>
        <v/>
      </c>
      <c r="B814" s="26" t="str">
        <f>IF($AC814="x2","",IF($AC814="x1",IF(OR($R814=Basisblatt!$A$93,$AA814="ja"),"ja","nein"),"N/A"))</f>
        <v/>
      </c>
      <c r="D814" s="118"/>
      <c r="E814" s="119"/>
      <c r="F814" s="119"/>
      <c r="G814" s="119"/>
      <c r="H814" s="119"/>
      <c r="I814" s="119"/>
      <c r="J814" s="117"/>
      <c r="L814" s="15" t="str">
        <f>IF($AC814="x1",IF(AND($H814=Basisblatt!$A$11,$J814&gt;=$E$8),Basisblatt!$A$94,Basisblatt!$A$93),"")</f>
        <v/>
      </c>
      <c r="M814" s="114"/>
      <c r="N814" s="114"/>
      <c r="O814" s="114"/>
      <c r="P814" s="117"/>
      <c r="R814" s="15" t="str">
        <f>IF($AC814="x1",IF(AND($H814=Basisblatt!$A$10,OR($J814&gt;=$E$8,$J814&gt;$E$10)),Basisblatt!$A$94,Basisblatt!$A$93),"")</f>
        <v/>
      </c>
      <c r="S814" s="114"/>
      <c r="T814" s="114"/>
      <c r="U814" s="114"/>
      <c r="V814" s="114"/>
      <c r="W814" s="117"/>
      <c r="Y814" s="200" t="str">
        <f>IF(AND($AC814="x1",$L814=Basisblatt!$A$94),IF(OR($M814=Basisblatt!$A$38,$M814=Basisblatt!$A$42,$M814=Basisblatt!$A$43,AND($N814&lt;&gt;"",$N814&lt;=$AF814),$O814=Basisblatt!$A$48,AND($J814&lt;=$E$9,$P814=Basisblatt!$A$52))=TRUE,"ja","nein"),"")</f>
        <v/>
      </c>
      <c r="Z814" s="48"/>
      <c r="AA814" s="199" t="str">
        <f>IF(AND($AC814="x1",$R814=Basisblatt!$A$94),IF(OR(OR($S814=Basisblatt!$A$56,$S814=Basisblatt!$A$57,$S814=Basisblatt!$A$58,$S814=Basisblatt!$A$59,$S814=Basisblatt!$A$60,$S814=Basisblatt!$A$61,$S814=Basisblatt!$A$62,$S814=Basisblatt!$A$63),AND($T814&lt;&gt;"",$T814&lt;=AG814),AND($U814&lt;&gt;"",$U814&lt;=AH814),$V814=Basisblatt!$A$48,$W814=Basisblatt!$A$52)=TRUE,"ja","nein"),"")</f>
        <v/>
      </c>
      <c r="AB814" s="9"/>
      <c r="AC814" s="9" t="str">
        <f t="shared" si="12"/>
        <v>x2</v>
      </c>
      <c r="AD814" s="26"/>
      <c r="AF814" s="15" t="str">
        <f>IF(AND($AC814="x1",$L814=Basisblatt!$A$94),VLOOKUP($G814,Basisblatt!$A$2:$B$5,2,FALSE),"")</f>
        <v/>
      </c>
      <c r="AG814" s="136" t="str">
        <f>IF(AND($AC814="x1",$R814=Basisblatt!$A$94),Basisblatt!$B$76,"")</f>
        <v/>
      </c>
      <c r="AH814" s="26" t="str">
        <f>IF(AND($AC814="x1",$R814=Basisblatt!$A$94),Basisblatt!$B$77,"")</f>
        <v/>
      </c>
    </row>
    <row r="815" spans="1:34" ht="13.5" thickBot="1" x14ac:dyDescent="0.25">
      <c r="A815" s="16" t="str">
        <f>IF($AC815="x2","",IF($AC815="x1",IF(OR($L815=Basisblatt!$A$93,$Y815="ja"),"ja","nein"),"N/A"))</f>
        <v/>
      </c>
      <c r="B815" s="26" t="str">
        <f>IF($AC815="x2","",IF($AC815="x1",IF(OR($R815=Basisblatt!$A$93,$AA815="ja"),"ja","nein"),"N/A"))</f>
        <v/>
      </c>
      <c r="D815" s="118"/>
      <c r="E815" s="119"/>
      <c r="F815" s="119"/>
      <c r="G815" s="119"/>
      <c r="H815" s="119"/>
      <c r="I815" s="119"/>
      <c r="J815" s="117"/>
      <c r="L815" s="15" t="str">
        <f>IF($AC815="x1",IF(AND($H815=Basisblatt!$A$11,$J815&gt;=$E$8),Basisblatt!$A$94,Basisblatt!$A$93),"")</f>
        <v/>
      </c>
      <c r="M815" s="114"/>
      <c r="N815" s="114"/>
      <c r="O815" s="114"/>
      <c r="P815" s="117"/>
      <c r="R815" s="15" t="str">
        <f>IF($AC815="x1",IF(AND($H815=Basisblatt!$A$10,OR($J815&gt;=$E$8,$J815&gt;$E$10)),Basisblatt!$A$94,Basisblatt!$A$93),"")</f>
        <v/>
      </c>
      <c r="S815" s="114"/>
      <c r="T815" s="114"/>
      <c r="U815" s="114"/>
      <c r="V815" s="114"/>
      <c r="W815" s="117"/>
      <c r="Y815" s="200" t="str">
        <f>IF(AND($AC815="x1",$L815=Basisblatt!$A$94),IF(OR($M815=Basisblatt!$A$38,$M815=Basisblatt!$A$42,$M815=Basisblatt!$A$43,AND($N815&lt;&gt;"",$N815&lt;=$AF815),$O815=Basisblatt!$A$48,AND($J815&lt;=$E$9,$P815=Basisblatt!$A$52))=TRUE,"ja","nein"),"")</f>
        <v/>
      </c>
      <c r="Z815" s="48"/>
      <c r="AA815" s="199" t="str">
        <f>IF(AND($AC815="x1",$R815=Basisblatt!$A$94),IF(OR(OR($S815=Basisblatt!$A$56,$S815=Basisblatt!$A$57,$S815=Basisblatt!$A$58,$S815=Basisblatt!$A$59,$S815=Basisblatt!$A$60,$S815=Basisblatt!$A$61,$S815=Basisblatt!$A$62,$S815=Basisblatt!$A$63),AND($T815&lt;&gt;"",$T815&lt;=AG815),AND($U815&lt;&gt;"",$U815&lt;=AH815),$V815=Basisblatt!$A$48,$W815=Basisblatt!$A$52)=TRUE,"ja","nein"),"")</f>
        <v/>
      </c>
      <c r="AB815" s="9"/>
      <c r="AC815" s="9" t="str">
        <f t="shared" si="12"/>
        <v>x2</v>
      </c>
      <c r="AD815" s="26"/>
      <c r="AF815" s="15" t="str">
        <f>IF(AND($AC815="x1",$L815=Basisblatt!$A$94),VLOOKUP($G815,Basisblatt!$A$2:$B$5,2,FALSE),"")</f>
        <v/>
      </c>
      <c r="AG815" s="136" t="str">
        <f>IF(AND($AC815="x1",$R815=Basisblatt!$A$94),Basisblatt!$B$76,"")</f>
        <v/>
      </c>
      <c r="AH815" s="26" t="str">
        <f>IF(AND($AC815="x1",$R815=Basisblatt!$A$94),Basisblatt!$B$77,"")</f>
        <v/>
      </c>
    </row>
    <row r="816" spans="1:34" ht="13.5" thickBot="1" x14ac:dyDescent="0.25">
      <c r="A816" s="16" t="str">
        <f>IF($AC816="x2","",IF($AC816="x1",IF(OR($L816=Basisblatt!$A$93,$Y816="ja"),"ja","nein"),"N/A"))</f>
        <v/>
      </c>
      <c r="B816" s="26" t="str">
        <f>IF($AC816="x2","",IF($AC816="x1",IF(OR($R816=Basisblatt!$A$93,$AA816="ja"),"ja","nein"),"N/A"))</f>
        <v/>
      </c>
      <c r="D816" s="118"/>
      <c r="E816" s="119"/>
      <c r="F816" s="119"/>
      <c r="G816" s="119"/>
      <c r="H816" s="119"/>
      <c r="I816" s="119"/>
      <c r="J816" s="117"/>
      <c r="L816" s="15" t="str">
        <f>IF($AC816="x1",IF(AND($H816=Basisblatt!$A$11,$J816&gt;=$E$8),Basisblatt!$A$94,Basisblatt!$A$93),"")</f>
        <v/>
      </c>
      <c r="M816" s="114"/>
      <c r="N816" s="114"/>
      <c r="O816" s="114"/>
      <c r="P816" s="117"/>
      <c r="R816" s="15" t="str">
        <f>IF($AC816="x1",IF(AND($H816=Basisblatt!$A$10,OR($J816&gt;=$E$8,$J816&gt;$E$10)),Basisblatt!$A$94,Basisblatt!$A$93),"")</f>
        <v/>
      </c>
      <c r="S816" s="114"/>
      <c r="T816" s="114"/>
      <c r="U816" s="114"/>
      <c r="V816" s="114"/>
      <c r="W816" s="117"/>
      <c r="Y816" s="200" t="str">
        <f>IF(AND($AC816="x1",$L816=Basisblatt!$A$94),IF(OR($M816=Basisblatt!$A$38,$M816=Basisblatt!$A$42,$M816=Basisblatt!$A$43,AND($N816&lt;&gt;"",$N816&lt;=$AF816),$O816=Basisblatt!$A$48,AND($J816&lt;=$E$9,$P816=Basisblatt!$A$52))=TRUE,"ja","nein"),"")</f>
        <v/>
      </c>
      <c r="Z816" s="48"/>
      <c r="AA816" s="199" t="str">
        <f>IF(AND($AC816="x1",$R816=Basisblatt!$A$94),IF(OR(OR($S816=Basisblatt!$A$56,$S816=Basisblatt!$A$57,$S816=Basisblatt!$A$58,$S816=Basisblatt!$A$59,$S816=Basisblatt!$A$60,$S816=Basisblatt!$A$61,$S816=Basisblatt!$A$62,$S816=Basisblatt!$A$63),AND($T816&lt;&gt;"",$T816&lt;=AG816),AND($U816&lt;&gt;"",$U816&lt;=AH816),$V816=Basisblatt!$A$48,$W816=Basisblatt!$A$52)=TRUE,"ja","nein"),"")</f>
        <v/>
      </c>
      <c r="AB816" s="9"/>
      <c r="AC816" s="9" t="str">
        <f t="shared" si="12"/>
        <v>x2</v>
      </c>
      <c r="AD816" s="26"/>
      <c r="AF816" s="15" t="str">
        <f>IF(AND($AC816="x1",$L816=Basisblatt!$A$94),VLOOKUP($G816,Basisblatt!$A$2:$B$5,2,FALSE),"")</f>
        <v/>
      </c>
      <c r="AG816" s="136" t="str">
        <f>IF(AND($AC816="x1",$R816=Basisblatt!$A$94),Basisblatt!$B$76,"")</f>
        <v/>
      </c>
      <c r="AH816" s="26" t="str">
        <f>IF(AND($AC816="x1",$R816=Basisblatt!$A$94),Basisblatt!$B$77,"")</f>
        <v/>
      </c>
    </row>
    <row r="817" spans="1:34" ht="13.5" thickBot="1" x14ac:dyDescent="0.25">
      <c r="A817" s="16" t="str">
        <f>IF($AC817="x2","",IF($AC817="x1",IF(OR($L817=Basisblatt!$A$93,$Y817="ja"),"ja","nein"),"N/A"))</f>
        <v/>
      </c>
      <c r="B817" s="26" t="str">
        <f>IF($AC817="x2","",IF($AC817="x1",IF(OR($R817=Basisblatt!$A$93,$AA817="ja"),"ja","nein"),"N/A"))</f>
        <v/>
      </c>
      <c r="D817" s="118"/>
      <c r="E817" s="119"/>
      <c r="F817" s="119"/>
      <c r="G817" s="119"/>
      <c r="H817" s="119"/>
      <c r="I817" s="119"/>
      <c r="J817" s="117"/>
      <c r="L817" s="15" t="str">
        <f>IF($AC817="x1",IF(AND($H817=Basisblatt!$A$11,$J817&gt;=$E$8),Basisblatt!$A$94,Basisblatt!$A$93),"")</f>
        <v/>
      </c>
      <c r="M817" s="114"/>
      <c r="N817" s="114"/>
      <c r="O817" s="114"/>
      <c r="P817" s="117"/>
      <c r="R817" s="15" t="str">
        <f>IF($AC817="x1",IF(AND($H817=Basisblatt!$A$10,OR($J817&gt;=$E$8,$J817&gt;$E$10)),Basisblatt!$A$94,Basisblatt!$A$93),"")</f>
        <v/>
      </c>
      <c r="S817" s="114"/>
      <c r="T817" s="114"/>
      <c r="U817" s="114"/>
      <c r="V817" s="114"/>
      <c r="W817" s="117"/>
      <c r="Y817" s="200" t="str">
        <f>IF(AND($AC817="x1",$L817=Basisblatt!$A$94),IF(OR($M817=Basisblatt!$A$38,$M817=Basisblatt!$A$42,$M817=Basisblatt!$A$43,AND($N817&lt;&gt;"",$N817&lt;=$AF817),$O817=Basisblatt!$A$48,AND($J817&lt;=$E$9,$P817=Basisblatt!$A$52))=TRUE,"ja","nein"),"")</f>
        <v/>
      </c>
      <c r="Z817" s="48"/>
      <c r="AA817" s="199" t="str">
        <f>IF(AND($AC817="x1",$R817=Basisblatt!$A$94),IF(OR(OR($S817=Basisblatt!$A$56,$S817=Basisblatt!$A$57,$S817=Basisblatt!$A$58,$S817=Basisblatt!$A$59,$S817=Basisblatt!$A$60,$S817=Basisblatt!$A$61,$S817=Basisblatt!$A$62,$S817=Basisblatt!$A$63),AND($T817&lt;&gt;"",$T817&lt;=AG817),AND($U817&lt;&gt;"",$U817&lt;=AH817),$V817=Basisblatt!$A$48,$W817=Basisblatt!$A$52)=TRUE,"ja","nein"),"")</f>
        <v/>
      </c>
      <c r="AB817" s="9"/>
      <c r="AC817" s="9" t="str">
        <f t="shared" si="12"/>
        <v>x2</v>
      </c>
      <c r="AD817" s="26"/>
      <c r="AF817" s="15" t="str">
        <f>IF(AND($AC817="x1",$L817=Basisblatt!$A$94),VLOOKUP($G817,Basisblatt!$A$2:$B$5,2,FALSE),"")</f>
        <v/>
      </c>
      <c r="AG817" s="136" t="str">
        <f>IF(AND($AC817="x1",$R817=Basisblatt!$A$94),Basisblatt!$B$76,"")</f>
        <v/>
      </c>
      <c r="AH817" s="26" t="str">
        <f>IF(AND($AC817="x1",$R817=Basisblatt!$A$94),Basisblatt!$B$77,"")</f>
        <v/>
      </c>
    </row>
    <row r="818" spans="1:34" ht="13.5" thickBot="1" x14ac:dyDescent="0.25">
      <c r="A818" s="16" t="str">
        <f>IF($AC818="x2","",IF($AC818="x1",IF(OR($L818=Basisblatt!$A$93,$Y818="ja"),"ja","nein"),"N/A"))</f>
        <v/>
      </c>
      <c r="B818" s="26" t="str">
        <f>IF($AC818="x2","",IF($AC818="x1",IF(OR($R818=Basisblatt!$A$93,$AA818="ja"),"ja","nein"),"N/A"))</f>
        <v/>
      </c>
      <c r="D818" s="118"/>
      <c r="E818" s="119"/>
      <c r="F818" s="119"/>
      <c r="G818" s="119"/>
      <c r="H818" s="119"/>
      <c r="I818" s="119"/>
      <c r="J818" s="117"/>
      <c r="L818" s="15" t="str">
        <f>IF($AC818="x1",IF(AND($H818=Basisblatt!$A$11,$J818&gt;=$E$8),Basisblatt!$A$94,Basisblatt!$A$93),"")</f>
        <v/>
      </c>
      <c r="M818" s="114"/>
      <c r="N818" s="114"/>
      <c r="O818" s="114"/>
      <c r="P818" s="117"/>
      <c r="R818" s="15" t="str">
        <f>IF($AC818="x1",IF(AND($H818=Basisblatt!$A$10,OR($J818&gt;=$E$8,$J818&gt;$E$10)),Basisblatt!$A$94,Basisblatt!$A$93),"")</f>
        <v/>
      </c>
      <c r="S818" s="114"/>
      <c r="T818" s="114"/>
      <c r="U818" s="114"/>
      <c r="V818" s="114"/>
      <c r="W818" s="117"/>
      <c r="Y818" s="200" t="str">
        <f>IF(AND($AC818="x1",$L818=Basisblatt!$A$94),IF(OR($M818=Basisblatt!$A$38,$M818=Basisblatt!$A$42,$M818=Basisblatt!$A$43,AND($N818&lt;&gt;"",$N818&lt;=$AF818),$O818=Basisblatt!$A$48,AND($J818&lt;=$E$9,$P818=Basisblatt!$A$52))=TRUE,"ja","nein"),"")</f>
        <v/>
      </c>
      <c r="Z818" s="48"/>
      <c r="AA818" s="199" t="str">
        <f>IF(AND($AC818="x1",$R818=Basisblatt!$A$94),IF(OR(OR($S818=Basisblatt!$A$56,$S818=Basisblatt!$A$57,$S818=Basisblatt!$A$58,$S818=Basisblatt!$A$59,$S818=Basisblatt!$A$60,$S818=Basisblatt!$A$61,$S818=Basisblatt!$A$62,$S818=Basisblatt!$A$63),AND($T818&lt;&gt;"",$T818&lt;=AG818),AND($U818&lt;&gt;"",$U818&lt;=AH818),$V818=Basisblatt!$A$48,$W818=Basisblatt!$A$52)=TRUE,"ja","nein"),"")</f>
        <v/>
      </c>
      <c r="AB818" s="9"/>
      <c r="AC818" s="9" t="str">
        <f t="shared" si="12"/>
        <v>x2</v>
      </c>
      <c r="AD818" s="26"/>
      <c r="AF818" s="15" t="str">
        <f>IF(AND($AC818="x1",$L818=Basisblatt!$A$94),VLOOKUP($G818,Basisblatt!$A$2:$B$5,2,FALSE),"")</f>
        <v/>
      </c>
      <c r="AG818" s="136" t="str">
        <f>IF(AND($AC818="x1",$R818=Basisblatt!$A$94),Basisblatt!$B$76,"")</f>
        <v/>
      </c>
      <c r="AH818" s="26" t="str">
        <f>IF(AND($AC818="x1",$R818=Basisblatt!$A$94),Basisblatt!$B$77,"")</f>
        <v/>
      </c>
    </row>
    <row r="819" spans="1:34" ht="13.5" thickBot="1" x14ac:dyDescent="0.25">
      <c r="A819" s="16" t="str">
        <f>IF($AC819="x2","",IF($AC819="x1",IF(OR($L819=Basisblatt!$A$93,$Y819="ja"),"ja","nein"),"N/A"))</f>
        <v/>
      </c>
      <c r="B819" s="26" t="str">
        <f>IF($AC819="x2","",IF($AC819="x1",IF(OR($R819=Basisblatt!$A$93,$AA819="ja"),"ja","nein"),"N/A"))</f>
        <v/>
      </c>
      <c r="D819" s="118"/>
      <c r="E819" s="119"/>
      <c r="F819" s="119"/>
      <c r="G819" s="119"/>
      <c r="H819" s="119"/>
      <c r="I819" s="119"/>
      <c r="J819" s="117"/>
      <c r="L819" s="15" t="str">
        <f>IF($AC819="x1",IF(AND($H819=Basisblatt!$A$11,$J819&gt;=$E$8),Basisblatt!$A$94,Basisblatt!$A$93),"")</f>
        <v/>
      </c>
      <c r="M819" s="114"/>
      <c r="N819" s="114"/>
      <c r="O819" s="114"/>
      <c r="P819" s="117"/>
      <c r="R819" s="15" t="str">
        <f>IF($AC819="x1",IF(AND($H819=Basisblatt!$A$10,OR($J819&gt;=$E$8,$J819&gt;$E$10)),Basisblatt!$A$94,Basisblatt!$A$93),"")</f>
        <v/>
      </c>
      <c r="S819" s="114"/>
      <c r="T819" s="114"/>
      <c r="U819" s="114"/>
      <c r="V819" s="114"/>
      <c r="W819" s="117"/>
      <c r="Y819" s="200" t="str">
        <f>IF(AND($AC819="x1",$L819=Basisblatt!$A$94),IF(OR($M819=Basisblatt!$A$38,$M819=Basisblatt!$A$42,$M819=Basisblatt!$A$43,AND($N819&lt;&gt;"",$N819&lt;=$AF819),$O819=Basisblatt!$A$48,AND($J819&lt;=$E$9,$P819=Basisblatt!$A$52))=TRUE,"ja","nein"),"")</f>
        <v/>
      </c>
      <c r="Z819" s="48"/>
      <c r="AA819" s="199" t="str">
        <f>IF(AND($AC819="x1",$R819=Basisblatt!$A$94),IF(OR(OR($S819=Basisblatt!$A$56,$S819=Basisblatt!$A$57,$S819=Basisblatt!$A$58,$S819=Basisblatt!$A$59,$S819=Basisblatt!$A$60,$S819=Basisblatt!$A$61,$S819=Basisblatt!$A$62,$S819=Basisblatt!$A$63),AND($T819&lt;&gt;"",$T819&lt;=AG819),AND($U819&lt;&gt;"",$U819&lt;=AH819),$V819=Basisblatt!$A$48,$W819=Basisblatt!$A$52)=TRUE,"ja","nein"),"")</f>
        <v/>
      </c>
      <c r="AB819" s="9"/>
      <c r="AC819" s="9" t="str">
        <f t="shared" si="12"/>
        <v>x2</v>
      </c>
      <c r="AD819" s="26"/>
      <c r="AF819" s="15" t="str">
        <f>IF(AND($AC819="x1",$L819=Basisblatt!$A$94),VLOOKUP($G819,Basisblatt!$A$2:$B$5,2,FALSE),"")</f>
        <v/>
      </c>
      <c r="AG819" s="136" t="str">
        <f>IF(AND($AC819="x1",$R819=Basisblatt!$A$94),Basisblatt!$B$76,"")</f>
        <v/>
      </c>
      <c r="AH819" s="26" t="str">
        <f>IF(AND($AC819="x1",$R819=Basisblatt!$A$94),Basisblatt!$B$77,"")</f>
        <v/>
      </c>
    </row>
    <row r="820" spans="1:34" ht="13.5" thickBot="1" x14ac:dyDescent="0.25">
      <c r="A820" s="16" t="str">
        <f>IF($AC820="x2","",IF($AC820="x1",IF(OR($L820=Basisblatt!$A$93,$Y820="ja"),"ja","nein"),"N/A"))</f>
        <v/>
      </c>
      <c r="B820" s="26" t="str">
        <f>IF($AC820="x2","",IF($AC820="x1",IF(OR($R820=Basisblatt!$A$93,$AA820="ja"),"ja","nein"),"N/A"))</f>
        <v/>
      </c>
      <c r="D820" s="118"/>
      <c r="E820" s="119"/>
      <c r="F820" s="119"/>
      <c r="G820" s="119"/>
      <c r="H820" s="119"/>
      <c r="I820" s="119"/>
      <c r="J820" s="117"/>
      <c r="L820" s="15" t="str">
        <f>IF($AC820="x1",IF(AND($H820=Basisblatt!$A$11,$J820&gt;=$E$8),Basisblatt!$A$94,Basisblatt!$A$93),"")</f>
        <v/>
      </c>
      <c r="M820" s="114"/>
      <c r="N820" s="114"/>
      <c r="O820" s="114"/>
      <c r="P820" s="117"/>
      <c r="R820" s="15" t="str">
        <f>IF($AC820="x1",IF(AND($H820=Basisblatt!$A$10,OR($J820&gt;=$E$8,$J820&gt;$E$10)),Basisblatt!$A$94,Basisblatt!$A$93),"")</f>
        <v/>
      </c>
      <c r="S820" s="114"/>
      <c r="T820" s="114"/>
      <c r="U820" s="114"/>
      <c r="V820" s="114"/>
      <c r="W820" s="117"/>
      <c r="Y820" s="200" t="str">
        <f>IF(AND($AC820="x1",$L820=Basisblatt!$A$94),IF(OR($M820=Basisblatt!$A$38,$M820=Basisblatt!$A$42,$M820=Basisblatt!$A$43,AND($N820&lt;&gt;"",$N820&lt;=$AF820),$O820=Basisblatt!$A$48,AND($J820&lt;=$E$9,$P820=Basisblatt!$A$52))=TRUE,"ja","nein"),"")</f>
        <v/>
      </c>
      <c r="Z820" s="48"/>
      <c r="AA820" s="199" t="str">
        <f>IF(AND($AC820="x1",$R820=Basisblatt!$A$94),IF(OR(OR($S820=Basisblatt!$A$56,$S820=Basisblatt!$A$57,$S820=Basisblatt!$A$58,$S820=Basisblatt!$A$59,$S820=Basisblatt!$A$60,$S820=Basisblatt!$A$61,$S820=Basisblatt!$A$62,$S820=Basisblatt!$A$63),AND($T820&lt;&gt;"",$T820&lt;=AG820),AND($U820&lt;&gt;"",$U820&lt;=AH820),$V820=Basisblatt!$A$48,$W820=Basisblatt!$A$52)=TRUE,"ja","nein"),"")</f>
        <v/>
      </c>
      <c r="AB820" s="9"/>
      <c r="AC820" s="9" t="str">
        <f t="shared" si="12"/>
        <v>x2</v>
      </c>
      <c r="AD820" s="26"/>
      <c r="AF820" s="15" t="str">
        <f>IF(AND($AC820="x1",$L820=Basisblatt!$A$94),VLOOKUP($G820,Basisblatt!$A$2:$B$5,2,FALSE),"")</f>
        <v/>
      </c>
      <c r="AG820" s="136" t="str">
        <f>IF(AND($AC820="x1",$R820=Basisblatt!$A$94),Basisblatt!$B$76,"")</f>
        <v/>
      </c>
      <c r="AH820" s="26" t="str">
        <f>IF(AND($AC820="x1",$R820=Basisblatt!$A$94),Basisblatt!$B$77,"")</f>
        <v/>
      </c>
    </row>
    <row r="821" spans="1:34" ht="13.5" thickBot="1" x14ac:dyDescent="0.25">
      <c r="A821" s="16" t="str">
        <f>IF($AC821="x2","",IF($AC821="x1",IF(OR($L821=Basisblatt!$A$93,$Y821="ja"),"ja","nein"),"N/A"))</f>
        <v/>
      </c>
      <c r="B821" s="26" t="str">
        <f>IF($AC821="x2","",IF($AC821="x1",IF(OR($R821=Basisblatt!$A$93,$AA821="ja"),"ja","nein"),"N/A"))</f>
        <v/>
      </c>
      <c r="D821" s="118"/>
      <c r="E821" s="119"/>
      <c r="F821" s="119"/>
      <c r="G821" s="119"/>
      <c r="H821" s="119"/>
      <c r="I821" s="119"/>
      <c r="J821" s="117"/>
      <c r="L821" s="15" t="str">
        <f>IF($AC821="x1",IF(AND($H821=Basisblatt!$A$11,$J821&gt;=$E$8),Basisblatt!$A$94,Basisblatt!$A$93),"")</f>
        <v/>
      </c>
      <c r="M821" s="114"/>
      <c r="N821" s="114"/>
      <c r="O821" s="114"/>
      <c r="P821" s="117"/>
      <c r="R821" s="15" t="str">
        <f>IF($AC821="x1",IF(AND($H821=Basisblatt!$A$10,OR($J821&gt;=$E$8,$J821&gt;$E$10)),Basisblatt!$A$94,Basisblatt!$A$93),"")</f>
        <v/>
      </c>
      <c r="S821" s="114"/>
      <c r="T821" s="114"/>
      <c r="U821" s="114"/>
      <c r="V821" s="114"/>
      <c r="W821" s="117"/>
      <c r="Y821" s="200" t="str">
        <f>IF(AND($AC821="x1",$L821=Basisblatt!$A$94),IF(OR($M821=Basisblatt!$A$38,$M821=Basisblatt!$A$42,$M821=Basisblatt!$A$43,AND($N821&lt;&gt;"",$N821&lt;=$AF821),$O821=Basisblatt!$A$48,AND($J821&lt;=$E$9,$P821=Basisblatt!$A$52))=TRUE,"ja","nein"),"")</f>
        <v/>
      </c>
      <c r="Z821" s="48"/>
      <c r="AA821" s="199" t="str">
        <f>IF(AND($AC821="x1",$R821=Basisblatt!$A$94),IF(OR(OR($S821=Basisblatt!$A$56,$S821=Basisblatt!$A$57,$S821=Basisblatt!$A$58,$S821=Basisblatt!$A$59,$S821=Basisblatt!$A$60,$S821=Basisblatt!$A$61,$S821=Basisblatt!$A$62,$S821=Basisblatt!$A$63),AND($T821&lt;&gt;"",$T821&lt;=AG821),AND($U821&lt;&gt;"",$U821&lt;=AH821),$V821=Basisblatt!$A$48,$W821=Basisblatt!$A$52)=TRUE,"ja","nein"),"")</f>
        <v/>
      </c>
      <c r="AB821" s="9"/>
      <c r="AC821" s="9" t="str">
        <f t="shared" si="12"/>
        <v>x2</v>
      </c>
      <c r="AD821" s="26"/>
      <c r="AF821" s="15" t="str">
        <f>IF(AND($AC821="x1",$L821=Basisblatt!$A$94),VLOOKUP($G821,Basisblatt!$A$2:$B$5,2,FALSE),"")</f>
        <v/>
      </c>
      <c r="AG821" s="136" t="str">
        <f>IF(AND($AC821="x1",$R821=Basisblatt!$A$94),Basisblatt!$B$76,"")</f>
        <v/>
      </c>
      <c r="AH821" s="26" t="str">
        <f>IF(AND($AC821="x1",$R821=Basisblatt!$A$94),Basisblatt!$B$77,"")</f>
        <v/>
      </c>
    </row>
    <row r="822" spans="1:34" ht="13.5" thickBot="1" x14ac:dyDescent="0.25">
      <c r="A822" s="16" t="str">
        <f>IF($AC822="x2","",IF($AC822="x1",IF(OR($L822=Basisblatt!$A$93,$Y822="ja"),"ja","nein"),"N/A"))</f>
        <v/>
      </c>
      <c r="B822" s="26" t="str">
        <f>IF($AC822="x2","",IF($AC822="x1",IF(OR($R822=Basisblatt!$A$93,$AA822="ja"),"ja","nein"),"N/A"))</f>
        <v/>
      </c>
      <c r="D822" s="118"/>
      <c r="E822" s="119"/>
      <c r="F822" s="119"/>
      <c r="G822" s="119"/>
      <c r="H822" s="119"/>
      <c r="I822" s="119"/>
      <c r="J822" s="117"/>
      <c r="L822" s="15" t="str">
        <f>IF($AC822="x1",IF(AND($H822=Basisblatt!$A$11,$J822&gt;=$E$8),Basisblatt!$A$94,Basisblatt!$A$93),"")</f>
        <v/>
      </c>
      <c r="M822" s="114"/>
      <c r="N822" s="114"/>
      <c r="O822" s="114"/>
      <c r="P822" s="117"/>
      <c r="R822" s="15" t="str">
        <f>IF($AC822="x1",IF(AND($H822=Basisblatt!$A$10,OR($J822&gt;=$E$8,$J822&gt;$E$10)),Basisblatt!$A$94,Basisblatt!$A$93),"")</f>
        <v/>
      </c>
      <c r="S822" s="114"/>
      <c r="T822" s="114"/>
      <c r="U822" s="114"/>
      <c r="V822" s="114"/>
      <c r="W822" s="117"/>
      <c r="Y822" s="200" t="str">
        <f>IF(AND($AC822="x1",$L822=Basisblatt!$A$94),IF(OR($M822=Basisblatt!$A$38,$M822=Basisblatt!$A$42,$M822=Basisblatt!$A$43,AND($N822&lt;&gt;"",$N822&lt;=$AF822),$O822=Basisblatt!$A$48,AND($J822&lt;=$E$9,$P822=Basisblatt!$A$52))=TRUE,"ja","nein"),"")</f>
        <v/>
      </c>
      <c r="Z822" s="48"/>
      <c r="AA822" s="199" t="str">
        <f>IF(AND($AC822="x1",$R822=Basisblatt!$A$94),IF(OR(OR($S822=Basisblatt!$A$56,$S822=Basisblatt!$A$57,$S822=Basisblatt!$A$58,$S822=Basisblatt!$A$59,$S822=Basisblatt!$A$60,$S822=Basisblatt!$A$61,$S822=Basisblatt!$A$62,$S822=Basisblatt!$A$63),AND($T822&lt;&gt;"",$T822&lt;=AG822),AND($U822&lt;&gt;"",$U822&lt;=AH822),$V822=Basisblatt!$A$48,$W822=Basisblatt!$A$52)=TRUE,"ja","nein"),"")</f>
        <v/>
      </c>
      <c r="AB822" s="9"/>
      <c r="AC822" s="9" t="str">
        <f t="shared" si="12"/>
        <v>x2</v>
      </c>
      <c r="AD822" s="26"/>
      <c r="AF822" s="15" t="str">
        <f>IF(AND($AC822="x1",$L822=Basisblatt!$A$94),VLOOKUP($G822,Basisblatt!$A$2:$B$5,2,FALSE),"")</f>
        <v/>
      </c>
      <c r="AG822" s="136" t="str">
        <f>IF(AND($AC822="x1",$R822=Basisblatt!$A$94),Basisblatt!$B$76,"")</f>
        <v/>
      </c>
      <c r="AH822" s="26" t="str">
        <f>IF(AND($AC822="x1",$R822=Basisblatt!$A$94),Basisblatt!$B$77,"")</f>
        <v/>
      </c>
    </row>
    <row r="823" spans="1:34" ht="13.5" thickBot="1" x14ac:dyDescent="0.25">
      <c r="A823" s="16" t="str">
        <f>IF($AC823="x2","",IF($AC823="x1",IF(OR($L823=Basisblatt!$A$93,$Y823="ja"),"ja","nein"),"N/A"))</f>
        <v/>
      </c>
      <c r="B823" s="26" t="str">
        <f>IF($AC823="x2","",IF($AC823="x1",IF(OR($R823=Basisblatt!$A$93,$AA823="ja"),"ja","nein"),"N/A"))</f>
        <v/>
      </c>
      <c r="D823" s="118"/>
      <c r="E823" s="119"/>
      <c r="F823" s="119"/>
      <c r="G823" s="119"/>
      <c r="H823" s="119"/>
      <c r="I823" s="119"/>
      <c r="J823" s="117"/>
      <c r="L823" s="15" t="str">
        <f>IF($AC823="x1",IF(AND($H823=Basisblatt!$A$11,$J823&gt;=$E$8),Basisblatt!$A$94,Basisblatt!$A$93),"")</f>
        <v/>
      </c>
      <c r="M823" s="114"/>
      <c r="N823" s="114"/>
      <c r="O823" s="114"/>
      <c r="P823" s="117"/>
      <c r="R823" s="15" t="str">
        <f>IF($AC823="x1",IF(AND($H823=Basisblatt!$A$10,OR($J823&gt;=$E$8,$J823&gt;$E$10)),Basisblatt!$A$94,Basisblatt!$A$93),"")</f>
        <v/>
      </c>
      <c r="S823" s="114"/>
      <c r="T823" s="114"/>
      <c r="U823" s="114"/>
      <c r="V823" s="114"/>
      <c r="W823" s="117"/>
      <c r="Y823" s="200" t="str">
        <f>IF(AND($AC823="x1",$L823=Basisblatt!$A$94),IF(OR($M823=Basisblatt!$A$38,$M823=Basisblatt!$A$42,$M823=Basisblatt!$A$43,AND($N823&lt;&gt;"",$N823&lt;=$AF823),$O823=Basisblatt!$A$48,AND($J823&lt;=$E$9,$P823=Basisblatt!$A$52))=TRUE,"ja","nein"),"")</f>
        <v/>
      </c>
      <c r="Z823" s="48"/>
      <c r="AA823" s="199" t="str">
        <f>IF(AND($AC823="x1",$R823=Basisblatt!$A$94),IF(OR(OR($S823=Basisblatt!$A$56,$S823=Basisblatt!$A$57,$S823=Basisblatt!$A$58,$S823=Basisblatt!$A$59,$S823=Basisblatt!$A$60,$S823=Basisblatt!$A$61,$S823=Basisblatt!$A$62,$S823=Basisblatt!$A$63),AND($T823&lt;&gt;"",$T823&lt;=AG823),AND($U823&lt;&gt;"",$U823&lt;=AH823),$V823=Basisblatt!$A$48,$W823=Basisblatt!$A$52)=TRUE,"ja","nein"),"")</f>
        <v/>
      </c>
      <c r="AB823" s="9"/>
      <c r="AC823" s="9" t="str">
        <f t="shared" si="12"/>
        <v>x2</v>
      </c>
      <c r="AD823" s="26"/>
      <c r="AF823" s="15" t="str">
        <f>IF(AND($AC823="x1",$L823=Basisblatt!$A$94),VLOOKUP($G823,Basisblatt!$A$2:$B$5,2,FALSE),"")</f>
        <v/>
      </c>
      <c r="AG823" s="136" t="str">
        <f>IF(AND($AC823="x1",$R823=Basisblatt!$A$94),Basisblatt!$B$76,"")</f>
        <v/>
      </c>
      <c r="AH823" s="26" t="str">
        <f>IF(AND($AC823="x1",$R823=Basisblatt!$A$94),Basisblatt!$B$77,"")</f>
        <v/>
      </c>
    </row>
    <row r="824" spans="1:34" ht="13.5" thickBot="1" x14ac:dyDescent="0.25">
      <c r="A824" s="16" t="str">
        <f>IF($AC824="x2","",IF($AC824="x1",IF(OR($L824=Basisblatt!$A$93,$Y824="ja"),"ja","nein"),"N/A"))</f>
        <v/>
      </c>
      <c r="B824" s="26" t="str">
        <f>IF($AC824="x2","",IF($AC824="x1",IF(OR($R824=Basisblatt!$A$93,$AA824="ja"),"ja","nein"),"N/A"))</f>
        <v/>
      </c>
      <c r="D824" s="118"/>
      <c r="E824" s="119"/>
      <c r="F824" s="119"/>
      <c r="G824" s="119"/>
      <c r="H824" s="119"/>
      <c r="I824" s="119"/>
      <c r="J824" s="117"/>
      <c r="L824" s="15" t="str">
        <f>IF($AC824="x1",IF(AND($H824=Basisblatt!$A$11,$J824&gt;=$E$8),Basisblatt!$A$94,Basisblatt!$A$93),"")</f>
        <v/>
      </c>
      <c r="M824" s="114"/>
      <c r="N824" s="114"/>
      <c r="O824" s="114"/>
      <c r="P824" s="117"/>
      <c r="R824" s="15" t="str">
        <f>IF($AC824="x1",IF(AND($H824=Basisblatt!$A$10,OR($J824&gt;=$E$8,$J824&gt;$E$10)),Basisblatt!$A$94,Basisblatt!$A$93),"")</f>
        <v/>
      </c>
      <c r="S824" s="114"/>
      <c r="T824" s="114"/>
      <c r="U824" s="114"/>
      <c r="V824" s="114"/>
      <c r="W824" s="117"/>
      <c r="Y824" s="200" t="str">
        <f>IF(AND($AC824="x1",$L824=Basisblatt!$A$94),IF(OR($M824=Basisblatt!$A$38,$M824=Basisblatt!$A$42,$M824=Basisblatt!$A$43,AND($N824&lt;&gt;"",$N824&lt;=$AF824),$O824=Basisblatt!$A$48,AND($J824&lt;=$E$9,$P824=Basisblatt!$A$52))=TRUE,"ja","nein"),"")</f>
        <v/>
      </c>
      <c r="Z824" s="48"/>
      <c r="AA824" s="199" t="str">
        <f>IF(AND($AC824="x1",$R824=Basisblatt!$A$94),IF(OR(OR($S824=Basisblatt!$A$56,$S824=Basisblatt!$A$57,$S824=Basisblatt!$A$58,$S824=Basisblatt!$A$59,$S824=Basisblatt!$A$60,$S824=Basisblatt!$A$61,$S824=Basisblatt!$A$62,$S824=Basisblatt!$A$63),AND($T824&lt;&gt;"",$T824&lt;=AG824),AND($U824&lt;&gt;"",$U824&lt;=AH824),$V824=Basisblatt!$A$48,$W824=Basisblatt!$A$52)=TRUE,"ja","nein"),"")</f>
        <v/>
      </c>
      <c r="AB824" s="9"/>
      <c r="AC824" s="9" t="str">
        <f t="shared" si="12"/>
        <v>x2</v>
      </c>
      <c r="AD824" s="26"/>
      <c r="AF824" s="15" t="str">
        <f>IF(AND($AC824="x1",$L824=Basisblatt!$A$94),VLOOKUP($G824,Basisblatt!$A$2:$B$5,2,FALSE),"")</f>
        <v/>
      </c>
      <c r="AG824" s="136" t="str">
        <f>IF(AND($AC824="x1",$R824=Basisblatt!$A$94),Basisblatt!$B$76,"")</f>
        <v/>
      </c>
      <c r="AH824" s="26" t="str">
        <f>IF(AND($AC824="x1",$R824=Basisblatt!$A$94),Basisblatt!$B$77,"")</f>
        <v/>
      </c>
    </row>
    <row r="825" spans="1:34" ht="13.5" thickBot="1" x14ac:dyDescent="0.25">
      <c r="A825" s="16" t="str">
        <f>IF($AC825="x2","",IF($AC825="x1",IF(OR($L825=Basisblatt!$A$93,$Y825="ja"),"ja","nein"),"N/A"))</f>
        <v/>
      </c>
      <c r="B825" s="26" t="str">
        <f>IF($AC825="x2","",IF($AC825="x1",IF(OR($R825=Basisblatt!$A$93,$AA825="ja"),"ja","nein"),"N/A"))</f>
        <v/>
      </c>
      <c r="D825" s="118"/>
      <c r="E825" s="119"/>
      <c r="F825" s="119"/>
      <c r="G825" s="119"/>
      <c r="H825" s="119"/>
      <c r="I825" s="119"/>
      <c r="J825" s="117"/>
      <c r="L825" s="15" t="str">
        <f>IF($AC825="x1",IF(AND($H825=Basisblatt!$A$11,$J825&gt;=$E$8),Basisblatt!$A$94,Basisblatt!$A$93),"")</f>
        <v/>
      </c>
      <c r="M825" s="114"/>
      <c r="N825" s="114"/>
      <c r="O825" s="114"/>
      <c r="P825" s="117"/>
      <c r="R825" s="15" t="str">
        <f>IF($AC825="x1",IF(AND($H825=Basisblatt!$A$10,OR($J825&gt;=$E$8,$J825&gt;$E$10)),Basisblatt!$A$94,Basisblatt!$A$93),"")</f>
        <v/>
      </c>
      <c r="S825" s="114"/>
      <c r="T825" s="114"/>
      <c r="U825" s="114"/>
      <c r="V825" s="114"/>
      <c r="W825" s="117"/>
      <c r="Y825" s="200" t="str">
        <f>IF(AND($AC825="x1",$L825=Basisblatt!$A$94),IF(OR($M825=Basisblatt!$A$38,$M825=Basisblatt!$A$42,$M825=Basisblatt!$A$43,AND($N825&lt;&gt;"",$N825&lt;=$AF825),$O825=Basisblatt!$A$48,AND($J825&lt;=$E$9,$P825=Basisblatt!$A$52))=TRUE,"ja","nein"),"")</f>
        <v/>
      </c>
      <c r="Z825" s="48"/>
      <c r="AA825" s="199" t="str">
        <f>IF(AND($AC825="x1",$R825=Basisblatt!$A$94),IF(OR(OR($S825=Basisblatt!$A$56,$S825=Basisblatt!$A$57,$S825=Basisblatt!$A$58,$S825=Basisblatt!$A$59,$S825=Basisblatt!$A$60,$S825=Basisblatt!$A$61,$S825=Basisblatt!$A$62,$S825=Basisblatt!$A$63),AND($T825&lt;&gt;"",$T825&lt;=AG825),AND($U825&lt;&gt;"",$U825&lt;=AH825),$V825=Basisblatt!$A$48,$W825=Basisblatt!$A$52)=TRUE,"ja","nein"),"")</f>
        <v/>
      </c>
      <c r="AB825" s="9"/>
      <c r="AC825" s="9" t="str">
        <f t="shared" si="12"/>
        <v>x2</v>
      </c>
      <c r="AD825" s="26"/>
      <c r="AF825" s="15" t="str">
        <f>IF(AND($AC825="x1",$L825=Basisblatt!$A$94),VLOOKUP($G825,Basisblatt!$A$2:$B$5,2,FALSE),"")</f>
        <v/>
      </c>
      <c r="AG825" s="136" t="str">
        <f>IF(AND($AC825="x1",$R825=Basisblatt!$A$94),Basisblatt!$B$76,"")</f>
        <v/>
      </c>
      <c r="AH825" s="26" t="str">
        <f>IF(AND($AC825="x1",$R825=Basisblatt!$A$94),Basisblatt!$B$77,"")</f>
        <v/>
      </c>
    </row>
    <row r="826" spans="1:34" ht="13.5" thickBot="1" x14ac:dyDescent="0.25">
      <c r="A826" s="16" t="str">
        <f>IF($AC826="x2","",IF($AC826="x1",IF(OR($L826=Basisblatt!$A$93,$Y826="ja"),"ja","nein"),"N/A"))</f>
        <v/>
      </c>
      <c r="B826" s="26" t="str">
        <f>IF($AC826="x2","",IF($AC826="x1",IF(OR($R826=Basisblatt!$A$93,$AA826="ja"),"ja","nein"),"N/A"))</f>
        <v/>
      </c>
      <c r="D826" s="118"/>
      <c r="E826" s="119"/>
      <c r="F826" s="119"/>
      <c r="G826" s="119"/>
      <c r="H826" s="119"/>
      <c r="I826" s="119"/>
      <c r="J826" s="117"/>
      <c r="L826" s="15" t="str">
        <f>IF($AC826="x1",IF(AND($H826=Basisblatt!$A$11,$J826&gt;=$E$8),Basisblatt!$A$94,Basisblatt!$A$93),"")</f>
        <v/>
      </c>
      <c r="M826" s="114"/>
      <c r="N826" s="114"/>
      <c r="O826" s="114"/>
      <c r="P826" s="117"/>
      <c r="R826" s="15" t="str">
        <f>IF($AC826="x1",IF(AND($H826=Basisblatt!$A$10,OR($J826&gt;=$E$8,$J826&gt;$E$10)),Basisblatt!$A$94,Basisblatt!$A$93),"")</f>
        <v/>
      </c>
      <c r="S826" s="114"/>
      <c r="T826" s="114"/>
      <c r="U826" s="114"/>
      <c r="V826" s="114"/>
      <c r="W826" s="117"/>
      <c r="Y826" s="200" t="str">
        <f>IF(AND($AC826="x1",$L826=Basisblatt!$A$94),IF(OR($M826=Basisblatt!$A$38,$M826=Basisblatt!$A$42,$M826=Basisblatt!$A$43,AND($N826&lt;&gt;"",$N826&lt;=$AF826),$O826=Basisblatt!$A$48,AND($J826&lt;=$E$9,$P826=Basisblatt!$A$52))=TRUE,"ja","nein"),"")</f>
        <v/>
      </c>
      <c r="Z826" s="48"/>
      <c r="AA826" s="199" t="str">
        <f>IF(AND($AC826="x1",$R826=Basisblatt!$A$94),IF(OR(OR($S826=Basisblatt!$A$56,$S826=Basisblatt!$A$57,$S826=Basisblatt!$A$58,$S826=Basisblatt!$A$59,$S826=Basisblatt!$A$60,$S826=Basisblatt!$A$61,$S826=Basisblatt!$A$62,$S826=Basisblatt!$A$63),AND($T826&lt;&gt;"",$T826&lt;=AG826),AND($U826&lt;&gt;"",$U826&lt;=AH826),$V826=Basisblatt!$A$48,$W826=Basisblatt!$A$52)=TRUE,"ja","nein"),"")</f>
        <v/>
      </c>
      <c r="AB826" s="9"/>
      <c r="AC826" s="9" t="str">
        <f t="shared" si="12"/>
        <v>x2</v>
      </c>
      <c r="AD826" s="26"/>
      <c r="AF826" s="15" t="str">
        <f>IF(AND($AC826="x1",$L826=Basisblatt!$A$94),VLOOKUP($G826,Basisblatt!$A$2:$B$5,2,FALSE),"")</f>
        <v/>
      </c>
      <c r="AG826" s="136" t="str">
        <f>IF(AND($AC826="x1",$R826=Basisblatt!$A$94),Basisblatt!$B$76,"")</f>
        <v/>
      </c>
      <c r="AH826" s="26" t="str">
        <f>IF(AND($AC826="x1",$R826=Basisblatt!$A$94),Basisblatt!$B$77,"")</f>
        <v/>
      </c>
    </row>
    <row r="827" spans="1:34" ht="13.5" thickBot="1" x14ac:dyDescent="0.25">
      <c r="A827" s="16" t="str">
        <f>IF($AC827="x2","",IF($AC827="x1",IF(OR($L827=Basisblatt!$A$93,$Y827="ja"),"ja","nein"),"N/A"))</f>
        <v/>
      </c>
      <c r="B827" s="26" t="str">
        <f>IF($AC827="x2","",IF($AC827="x1",IF(OR($R827=Basisblatt!$A$93,$AA827="ja"),"ja","nein"),"N/A"))</f>
        <v/>
      </c>
      <c r="D827" s="118"/>
      <c r="E827" s="119"/>
      <c r="F827" s="119"/>
      <c r="G827" s="119"/>
      <c r="H827" s="119"/>
      <c r="I827" s="119"/>
      <c r="J827" s="117"/>
      <c r="L827" s="15" t="str">
        <f>IF($AC827="x1",IF(AND($H827=Basisblatt!$A$11,$J827&gt;=$E$8),Basisblatt!$A$94,Basisblatt!$A$93),"")</f>
        <v/>
      </c>
      <c r="M827" s="114"/>
      <c r="N827" s="114"/>
      <c r="O827" s="114"/>
      <c r="P827" s="117"/>
      <c r="R827" s="15" t="str">
        <f>IF($AC827="x1",IF(AND($H827=Basisblatt!$A$10,OR($J827&gt;=$E$8,$J827&gt;$E$10)),Basisblatt!$A$94,Basisblatt!$A$93),"")</f>
        <v/>
      </c>
      <c r="S827" s="114"/>
      <c r="T827" s="114"/>
      <c r="U827" s="114"/>
      <c r="V827" s="114"/>
      <c r="W827" s="117"/>
      <c r="Y827" s="200" t="str">
        <f>IF(AND($AC827="x1",$L827=Basisblatt!$A$94),IF(OR($M827=Basisblatt!$A$38,$M827=Basisblatt!$A$42,$M827=Basisblatt!$A$43,AND($N827&lt;&gt;"",$N827&lt;=$AF827),$O827=Basisblatt!$A$48,AND($J827&lt;=$E$9,$P827=Basisblatt!$A$52))=TRUE,"ja","nein"),"")</f>
        <v/>
      </c>
      <c r="Z827" s="48"/>
      <c r="AA827" s="199" t="str">
        <f>IF(AND($AC827="x1",$R827=Basisblatt!$A$94),IF(OR(OR($S827=Basisblatt!$A$56,$S827=Basisblatt!$A$57,$S827=Basisblatt!$A$58,$S827=Basisblatt!$A$59,$S827=Basisblatt!$A$60,$S827=Basisblatt!$A$61,$S827=Basisblatt!$A$62,$S827=Basisblatt!$A$63),AND($T827&lt;&gt;"",$T827&lt;=AG827),AND($U827&lt;&gt;"",$U827&lt;=AH827),$V827=Basisblatt!$A$48,$W827=Basisblatt!$A$52)=TRUE,"ja","nein"),"")</f>
        <v/>
      </c>
      <c r="AB827" s="9"/>
      <c r="AC827" s="9" t="str">
        <f t="shared" si="12"/>
        <v>x2</v>
      </c>
      <c r="AD827" s="26"/>
      <c r="AF827" s="15" t="str">
        <f>IF(AND($AC827="x1",$L827=Basisblatt!$A$94),VLOOKUP($G827,Basisblatt!$A$2:$B$5,2,FALSE),"")</f>
        <v/>
      </c>
      <c r="AG827" s="136" t="str">
        <f>IF(AND($AC827="x1",$R827=Basisblatt!$A$94),Basisblatt!$B$76,"")</f>
        <v/>
      </c>
      <c r="AH827" s="26" t="str">
        <f>IF(AND($AC827="x1",$R827=Basisblatt!$A$94),Basisblatt!$B$77,"")</f>
        <v/>
      </c>
    </row>
    <row r="828" spans="1:34" ht="13.5" thickBot="1" x14ac:dyDescent="0.25">
      <c r="A828" s="16" t="str">
        <f>IF($AC828="x2","",IF($AC828="x1",IF(OR($L828=Basisblatt!$A$93,$Y828="ja"),"ja","nein"),"N/A"))</f>
        <v/>
      </c>
      <c r="B828" s="26" t="str">
        <f>IF($AC828="x2","",IF($AC828="x1",IF(OR($R828=Basisblatt!$A$93,$AA828="ja"),"ja","nein"),"N/A"))</f>
        <v/>
      </c>
      <c r="D828" s="118"/>
      <c r="E828" s="119"/>
      <c r="F828" s="119"/>
      <c r="G828" s="119"/>
      <c r="H828" s="119"/>
      <c r="I828" s="119"/>
      <c r="J828" s="117"/>
      <c r="L828" s="15" t="str">
        <f>IF($AC828="x1",IF(AND($H828=Basisblatt!$A$11,$J828&gt;=$E$8),Basisblatt!$A$94,Basisblatt!$A$93),"")</f>
        <v/>
      </c>
      <c r="M828" s="114"/>
      <c r="N828" s="114"/>
      <c r="O828" s="114"/>
      <c r="P828" s="117"/>
      <c r="R828" s="15" t="str">
        <f>IF($AC828="x1",IF(AND($H828=Basisblatt!$A$10,OR($J828&gt;=$E$8,$J828&gt;$E$10)),Basisblatt!$A$94,Basisblatt!$A$93),"")</f>
        <v/>
      </c>
      <c r="S828" s="114"/>
      <c r="T828" s="114"/>
      <c r="U828" s="114"/>
      <c r="V828" s="114"/>
      <c r="W828" s="117"/>
      <c r="Y828" s="200" t="str">
        <f>IF(AND($AC828="x1",$L828=Basisblatt!$A$94),IF(OR($M828=Basisblatt!$A$38,$M828=Basisblatt!$A$42,$M828=Basisblatt!$A$43,AND($N828&lt;&gt;"",$N828&lt;=$AF828),$O828=Basisblatt!$A$48,AND($J828&lt;=$E$9,$P828=Basisblatt!$A$52))=TRUE,"ja","nein"),"")</f>
        <v/>
      </c>
      <c r="Z828" s="48"/>
      <c r="AA828" s="199" t="str">
        <f>IF(AND($AC828="x1",$R828=Basisblatt!$A$94),IF(OR(OR($S828=Basisblatt!$A$56,$S828=Basisblatt!$A$57,$S828=Basisblatt!$A$58,$S828=Basisblatt!$A$59,$S828=Basisblatt!$A$60,$S828=Basisblatt!$A$61,$S828=Basisblatt!$A$62,$S828=Basisblatt!$A$63),AND($T828&lt;&gt;"",$T828&lt;=AG828),AND($U828&lt;&gt;"",$U828&lt;=AH828),$V828=Basisblatt!$A$48,$W828=Basisblatt!$A$52)=TRUE,"ja","nein"),"")</f>
        <v/>
      </c>
      <c r="AB828" s="9"/>
      <c r="AC828" s="9" t="str">
        <f t="shared" si="12"/>
        <v>x2</v>
      </c>
      <c r="AD828" s="26"/>
      <c r="AF828" s="15" t="str">
        <f>IF(AND($AC828="x1",$L828=Basisblatt!$A$94),VLOOKUP($G828,Basisblatt!$A$2:$B$5,2,FALSE),"")</f>
        <v/>
      </c>
      <c r="AG828" s="136" t="str">
        <f>IF(AND($AC828="x1",$R828=Basisblatt!$A$94),Basisblatt!$B$76,"")</f>
        <v/>
      </c>
      <c r="AH828" s="26" t="str">
        <f>IF(AND($AC828="x1",$R828=Basisblatt!$A$94),Basisblatt!$B$77,"")</f>
        <v/>
      </c>
    </row>
    <row r="829" spans="1:34" ht="13.5" thickBot="1" x14ac:dyDescent="0.25">
      <c r="A829" s="16" t="str">
        <f>IF($AC829="x2","",IF($AC829="x1",IF(OR($L829=Basisblatt!$A$93,$Y829="ja"),"ja","nein"),"N/A"))</f>
        <v/>
      </c>
      <c r="B829" s="26" t="str">
        <f>IF($AC829="x2","",IF($AC829="x1",IF(OR($R829=Basisblatt!$A$93,$AA829="ja"),"ja","nein"),"N/A"))</f>
        <v/>
      </c>
      <c r="D829" s="118"/>
      <c r="E829" s="119"/>
      <c r="F829" s="119"/>
      <c r="G829" s="119"/>
      <c r="H829" s="119"/>
      <c r="I829" s="119"/>
      <c r="J829" s="117"/>
      <c r="L829" s="15" t="str">
        <f>IF($AC829="x1",IF(AND($H829=Basisblatt!$A$11,$J829&gt;=$E$8),Basisblatt!$A$94,Basisblatt!$A$93),"")</f>
        <v/>
      </c>
      <c r="M829" s="114"/>
      <c r="N829" s="114"/>
      <c r="O829" s="114"/>
      <c r="P829" s="117"/>
      <c r="R829" s="15" t="str">
        <f>IF($AC829="x1",IF(AND($H829=Basisblatt!$A$10,OR($J829&gt;=$E$8,$J829&gt;$E$10)),Basisblatt!$A$94,Basisblatt!$A$93),"")</f>
        <v/>
      </c>
      <c r="S829" s="114"/>
      <c r="T829" s="114"/>
      <c r="U829" s="114"/>
      <c r="V829" s="114"/>
      <c r="W829" s="117"/>
      <c r="Y829" s="200" t="str">
        <f>IF(AND($AC829="x1",$L829=Basisblatt!$A$94),IF(OR($M829=Basisblatt!$A$38,$M829=Basisblatt!$A$42,$M829=Basisblatt!$A$43,AND($N829&lt;&gt;"",$N829&lt;=$AF829),$O829=Basisblatt!$A$48,AND($J829&lt;=$E$9,$P829=Basisblatt!$A$52))=TRUE,"ja","nein"),"")</f>
        <v/>
      </c>
      <c r="Z829" s="48"/>
      <c r="AA829" s="199" t="str">
        <f>IF(AND($AC829="x1",$R829=Basisblatt!$A$94),IF(OR(OR($S829=Basisblatt!$A$56,$S829=Basisblatt!$A$57,$S829=Basisblatt!$A$58,$S829=Basisblatt!$A$59,$S829=Basisblatt!$A$60,$S829=Basisblatt!$A$61,$S829=Basisblatt!$A$62,$S829=Basisblatt!$A$63),AND($T829&lt;&gt;"",$T829&lt;=AG829),AND($U829&lt;&gt;"",$U829&lt;=AH829),$V829=Basisblatt!$A$48,$W829=Basisblatt!$A$52)=TRUE,"ja","nein"),"")</f>
        <v/>
      </c>
      <c r="AB829" s="9"/>
      <c r="AC829" s="9" t="str">
        <f t="shared" si="12"/>
        <v>x2</v>
      </c>
      <c r="AD829" s="26"/>
      <c r="AF829" s="15" t="str">
        <f>IF(AND($AC829="x1",$L829=Basisblatt!$A$94),VLOOKUP($G829,Basisblatt!$A$2:$B$5,2,FALSE),"")</f>
        <v/>
      </c>
      <c r="AG829" s="136" t="str">
        <f>IF(AND($AC829="x1",$R829=Basisblatt!$A$94),Basisblatt!$B$76,"")</f>
        <v/>
      </c>
      <c r="AH829" s="26" t="str">
        <f>IF(AND($AC829="x1",$R829=Basisblatt!$A$94),Basisblatt!$B$77,"")</f>
        <v/>
      </c>
    </row>
    <row r="830" spans="1:34" ht="13.5" thickBot="1" x14ac:dyDescent="0.25">
      <c r="A830" s="16" t="str">
        <f>IF($AC830="x2","",IF($AC830="x1",IF(OR($L830=Basisblatt!$A$93,$Y830="ja"),"ja","nein"),"N/A"))</f>
        <v/>
      </c>
      <c r="B830" s="26" t="str">
        <f>IF($AC830="x2","",IF($AC830="x1",IF(OR($R830=Basisblatt!$A$93,$AA830="ja"),"ja","nein"),"N/A"))</f>
        <v/>
      </c>
      <c r="D830" s="118"/>
      <c r="E830" s="119"/>
      <c r="F830" s="119"/>
      <c r="G830" s="119"/>
      <c r="H830" s="119"/>
      <c r="I830" s="119"/>
      <c r="J830" s="117"/>
      <c r="L830" s="15" t="str">
        <f>IF($AC830="x1",IF(AND($H830=Basisblatt!$A$11,$J830&gt;=$E$8),Basisblatt!$A$94,Basisblatt!$A$93),"")</f>
        <v/>
      </c>
      <c r="M830" s="114"/>
      <c r="N830" s="114"/>
      <c r="O830" s="114"/>
      <c r="P830" s="117"/>
      <c r="R830" s="15" t="str">
        <f>IF($AC830="x1",IF(AND($H830=Basisblatt!$A$10,OR($J830&gt;=$E$8,$J830&gt;$E$10)),Basisblatt!$A$94,Basisblatt!$A$93),"")</f>
        <v/>
      </c>
      <c r="S830" s="114"/>
      <c r="T830" s="114"/>
      <c r="U830" s="114"/>
      <c r="V830" s="114"/>
      <c r="W830" s="117"/>
      <c r="Y830" s="200" t="str">
        <f>IF(AND($AC830="x1",$L830=Basisblatt!$A$94),IF(OR($M830=Basisblatt!$A$38,$M830=Basisblatt!$A$42,$M830=Basisblatt!$A$43,AND($N830&lt;&gt;"",$N830&lt;=$AF830),$O830=Basisblatt!$A$48,AND($J830&lt;=$E$9,$P830=Basisblatt!$A$52))=TRUE,"ja","nein"),"")</f>
        <v/>
      </c>
      <c r="Z830" s="48"/>
      <c r="AA830" s="199" t="str">
        <f>IF(AND($AC830="x1",$R830=Basisblatt!$A$94),IF(OR(OR($S830=Basisblatt!$A$56,$S830=Basisblatt!$A$57,$S830=Basisblatt!$A$58,$S830=Basisblatt!$A$59,$S830=Basisblatt!$A$60,$S830=Basisblatt!$A$61,$S830=Basisblatt!$A$62,$S830=Basisblatt!$A$63),AND($T830&lt;&gt;"",$T830&lt;=AG830),AND($U830&lt;&gt;"",$U830&lt;=AH830),$V830=Basisblatt!$A$48,$W830=Basisblatt!$A$52)=TRUE,"ja","nein"),"")</f>
        <v/>
      </c>
      <c r="AB830" s="9"/>
      <c r="AC830" s="9" t="str">
        <f t="shared" si="12"/>
        <v>x2</v>
      </c>
      <c r="AD830" s="26"/>
      <c r="AF830" s="15" t="str">
        <f>IF(AND($AC830="x1",$L830=Basisblatt!$A$94),VLOOKUP($G830,Basisblatt!$A$2:$B$5,2,FALSE),"")</f>
        <v/>
      </c>
      <c r="AG830" s="136" t="str">
        <f>IF(AND($AC830="x1",$R830=Basisblatt!$A$94),Basisblatt!$B$76,"")</f>
        <v/>
      </c>
      <c r="AH830" s="26" t="str">
        <f>IF(AND($AC830="x1",$R830=Basisblatt!$A$94),Basisblatt!$B$77,"")</f>
        <v/>
      </c>
    </row>
    <row r="831" spans="1:34" ht="13.5" thickBot="1" x14ac:dyDescent="0.25">
      <c r="A831" s="16" t="str">
        <f>IF($AC831="x2","",IF($AC831="x1",IF(OR($L831=Basisblatt!$A$93,$Y831="ja"),"ja","nein"),"N/A"))</f>
        <v/>
      </c>
      <c r="B831" s="26" t="str">
        <f>IF($AC831="x2","",IF($AC831="x1",IF(OR($R831=Basisblatt!$A$93,$AA831="ja"),"ja","nein"),"N/A"))</f>
        <v/>
      </c>
      <c r="D831" s="118"/>
      <c r="E831" s="119"/>
      <c r="F831" s="119"/>
      <c r="G831" s="119"/>
      <c r="H831" s="119"/>
      <c r="I831" s="119"/>
      <c r="J831" s="117"/>
      <c r="L831" s="15" t="str">
        <f>IF($AC831="x1",IF(AND($H831=Basisblatt!$A$11,$J831&gt;=$E$8),Basisblatt!$A$94,Basisblatt!$A$93),"")</f>
        <v/>
      </c>
      <c r="M831" s="114"/>
      <c r="N831" s="114"/>
      <c r="O831" s="114"/>
      <c r="P831" s="117"/>
      <c r="R831" s="15" t="str">
        <f>IF($AC831="x1",IF(AND($H831=Basisblatt!$A$10,OR($J831&gt;=$E$8,$J831&gt;$E$10)),Basisblatt!$A$94,Basisblatt!$A$93),"")</f>
        <v/>
      </c>
      <c r="S831" s="114"/>
      <c r="T831" s="114"/>
      <c r="U831" s="114"/>
      <c r="V831" s="114"/>
      <c r="W831" s="117"/>
      <c r="Y831" s="200" t="str">
        <f>IF(AND($AC831="x1",$L831=Basisblatt!$A$94),IF(OR($M831=Basisblatt!$A$38,$M831=Basisblatt!$A$42,$M831=Basisblatt!$A$43,AND($N831&lt;&gt;"",$N831&lt;=$AF831),$O831=Basisblatt!$A$48,AND($J831&lt;=$E$9,$P831=Basisblatt!$A$52))=TRUE,"ja","nein"),"")</f>
        <v/>
      </c>
      <c r="Z831" s="48"/>
      <c r="AA831" s="199" t="str">
        <f>IF(AND($AC831="x1",$R831=Basisblatt!$A$94),IF(OR(OR($S831=Basisblatt!$A$56,$S831=Basisblatt!$A$57,$S831=Basisblatt!$A$58,$S831=Basisblatt!$A$59,$S831=Basisblatt!$A$60,$S831=Basisblatt!$A$61,$S831=Basisblatt!$A$62,$S831=Basisblatt!$A$63),AND($T831&lt;&gt;"",$T831&lt;=AG831),AND($U831&lt;&gt;"",$U831&lt;=AH831),$V831=Basisblatt!$A$48,$W831=Basisblatt!$A$52)=TRUE,"ja","nein"),"")</f>
        <v/>
      </c>
      <c r="AB831" s="9"/>
      <c r="AC831" s="9" t="str">
        <f t="shared" si="12"/>
        <v>x2</v>
      </c>
      <c r="AD831" s="26"/>
      <c r="AF831" s="15" t="str">
        <f>IF(AND($AC831="x1",$L831=Basisblatt!$A$94),VLOOKUP($G831,Basisblatt!$A$2:$B$5,2,FALSE),"")</f>
        <v/>
      </c>
      <c r="AG831" s="136" t="str">
        <f>IF(AND($AC831="x1",$R831=Basisblatt!$A$94),Basisblatt!$B$76,"")</f>
        <v/>
      </c>
      <c r="AH831" s="26" t="str">
        <f>IF(AND($AC831="x1",$R831=Basisblatt!$A$94),Basisblatt!$B$77,"")</f>
        <v/>
      </c>
    </row>
    <row r="832" spans="1:34" ht="13.5" thickBot="1" x14ac:dyDescent="0.25">
      <c r="A832" s="16" t="str">
        <f>IF($AC832="x2","",IF($AC832="x1",IF(OR($L832=Basisblatt!$A$93,$Y832="ja"),"ja","nein"),"N/A"))</f>
        <v/>
      </c>
      <c r="B832" s="26" t="str">
        <f>IF($AC832="x2","",IF($AC832="x1",IF(OR($R832=Basisblatt!$A$93,$AA832="ja"),"ja","nein"),"N/A"))</f>
        <v/>
      </c>
      <c r="D832" s="118"/>
      <c r="E832" s="119"/>
      <c r="F832" s="119"/>
      <c r="G832" s="119"/>
      <c r="H832" s="119"/>
      <c r="I832" s="119"/>
      <c r="J832" s="117"/>
      <c r="L832" s="15" t="str">
        <f>IF($AC832="x1",IF(AND($H832=Basisblatt!$A$11,$J832&gt;=$E$8),Basisblatt!$A$94,Basisblatt!$A$93),"")</f>
        <v/>
      </c>
      <c r="M832" s="114"/>
      <c r="N832" s="114"/>
      <c r="O832" s="114"/>
      <c r="P832" s="117"/>
      <c r="R832" s="15" t="str">
        <f>IF($AC832="x1",IF(AND($H832=Basisblatt!$A$10,OR($J832&gt;=$E$8,$J832&gt;$E$10)),Basisblatt!$A$94,Basisblatt!$A$93),"")</f>
        <v/>
      </c>
      <c r="S832" s="114"/>
      <c r="T832" s="114"/>
      <c r="U832" s="114"/>
      <c r="V832" s="114"/>
      <c r="W832" s="117"/>
      <c r="Y832" s="200" t="str">
        <f>IF(AND($AC832="x1",$L832=Basisblatt!$A$94),IF(OR($M832=Basisblatt!$A$38,$M832=Basisblatt!$A$42,$M832=Basisblatt!$A$43,AND($N832&lt;&gt;"",$N832&lt;=$AF832),$O832=Basisblatt!$A$48,AND($J832&lt;=$E$9,$P832=Basisblatt!$A$52))=TRUE,"ja","nein"),"")</f>
        <v/>
      </c>
      <c r="Z832" s="48"/>
      <c r="AA832" s="199" t="str">
        <f>IF(AND($AC832="x1",$R832=Basisblatt!$A$94),IF(OR(OR($S832=Basisblatt!$A$56,$S832=Basisblatt!$A$57,$S832=Basisblatt!$A$58,$S832=Basisblatt!$A$59,$S832=Basisblatt!$A$60,$S832=Basisblatt!$A$61,$S832=Basisblatt!$A$62,$S832=Basisblatt!$A$63),AND($T832&lt;&gt;"",$T832&lt;=AG832),AND($U832&lt;&gt;"",$U832&lt;=AH832),$V832=Basisblatt!$A$48,$W832=Basisblatt!$A$52)=TRUE,"ja","nein"),"")</f>
        <v/>
      </c>
      <c r="AB832" s="9"/>
      <c r="AC832" s="9" t="str">
        <f t="shared" si="12"/>
        <v>x2</v>
      </c>
      <c r="AD832" s="26"/>
      <c r="AF832" s="15" t="str">
        <f>IF(AND($AC832="x1",$L832=Basisblatt!$A$94),VLOOKUP($G832,Basisblatt!$A$2:$B$5,2,FALSE),"")</f>
        <v/>
      </c>
      <c r="AG832" s="136" t="str">
        <f>IF(AND($AC832="x1",$R832=Basisblatt!$A$94),Basisblatt!$B$76,"")</f>
        <v/>
      </c>
      <c r="AH832" s="26" t="str">
        <f>IF(AND($AC832="x1",$R832=Basisblatt!$A$94),Basisblatt!$B$77,"")</f>
        <v/>
      </c>
    </row>
    <row r="833" spans="1:34" ht="13.5" thickBot="1" x14ac:dyDescent="0.25">
      <c r="A833" s="16" t="str">
        <f>IF($AC833="x2","",IF($AC833="x1",IF(OR($L833=Basisblatt!$A$93,$Y833="ja"),"ja","nein"),"N/A"))</f>
        <v/>
      </c>
      <c r="B833" s="26" t="str">
        <f>IF($AC833="x2","",IF($AC833="x1",IF(OR($R833=Basisblatt!$A$93,$AA833="ja"),"ja","nein"),"N/A"))</f>
        <v/>
      </c>
      <c r="D833" s="118"/>
      <c r="E833" s="119"/>
      <c r="F833" s="119"/>
      <c r="G833" s="119"/>
      <c r="H833" s="119"/>
      <c r="I833" s="119"/>
      <c r="J833" s="117"/>
      <c r="L833" s="15" t="str">
        <f>IF($AC833="x1",IF(AND($H833=Basisblatt!$A$11,$J833&gt;=$E$8),Basisblatt!$A$94,Basisblatt!$A$93),"")</f>
        <v/>
      </c>
      <c r="M833" s="114"/>
      <c r="N833" s="114"/>
      <c r="O833" s="114"/>
      <c r="P833" s="117"/>
      <c r="R833" s="15" t="str">
        <f>IF($AC833="x1",IF(AND($H833=Basisblatt!$A$10,OR($J833&gt;=$E$8,$J833&gt;$E$10)),Basisblatt!$A$94,Basisblatt!$A$93),"")</f>
        <v/>
      </c>
      <c r="S833" s="114"/>
      <c r="T833" s="114"/>
      <c r="U833" s="114"/>
      <c r="V833" s="114"/>
      <c r="W833" s="117"/>
      <c r="Y833" s="200" t="str">
        <f>IF(AND($AC833="x1",$L833=Basisblatt!$A$94),IF(OR($M833=Basisblatt!$A$38,$M833=Basisblatt!$A$42,$M833=Basisblatt!$A$43,AND($N833&lt;&gt;"",$N833&lt;=$AF833),$O833=Basisblatt!$A$48,AND($J833&lt;=$E$9,$P833=Basisblatt!$A$52))=TRUE,"ja","nein"),"")</f>
        <v/>
      </c>
      <c r="Z833" s="48"/>
      <c r="AA833" s="199" t="str">
        <f>IF(AND($AC833="x1",$R833=Basisblatt!$A$94),IF(OR(OR($S833=Basisblatt!$A$56,$S833=Basisblatt!$A$57,$S833=Basisblatt!$A$58,$S833=Basisblatt!$A$59,$S833=Basisblatt!$A$60,$S833=Basisblatt!$A$61,$S833=Basisblatt!$A$62,$S833=Basisblatt!$A$63),AND($T833&lt;&gt;"",$T833&lt;=AG833),AND($U833&lt;&gt;"",$U833&lt;=AH833),$V833=Basisblatt!$A$48,$W833=Basisblatt!$A$52)=TRUE,"ja","nein"),"")</f>
        <v/>
      </c>
      <c r="AB833" s="9"/>
      <c r="AC833" s="9" t="str">
        <f t="shared" si="12"/>
        <v>x2</v>
      </c>
      <c r="AD833" s="26"/>
      <c r="AF833" s="15" t="str">
        <f>IF(AND($AC833="x1",$L833=Basisblatt!$A$94),VLOOKUP($G833,Basisblatt!$A$2:$B$5,2,FALSE),"")</f>
        <v/>
      </c>
      <c r="AG833" s="136" t="str">
        <f>IF(AND($AC833="x1",$R833=Basisblatt!$A$94),Basisblatt!$B$76,"")</f>
        <v/>
      </c>
      <c r="AH833" s="26" t="str">
        <f>IF(AND($AC833="x1",$R833=Basisblatt!$A$94),Basisblatt!$B$77,"")</f>
        <v/>
      </c>
    </row>
    <row r="834" spans="1:34" ht="13.5" thickBot="1" x14ac:dyDescent="0.25">
      <c r="A834" s="16" t="str">
        <f>IF($AC834="x2","",IF($AC834="x1",IF(OR($L834=Basisblatt!$A$93,$Y834="ja"),"ja","nein"),"N/A"))</f>
        <v/>
      </c>
      <c r="B834" s="26" t="str">
        <f>IF($AC834="x2","",IF($AC834="x1",IF(OR($R834=Basisblatt!$A$93,$AA834="ja"),"ja","nein"),"N/A"))</f>
        <v/>
      </c>
      <c r="D834" s="118"/>
      <c r="E834" s="119"/>
      <c r="F834" s="119"/>
      <c r="G834" s="119"/>
      <c r="H834" s="119"/>
      <c r="I834" s="119"/>
      <c r="J834" s="117"/>
      <c r="L834" s="15" t="str">
        <f>IF($AC834="x1",IF(AND($H834=Basisblatt!$A$11,$J834&gt;=$E$8),Basisblatt!$A$94,Basisblatt!$A$93),"")</f>
        <v/>
      </c>
      <c r="M834" s="114"/>
      <c r="N834" s="114"/>
      <c r="O834" s="114"/>
      <c r="P834" s="117"/>
      <c r="R834" s="15" t="str">
        <f>IF($AC834="x1",IF(AND($H834=Basisblatt!$A$10,OR($J834&gt;=$E$8,$J834&gt;$E$10)),Basisblatt!$A$94,Basisblatt!$A$93),"")</f>
        <v/>
      </c>
      <c r="S834" s="114"/>
      <c r="T834" s="114"/>
      <c r="U834" s="114"/>
      <c r="V834" s="114"/>
      <c r="W834" s="117"/>
      <c r="Y834" s="200" t="str">
        <f>IF(AND($AC834="x1",$L834=Basisblatt!$A$94),IF(OR($M834=Basisblatt!$A$38,$M834=Basisblatt!$A$42,$M834=Basisblatt!$A$43,AND($N834&lt;&gt;"",$N834&lt;=$AF834),$O834=Basisblatt!$A$48,AND($J834&lt;=$E$9,$P834=Basisblatt!$A$52))=TRUE,"ja","nein"),"")</f>
        <v/>
      </c>
      <c r="Z834" s="48"/>
      <c r="AA834" s="199" t="str">
        <f>IF(AND($AC834="x1",$R834=Basisblatt!$A$94),IF(OR(OR($S834=Basisblatt!$A$56,$S834=Basisblatt!$A$57,$S834=Basisblatt!$A$58,$S834=Basisblatt!$A$59,$S834=Basisblatt!$A$60,$S834=Basisblatt!$A$61,$S834=Basisblatt!$A$62,$S834=Basisblatt!$A$63),AND($T834&lt;&gt;"",$T834&lt;=AG834),AND($U834&lt;&gt;"",$U834&lt;=AH834),$V834=Basisblatt!$A$48,$W834=Basisblatt!$A$52)=TRUE,"ja","nein"),"")</f>
        <v/>
      </c>
      <c r="AB834" s="9"/>
      <c r="AC834" s="9" t="str">
        <f t="shared" si="12"/>
        <v>x2</v>
      </c>
      <c r="AD834" s="26"/>
      <c r="AF834" s="15" t="str">
        <f>IF(AND($AC834="x1",$L834=Basisblatt!$A$94),VLOOKUP($G834,Basisblatt!$A$2:$B$5,2,FALSE),"")</f>
        <v/>
      </c>
      <c r="AG834" s="136" t="str">
        <f>IF(AND($AC834="x1",$R834=Basisblatt!$A$94),Basisblatt!$B$76,"")</f>
        <v/>
      </c>
      <c r="AH834" s="26" t="str">
        <f>IF(AND($AC834="x1",$R834=Basisblatt!$A$94),Basisblatt!$B$77,"")</f>
        <v/>
      </c>
    </row>
    <row r="835" spans="1:34" ht="13.5" thickBot="1" x14ac:dyDescent="0.25">
      <c r="A835" s="16" t="str">
        <f>IF($AC835="x2","",IF($AC835="x1",IF(OR($L835=Basisblatt!$A$93,$Y835="ja"),"ja","nein"),"N/A"))</f>
        <v/>
      </c>
      <c r="B835" s="26" t="str">
        <f>IF($AC835="x2","",IF($AC835="x1",IF(OR($R835=Basisblatt!$A$93,$AA835="ja"),"ja","nein"),"N/A"))</f>
        <v/>
      </c>
      <c r="D835" s="118"/>
      <c r="E835" s="119"/>
      <c r="F835" s="119"/>
      <c r="G835" s="119"/>
      <c r="H835" s="119"/>
      <c r="I835" s="119"/>
      <c r="J835" s="117"/>
      <c r="L835" s="15" t="str">
        <f>IF($AC835="x1",IF(AND($H835=Basisblatt!$A$11,$J835&gt;=$E$8),Basisblatt!$A$94,Basisblatt!$A$93),"")</f>
        <v/>
      </c>
      <c r="M835" s="114"/>
      <c r="N835" s="114"/>
      <c r="O835" s="114"/>
      <c r="P835" s="117"/>
      <c r="R835" s="15" t="str">
        <f>IF($AC835="x1",IF(AND($H835=Basisblatt!$A$10,OR($J835&gt;=$E$8,$J835&gt;$E$10)),Basisblatt!$A$94,Basisblatt!$A$93),"")</f>
        <v/>
      </c>
      <c r="S835" s="114"/>
      <c r="T835" s="114"/>
      <c r="U835" s="114"/>
      <c r="V835" s="114"/>
      <c r="W835" s="117"/>
      <c r="Y835" s="200" t="str">
        <f>IF(AND($AC835="x1",$L835=Basisblatt!$A$94),IF(OR($M835=Basisblatt!$A$38,$M835=Basisblatt!$A$42,$M835=Basisblatt!$A$43,AND($N835&lt;&gt;"",$N835&lt;=$AF835),$O835=Basisblatt!$A$48,AND($J835&lt;=$E$9,$P835=Basisblatt!$A$52))=TRUE,"ja","nein"),"")</f>
        <v/>
      </c>
      <c r="Z835" s="48"/>
      <c r="AA835" s="199" t="str">
        <f>IF(AND($AC835="x1",$R835=Basisblatt!$A$94),IF(OR(OR($S835=Basisblatt!$A$56,$S835=Basisblatt!$A$57,$S835=Basisblatt!$A$58,$S835=Basisblatt!$A$59,$S835=Basisblatt!$A$60,$S835=Basisblatt!$A$61,$S835=Basisblatt!$A$62,$S835=Basisblatt!$A$63),AND($T835&lt;&gt;"",$T835&lt;=AG835),AND($U835&lt;&gt;"",$U835&lt;=AH835),$V835=Basisblatt!$A$48,$W835=Basisblatt!$A$52)=TRUE,"ja","nein"),"")</f>
        <v/>
      </c>
      <c r="AB835" s="9"/>
      <c r="AC835" s="9" t="str">
        <f t="shared" si="12"/>
        <v>x2</v>
      </c>
      <c r="AD835" s="26"/>
      <c r="AF835" s="15" t="str">
        <f>IF(AND($AC835="x1",$L835=Basisblatt!$A$94),VLOOKUP($G835,Basisblatt!$A$2:$B$5,2,FALSE),"")</f>
        <v/>
      </c>
      <c r="AG835" s="136" t="str">
        <f>IF(AND($AC835="x1",$R835=Basisblatt!$A$94),Basisblatt!$B$76,"")</f>
        <v/>
      </c>
      <c r="AH835" s="26" t="str">
        <f>IF(AND($AC835="x1",$R835=Basisblatt!$A$94),Basisblatt!$B$77,"")</f>
        <v/>
      </c>
    </row>
    <row r="836" spans="1:34" ht="13.5" thickBot="1" x14ac:dyDescent="0.25">
      <c r="A836" s="16" t="str">
        <f>IF($AC836="x2","",IF($AC836="x1",IF(OR($L836=Basisblatt!$A$93,$Y836="ja"),"ja","nein"),"N/A"))</f>
        <v/>
      </c>
      <c r="B836" s="26" t="str">
        <f>IF($AC836="x2","",IF($AC836="x1",IF(OR($R836=Basisblatt!$A$93,$AA836="ja"),"ja","nein"),"N/A"))</f>
        <v/>
      </c>
      <c r="D836" s="118"/>
      <c r="E836" s="119"/>
      <c r="F836" s="119"/>
      <c r="G836" s="119"/>
      <c r="H836" s="119"/>
      <c r="I836" s="119"/>
      <c r="J836" s="117"/>
      <c r="L836" s="15" t="str">
        <f>IF($AC836="x1",IF(AND($H836=Basisblatt!$A$11,$J836&gt;=$E$8),Basisblatt!$A$94,Basisblatt!$A$93),"")</f>
        <v/>
      </c>
      <c r="M836" s="114"/>
      <c r="N836" s="114"/>
      <c r="O836" s="114"/>
      <c r="P836" s="117"/>
      <c r="R836" s="15" t="str">
        <f>IF($AC836="x1",IF(AND($H836=Basisblatt!$A$10,OR($J836&gt;=$E$8,$J836&gt;$E$10)),Basisblatt!$A$94,Basisblatt!$A$93),"")</f>
        <v/>
      </c>
      <c r="S836" s="114"/>
      <c r="T836" s="114"/>
      <c r="U836" s="114"/>
      <c r="V836" s="114"/>
      <c r="W836" s="117"/>
      <c r="Y836" s="200" t="str">
        <f>IF(AND($AC836="x1",$L836=Basisblatt!$A$94),IF(OR($M836=Basisblatt!$A$38,$M836=Basisblatt!$A$42,$M836=Basisblatt!$A$43,AND($N836&lt;&gt;"",$N836&lt;=$AF836),$O836=Basisblatt!$A$48,AND($J836&lt;=$E$9,$P836=Basisblatt!$A$52))=TRUE,"ja","nein"),"")</f>
        <v/>
      </c>
      <c r="Z836" s="48"/>
      <c r="AA836" s="199" t="str">
        <f>IF(AND($AC836="x1",$R836=Basisblatt!$A$94),IF(OR(OR($S836=Basisblatt!$A$56,$S836=Basisblatt!$A$57,$S836=Basisblatt!$A$58,$S836=Basisblatt!$A$59,$S836=Basisblatt!$A$60,$S836=Basisblatt!$A$61,$S836=Basisblatt!$A$62,$S836=Basisblatt!$A$63),AND($T836&lt;&gt;"",$T836&lt;=AG836),AND($U836&lt;&gt;"",$U836&lt;=AH836),$V836=Basisblatt!$A$48,$W836=Basisblatt!$A$52)=TRUE,"ja","nein"),"")</f>
        <v/>
      </c>
      <c r="AB836" s="9"/>
      <c r="AC836" s="9" t="str">
        <f t="shared" si="12"/>
        <v>x2</v>
      </c>
      <c r="AD836" s="26"/>
      <c r="AF836" s="15" t="str">
        <f>IF(AND($AC836="x1",$L836=Basisblatt!$A$94),VLOOKUP($G836,Basisblatt!$A$2:$B$5,2,FALSE),"")</f>
        <v/>
      </c>
      <c r="AG836" s="136" t="str">
        <f>IF(AND($AC836="x1",$R836=Basisblatt!$A$94),Basisblatt!$B$76,"")</f>
        <v/>
      </c>
      <c r="AH836" s="26" t="str">
        <f>IF(AND($AC836="x1",$R836=Basisblatt!$A$94),Basisblatt!$B$77,"")</f>
        <v/>
      </c>
    </row>
    <row r="837" spans="1:34" ht="13.5" thickBot="1" x14ac:dyDescent="0.25">
      <c r="A837" s="16" t="str">
        <f>IF($AC837="x2","",IF($AC837="x1",IF(OR($L837=Basisblatt!$A$93,$Y837="ja"),"ja","nein"),"N/A"))</f>
        <v/>
      </c>
      <c r="B837" s="26" t="str">
        <f>IF($AC837="x2","",IF($AC837="x1",IF(OR($R837=Basisblatt!$A$93,$AA837="ja"),"ja","nein"),"N/A"))</f>
        <v/>
      </c>
      <c r="D837" s="118"/>
      <c r="E837" s="119"/>
      <c r="F837" s="119"/>
      <c r="G837" s="119"/>
      <c r="H837" s="119"/>
      <c r="I837" s="119"/>
      <c r="J837" s="117"/>
      <c r="L837" s="15" t="str">
        <f>IF($AC837="x1",IF(AND($H837=Basisblatt!$A$11,$J837&gt;=$E$8),Basisblatt!$A$94,Basisblatt!$A$93),"")</f>
        <v/>
      </c>
      <c r="M837" s="114"/>
      <c r="N837" s="114"/>
      <c r="O837" s="114"/>
      <c r="P837" s="117"/>
      <c r="R837" s="15" t="str">
        <f>IF($AC837="x1",IF(AND($H837=Basisblatt!$A$10,OR($J837&gt;=$E$8,$J837&gt;$E$10)),Basisblatt!$A$94,Basisblatt!$A$93),"")</f>
        <v/>
      </c>
      <c r="S837" s="114"/>
      <c r="T837" s="114"/>
      <c r="U837" s="114"/>
      <c r="V837" s="114"/>
      <c r="W837" s="117"/>
      <c r="Y837" s="200" t="str">
        <f>IF(AND($AC837="x1",$L837=Basisblatt!$A$94),IF(OR($M837=Basisblatt!$A$38,$M837=Basisblatt!$A$42,$M837=Basisblatt!$A$43,AND($N837&lt;&gt;"",$N837&lt;=$AF837),$O837=Basisblatt!$A$48,AND($J837&lt;=$E$9,$P837=Basisblatt!$A$52))=TRUE,"ja","nein"),"")</f>
        <v/>
      </c>
      <c r="Z837" s="48"/>
      <c r="AA837" s="199" t="str">
        <f>IF(AND($AC837="x1",$R837=Basisblatt!$A$94),IF(OR(OR($S837=Basisblatt!$A$56,$S837=Basisblatt!$A$57,$S837=Basisblatt!$A$58,$S837=Basisblatt!$A$59,$S837=Basisblatt!$A$60,$S837=Basisblatt!$A$61,$S837=Basisblatt!$A$62,$S837=Basisblatt!$A$63),AND($T837&lt;&gt;"",$T837&lt;=AG837),AND($U837&lt;&gt;"",$U837&lt;=AH837),$V837=Basisblatt!$A$48,$W837=Basisblatt!$A$52)=TRUE,"ja","nein"),"")</f>
        <v/>
      </c>
      <c r="AB837" s="9"/>
      <c r="AC837" s="9" t="str">
        <f t="shared" si="12"/>
        <v>x2</v>
      </c>
      <c r="AD837" s="26"/>
      <c r="AF837" s="15" t="str">
        <f>IF(AND($AC837="x1",$L837=Basisblatt!$A$94),VLOOKUP($G837,Basisblatt!$A$2:$B$5,2,FALSE),"")</f>
        <v/>
      </c>
      <c r="AG837" s="136" t="str">
        <f>IF(AND($AC837="x1",$R837=Basisblatt!$A$94),Basisblatt!$B$76,"")</f>
        <v/>
      </c>
      <c r="AH837" s="26" t="str">
        <f>IF(AND($AC837="x1",$R837=Basisblatt!$A$94),Basisblatt!$B$77,"")</f>
        <v/>
      </c>
    </row>
    <row r="838" spans="1:34" ht="13.5" thickBot="1" x14ac:dyDescent="0.25">
      <c r="A838" s="16" t="str">
        <f>IF($AC838="x2","",IF($AC838="x1",IF(OR($L838=Basisblatt!$A$93,$Y838="ja"),"ja","nein"),"N/A"))</f>
        <v/>
      </c>
      <c r="B838" s="26" t="str">
        <f>IF($AC838="x2","",IF($AC838="x1",IF(OR($R838=Basisblatt!$A$93,$AA838="ja"),"ja","nein"),"N/A"))</f>
        <v/>
      </c>
      <c r="D838" s="118"/>
      <c r="E838" s="119"/>
      <c r="F838" s="119"/>
      <c r="G838" s="119"/>
      <c r="H838" s="119"/>
      <c r="I838" s="119"/>
      <c r="J838" s="117"/>
      <c r="L838" s="15" t="str">
        <f>IF($AC838="x1",IF(AND($H838=Basisblatt!$A$11,$J838&gt;=$E$8),Basisblatt!$A$94,Basisblatt!$A$93),"")</f>
        <v/>
      </c>
      <c r="M838" s="114"/>
      <c r="N838" s="114"/>
      <c r="O838" s="114"/>
      <c r="P838" s="117"/>
      <c r="R838" s="15" t="str">
        <f>IF($AC838="x1",IF(AND($H838=Basisblatt!$A$10,OR($J838&gt;=$E$8,$J838&gt;$E$10)),Basisblatt!$A$94,Basisblatt!$A$93),"")</f>
        <v/>
      </c>
      <c r="S838" s="114"/>
      <c r="T838" s="114"/>
      <c r="U838" s="114"/>
      <c r="V838" s="114"/>
      <c r="W838" s="117"/>
      <c r="Y838" s="200" t="str">
        <f>IF(AND($AC838="x1",$L838=Basisblatt!$A$94),IF(OR($M838=Basisblatt!$A$38,$M838=Basisblatt!$A$42,$M838=Basisblatt!$A$43,AND($N838&lt;&gt;"",$N838&lt;=$AF838),$O838=Basisblatt!$A$48,AND($J838&lt;=$E$9,$P838=Basisblatt!$A$52))=TRUE,"ja","nein"),"")</f>
        <v/>
      </c>
      <c r="Z838" s="48"/>
      <c r="AA838" s="199" t="str">
        <f>IF(AND($AC838="x1",$R838=Basisblatt!$A$94),IF(OR(OR($S838=Basisblatt!$A$56,$S838=Basisblatt!$A$57,$S838=Basisblatt!$A$58,$S838=Basisblatt!$A$59,$S838=Basisblatt!$A$60,$S838=Basisblatt!$A$61,$S838=Basisblatt!$A$62,$S838=Basisblatt!$A$63),AND($T838&lt;&gt;"",$T838&lt;=AG838),AND($U838&lt;&gt;"",$U838&lt;=AH838),$V838=Basisblatt!$A$48,$W838=Basisblatt!$A$52)=TRUE,"ja","nein"),"")</f>
        <v/>
      </c>
      <c r="AB838" s="9"/>
      <c r="AC838" s="9" t="str">
        <f t="shared" si="12"/>
        <v>x2</v>
      </c>
      <c r="AD838" s="26"/>
      <c r="AF838" s="15" t="str">
        <f>IF(AND($AC838="x1",$L838=Basisblatt!$A$94),VLOOKUP($G838,Basisblatt!$A$2:$B$5,2,FALSE),"")</f>
        <v/>
      </c>
      <c r="AG838" s="136" t="str">
        <f>IF(AND($AC838="x1",$R838=Basisblatt!$A$94),Basisblatt!$B$76,"")</f>
        <v/>
      </c>
      <c r="AH838" s="26" t="str">
        <f>IF(AND($AC838="x1",$R838=Basisblatt!$A$94),Basisblatt!$B$77,"")</f>
        <v/>
      </c>
    </row>
    <row r="839" spans="1:34" ht="13.5" thickBot="1" x14ac:dyDescent="0.25">
      <c r="A839" s="16" t="str">
        <f>IF($AC839="x2","",IF($AC839="x1",IF(OR($L839=Basisblatt!$A$93,$Y839="ja"),"ja","nein"),"N/A"))</f>
        <v/>
      </c>
      <c r="B839" s="26" t="str">
        <f>IF($AC839="x2","",IF($AC839="x1",IF(OR($R839=Basisblatt!$A$93,$AA839="ja"),"ja","nein"),"N/A"))</f>
        <v/>
      </c>
      <c r="D839" s="118"/>
      <c r="E839" s="119"/>
      <c r="F839" s="119"/>
      <c r="G839" s="119"/>
      <c r="H839" s="119"/>
      <c r="I839" s="119"/>
      <c r="J839" s="117"/>
      <c r="L839" s="15" t="str">
        <f>IF($AC839="x1",IF(AND($H839=Basisblatt!$A$11,$J839&gt;=$E$8),Basisblatt!$A$94,Basisblatt!$A$93),"")</f>
        <v/>
      </c>
      <c r="M839" s="114"/>
      <c r="N839" s="114"/>
      <c r="O839" s="114"/>
      <c r="P839" s="117"/>
      <c r="R839" s="15" t="str">
        <f>IF($AC839="x1",IF(AND($H839=Basisblatt!$A$10,OR($J839&gt;=$E$8,$J839&gt;$E$10)),Basisblatt!$A$94,Basisblatt!$A$93),"")</f>
        <v/>
      </c>
      <c r="S839" s="114"/>
      <c r="T839" s="114"/>
      <c r="U839" s="114"/>
      <c r="V839" s="114"/>
      <c r="W839" s="117"/>
      <c r="Y839" s="200" t="str">
        <f>IF(AND($AC839="x1",$L839=Basisblatt!$A$94),IF(OR($M839=Basisblatt!$A$38,$M839=Basisblatt!$A$42,$M839=Basisblatt!$A$43,AND($N839&lt;&gt;"",$N839&lt;=$AF839),$O839=Basisblatt!$A$48,AND($J839&lt;=$E$9,$P839=Basisblatt!$A$52))=TRUE,"ja","nein"),"")</f>
        <v/>
      </c>
      <c r="Z839" s="48"/>
      <c r="AA839" s="199" t="str">
        <f>IF(AND($AC839="x1",$R839=Basisblatt!$A$94),IF(OR(OR($S839=Basisblatt!$A$56,$S839=Basisblatt!$A$57,$S839=Basisblatt!$A$58,$S839=Basisblatt!$A$59,$S839=Basisblatt!$A$60,$S839=Basisblatt!$A$61,$S839=Basisblatt!$A$62,$S839=Basisblatt!$A$63),AND($T839&lt;&gt;"",$T839&lt;=AG839),AND($U839&lt;&gt;"",$U839&lt;=AH839),$V839=Basisblatt!$A$48,$W839=Basisblatt!$A$52)=TRUE,"ja","nein"),"")</f>
        <v/>
      </c>
      <c r="AB839" s="9"/>
      <c r="AC839" s="9" t="str">
        <f t="shared" si="12"/>
        <v>x2</v>
      </c>
      <c r="AD839" s="26"/>
      <c r="AF839" s="15" t="str">
        <f>IF(AND($AC839="x1",$L839=Basisblatt!$A$94),VLOOKUP($G839,Basisblatt!$A$2:$B$5,2,FALSE),"")</f>
        <v/>
      </c>
      <c r="AG839" s="136" t="str">
        <f>IF(AND($AC839="x1",$R839=Basisblatt!$A$94),Basisblatt!$B$76,"")</f>
        <v/>
      </c>
      <c r="AH839" s="26" t="str">
        <f>IF(AND($AC839="x1",$R839=Basisblatt!$A$94),Basisblatt!$B$77,"")</f>
        <v/>
      </c>
    </row>
    <row r="840" spans="1:34" ht="13.5" thickBot="1" x14ac:dyDescent="0.25">
      <c r="A840" s="16" t="str">
        <f>IF($AC840="x2","",IF($AC840="x1",IF(OR($L840=Basisblatt!$A$93,$Y840="ja"),"ja","nein"),"N/A"))</f>
        <v/>
      </c>
      <c r="B840" s="26" t="str">
        <f>IF($AC840="x2","",IF($AC840="x1",IF(OR($R840=Basisblatt!$A$93,$AA840="ja"),"ja","nein"),"N/A"))</f>
        <v/>
      </c>
      <c r="D840" s="118"/>
      <c r="E840" s="119"/>
      <c r="F840" s="119"/>
      <c r="G840" s="119"/>
      <c r="H840" s="119"/>
      <c r="I840" s="119"/>
      <c r="J840" s="117"/>
      <c r="L840" s="15" t="str">
        <f>IF($AC840="x1",IF(AND($H840=Basisblatt!$A$11,$J840&gt;=$E$8),Basisblatt!$A$94,Basisblatt!$A$93),"")</f>
        <v/>
      </c>
      <c r="M840" s="114"/>
      <c r="N840" s="114"/>
      <c r="O840" s="114"/>
      <c r="P840" s="117"/>
      <c r="R840" s="15" t="str">
        <f>IF($AC840="x1",IF(AND($H840=Basisblatt!$A$10,OR($J840&gt;=$E$8,$J840&gt;$E$10)),Basisblatt!$A$94,Basisblatt!$A$93),"")</f>
        <v/>
      </c>
      <c r="S840" s="114"/>
      <c r="T840" s="114"/>
      <c r="U840" s="114"/>
      <c r="V840" s="114"/>
      <c r="W840" s="117"/>
      <c r="Y840" s="200" t="str">
        <f>IF(AND($AC840="x1",$L840=Basisblatt!$A$94),IF(OR($M840=Basisblatt!$A$38,$M840=Basisblatt!$A$42,$M840=Basisblatt!$A$43,AND($N840&lt;&gt;"",$N840&lt;=$AF840),$O840=Basisblatt!$A$48,AND($J840&lt;=$E$9,$P840=Basisblatt!$A$52))=TRUE,"ja","nein"),"")</f>
        <v/>
      </c>
      <c r="Z840" s="48"/>
      <c r="AA840" s="199" t="str">
        <f>IF(AND($AC840="x1",$R840=Basisblatt!$A$94),IF(OR(OR($S840=Basisblatt!$A$56,$S840=Basisblatt!$A$57,$S840=Basisblatt!$A$58,$S840=Basisblatt!$A$59,$S840=Basisblatt!$A$60,$S840=Basisblatt!$A$61,$S840=Basisblatt!$A$62,$S840=Basisblatt!$A$63),AND($T840&lt;&gt;"",$T840&lt;=AG840),AND($U840&lt;&gt;"",$U840&lt;=AH840),$V840=Basisblatt!$A$48,$W840=Basisblatt!$A$52)=TRUE,"ja","nein"),"")</f>
        <v/>
      </c>
      <c r="AB840" s="9"/>
      <c r="AC840" s="9" t="str">
        <f t="shared" si="12"/>
        <v>x2</v>
      </c>
      <c r="AD840" s="26"/>
      <c r="AF840" s="15" t="str">
        <f>IF(AND($AC840="x1",$L840=Basisblatt!$A$94),VLOOKUP($G840,Basisblatt!$A$2:$B$5,2,FALSE),"")</f>
        <v/>
      </c>
      <c r="AG840" s="136" t="str">
        <f>IF(AND($AC840="x1",$R840=Basisblatt!$A$94),Basisblatt!$B$76,"")</f>
        <v/>
      </c>
      <c r="AH840" s="26" t="str">
        <f>IF(AND($AC840="x1",$R840=Basisblatt!$A$94),Basisblatt!$B$77,"")</f>
        <v/>
      </c>
    </row>
    <row r="841" spans="1:34" ht="13.5" thickBot="1" x14ac:dyDescent="0.25">
      <c r="A841" s="16" t="str">
        <f>IF($AC841="x2","",IF($AC841="x1",IF(OR($L841=Basisblatt!$A$93,$Y841="ja"),"ja","nein"),"N/A"))</f>
        <v/>
      </c>
      <c r="B841" s="26" t="str">
        <f>IF($AC841="x2","",IF($AC841="x1",IF(OR($R841=Basisblatt!$A$93,$AA841="ja"),"ja","nein"),"N/A"))</f>
        <v/>
      </c>
      <c r="D841" s="118"/>
      <c r="E841" s="119"/>
      <c r="F841" s="119"/>
      <c r="G841" s="119"/>
      <c r="H841" s="119"/>
      <c r="I841" s="119"/>
      <c r="J841" s="117"/>
      <c r="L841" s="15" t="str">
        <f>IF($AC841="x1",IF(AND($H841=Basisblatt!$A$11,$J841&gt;=$E$8),Basisblatt!$A$94,Basisblatt!$A$93),"")</f>
        <v/>
      </c>
      <c r="M841" s="114"/>
      <c r="N841" s="114"/>
      <c r="O841" s="114"/>
      <c r="P841" s="117"/>
      <c r="R841" s="15" t="str">
        <f>IF($AC841="x1",IF(AND($H841=Basisblatt!$A$10,OR($J841&gt;=$E$8,$J841&gt;$E$10)),Basisblatt!$A$94,Basisblatt!$A$93),"")</f>
        <v/>
      </c>
      <c r="S841" s="114"/>
      <c r="T841" s="114"/>
      <c r="U841" s="114"/>
      <c r="V841" s="114"/>
      <c r="W841" s="117"/>
      <c r="Y841" s="200" t="str">
        <f>IF(AND($AC841="x1",$L841=Basisblatt!$A$94),IF(OR($M841=Basisblatt!$A$38,$M841=Basisblatt!$A$42,$M841=Basisblatt!$A$43,AND($N841&lt;&gt;"",$N841&lt;=$AF841),$O841=Basisblatt!$A$48,AND($J841&lt;=$E$9,$P841=Basisblatt!$A$52))=TRUE,"ja","nein"),"")</f>
        <v/>
      </c>
      <c r="Z841" s="48"/>
      <c r="AA841" s="199" t="str">
        <f>IF(AND($AC841="x1",$R841=Basisblatt!$A$94),IF(OR(OR($S841=Basisblatt!$A$56,$S841=Basisblatt!$A$57,$S841=Basisblatt!$A$58,$S841=Basisblatt!$A$59,$S841=Basisblatt!$A$60,$S841=Basisblatt!$A$61,$S841=Basisblatt!$A$62,$S841=Basisblatt!$A$63),AND($T841&lt;&gt;"",$T841&lt;=AG841),AND($U841&lt;&gt;"",$U841&lt;=AH841),$V841=Basisblatt!$A$48,$W841=Basisblatt!$A$52)=TRUE,"ja","nein"),"")</f>
        <v/>
      </c>
      <c r="AB841" s="9"/>
      <c r="AC841" s="9" t="str">
        <f t="shared" si="12"/>
        <v>x2</v>
      </c>
      <c r="AD841" s="26"/>
      <c r="AF841" s="15" t="str">
        <f>IF(AND($AC841="x1",$L841=Basisblatt!$A$94),VLOOKUP($G841,Basisblatt!$A$2:$B$5,2,FALSE),"")</f>
        <v/>
      </c>
      <c r="AG841" s="136" t="str">
        <f>IF(AND($AC841="x1",$R841=Basisblatt!$A$94),Basisblatt!$B$76,"")</f>
        <v/>
      </c>
      <c r="AH841" s="26" t="str">
        <f>IF(AND($AC841="x1",$R841=Basisblatt!$A$94),Basisblatt!$B$77,"")</f>
        <v/>
      </c>
    </row>
    <row r="842" spans="1:34" ht="13.5" thickBot="1" x14ac:dyDescent="0.25">
      <c r="A842" s="16" t="str">
        <f>IF($AC842="x2","",IF($AC842="x1",IF(OR($L842=Basisblatt!$A$93,$Y842="ja"),"ja","nein"),"N/A"))</f>
        <v/>
      </c>
      <c r="B842" s="26" t="str">
        <f>IF($AC842="x2","",IF($AC842="x1",IF(OR($R842=Basisblatt!$A$93,$AA842="ja"),"ja","nein"),"N/A"))</f>
        <v/>
      </c>
      <c r="D842" s="118"/>
      <c r="E842" s="119"/>
      <c r="F842" s="119"/>
      <c r="G842" s="119"/>
      <c r="H842" s="119"/>
      <c r="I842" s="119"/>
      <c r="J842" s="117"/>
      <c r="L842" s="15" t="str">
        <f>IF($AC842="x1",IF(AND($H842=Basisblatt!$A$11,$J842&gt;=$E$8),Basisblatt!$A$94,Basisblatt!$A$93),"")</f>
        <v/>
      </c>
      <c r="M842" s="114"/>
      <c r="N842" s="114"/>
      <c r="O842" s="114"/>
      <c r="P842" s="117"/>
      <c r="R842" s="15" t="str">
        <f>IF($AC842="x1",IF(AND($H842=Basisblatt!$A$10,OR($J842&gt;=$E$8,$J842&gt;$E$10)),Basisblatt!$A$94,Basisblatt!$A$93),"")</f>
        <v/>
      </c>
      <c r="S842" s="114"/>
      <c r="T842" s="114"/>
      <c r="U842" s="114"/>
      <c r="V842" s="114"/>
      <c r="W842" s="117"/>
      <c r="Y842" s="200" t="str">
        <f>IF(AND($AC842="x1",$L842=Basisblatt!$A$94),IF(OR($M842=Basisblatt!$A$38,$M842=Basisblatt!$A$42,$M842=Basisblatt!$A$43,AND($N842&lt;&gt;"",$N842&lt;=$AF842),$O842=Basisblatt!$A$48,AND($J842&lt;=$E$9,$P842=Basisblatt!$A$52))=TRUE,"ja","nein"),"")</f>
        <v/>
      </c>
      <c r="Z842" s="48"/>
      <c r="AA842" s="199" t="str">
        <f>IF(AND($AC842="x1",$R842=Basisblatt!$A$94),IF(OR(OR($S842=Basisblatt!$A$56,$S842=Basisblatt!$A$57,$S842=Basisblatt!$A$58,$S842=Basisblatt!$A$59,$S842=Basisblatt!$A$60,$S842=Basisblatt!$A$61,$S842=Basisblatt!$A$62,$S842=Basisblatt!$A$63),AND($T842&lt;&gt;"",$T842&lt;=AG842),AND($U842&lt;&gt;"",$U842&lt;=AH842),$V842=Basisblatt!$A$48,$W842=Basisblatt!$A$52)=TRUE,"ja","nein"),"")</f>
        <v/>
      </c>
      <c r="AB842" s="9"/>
      <c r="AC842" s="9" t="str">
        <f t="shared" si="12"/>
        <v>x2</v>
      </c>
      <c r="AD842" s="26"/>
      <c r="AF842" s="15" t="str">
        <f>IF(AND($AC842="x1",$L842=Basisblatt!$A$94),VLOOKUP($G842,Basisblatt!$A$2:$B$5,2,FALSE),"")</f>
        <v/>
      </c>
      <c r="AG842" s="136" t="str">
        <f>IF(AND($AC842="x1",$R842=Basisblatt!$A$94),Basisblatt!$B$76,"")</f>
        <v/>
      </c>
      <c r="AH842" s="26" t="str">
        <f>IF(AND($AC842="x1",$R842=Basisblatt!$A$94),Basisblatt!$B$77,"")</f>
        <v/>
      </c>
    </row>
    <row r="843" spans="1:34" ht="13.5" thickBot="1" x14ac:dyDescent="0.25">
      <c r="A843" s="16" t="str">
        <f>IF($AC843="x2","",IF($AC843="x1",IF(OR($L843=Basisblatt!$A$93,$Y843="ja"),"ja","nein"),"N/A"))</f>
        <v/>
      </c>
      <c r="B843" s="26" t="str">
        <f>IF($AC843="x2","",IF($AC843="x1",IF(OR($R843=Basisblatt!$A$93,$AA843="ja"),"ja","nein"),"N/A"))</f>
        <v/>
      </c>
      <c r="D843" s="118"/>
      <c r="E843" s="119"/>
      <c r="F843" s="119"/>
      <c r="G843" s="119"/>
      <c r="H843" s="119"/>
      <c r="I843" s="119"/>
      <c r="J843" s="117"/>
      <c r="L843" s="15" t="str">
        <f>IF($AC843="x1",IF(AND($H843=Basisblatt!$A$11,$J843&gt;=$E$8),Basisblatt!$A$94,Basisblatt!$A$93),"")</f>
        <v/>
      </c>
      <c r="M843" s="114"/>
      <c r="N843" s="114"/>
      <c r="O843" s="114"/>
      <c r="P843" s="117"/>
      <c r="R843" s="15" t="str">
        <f>IF($AC843="x1",IF(AND($H843=Basisblatt!$A$10,OR($J843&gt;=$E$8,$J843&gt;$E$10)),Basisblatt!$A$94,Basisblatt!$A$93),"")</f>
        <v/>
      </c>
      <c r="S843" s="114"/>
      <c r="T843" s="114"/>
      <c r="U843" s="114"/>
      <c r="V843" s="114"/>
      <c r="W843" s="117"/>
      <c r="Y843" s="200" t="str">
        <f>IF(AND($AC843="x1",$L843=Basisblatt!$A$94),IF(OR($M843=Basisblatt!$A$38,$M843=Basisblatt!$A$42,$M843=Basisblatt!$A$43,AND($N843&lt;&gt;"",$N843&lt;=$AF843),$O843=Basisblatt!$A$48,AND($J843&lt;=$E$9,$P843=Basisblatt!$A$52))=TRUE,"ja","nein"),"")</f>
        <v/>
      </c>
      <c r="Z843" s="48"/>
      <c r="AA843" s="199" t="str">
        <f>IF(AND($AC843="x1",$R843=Basisblatt!$A$94),IF(OR(OR($S843=Basisblatt!$A$56,$S843=Basisblatt!$A$57,$S843=Basisblatt!$A$58,$S843=Basisblatt!$A$59,$S843=Basisblatt!$A$60,$S843=Basisblatt!$A$61,$S843=Basisblatt!$A$62,$S843=Basisblatt!$A$63),AND($T843&lt;&gt;"",$T843&lt;=AG843),AND($U843&lt;&gt;"",$U843&lt;=AH843),$V843=Basisblatt!$A$48,$W843=Basisblatt!$A$52)=TRUE,"ja","nein"),"")</f>
        <v/>
      </c>
      <c r="AB843" s="9"/>
      <c r="AC843" s="9" t="str">
        <f t="shared" si="12"/>
        <v>x2</v>
      </c>
      <c r="AD843" s="26"/>
      <c r="AF843" s="15" t="str">
        <f>IF(AND($AC843="x1",$L843=Basisblatt!$A$94),VLOOKUP($G843,Basisblatt!$A$2:$B$5,2,FALSE),"")</f>
        <v/>
      </c>
      <c r="AG843" s="136" t="str">
        <f>IF(AND($AC843="x1",$R843=Basisblatt!$A$94),Basisblatt!$B$76,"")</f>
        <v/>
      </c>
      <c r="AH843" s="26" t="str">
        <f>IF(AND($AC843="x1",$R843=Basisblatt!$A$94),Basisblatt!$B$77,"")</f>
        <v/>
      </c>
    </row>
    <row r="844" spans="1:34" ht="13.5" thickBot="1" x14ac:dyDescent="0.25">
      <c r="A844" s="16" t="str">
        <f>IF($AC844="x2","",IF($AC844="x1",IF(OR($L844=Basisblatt!$A$93,$Y844="ja"),"ja","nein"),"N/A"))</f>
        <v/>
      </c>
      <c r="B844" s="26" t="str">
        <f>IF($AC844="x2","",IF($AC844="x1",IF(OR($R844=Basisblatt!$A$93,$AA844="ja"),"ja","nein"),"N/A"))</f>
        <v/>
      </c>
      <c r="D844" s="118"/>
      <c r="E844" s="119"/>
      <c r="F844" s="119"/>
      <c r="G844" s="119"/>
      <c r="H844" s="119"/>
      <c r="I844" s="119"/>
      <c r="J844" s="117"/>
      <c r="L844" s="15" t="str">
        <f>IF($AC844="x1",IF(AND($H844=Basisblatt!$A$11,$J844&gt;=$E$8),Basisblatt!$A$94,Basisblatt!$A$93),"")</f>
        <v/>
      </c>
      <c r="M844" s="114"/>
      <c r="N844" s="114"/>
      <c r="O844" s="114"/>
      <c r="P844" s="117"/>
      <c r="R844" s="15" t="str">
        <f>IF($AC844="x1",IF(AND($H844=Basisblatt!$A$10,OR($J844&gt;=$E$8,$J844&gt;$E$10)),Basisblatt!$A$94,Basisblatt!$A$93),"")</f>
        <v/>
      </c>
      <c r="S844" s="114"/>
      <c r="T844" s="114"/>
      <c r="U844" s="114"/>
      <c r="V844" s="114"/>
      <c r="W844" s="117"/>
      <c r="Y844" s="200" t="str">
        <f>IF(AND($AC844="x1",$L844=Basisblatt!$A$94),IF(OR($M844=Basisblatt!$A$38,$M844=Basisblatt!$A$42,$M844=Basisblatt!$A$43,AND($N844&lt;&gt;"",$N844&lt;=$AF844),$O844=Basisblatt!$A$48,AND($J844&lt;=$E$9,$P844=Basisblatt!$A$52))=TRUE,"ja","nein"),"")</f>
        <v/>
      </c>
      <c r="Z844" s="48"/>
      <c r="AA844" s="199" t="str">
        <f>IF(AND($AC844="x1",$R844=Basisblatt!$A$94),IF(OR(OR($S844=Basisblatt!$A$56,$S844=Basisblatt!$A$57,$S844=Basisblatt!$A$58,$S844=Basisblatt!$A$59,$S844=Basisblatt!$A$60,$S844=Basisblatt!$A$61,$S844=Basisblatt!$A$62,$S844=Basisblatt!$A$63),AND($T844&lt;&gt;"",$T844&lt;=AG844),AND($U844&lt;&gt;"",$U844&lt;=AH844),$V844=Basisblatt!$A$48,$W844=Basisblatt!$A$52)=TRUE,"ja","nein"),"")</f>
        <v/>
      </c>
      <c r="AB844" s="9"/>
      <c r="AC844" s="9" t="str">
        <f t="shared" si="12"/>
        <v>x2</v>
      </c>
      <c r="AD844" s="26"/>
      <c r="AF844" s="15" t="str">
        <f>IF(AND($AC844="x1",$L844=Basisblatt!$A$94),VLOOKUP($G844,Basisblatt!$A$2:$B$5,2,FALSE),"")</f>
        <v/>
      </c>
      <c r="AG844" s="136" t="str">
        <f>IF(AND($AC844="x1",$R844=Basisblatt!$A$94),Basisblatt!$B$76,"")</f>
        <v/>
      </c>
      <c r="AH844" s="26" t="str">
        <f>IF(AND($AC844="x1",$R844=Basisblatt!$A$94),Basisblatt!$B$77,"")</f>
        <v/>
      </c>
    </row>
    <row r="845" spans="1:34" ht="13.5" thickBot="1" x14ac:dyDescent="0.25">
      <c r="A845" s="16" t="str">
        <f>IF($AC845="x2","",IF($AC845="x1",IF(OR($L845=Basisblatt!$A$93,$Y845="ja"),"ja","nein"),"N/A"))</f>
        <v/>
      </c>
      <c r="B845" s="26" t="str">
        <f>IF($AC845="x2","",IF($AC845="x1",IF(OR($R845=Basisblatt!$A$93,$AA845="ja"),"ja","nein"),"N/A"))</f>
        <v/>
      </c>
      <c r="D845" s="118"/>
      <c r="E845" s="119"/>
      <c r="F845" s="119"/>
      <c r="G845" s="119"/>
      <c r="H845" s="119"/>
      <c r="I845" s="119"/>
      <c r="J845" s="117"/>
      <c r="L845" s="15" t="str">
        <f>IF($AC845="x1",IF(AND($H845=Basisblatt!$A$11,$J845&gt;=$E$8),Basisblatt!$A$94,Basisblatt!$A$93),"")</f>
        <v/>
      </c>
      <c r="M845" s="114"/>
      <c r="N845" s="114"/>
      <c r="O845" s="114"/>
      <c r="P845" s="117"/>
      <c r="R845" s="15" t="str">
        <f>IF($AC845="x1",IF(AND($H845=Basisblatt!$A$10,OR($J845&gt;=$E$8,$J845&gt;$E$10)),Basisblatt!$A$94,Basisblatt!$A$93),"")</f>
        <v/>
      </c>
      <c r="S845" s="114"/>
      <c r="T845" s="114"/>
      <c r="U845" s="114"/>
      <c r="V845" s="114"/>
      <c r="W845" s="117"/>
      <c r="Y845" s="200" t="str">
        <f>IF(AND($AC845="x1",$L845=Basisblatt!$A$94),IF(OR($M845=Basisblatt!$A$38,$M845=Basisblatt!$A$42,$M845=Basisblatt!$A$43,AND($N845&lt;&gt;"",$N845&lt;=$AF845),$O845=Basisblatt!$A$48,AND($J845&lt;=$E$9,$P845=Basisblatt!$A$52))=TRUE,"ja","nein"),"")</f>
        <v/>
      </c>
      <c r="Z845" s="48"/>
      <c r="AA845" s="199" t="str">
        <f>IF(AND($AC845="x1",$R845=Basisblatt!$A$94),IF(OR(OR($S845=Basisblatt!$A$56,$S845=Basisblatt!$A$57,$S845=Basisblatt!$A$58,$S845=Basisblatt!$A$59,$S845=Basisblatt!$A$60,$S845=Basisblatt!$A$61,$S845=Basisblatt!$A$62,$S845=Basisblatt!$A$63),AND($T845&lt;&gt;"",$T845&lt;=AG845),AND($U845&lt;&gt;"",$U845&lt;=AH845),$V845=Basisblatt!$A$48,$W845=Basisblatt!$A$52)=TRUE,"ja","nein"),"")</f>
        <v/>
      </c>
      <c r="AB845" s="9"/>
      <c r="AC845" s="9" t="str">
        <f t="shared" si="12"/>
        <v>x2</v>
      </c>
      <c r="AD845" s="26"/>
      <c r="AF845" s="15" t="str">
        <f>IF(AND($AC845="x1",$L845=Basisblatt!$A$94),VLOOKUP($G845,Basisblatt!$A$2:$B$5,2,FALSE),"")</f>
        <v/>
      </c>
      <c r="AG845" s="136" t="str">
        <f>IF(AND($AC845="x1",$R845=Basisblatt!$A$94),Basisblatt!$B$76,"")</f>
        <v/>
      </c>
      <c r="AH845" s="26" t="str">
        <f>IF(AND($AC845="x1",$R845=Basisblatt!$A$94),Basisblatt!$B$77,"")</f>
        <v/>
      </c>
    </row>
    <row r="846" spans="1:34" ht="13.5" thickBot="1" x14ac:dyDescent="0.25">
      <c r="A846" s="16" t="str">
        <f>IF($AC846="x2","",IF($AC846="x1",IF(OR($L846=Basisblatt!$A$93,$Y846="ja"),"ja","nein"),"N/A"))</f>
        <v/>
      </c>
      <c r="B846" s="26" t="str">
        <f>IF($AC846="x2","",IF($AC846="x1",IF(OR($R846=Basisblatt!$A$93,$AA846="ja"),"ja","nein"),"N/A"))</f>
        <v/>
      </c>
      <c r="D846" s="118"/>
      <c r="E846" s="119"/>
      <c r="F846" s="119"/>
      <c r="G846" s="119"/>
      <c r="H846" s="119"/>
      <c r="I846" s="119"/>
      <c r="J846" s="117"/>
      <c r="L846" s="15" t="str">
        <f>IF($AC846="x1",IF(AND($H846=Basisblatt!$A$11,$J846&gt;=$E$8),Basisblatt!$A$94,Basisblatt!$A$93),"")</f>
        <v/>
      </c>
      <c r="M846" s="114"/>
      <c r="N846" s="114"/>
      <c r="O846" s="114"/>
      <c r="P846" s="117"/>
      <c r="R846" s="15" t="str">
        <f>IF($AC846="x1",IF(AND($H846=Basisblatt!$A$10,OR($J846&gt;=$E$8,$J846&gt;$E$10)),Basisblatt!$A$94,Basisblatt!$A$93),"")</f>
        <v/>
      </c>
      <c r="S846" s="114"/>
      <c r="T846" s="114"/>
      <c r="U846" s="114"/>
      <c r="V846" s="114"/>
      <c r="W846" s="117"/>
      <c r="Y846" s="200" t="str">
        <f>IF(AND($AC846="x1",$L846=Basisblatt!$A$94),IF(OR($M846=Basisblatt!$A$38,$M846=Basisblatt!$A$42,$M846=Basisblatt!$A$43,AND($N846&lt;&gt;"",$N846&lt;=$AF846),$O846=Basisblatt!$A$48,AND($J846&lt;=$E$9,$P846=Basisblatt!$A$52))=TRUE,"ja","nein"),"")</f>
        <v/>
      </c>
      <c r="Z846" s="48"/>
      <c r="AA846" s="199" t="str">
        <f>IF(AND($AC846="x1",$R846=Basisblatt!$A$94),IF(OR(OR($S846=Basisblatt!$A$56,$S846=Basisblatt!$A$57,$S846=Basisblatt!$A$58,$S846=Basisblatt!$A$59,$S846=Basisblatt!$A$60,$S846=Basisblatt!$A$61,$S846=Basisblatt!$A$62,$S846=Basisblatt!$A$63),AND($T846&lt;&gt;"",$T846&lt;=AG846),AND($U846&lt;&gt;"",$U846&lt;=AH846),$V846=Basisblatt!$A$48,$W846=Basisblatt!$A$52)=TRUE,"ja","nein"),"")</f>
        <v/>
      </c>
      <c r="AB846" s="9"/>
      <c r="AC846" s="9" t="str">
        <f t="shared" si="12"/>
        <v>x2</v>
      </c>
      <c r="AD846" s="26"/>
      <c r="AF846" s="15" t="str">
        <f>IF(AND($AC846="x1",$L846=Basisblatt!$A$94),VLOOKUP($G846,Basisblatt!$A$2:$B$5,2,FALSE),"")</f>
        <v/>
      </c>
      <c r="AG846" s="136" t="str">
        <f>IF(AND($AC846="x1",$R846=Basisblatt!$A$94),Basisblatt!$B$76,"")</f>
        <v/>
      </c>
      <c r="AH846" s="26" t="str">
        <f>IF(AND($AC846="x1",$R846=Basisblatt!$A$94),Basisblatt!$B$77,"")</f>
        <v/>
      </c>
    </row>
    <row r="847" spans="1:34" ht="13.5" thickBot="1" x14ac:dyDescent="0.25">
      <c r="A847" s="16" t="str">
        <f>IF($AC847="x2","",IF($AC847="x1",IF(OR($L847=Basisblatt!$A$93,$Y847="ja"),"ja","nein"),"N/A"))</f>
        <v/>
      </c>
      <c r="B847" s="26" t="str">
        <f>IF($AC847="x2","",IF($AC847="x1",IF(OR($R847=Basisblatt!$A$93,$AA847="ja"),"ja","nein"),"N/A"))</f>
        <v/>
      </c>
      <c r="D847" s="118"/>
      <c r="E847" s="119"/>
      <c r="F847" s="119"/>
      <c r="G847" s="119"/>
      <c r="H847" s="119"/>
      <c r="I847" s="119"/>
      <c r="J847" s="117"/>
      <c r="L847" s="15" t="str">
        <f>IF($AC847="x1",IF(AND($H847=Basisblatt!$A$11,$J847&gt;=$E$8),Basisblatt!$A$94,Basisblatt!$A$93),"")</f>
        <v/>
      </c>
      <c r="M847" s="114"/>
      <c r="N847" s="114"/>
      <c r="O847" s="114"/>
      <c r="P847" s="117"/>
      <c r="R847" s="15" t="str">
        <f>IF($AC847="x1",IF(AND($H847=Basisblatt!$A$10,OR($J847&gt;=$E$8,$J847&gt;$E$10)),Basisblatt!$A$94,Basisblatt!$A$93),"")</f>
        <v/>
      </c>
      <c r="S847" s="114"/>
      <c r="T847" s="114"/>
      <c r="U847" s="114"/>
      <c r="V847" s="114"/>
      <c r="W847" s="117"/>
      <c r="Y847" s="200" t="str">
        <f>IF(AND($AC847="x1",$L847=Basisblatt!$A$94),IF(OR($M847=Basisblatt!$A$38,$M847=Basisblatt!$A$42,$M847=Basisblatt!$A$43,AND($N847&lt;&gt;"",$N847&lt;=$AF847),$O847=Basisblatt!$A$48,AND($J847&lt;=$E$9,$P847=Basisblatt!$A$52))=TRUE,"ja","nein"),"")</f>
        <v/>
      </c>
      <c r="Z847" s="48"/>
      <c r="AA847" s="199" t="str">
        <f>IF(AND($AC847="x1",$R847=Basisblatt!$A$94),IF(OR(OR($S847=Basisblatt!$A$56,$S847=Basisblatt!$A$57,$S847=Basisblatt!$A$58,$S847=Basisblatt!$A$59,$S847=Basisblatt!$A$60,$S847=Basisblatt!$A$61,$S847=Basisblatt!$A$62,$S847=Basisblatt!$A$63),AND($T847&lt;&gt;"",$T847&lt;=AG847),AND($U847&lt;&gt;"",$U847&lt;=AH847),$V847=Basisblatt!$A$48,$W847=Basisblatt!$A$52)=TRUE,"ja","nein"),"")</f>
        <v/>
      </c>
      <c r="AB847" s="9"/>
      <c r="AC847" s="9" t="str">
        <f t="shared" si="12"/>
        <v>x2</v>
      </c>
      <c r="AD847" s="26"/>
      <c r="AF847" s="15" t="str">
        <f>IF(AND($AC847="x1",$L847=Basisblatt!$A$94),VLOOKUP($G847,Basisblatt!$A$2:$B$5,2,FALSE),"")</f>
        <v/>
      </c>
      <c r="AG847" s="136" t="str">
        <f>IF(AND($AC847="x1",$R847=Basisblatt!$A$94),Basisblatt!$B$76,"")</f>
        <v/>
      </c>
      <c r="AH847" s="26" t="str">
        <f>IF(AND($AC847="x1",$R847=Basisblatt!$A$94),Basisblatt!$B$77,"")</f>
        <v/>
      </c>
    </row>
    <row r="848" spans="1:34" ht="13.5" thickBot="1" x14ac:dyDescent="0.25">
      <c r="A848" s="16" t="str">
        <f>IF($AC848="x2","",IF($AC848="x1",IF(OR($L848=Basisblatt!$A$93,$Y848="ja"),"ja","nein"),"N/A"))</f>
        <v/>
      </c>
      <c r="B848" s="26" t="str">
        <f>IF($AC848="x2","",IF($AC848="x1",IF(OR($R848=Basisblatt!$A$93,$AA848="ja"),"ja","nein"),"N/A"))</f>
        <v/>
      </c>
      <c r="D848" s="118"/>
      <c r="E848" s="119"/>
      <c r="F848" s="119"/>
      <c r="G848" s="119"/>
      <c r="H848" s="119"/>
      <c r="I848" s="119"/>
      <c r="J848" s="117"/>
      <c r="L848" s="15" t="str">
        <f>IF($AC848="x1",IF(AND($H848=Basisblatt!$A$11,$J848&gt;=$E$8),Basisblatt!$A$94,Basisblatt!$A$93),"")</f>
        <v/>
      </c>
      <c r="M848" s="114"/>
      <c r="N848" s="114"/>
      <c r="O848" s="114"/>
      <c r="P848" s="117"/>
      <c r="R848" s="15" t="str">
        <f>IF($AC848="x1",IF(AND($H848=Basisblatt!$A$10,OR($J848&gt;=$E$8,$J848&gt;$E$10)),Basisblatt!$A$94,Basisblatt!$A$93),"")</f>
        <v/>
      </c>
      <c r="S848" s="114"/>
      <c r="T848" s="114"/>
      <c r="U848" s="114"/>
      <c r="V848" s="114"/>
      <c r="W848" s="117"/>
      <c r="Y848" s="200" t="str">
        <f>IF(AND($AC848="x1",$L848=Basisblatt!$A$94),IF(OR($M848=Basisblatt!$A$38,$M848=Basisblatt!$A$42,$M848=Basisblatt!$A$43,AND($N848&lt;&gt;"",$N848&lt;=$AF848),$O848=Basisblatt!$A$48,AND($J848&lt;=$E$9,$P848=Basisblatt!$A$52))=TRUE,"ja","nein"),"")</f>
        <v/>
      </c>
      <c r="Z848" s="48"/>
      <c r="AA848" s="199" t="str">
        <f>IF(AND($AC848="x1",$R848=Basisblatt!$A$94),IF(OR(OR($S848=Basisblatt!$A$56,$S848=Basisblatt!$A$57,$S848=Basisblatt!$A$58,$S848=Basisblatt!$A$59,$S848=Basisblatt!$A$60,$S848=Basisblatt!$A$61,$S848=Basisblatt!$A$62,$S848=Basisblatt!$A$63),AND($T848&lt;&gt;"",$T848&lt;=AG848),AND($U848&lt;&gt;"",$U848&lt;=AH848),$V848=Basisblatt!$A$48,$W848=Basisblatt!$A$52)=TRUE,"ja","nein"),"")</f>
        <v/>
      </c>
      <c r="AB848" s="9"/>
      <c r="AC848" s="9" t="str">
        <f t="shared" ref="AC848:AC911" si="13">IF(COUNTA($D848:$J848)=7,"x1",IF(COUNTA($D848:$J848)=0,"x2","o"))</f>
        <v>x2</v>
      </c>
      <c r="AD848" s="26"/>
      <c r="AF848" s="15" t="str">
        <f>IF(AND($AC848="x1",$L848=Basisblatt!$A$94),VLOOKUP($G848,Basisblatt!$A$2:$B$5,2,FALSE),"")</f>
        <v/>
      </c>
      <c r="AG848" s="136" t="str">
        <f>IF(AND($AC848="x1",$R848=Basisblatt!$A$94),Basisblatt!$B$76,"")</f>
        <v/>
      </c>
      <c r="AH848" s="26" t="str">
        <f>IF(AND($AC848="x1",$R848=Basisblatt!$A$94),Basisblatt!$B$77,"")</f>
        <v/>
      </c>
    </row>
    <row r="849" spans="1:34" ht="13.5" thickBot="1" x14ac:dyDescent="0.25">
      <c r="A849" s="16" t="str">
        <f>IF($AC849="x2","",IF($AC849="x1",IF(OR($L849=Basisblatt!$A$93,$Y849="ja"),"ja","nein"),"N/A"))</f>
        <v/>
      </c>
      <c r="B849" s="26" t="str">
        <f>IF($AC849="x2","",IF($AC849="x1",IF(OR($R849=Basisblatt!$A$93,$AA849="ja"),"ja","nein"),"N/A"))</f>
        <v/>
      </c>
      <c r="D849" s="118"/>
      <c r="E849" s="119"/>
      <c r="F849" s="119"/>
      <c r="G849" s="119"/>
      <c r="H849" s="119"/>
      <c r="I849" s="119"/>
      <c r="J849" s="117"/>
      <c r="L849" s="15" t="str">
        <f>IF($AC849="x1",IF(AND($H849=Basisblatt!$A$11,$J849&gt;=$E$8),Basisblatt!$A$94,Basisblatt!$A$93),"")</f>
        <v/>
      </c>
      <c r="M849" s="114"/>
      <c r="N849" s="114"/>
      <c r="O849" s="114"/>
      <c r="P849" s="117"/>
      <c r="R849" s="15" t="str">
        <f>IF($AC849="x1",IF(AND($H849=Basisblatt!$A$10,OR($J849&gt;=$E$8,$J849&gt;$E$10)),Basisblatt!$A$94,Basisblatt!$A$93),"")</f>
        <v/>
      </c>
      <c r="S849" s="114"/>
      <c r="T849" s="114"/>
      <c r="U849" s="114"/>
      <c r="V849" s="114"/>
      <c r="W849" s="117"/>
      <c r="Y849" s="200" t="str">
        <f>IF(AND($AC849="x1",$L849=Basisblatt!$A$94),IF(OR($M849=Basisblatt!$A$38,$M849=Basisblatt!$A$42,$M849=Basisblatt!$A$43,AND($N849&lt;&gt;"",$N849&lt;=$AF849),$O849=Basisblatt!$A$48,AND($J849&lt;=$E$9,$P849=Basisblatt!$A$52))=TRUE,"ja","nein"),"")</f>
        <v/>
      </c>
      <c r="Z849" s="48"/>
      <c r="AA849" s="199" t="str">
        <f>IF(AND($AC849="x1",$R849=Basisblatt!$A$94),IF(OR(OR($S849=Basisblatt!$A$56,$S849=Basisblatt!$A$57,$S849=Basisblatt!$A$58,$S849=Basisblatt!$A$59,$S849=Basisblatt!$A$60,$S849=Basisblatt!$A$61,$S849=Basisblatt!$A$62,$S849=Basisblatt!$A$63),AND($T849&lt;&gt;"",$T849&lt;=AG849),AND($U849&lt;&gt;"",$U849&lt;=AH849),$V849=Basisblatt!$A$48,$W849=Basisblatt!$A$52)=TRUE,"ja","nein"),"")</f>
        <v/>
      </c>
      <c r="AB849" s="9"/>
      <c r="AC849" s="9" t="str">
        <f t="shared" si="13"/>
        <v>x2</v>
      </c>
      <c r="AD849" s="26"/>
      <c r="AF849" s="15" t="str">
        <f>IF(AND($AC849="x1",$L849=Basisblatt!$A$94),VLOOKUP($G849,Basisblatt!$A$2:$B$5,2,FALSE),"")</f>
        <v/>
      </c>
      <c r="AG849" s="136" t="str">
        <f>IF(AND($AC849="x1",$R849=Basisblatt!$A$94),Basisblatt!$B$76,"")</f>
        <v/>
      </c>
      <c r="AH849" s="26" t="str">
        <f>IF(AND($AC849="x1",$R849=Basisblatt!$A$94),Basisblatt!$B$77,"")</f>
        <v/>
      </c>
    </row>
    <row r="850" spans="1:34" ht="13.5" thickBot="1" x14ac:dyDescent="0.25">
      <c r="A850" s="16" t="str">
        <f>IF($AC850="x2","",IF($AC850="x1",IF(OR($L850=Basisblatt!$A$93,$Y850="ja"),"ja","nein"),"N/A"))</f>
        <v/>
      </c>
      <c r="B850" s="26" t="str">
        <f>IF($AC850="x2","",IF($AC850="x1",IF(OR($R850=Basisblatt!$A$93,$AA850="ja"),"ja","nein"),"N/A"))</f>
        <v/>
      </c>
      <c r="D850" s="118"/>
      <c r="E850" s="119"/>
      <c r="F850" s="119"/>
      <c r="G850" s="119"/>
      <c r="H850" s="119"/>
      <c r="I850" s="119"/>
      <c r="J850" s="117"/>
      <c r="L850" s="15" t="str">
        <f>IF($AC850="x1",IF(AND($H850=Basisblatt!$A$11,$J850&gt;=$E$8),Basisblatt!$A$94,Basisblatt!$A$93),"")</f>
        <v/>
      </c>
      <c r="M850" s="114"/>
      <c r="N850" s="114"/>
      <c r="O850" s="114"/>
      <c r="P850" s="117"/>
      <c r="R850" s="15" t="str">
        <f>IF($AC850="x1",IF(AND($H850=Basisblatt!$A$10,OR($J850&gt;=$E$8,$J850&gt;$E$10)),Basisblatt!$A$94,Basisblatt!$A$93),"")</f>
        <v/>
      </c>
      <c r="S850" s="114"/>
      <c r="T850" s="114"/>
      <c r="U850" s="114"/>
      <c r="V850" s="114"/>
      <c r="W850" s="117"/>
      <c r="Y850" s="200" t="str">
        <f>IF(AND($AC850="x1",$L850=Basisblatt!$A$94),IF(OR($M850=Basisblatt!$A$38,$M850=Basisblatt!$A$42,$M850=Basisblatt!$A$43,AND($N850&lt;&gt;"",$N850&lt;=$AF850),$O850=Basisblatt!$A$48,AND($J850&lt;=$E$9,$P850=Basisblatt!$A$52))=TRUE,"ja","nein"),"")</f>
        <v/>
      </c>
      <c r="Z850" s="48"/>
      <c r="AA850" s="199" t="str">
        <f>IF(AND($AC850="x1",$R850=Basisblatt!$A$94),IF(OR(OR($S850=Basisblatt!$A$56,$S850=Basisblatt!$A$57,$S850=Basisblatt!$A$58,$S850=Basisblatt!$A$59,$S850=Basisblatt!$A$60,$S850=Basisblatt!$A$61,$S850=Basisblatt!$A$62,$S850=Basisblatt!$A$63),AND($T850&lt;&gt;"",$T850&lt;=AG850),AND($U850&lt;&gt;"",$U850&lt;=AH850),$V850=Basisblatt!$A$48,$W850=Basisblatt!$A$52)=TRUE,"ja","nein"),"")</f>
        <v/>
      </c>
      <c r="AB850" s="9"/>
      <c r="AC850" s="9" t="str">
        <f t="shared" si="13"/>
        <v>x2</v>
      </c>
      <c r="AD850" s="26"/>
      <c r="AF850" s="15" t="str">
        <f>IF(AND($AC850="x1",$L850=Basisblatt!$A$94),VLOOKUP($G850,Basisblatt!$A$2:$B$5,2,FALSE),"")</f>
        <v/>
      </c>
      <c r="AG850" s="136" t="str">
        <f>IF(AND($AC850="x1",$R850=Basisblatt!$A$94),Basisblatt!$B$76,"")</f>
        <v/>
      </c>
      <c r="AH850" s="26" t="str">
        <f>IF(AND($AC850="x1",$R850=Basisblatt!$A$94),Basisblatt!$B$77,"")</f>
        <v/>
      </c>
    </row>
    <row r="851" spans="1:34" ht="13.5" thickBot="1" x14ac:dyDescent="0.25">
      <c r="A851" s="16" t="str">
        <f>IF($AC851="x2","",IF($AC851="x1",IF(OR($L851=Basisblatt!$A$93,$Y851="ja"),"ja","nein"),"N/A"))</f>
        <v/>
      </c>
      <c r="B851" s="26" t="str">
        <f>IF($AC851="x2","",IF($AC851="x1",IF(OR($R851=Basisblatt!$A$93,$AA851="ja"),"ja","nein"),"N/A"))</f>
        <v/>
      </c>
      <c r="D851" s="118"/>
      <c r="E851" s="119"/>
      <c r="F851" s="119"/>
      <c r="G851" s="119"/>
      <c r="H851" s="119"/>
      <c r="I851" s="119"/>
      <c r="J851" s="117"/>
      <c r="L851" s="15" t="str">
        <f>IF($AC851="x1",IF(AND($H851=Basisblatt!$A$11,$J851&gt;=$E$8),Basisblatt!$A$94,Basisblatt!$A$93),"")</f>
        <v/>
      </c>
      <c r="M851" s="114"/>
      <c r="N851" s="114"/>
      <c r="O851" s="114"/>
      <c r="P851" s="117"/>
      <c r="R851" s="15" t="str">
        <f>IF($AC851="x1",IF(AND($H851=Basisblatt!$A$10,OR($J851&gt;=$E$8,$J851&gt;$E$10)),Basisblatt!$A$94,Basisblatt!$A$93),"")</f>
        <v/>
      </c>
      <c r="S851" s="114"/>
      <c r="T851" s="114"/>
      <c r="U851" s="114"/>
      <c r="V851" s="114"/>
      <c r="W851" s="117"/>
      <c r="Y851" s="200" t="str">
        <f>IF(AND($AC851="x1",$L851=Basisblatt!$A$94),IF(OR($M851=Basisblatt!$A$38,$M851=Basisblatt!$A$42,$M851=Basisblatt!$A$43,AND($N851&lt;&gt;"",$N851&lt;=$AF851),$O851=Basisblatt!$A$48,AND($J851&lt;=$E$9,$P851=Basisblatt!$A$52))=TRUE,"ja","nein"),"")</f>
        <v/>
      </c>
      <c r="Z851" s="48"/>
      <c r="AA851" s="199" t="str">
        <f>IF(AND($AC851="x1",$R851=Basisblatt!$A$94),IF(OR(OR($S851=Basisblatt!$A$56,$S851=Basisblatt!$A$57,$S851=Basisblatt!$A$58,$S851=Basisblatt!$A$59,$S851=Basisblatt!$A$60,$S851=Basisblatt!$A$61,$S851=Basisblatt!$A$62,$S851=Basisblatt!$A$63),AND($T851&lt;&gt;"",$T851&lt;=AG851),AND($U851&lt;&gt;"",$U851&lt;=AH851),$V851=Basisblatt!$A$48,$W851=Basisblatt!$A$52)=TRUE,"ja","nein"),"")</f>
        <v/>
      </c>
      <c r="AB851" s="9"/>
      <c r="AC851" s="9" t="str">
        <f t="shared" si="13"/>
        <v>x2</v>
      </c>
      <c r="AD851" s="26"/>
      <c r="AF851" s="15" t="str">
        <f>IF(AND($AC851="x1",$L851=Basisblatt!$A$94),VLOOKUP($G851,Basisblatt!$A$2:$B$5,2,FALSE),"")</f>
        <v/>
      </c>
      <c r="AG851" s="136" t="str">
        <f>IF(AND($AC851="x1",$R851=Basisblatt!$A$94),Basisblatt!$B$76,"")</f>
        <v/>
      </c>
      <c r="AH851" s="26" t="str">
        <f>IF(AND($AC851="x1",$R851=Basisblatt!$A$94),Basisblatt!$B$77,"")</f>
        <v/>
      </c>
    </row>
    <row r="852" spans="1:34" ht="13.5" thickBot="1" x14ac:dyDescent="0.25">
      <c r="A852" s="16" t="str">
        <f>IF($AC852="x2","",IF($AC852="x1",IF(OR($L852=Basisblatt!$A$93,$Y852="ja"),"ja","nein"),"N/A"))</f>
        <v/>
      </c>
      <c r="B852" s="26" t="str">
        <f>IF($AC852="x2","",IF($AC852="x1",IF(OR($R852=Basisblatt!$A$93,$AA852="ja"),"ja","nein"),"N/A"))</f>
        <v/>
      </c>
      <c r="D852" s="118"/>
      <c r="E852" s="119"/>
      <c r="F852" s="119"/>
      <c r="G852" s="119"/>
      <c r="H852" s="119"/>
      <c r="I852" s="119"/>
      <c r="J852" s="117"/>
      <c r="L852" s="15" t="str">
        <f>IF($AC852="x1",IF(AND($H852=Basisblatt!$A$11,$J852&gt;=$E$8),Basisblatt!$A$94,Basisblatt!$A$93),"")</f>
        <v/>
      </c>
      <c r="M852" s="114"/>
      <c r="N852" s="114"/>
      <c r="O852" s="114"/>
      <c r="P852" s="117"/>
      <c r="R852" s="15" t="str">
        <f>IF($AC852="x1",IF(AND($H852=Basisblatt!$A$10,OR($J852&gt;=$E$8,$J852&gt;$E$10)),Basisblatt!$A$94,Basisblatt!$A$93),"")</f>
        <v/>
      </c>
      <c r="S852" s="114"/>
      <c r="T852" s="114"/>
      <c r="U852" s="114"/>
      <c r="V852" s="114"/>
      <c r="W852" s="117"/>
      <c r="Y852" s="200" t="str">
        <f>IF(AND($AC852="x1",$L852=Basisblatt!$A$94),IF(OR($M852=Basisblatt!$A$38,$M852=Basisblatt!$A$42,$M852=Basisblatt!$A$43,AND($N852&lt;&gt;"",$N852&lt;=$AF852),$O852=Basisblatt!$A$48,AND($J852&lt;=$E$9,$P852=Basisblatt!$A$52))=TRUE,"ja","nein"),"")</f>
        <v/>
      </c>
      <c r="Z852" s="48"/>
      <c r="AA852" s="199" t="str">
        <f>IF(AND($AC852="x1",$R852=Basisblatt!$A$94),IF(OR(OR($S852=Basisblatt!$A$56,$S852=Basisblatt!$A$57,$S852=Basisblatt!$A$58,$S852=Basisblatt!$A$59,$S852=Basisblatt!$A$60,$S852=Basisblatt!$A$61,$S852=Basisblatt!$A$62,$S852=Basisblatt!$A$63),AND($T852&lt;&gt;"",$T852&lt;=AG852),AND($U852&lt;&gt;"",$U852&lt;=AH852),$V852=Basisblatt!$A$48,$W852=Basisblatt!$A$52)=TRUE,"ja","nein"),"")</f>
        <v/>
      </c>
      <c r="AB852" s="9"/>
      <c r="AC852" s="9" t="str">
        <f t="shared" si="13"/>
        <v>x2</v>
      </c>
      <c r="AD852" s="26"/>
      <c r="AF852" s="15" t="str">
        <f>IF(AND($AC852="x1",$L852=Basisblatt!$A$94),VLOOKUP($G852,Basisblatt!$A$2:$B$5,2,FALSE),"")</f>
        <v/>
      </c>
      <c r="AG852" s="136" t="str">
        <f>IF(AND($AC852="x1",$R852=Basisblatt!$A$94),Basisblatt!$B$76,"")</f>
        <v/>
      </c>
      <c r="AH852" s="26" t="str">
        <f>IF(AND($AC852="x1",$R852=Basisblatt!$A$94),Basisblatt!$B$77,"")</f>
        <v/>
      </c>
    </row>
    <row r="853" spans="1:34" ht="13.5" thickBot="1" x14ac:dyDescent="0.25">
      <c r="A853" s="16" t="str">
        <f>IF($AC853="x2","",IF($AC853="x1",IF(OR($L853=Basisblatt!$A$93,$Y853="ja"),"ja","nein"),"N/A"))</f>
        <v/>
      </c>
      <c r="B853" s="26" t="str">
        <f>IF($AC853="x2","",IF($AC853="x1",IF(OR($R853=Basisblatt!$A$93,$AA853="ja"),"ja","nein"),"N/A"))</f>
        <v/>
      </c>
      <c r="D853" s="118"/>
      <c r="E853" s="119"/>
      <c r="F853" s="119"/>
      <c r="G853" s="119"/>
      <c r="H853" s="119"/>
      <c r="I853" s="119"/>
      <c r="J853" s="117"/>
      <c r="L853" s="15" t="str">
        <f>IF($AC853="x1",IF(AND($H853=Basisblatt!$A$11,$J853&gt;=$E$8),Basisblatt!$A$94,Basisblatt!$A$93),"")</f>
        <v/>
      </c>
      <c r="M853" s="114"/>
      <c r="N853" s="114"/>
      <c r="O853" s="114"/>
      <c r="P853" s="117"/>
      <c r="R853" s="15" t="str">
        <f>IF($AC853="x1",IF(AND($H853=Basisblatt!$A$10,OR($J853&gt;=$E$8,$J853&gt;$E$10)),Basisblatt!$A$94,Basisblatt!$A$93),"")</f>
        <v/>
      </c>
      <c r="S853" s="114"/>
      <c r="T853" s="114"/>
      <c r="U853" s="114"/>
      <c r="V853" s="114"/>
      <c r="W853" s="117"/>
      <c r="Y853" s="200" t="str">
        <f>IF(AND($AC853="x1",$L853=Basisblatt!$A$94),IF(OR($M853=Basisblatt!$A$38,$M853=Basisblatt!$A$42,$M853=Basisblatt!$A$43,AND($N853&lt;&gt;"",$N853&lt;=$AF853),$O853=Basisblatt!$A$48,AND($J853&lt;=$E$9,$P853=Basisblatt!$A$52))=TRUE,"ja","nein"),"")</f>
        <v/>
      </c>
      <c r="Z853" s="48"/>
      <c r="AA853" s="199" t="str">
        <f>IF(AND($AC853="x1",$R853=Basisblatt!$A$94),IF(OR(OR($S853=Basisblatt!$A$56,$S853=Basisblatt!$A$57,$S853=Basisblatt!$A$58,$S853=Basisblatt!$A$59,$S853=Basisblatt!$A$60,$S853=Basisblatt!$A$61,$S853=Basisblatt!$A$62,$S853=Basisblatt!$A$63),AND($T853&lt;&gt;"",$T853&lt;=AG853),AND($U853&lt;&gt;"",$U853&lt;=AH853),$V853=Basisblatt!$A$48,$W853=Basisblatt!$A$52)=TRUE,"ja","nein"),"")</f>
        <v/>
      </c>
      <c r="AB853" s="9"/>
      <c r="AC853" s="9" t="str">
        <f t="shared" si="13"/>
        <v>x2</v>
      </c>
      <c r="AD853" s="26"/>
      <c r="AF853" s="15" t="str">
        <f>IF(AND($AC853="x1",$L853=Basisblatt!$A$94),VLOOKUP($G853,Basisblatt!$A$2:$B$5,2,FALSE),"")</f>
        <v/>
      </c>
      <c r="AG853" s="136" t="str">
        <f>IF(AND($AC853="x1",$R853=Basisblatt!$A$94),Basisblatt!$B$76,"")</f>
        <v/>
      </c>
      <c r="AH853" s="26" t="str">
        <f>IF(AND($AC853="x1",$R853=Basisblatt!$A$94),Basisblatt!$B$77,"")</f>
        <v/>
      </c>
    </row>
    <row r="854" spans="1:34" ht="13.5" thickBot="1" x14ac:dyDescent="0.25">
      <c r="A854" s="16" t="str">
        <f>IF($AC854="x2","",IF($AC854="x1",IF(OR($L854=Basisblatt!$A$93,$Y854="ja"),"ja","nein"),"N/A"))</f>
        <v/>
      </c>
      <c r="B854" s="26" t="str">
        <f>IF($AC854="x2","",IF($AC854="x1",IF(OR($R854=Basisblatt!$A$93,$AA854="ja"),"ja","nein"),"N/A"))</f>
        <v/>
      </c>
      <c r="D854" s="118"/>
      <c r="E854" s="119"/>
      <c r="F854" s="119"/>
      <c r="G854" s="119"/>
      <c r="H854" s="119"/>
      <c r="I854" s="119"/>
      <c r="J854" s="117"/>
      <c r="L854" s="15" t="str">
        <f>IF($AC854="x1",IF(AND($H854=Basisblatt!$A$11,$J854&gt;=$E$8),Basisblatt!$A$94,Basisblatt!$A$93),"")</f>
        <v/>
      </c>
      <c r="M854" s="114"/>
      <c r="N854" s="114"/>
      <c r="O854" s="114"/>
      <c r="P854" s="117"/>
      <c r="R854" s="15" t="str">
        <f>IF($AC854="x1",IF(AND($H854=Basisblatt!$A$10,OR($J854&gt;=$E$8,$J854&gt;$E$10)),Basisblatt!$A$94,Basisblatt!$A$93),"")</f>
        <v/>
      </c>
      <c r="S854" s="114"/>
      <c r="T854" s="114"/>
      <c r="U854" s="114"/>
      <c r="V854" s="114"/>
      <c r="W854" s="117"/>
      <c r="Y854" s="200" t="str">
        <f>IF(AND($AC854="x1",$L854=Basisblatt!$A$94),IF(OR($M854=Basisblatt!$A$38,$M854=Basisblatt!$A$42,$M854=Basisblatt!$A$43,AND($N854&lt;&gt;"",$N854&lt;=$AF854),$O854=Basisblatt!$A$48,AND($J854&lt;=$E$9,$P854=Basisblatt!$A$52))=TRUE,"ja","nein"),"")</f>
        <v/>
      </c>
      <c r="Z854" s="48"/>
      <c r="AA854" s="199" t="str">
        <f>IF(AND($AC854="x1",$R854=Basisblatt!$A$94),IF(OR(OR($S854=Basisblatt!$A$56,$S854=Basisblatt!$A$57,$S854=Basisblatt!$A$58,$S854=Basisblatt!$A$59,$S854=Basisblatt!$A$60,$S854=Basisblatt!$A$61,$S854=Basisblatt!$A$62,$S854=Basisblatt!$A$63),AND($T854&lt;&gt;"",$T854&lt;=AG854),AND($U854&lt;&gt;"",$U854&lt;=AH854),$V854=Basisblatt!$A$48,$W854=Basisblatt!$A$52)=TRUE,"ja","nein"),"")</f>
        <v/>
      </c>
      <c r="AB854" s="9"/>
      <c r="AC854" s="9" t="str">
        <f t="shared" si="13"/>
        <v>x2</v>
      </c>
      <c r="AD854" s="26"/>
      <c r="AF854" s="15" t="str">
        <f>IF(AND($AC854="x1",$L854=Basisblatt!$A$94),VLOOKUP($G854,Basisblatt!$A$2:$B$5,2,FALSE),"")</f>
        <v/>
      </c>
      <c r="AG854" s="136" t="str">
        <f>IF(AND($AC854="x1",$R854=Basisblatt!$A$94),Basisblatt!$B$76,"")</f>
        <v/>
      </c>
      <c r="AH854" s="26" t="str">
        <f>IF(AND($AC854="x1",$R854=Basisblatt!$A$94),Basisblatt!$B$77,"")</f>
        <v/>
      </c>
    </row>
    <row r="855" spans="1:34" ht="13.5" thickBot="1" x14ac:dyDescent="0.25">
      <c r="A855" s="16" t="str">
        <f>IF($AC855="x2","",IF($AC855="x1",IF(OR($L855=Basisblatt!$A$93,$Y855="ja"),"ja","nein"),"N/A"))</f>
        <v/>
      </c>
      <c r="B855" s="26" t="str">
        <f>IF($AC855="x2","",IF($AC855="x1",IF(OR($R855=Basisblatt!$A$93,$AA855="ja"),"ja","nein"),"N/A"))</f>
        <v/>
      </c>
      <c r="D855" s="118"/>
      <c r="E855" s="119"/>
      <c r="F855" s="119"/>
      <c r="G855" s="119"/>
      <c r="H855" s="119"/>
      <c r="I855" s="119"/>
      <c r="J855" s="117"/>
      <c r="L855" s="15" t="str">
        <f>IF($AC855="x1",IF(AND($H855=Basisblatt!$A$11,$J855&gt;=$E$8),Basisblatt!$A$94,Basisblatt!$A$93),"")</f>
        <v/>
      </c>
      <c r="M855" s="114"/>
      <c r="N855" s="114"/>
      <c r="O855" s="114"/>
      <c r="P855" s="117"/>
      <c r="R855" s="15" t="str">
        <f>IF($AC855="x1",IF(AND($H855=Basisblatt!$A$10,OR($J855&gt;=$E$8,$J855&gt;$E$10)),Basisblatt!$A$94,Basisblatt!$A$93),"")</f>
        <v/>
      </c>
      <c r="S855" s="114"/>
      <c r="T855" s="114"/>
      <c r="U855" s="114"/>
      <c r="V855" s="114"/>
      <c r="W855" s="117"/>
      <c r="Y855" s="200" t="str">
        <f>IF(AND($AC855="x1",$L855=Basisblatt!$A$94),IF(OR($M855=Basisblatt!$A$38,$M855=Basisblatt!$A$42,$M855=Basisblatt!$A$43,AND($N855&lt;&gt;"",$N855&lt;=$AF855),$O855=Basisblatt!$A$48,AND($J855&lt;=$E$9,$P855=Basisblatt!$A$52))=TRUE,"ja","nein"),"")</f>
        <v/>
      </c>
      <c r="Z855" s="48"/>
      <c r="AA855" s="199" t="str">
        <f>IF(AND($AC855="x1",$R855=Basisblatt!$A$94),IF(OR(OR($S855=Basisblatt!$A$56,$S855=Basisblatt!$A$57,$S855=Basisblatt!$A$58,$S855=Basisblatt!$A$59,$S855=Basisblatt!$A$60,$S855=Basisblatt!$A$61,$S855=Basisblatt!$A$62,$S855=Basisblatt!$A$63),AND($T855&lt;&gt;"",$T855&lt;=AG855),AND($U855&lt;&gt;"",$U855&lt;=AH855),$V855=Basisblatt!$A$48,$W855=Basisblatt!$A$52)=TRUE,"ja","nein"),"")</f>
        <v/>
      </c>
      <c r="AB855" s="9"/>
      <c r="AC855" s="9" t="str">
        <f t="shared" si="13"/>
        <v>x2</v>
      </c>
      <c r="AD855" s="26"/>
      <c r="AF855" s="15" t="str">
        <f>IF(AND($AC855="x1",$L855=Basisblatt!$A$94),VLOOKUP($G855,Basisblatt!$A$2:$B$5,2,FALSE),"")</f>
        <v/>
      </c>
      <c r="AG855" s="136" t="str">
        <f>IF(AND($AC855="x1",$R855=Basisblatt!$A$94),Basisblatt!$B$76,"")</f>
        <v/>
      </c>
      <c r="AH855" s="26" t="str">
        <f>IF(AND($AC855="x1",$R855=Basisblatt!$A$94),Basisblatt!$B$77,"")</f>
        <v/>
      </c>
    </row>
    <row r="856" spans="1:34" ht="13.5" thickBot="1" x14ac:dyDescent="0.25">
      <c r="A856" s="16" t="str">
        <f>IF($AC856="x2","",IF($AC856="x1",IF(OR($L856=Basisblatt!$A$93,$Y856="ja"),"ja","nein"),"N/A"))</f>
        <v/>
      </c>
      <c r="B856" s="26" t="str">
        <f>IF($AC856="x2","",IF($AC856="x1",IF(OR($R856=Basisblatt!$A$93,$AA856="ja"),"ja","nein"),"N/A"))</f>
        <v/>
      </c>
      <c r="D856" s="118"/>
      <c r="E856" s="119"/>
      <c r="F856" s="119"/>
      <c r="G856" s="119"/>
      <c r="H856" s="119"/>
      <c r="I856" s="119"/>
      <c r="J856" s="117"/>
      <c r="L856" s="15" t="str">
        <f>IF($AC856="x1",IF(AND($H856=Basisblatt!$A$11,$J856&gt;=$E$8),Basisblatt!$A$94,Basisblatt!$A$93),"")</f>
        <v/>
      </c>
      <c r="M856" s="114"/>
      <c r="N856" s="114"/>
      <c r="O856" s="114"/>
      <c r="P856" s="117"/>
      <c r="R856" s="15" t="str">
        <f>IF($AC856="x1",IF(AND($H856=Basisblatt!$A$10,OR($J856&gt;=$E$8,$J856&gt;$E$10)),Basisblatt!$A$94,Basisblatt!$A$93),"")</f>
        <v/>
      </c>
      <c r="S856" s="114"/>
      <c r="T856" s="114"/>
      <c r="U856" s="114"/>
      <c r="V856" s="114"/>
      <c r="W856" s="117"/>
      <c r="Y856" s="200" t="str">
        <f>IF(AND($AC856="x1",$L856=Basisblatt!$A$94),IF(OR($M856=Basisblatt!$A$38,$M856=Basisblatt!$A$42,$M856=Basisblatt!$A$43,AND($N856&lt;&gt;"",$N856&lt;=$AF856),$O856=Basisblatt!$A$48,AND($J856&lt;=$E$9,$P856=Basisblatt!$A$52))=TRUE,"ja","nein"),"")</f>
        <v/>
      </c>
      <c r="Z856" s="48"/>
      <c r="AA856" s="199" t="str">
        <f>IF(AND($AC856="x1",$R856=Basisblatt!$A$94),IF(OR(OR($S856=Basisblatt!$A$56,$S856=Basisblatt!$A$57,$S856=Basisblatt!$A$58,$S856=Basisblatt!$A$59,$S856=Basisblatt!$A$60,$S856=Basisblatt!$A$61,$S856=Basisblatt!$A$62,$S856=Basisblatt!$A$63),AND($T856&lt;&gt;"",$T856&lt;=AG856),AND($U856&lt;&gt;"",$U856&lt;=AH856),$V856=Basisblatt!$A$48,$W856=Basisblatt!$A$52)=TRUE,"ja","nein"),"")</f>
        <v/>
      </c>
      <c r="AB856" s="9"/>
      <c r="AC856" s="9" t="str">
        <f t="shared" si="13"/>
        <v>x2</v>
      </c>
      <c r="AD856" s="26"/>
      <c r="AF856" s="15" t="str">
        <f>IF(AND($AC856="x1",$L856=Basisblatt!$A$94),VLOOKUP($G856,Basisblatt!$A$2:$B$5,2,FALSE),"")</f>
        <v/>
      </c>
      <c r="AG856" s="136" t="str">
        <f>IF(AND($AC856="x1",$R856=Basisblatt!$A$94),Basisblatt!$B$76,"")</f>
        <v/>
      </c>
      <c r="AH856" s="26" t="str">
        <f>IF(AND($AC856="x1",$R856=Basisblatt!$A$94),Basisblatt!$B$77,"")</f>
        <v/>
      </c>
    </row>
    <row r="857" spans="1:34" ht="13.5" thickBot="1" x14ac:dyDescent="0.25">
      <c r="A857" s="16" t="str">
        <f>IF($AC857="x2","",IF($AC857="x1",IF(OR($L857=Basisblatt!$A$93,$Y857="ja"),"ja","nein"),"N/A"))</f>
        <v/>
      </c>
      <c r="B857" s="26" t="str">
        <f>IF($AC857="x2","",IF($AC857="x1",IF(OR($R857=Basisblatt!$A$93,$AA857="ja"),"ja","nein"),"N/A"))</f>
        <v/>
      </c>
      <c r="D857" s="118"/>
      <c r="E857" s="119"/>
      <c r="F857" s="119"/>
      <c r="G857" s="119"/>
      <c r="H857" s="119"/>
      <c r="I857" s="119"/>
      <c r="J857" s="117"/>
      <c r="L857" s="15" t="str">
        <f>IF($AC857="x1",IF(AND($H857=Basisblatt!$A$11,$J857&gt;=$E$8),Basisblatt!$A$94,Basisblatt!$A$93),"")</f>
        <v/>
      </c>
      <c r="M857" s="114"/>
      <c r="N857" s="114"/>
      <c r="O857" s="114"/>
      <c r="P857" s="117"/>
      <c r="R857" s="15" t="str">
        <f>IF($AC857="x1",IF(AND($H857=Basisblatt!$A$10,OR($J857&gt;=$E$8,$J857&gt;$E$10)),Basisblatt!$A$94,Basisblatt!$A$93),"")</f>
        <v/>
      </c>
      <c r="S857" s="114"/>
      <c r="T857" s="114"/>
      <c r="U857" s="114"/>
      <c r="V857" s="114"/>
      <c r="W857" s="117"/>
      <c r="Y857" s="200" t="str">
        <f>IF(AND($AC857="x1",$L857=Basisblatt!$A$94),IF(OR($M857=Basisblatt!$A$38,$M857=Basisblatt!$A$42,$M857=Basisblatt!$A$43,AND($N857&lt;&gt;"",$N857&lt;=$AF857),$O857=Basisblatt!$A$48,AND($J857&lt;=$E$9,$P857=Basisblatt!$A$52))=TRUE,"ja","nein"),"")</f>
        <v/>
      </c>
      <c r="Z857" s="48"/>
      <c r="AA857" s="199" t="str">
        <f>IF(AND($AC857="x1",$R857=Basisblatt!$A$94),IF(OR(OR($S857=Basisblatt!$A$56,$S857=Basisblatt!$A$57,$S857=Basisblatt!$A$58,$S857=Basisblatt!$A$59,$S857=Basisblatt!$A$60,$S857=Basisblatt!$A$61,$S857=Basisblatt!$A$62,$S857=Basisblatt!$A$63),AND($T857&lt;&gt;"",$T857&lt;=AG857),AND($U857&lt;&gt;"",$U857&lt;=AH857),$V857=Basisblatt!$A$48,$W857=Basisblatt!$A$52)=TRUE,"ja","nein"),"")</f>
        <v/>
      </c>
      <c r="AB857" s="9"/>
      <c r="AC857" s="9" t="str">
        <f t="shared" si="13"/>
        <v>x2</v>
      </c>
      <c r="AD857" s="26"/>
      <c r="AF857" s="15" t="str">
        <f>IF(AND($AC857="x1",$L857=Basisblatt!$A$94),VLOOKUP($G857,Basisblatt!$A$2:$B$5,2,FALSE),"")</f>
        <v/>
      </c>
      <c r="AG857" s="136" t="str">
        <f>IF(AND($AC857="x1",$R857=Basisblatt!$A$94),Basisblatt!$B$76,"")</f>
        <v/>
      </c>
      <c r="AH857" s="26" t="str">
        <f>IF(AND($AC857="x1",$R857=Basisblatt!$A$94),Basisblatt!$B$77,"")</f>
        <v/>
      </c>
    </row>
    <row r="858" spans="1:34" ht="13.5" thickBot="1" x14ac:dyDescent="0.25">
      <c r="A858" s="16" t="str">
        <f>IF($AC858="x2","",IF($AC858="x1",IF(OR($L858=Basisblatt!$A$93,$Y858="ja"),"ja","nein"),"N/A"))</f>
        <v/>
      </c>
      <c r="B858" s="26" t="str">
        <f>IF($AC858="x2","",IF($AC858="x1",IF(OR($R858=Basisblatt!$A$93,$AA858="ja"),"ja","nein"),"N/A"))</f>
        <v/>
      </c>
      <c r="D858" s="118"/>
      <c r="E858" s="119"/>
      <c r="F858" s="119"/>
      <c r="G858" s="119"/>
      <c r="H858" s="119"/>
      <c r="I858" s="119"/>
      <c r="J858" s="117"/>
      <c r="L858" s="15" t="str">
        <f>IF($AC858="x1",IF(AND($H858=Basisblatt!$A$11,$J858&gt;=$E$8),Basisblatt!$A$94,Basisblatt!$A$93),"")</f>
        <v/>
      </c>
      <c r="M858" s="114"/>
      <c r="N858" s="114"/>
      <c r="O858" s="114"/>
      <c r="P858" s="117"/>
      <c r="R858" s="15" t="str">
        <f>IF($AC858="x1",IF(AND($H858=Basisblatt!$A$10,OR($J858&gt;=$E$8,$J858&gt;$E$10)),Basisblatt!$A$94,Basisblatt!$A$93),"")</f>
        <v/>
      </c>
      <c r="S858" s="114"/>
      <c r="T858" s="114"/>
      <c r="U858" s="114"/>
      <c r="V858" s="114"/>
      <c r="W858" s="117"/>
      <c r="Y858" s="200" t="str">
        <f>IF(AND($AC858="x1",$L858=Basisblatt!$A$94),IF(OR($M858=Basisblatt!$A$38,$M858=Basisblatt!$A$42,$M858=Basisblatt!$A$43,AND($N858&lt;&gt;"",$N858&lt;=$AF858),$O858=Basisblatt!$A$48,AND($J858&lt;=$E$9,$P858=Basisblatt!$A$52))=TRUE,"ja","nein"),"")</f>
        <v/>
      </c>
      <c r="Z858" s="48"/>
      <c r="AA858" s="199" t="str">
        <f>IF(AND($AC858="x1",$R858=Basisblatt!$A$94),IF(OR(OR($S858=Basisblatt!$A$56,$S858=Basisblatt!$A$57,$S858=Basisblatt!$A$58,$S858=Basisblatt!$A$59,$S858=Basisblatt!$A$60,$S858=Basisblatt!$A$61,$S858=Basisblatt!$A$62,$S858=Basisblatt!$A$63),AND($T858&lt;&gt;"",$T858&lt;=AG858),AND($U858&lt;&gt;"",$U858&lt;=AH858),$V858=Basisblatt!$A$48,$W858=Basisblatt!$A$52)=TRUE,"ja","nein"),"")</f>
        <v/>
      </c>
      <c r="AB858" s="9"/>
      <c r="AC858" s="9" t="str">
        <f t="shared" si="13"/>
        <v>x2</v>
      </c>
      <c r="AD858" s="26"/>
      <c r="AF858" s="15" t="str">
        <f>IF(AND($AC858="x1",$L858=Basisblatt!$A$94),VLOOKUP($G858,Basisblatt!$A$2:$B$5,2,FALSE),"")</f>
        <v/>
      </c>
      <c r="AG858" s="136" t="str">
        <f>IF(AND($AC858="x1",$R858=Basisblatt!$A$94),Basisblatt!$B$76,"")</f>
        <v/>
      </c>
      <c r="AH858" s="26" t="str">
        <f>IF(AND($AC858="x1",$R858=Basisblatt!$A$94),Basisblatt!$B$77,"")</f>
        <v/>
      </c>
    </row>
    <row r="859" spans="1:34" ht="13.5" thickBot="1" x14ac:dyDescent="0.25">
      <c r="A859" s="16" t="str">
        <f>IF($AC859="x2","",IF($AC859="x1",IF(OR($L859=Basisblatt!$A$93,$Y859="ja"),"ja","nein"),"N/A"))</f>
        <v/>
      </c>
      <c r="B859" s="26" t="str">
        <f>IF($AC859="x2","",IF($AC859="x1",IF(OR($R859=Basisblatt!$A$93,$AA859="ja"),"ja","nein"),"N/A"))</f>
        <v/>
      </c>
      <c r="D859" s="118"/>
      <c r="E859" s="119"/>
      <c r="F859" s="119"/>
      <c r="G859" s="119"/>
      <c r="H859" s="119"/>
      <c r="I859" s="119"/>
      <c r="J859" s="117"/>
      <c r="L859" s="15" t="str">
        <f>IF($AC859="x1",IF(AND($H859=Basisblatt!$A$11,$J859&gt;=$E$8),Basisblatt!$A$94,Basisblatt!$A$93),"")</f>
        <v/>
      </c>
      <c r="M859" s="114"/>
      <c r="N859" s="114"/>
      <c r="O859" s="114"/>
      <c r="P859" s="117"/>
      <c r="R859" s="15" t="str">
        <f>IF($AC859="x1",IF(AND($H859=Basisblatt!$A$10,OR($J859&gt;=$E$8,$J859&gt;$E$10)),Basisblatt!$A$94,Basisblatt!$A$93),"")</f>
        <v/>
      </c>
      <c r="S859" s="114"/>
      <c r="T859" s="114"/>
      <c r="U859" s="114"/>
      <c r="V859" s="114"/>
      <c r="W859" s="117"/>
      <c r="Y859" s="200" t="str">
        <f>IF(AND($AC859="x1",$L859=Basisblatt!$A$94),IF(OR($M859=Basisblatt!$A$38,$M859=Basisblatt!$A$42,$M859=Basisblatt!$A$43,AND($N859&lt;&gt;"",$N859&lt;=$AF859),$O859=Basisblatt!$A$48,AND($J859&lt;=$E$9,$P859=Basisblatt!$A$52))=TRUE,"ja","nein"),"")</f>
        <v/>
      </c>
      <c r="Z859" s="48"/>
      <c r="AA859" s="199" t="str">
        <f>IF(AND($AC859="x1",$R859=Basisblatt!$A$94),IF(OR(OR($S859=Basisblatt!$A$56,$S859=Basisblatt!$A$57,$S859=Basisblatt!$A$58,$S859=Basisblatt!$A$59,$S859=Basisblatt!$A$60,$S859=Basisblatt!$A$61,$S859=Basisblatt!$A$62,$S859=Basisblatt!$A$63),AND($T859&lt;&gt;"",$T859&lt;=AG859),AND($U859&lt;&gt;"",$U859&lt;=AH859),$V859=Basisblatt!$A$48,$W859=Basisblatt!$A$52)=TRUE,"ja","nein"),"")</f>
        <v/>
      </c>
      <c r="AB859" s="9"/>
      <c r="AC859" s="9" t="str">
        <f t="shared" si="13"/>
        <v>x2</v>
      </c>
      <c r="AD859" s="26"/>
      <c r="AF859" s="15" t="str">
        <f>IF(AND($AC859="x1",$L859=Basisblatt!$A$94),VLOOKUP($G859,Basisblatt!$A$2:$B$5,2,FALSE),"")</f>
        <v/>
      </c>
      <c r="AG859" s="136" t="str">
        <f>IF(AND($AC859="x1",$R859=Basisblatt!$A$94),Basisblatt!$B$76,"")</f>
        <v/>
      </c>
      <c r="AH859" s="26" t="str">
        <f>IF(AND($AC859="x1",$R859=Basisblatt!$A$94),Basisblatt!$B$77,"")</f>
        <v/>
      </c>
    </row>
    <row r="860" spans="1:34" ht="13.5" thickBot="1" x14ac:dyDescent="0.25">
      <c r="A860" s="16" t="str">
        <f>IF($AC860="x2","",IF($AC860="x1",IF(OR($L860=Basisblatt!$A$93,$Y860="ja"),"ja","nein"),"N/A"))</f>
        <v/>
      </c>
      <c r="B860" s="26" t="str">
        <f>IF($AC860="x2","",IF($AC860="x1",IF(OR($R860=Basisblatt!$A$93,$AA860="ja"),"ja","nein"),"N/A"))</f>
        <v/>
      </c>
      <c r="D860" s="118"/>
      <c r="E860" s="119"/>
      <c r="F860" s="119"/>
      <c r="G860" s="119"/>
      <c r="H860" s="119"/>
      <c r="I860" s="119"/>
      <c r="J860" s="117"/>
      <c r="L860" s="15" t="str">
        <f>IF($AC860="x1",IF(AND($H860=Basisblatt!$A$11,$J860&gt;=$E$8),Basisblatt!$A$94,Basisblatt!$A$93),"")</f>
        <v/>
      </c>
      <c r="M860" s="114"/>
      <c r="N860" s="114"/>
      <c r="O860" s="114"/>
      <c r="P860" s="117"/>
      <c r="R860" s="15" t="str">
        <f>IF($AC860="x1",IF(AND($H860=Basisblatt!$A$10,OR($J860&gt;=$E$8,$J860&gt;$E$10)),Basisblatt!$A$94,Basisblatt!$A$93),"")</f>
        <v/>
      </c>
      <c r="S860" s="114"/>
      <c r="T860" s="114"/>
      <c r="U860" s="114"/>
      <c r="V860" s="114"/>
      <c r="W860" s="117"/>
      <c r="Y860" s="200" t="str">
        <f>IF(AND($AC860="x1",$L860=Basisblatt!$A$94),IF(OR($M860=Basisblatt!$A$38,$M860=Basisblatt!$A$42,$M860=Basisblatt!$A$43,AND($N860&lt;&gt;"",$N860&lt;=$AF860),$O860=Basisblatt!$A$48,AND($J860&lt;=$E$9,$P860=Basisblatt!$A$52))=TRUE,"ja","nein"),"")</f>
        <v/>
      </c>
      <c r="Z860" s="48"/>
      <c r="AA860" s="199" t="str">
        <f>IF(AND($AC860="x1",$R860=Basisblatt!$A$94),IF(OR(OR($S860=Basisblatt!$A$56,$S860=Basisblatt!$A$57,$S860=Basisblatt!$A$58,$S860=Basisblatt!$A$59,$S860=Basisblatt!$A$60,$S860=Basisblatt!$A$61,$S860=Basisblatt!$A$62,$S860=Basisblatt!$A$63),AND($T860&lt;&gt;"",$T860&lt;=AG860),AND($U860&lt;&gt;"",$U860&lt;=AH860),$V860=Basisblatt!$A$48,$W860=Basisblatt!$A$52)=TRUE,"ja","nein"),"")</f>
        <v/>
      </c>
      <c r="AB860" s="9"/>
      <c r="AC860" s="9" t="str">
        <f t="shared" si="13"/>
        <v>x2</v>
      </c>
      <c r="AD860" s="26"/>
      <c r="AF860" s="15" t="str">
        <f>IF(AND($AC860="x1",$L860=Basisblatt!$A$94),VLOOKUP($G860,Basisblatt!$A$2:$B$5,2,FALSE),"")</f>
        <v/>
      </c>
      <c r="AG860" s="136" t="str">
        <f>IF(AND($AC860="x1",$R860=Basisblatt!$A$94),Basisblatt!$B$76,"")</f>
        <v/>
      </c>
      <c r="AH860" s="26" t="str">
        <f>IF(AND($AC860="x1",$R860=Basisblatt!$A$94),Basisblatt!$B$77,"")</f>
        <v/>
      </c>
    </row>
    <row r="861" spans="1:34" ht="13.5" thickBot="1" x14ac:dyDescent="0.25">
      <c r="A861" s="16" t="str">
        <f>IF($AC861="x2","",IF($AC861="x1",IF(OR($L861=Basisblatt!$A$93,$Y861="ja"),"ja","nein"),"N/A"))</f>
        <v/>
      </c>
      <c r="B861" s="26" t="str">
        <f>IF($AC861="x2","",IF($AC861="x1",IF(OR($R861=Basisblatt!$A$93,$AA861="ja"),"ja","nein"),"N/A"))</f>
        <v/>
      </c>
      <c r="D861" s="118"/>
      <c r="E861" s="119"/>
      <c r="F861" s="119"/>
      <c r="G861" s="119"/>
      <c r="H861" s="119"/>
      <c r="I861" s="119"/>
      <c r="J861" s="117"/>
      <c r="L861" s="15" t="str">
        <f>IF($AC861="x1",IF(AND($H861=Basisblatt!$A$11,$J861&gt;=$E$8),Basisblatt!$A$94,Basisblatt!$A$93),"")</f>
        <v/>
      </c>
      <c r="M861" s="114"/>
      <c r="N861" s="114"/>
      <c r="O861" s="114"/>
      <c r="P861" s="117"/>
      <c r="R861" s="15" t="str">
        <f>IF($AC861="x1",IF(AND($H861=Basisblatt!$A$10,OR($J861&gt;=$E$8,$J861&gt;$E$10)),Basisblatt!$A$94,Basisblatt!$A$93),"")</f>
        <v/>
      </c>
      <c r="S861" s="114"/>
      <c r="T861" s="114"/>
      <c r="U861" s="114"/>
      <c r="V861" s="114"/>
      <c r="W861" s="117"/>
      <c r="Y861" s="200" t="str">
        <f>IF(AND($AC861="x1",$L861=Basisblatt!$A$94),IF(OR($M861=Basisblatt!$A$38,$M861=Basisblatt!$A$42,$M861=Basisblatt!$A$43,AND($N861&lt;&gt;"",$N861&lt;=$AF861),$O861=Basisblatt!$A$48,AND($J861&lt;=$E$9,$P861=Basisblatt!$A$52))=TRUE,"ja","nein"),"")</f>
        <v/>
      </c>
      <c r="Z861" s="48"/>
      <c r="AA861" s="199" t="str">
        <f>IF(AND($AC861="x1",$R861=Basisblatt!$A$94),IF(OR(OR($S861=Basisblatt!$A$56,$S861=Basisblatt!$A$57,$S861=Basisblatt!$A$58,$S861=Basisblatt!$A$59,$S861=Basisblatt!$A$60,$S861=Basisblatt!$A$61,$S861=Basisblatt!$A$62,$S861=Basisblatt!$A$63),AND($T861&lt;&gt;"",$T861&lt;=AG861),AND($U861&lt;&gt;"",$U861&lt;=AH861),$V861=Basisblatt!$A$48,$W861=Basisblatt!$A$52)=TRUE,"ja","nein"),"")</f>
        <v/>
      </c>
      <c r="AB861" s="9"/>
      <c r="AC861" s="9" t="str">
        <f t="shared" si="13"/>
        <v>x2</v>
      </c>
      <c r="AD861" s="26"/>
      <c r="AF861" s="15" t="str">
        <f>IF(AND($AC861="x1",$L861=Basisblatt!$A$94),VLOOKUP($G861,Basisblatt!$A$2:$B$5,2,FALSE),"")</f>
        <v/>
      </c>
      <c r="AG861" s="136" t="str">
        <f>IF(AND($AC861="x1",$R861=Basisblatt!$A$94),Basisblatt!$B$76,"")</f>
        <v/>
      </c>
      <c r="AH861" s="26" t="str">
        <f>IF(AND($AC861="x1",$R861=Basisblatt!$A$94),Basisblatt!$B$77,"")</f>
        <v/>
      </c>
    </row>
    <row r="862" spans="1:34" ht="13.5" thickBot="1" x14ac:dyDescent="0.25">
      <c r="A862" s="16" t="str">
        <f>IF($AC862="x2","",IF($AC862="x1",IF(OR($L862=Basisblatt!$A$93,$Y862="ja"),"ja","nein"),"N/A"))</f>
        <v/>
      </c>
      <c r="B862" s="26" t="str">
        <f>IF($AC862="x2","",IF($AC862="x1",IF(OR($R862=Basisblatt!$A$93,$AA862="ja"),"ja","nein"),"N/A"))</f>
        <v/>
      </c>
      <c r="D862" s="118"/>
      <c r="E862" s="119"/>
      <c r="F862" s="119"/>
      <c r="G862" s="119"/>
      <c r="H862" s="119"/>
      <c r="I862" s="119"/>
      <c r="J862" s="117"/>
      <c r="L862" s="15" t="str">
        <f>IF($AC862="x1",IF(AND($H862=Basisblatt!$A$11,$J862&gt;=$E$8),Basisblatt!$A$94,Basisblatt!$A$93),"")</f>
        <v/>
      </c>
      <c r="M862" s="114"/>
      <c r="N862" s="114"/>
      <c r="O862" s="114"/>
      <c r="P862" s="117"/>
      <c r="R862" s="15" t="str">
        <f>IF($AC862="x1",IF(AND($H862=Basisblatt!$A$10,OR($J862&gt;=$E$8,$J862&gt;$E$10)),Basisblatt!$A$94,Basisblatt!$A$93),"")</f>
        <v/>
      </c>
      <c r="S862" s="114"/>
      <c r="T862" s="114"/>
      <c r="U862" s="114"/>
      <c r="V862" s="114"/>
      <c r="W862" s="117"/>
      <c r="Y862" s="200" t="str">
        <f>IF(AND($AC862="x1",$L862=Basisblatt!$A$94),IF(OR($M862=Basisblatt!$A$38,$M862=Basisblatt!$A$42,$M862=Basisblatt!$A$43,AND($N862&lt;&gt;"",$N862&lt;=$AF862),$O862=Basisblatt!$A$48,AND($J862&lt;=$E$9,$P862=Basisblatt!$A$52))=TRUE,"ja","nein"),"")</f>
        <v/>
      </c>
      <c r="Z862" s="48"/>
      <c r="AA862" s="199" t="str">
        <f>IF(AND($AC862="x1",$R862=Basisblatt!$A$94),IF(OR(OR($S862=Basisblatt!$A$56,$S862=Basisblatt!$A$57,$S862=Basisblatt!$A$58,$S862=Basisblatt!$A$59,$S862=Basisblatt!$A$60,$S862=Basisblatt!$A$61,$S862=Basisblatt!$A$62,$S862=Basisblatt!$A$63),AND($T862&lt;&gt;"",$T862&lt;=AG862),AND($U862&lt;&gt;"",$U862&lt;=AH862),$V862=Basisblatt!$A$48,$W862=Basisblatt!$A$52)=TRUE,"ja","nein"),"")</f>
        <v/>
      </c>
      <c r="AB862" s="9"/>
      <c r="AC862" s="9" t="str">
        <f t="shared" si="13"/>
        <v>x2</v>
      </c>
      <c r="AD862" s="26"/>
      <c r="AF862" s="15" t="str">
        <f>IF(AND($AC862="x1",$L862=Basisblatt!$A$94),VLOOKUP($G862,Basisblatt!$A$2:$B$5,2,FALSE),"")</f>
        <v/>
      </c>
      <c r="AG862" s="136" t="str">
        <f>IF(AND($AC862="x1",$R862=Basisblatt!$A$94),Basisblatt!$B$76,"")</f>
        <v/>
      </c>
      <c r="AH862" s="26" t="str">
        <f>IF(AND($AC862="x1",$R862=Basisblatt!$A$94),Basisblatt!$B$77,"")</f>
        <v/>
      </c>
    </row>
    <row r="863" spans="1:34" ht="13.5" thickBot="1" x14ac:dyDescent="0.25">
      <c r="A863" s="16" t="str">
        <f>IF($AC863="x2","",IF($AC863="x1",IF(OR($L863=Basisblatt!$A$93,$Y863="ja"),"ja","nein"),"N/A"))</f>
        <v/>
      </c>
      <c r="B863" s="26" t="str">
        <f>IF($AC863="x2","",IF($AC863="x1",IF(OR($R863=Basisblatt!$A$93,$AA863="ja"),"ja","nein"),"N/A"))</f>
        <v/>
      </c>
      <c r="D863" s="118"/>
      <c r="E863" s="119"/>
      <c r="F863" s="119"/>
      <c r="G863" s="119"/>
      <c r="H863" s="119"/>
      <c r="I863" s="119"/>
      <c r="J863" s="117"/>
      <c r="L863" s="15" t="str">
        <f>IF($AC863="x1",IF(AND($H863=Basisblatt!$A$11,$J863&gt;=$E$8),Basisblatt!$A$94,Basisblatt!$A$93),"")</f>
        <v/>
      </c>
      <c r="M863" s="114"/>
      <c r="N863" s="114"/>
      <c r="O863" s="114"/>
      <c r="P863" s="117"/>
      <c r="R863" s="15" t="str">
        <f>IF($AC863="x1",IF(AND($H863=Basisblatt!$A$10,OR($J863&gt;=$E$8,$J863&gt;$E$10)),Basisblatt!$A$94,Basisblatt!$A$93),"")</f>
        <v/>
      </c>
      <c r="S863" s="114"/>
      <c r="T863" s="114"/>
      <c r="U863" s="114"/>
      <c r="V863" s="114"/>
      <c r="W863" s="117"/>
      <c r="Y863" s="200" t="str">
        <f>IF(AND($AC863="x1",$L863=Basisblatt!$A$94),IF(OR($M863=Basisblatt!$A$38,$M863=Basisblatt!$A$42,$M863=Basisblatt!$A$43,AND($N863&lt;&gt;"",$N863&lt;=$AF863),$O863=Basisblatt!$A$48,AND($J863&lt;=$E$9,$P863=Basisblatt!$A$52))=TRUE,"ja","nein"),"")</f>
        <v/>
      </c>
      <c r="Z863" s="48"/>
      <c r="AA863" s="199" t="str">
        <f>IF(AND($AC863="x1",$R863=Basisblatt!$A$94),IF(OR(OR($S863=Basisblatt!$A$56,$S863=Basisblatt!$A$57,$S863=Basisblatt!$A$58,$S863=Basisblatt!$A$59,$S863=Basisblatt!$A$60,$S863=Basisblatt!$A$61,$S863=Basisblatt!$A$62,$S863=Basisblatt!$A$63),AND($T863&lt;&gt;"",$T863&lt;=AG863),AND($U863&lt;&gt;"",$U863&lt;=AH863),$V863=Basisblatt!$A$48,$W863=Basisblatt!$A$52)=TRUE,"ja","nein"),"")</f>
        <v/>
      </c>
      <c r="AB863" s="9"/>
      <c r="AC863" s="9" t="str">
        <f t="shared" si="13"/>
        <v>x2</v>
      </c>
      <c r="AD863" s="26"/>
      <c r="AF863" s="15" t="str">
        <f>IF(AND($AC863="x1",$L863=Basisblatt!$A$94),VLOOKUP($G863,Basisblatt!$A$2:$B$5,2,FALSE),"")</f>
        <v/>
      </c>
      <c r="AG863" s="136" t="str">
        <f>IF(AND($AC863="x1",$R863=Basisblatt!$A$94),Basisblatt!$B$76,"")</f>
        <v/>
      </c>
      <c r="AH863" s="26" t="str">
        <f>IF(AND($AC863="x1",$R863=Basisblatt!$A$94),Basisblatt!$B$77,"")</f>
        <v/>
      </c>
    </row>
    <row r="864" spans="1:34" ht="13.5" thickBot="1" x14ac:dyDescent="0.25">
      <c r="A864" s="16" t="str">
        <f>IF($AC864="x2","",IF($AC864="x1",IF(OR($L864=Basisblatt!$A$93,$Y864="ja"),"ja","nein"),"N/A"))</f>
        <v/>
      </c>
      <c r="B864" s="26" t="str">
        <f>IF($AC864="x2","",IF($AC864="x1",IF(OR($R864=Basisblatt!$A$93,$AA864="ja"),"ja","nein"),"N/A"))</f>
        <v/>
      </c>
      <c r="D864" s="118"/>
      <c r="E864" s="119"/>
      <c r="F864" s="119"/>
      <c r="G864" s="119"/>
      <c r="H864" s="119"/>
      <c r="I864" s="119"/>
      <c r="J864" s="117"/>
      <c r="L864" s="15" t="str">
        <f>IF($AC864="x1",IF(AND($H864=Basisblatt!$A$11,$J864&gt;=$E$8),Basisblatt!$A$94,Basisblatt!$A$93),"")</f>
        <v/>
      </c>
      <c r="M864" s="114"/>
      <c r="N864" s="114"/>
      <c r="O864" s="114"/>
      <c r="P864" s="117"/>
      <c r="R864" s="15" t="str">
        <f>IF($AC864="x1",IF(AND($H864=Basisblatt!$A$10,OR($J864&gt;=$E$8,$J864&gt;$E$10)),Basisblatt!$A$94,Basisblatt!$A$93),"")</f>
        <v/>
      </c>
      <c r="S864" s="114"/>
      <c r="T864" s="114"/>
      <c r="U864" s="114"/>
      <c r="V864" s="114"/>
      <c r="W864" s="117"/>
      <c r="Y864" s="200" t="str">
        <f>IF(AND($AC864="x1",$L864=Basisblatt!$A$94),IF(OR($M864=Basisblatt!$A$38,$M864=Basisblatt!$A$42,$M864=Basisblatt!$A$43,AND($N864&lt;&gt;"",$N864&lt;=$AF864),$O864=Basisblatt!$A$48,AND($J864&lt;=$E$9,$P864=Basisblatt!$A$52))=TRUE,"ja","nein"),"")</f>
        <v/>
      </c>
      <c r="Z864" s="48"/>
      <c r="AA864" s="199" t="str">
        <f>IF(AND($AC864="x1",$R864=Basisblatt!$A$94),IF(OR(OR($S864=Basisblatt!$A$56,$S864=Basisblatt!$A$57,$S864=Basisblatt!$A$58,$S864=Basisblatt!$A$59,$S864=Basisblatt!$A$60,$S864=Basisblatt!$A$61,$S864=Basisblatt!$A$62,$S864=Basisblatt!$A$63),AND($T864&lt;&gt;"",$T864&lt;=AG864),AND($U864&lt;&gt;"",$U864&lt;=AH864),$V864=Basisblatt!$A$48,$W864=Basisblatt!$A$52)=TRUE,"ja","nein"),"")</f>
        <v/>
      </c>
      <c r="AB864" s="9"/>
      <c r="AC864" s="9" t="str">
        <f t="shared" si="13"/>
        <v>x2</v>
      </c>
      <c r="AD864" s="26"/>
      <c r="AF864" s="15" t="str">
        <f>IF(AND($AC864="x1",$L864=Basisblatt!$A$94),VLOOKUP($G864,Basisblatt!$A$2:$B$5,2,FALSE),"")</f>
        <v/>
      </c>
      <c r="AG864" s="136" t="str">
        <f>IF(AND($AC864="x1",$R864=Basisblatt!$A$94),Basisblatt!$B$76,"")</f>
        <v/>
      </c>
      <c r="AH864" s="26" t="str">
        <f>IF(AND($AC864="x1",$R864=Basisblatt!$A$94),Basisblatt!$B$77,"")</f>
        <v/>
      </c>
    </row>
    <row r="865" spans="1:34" ht="13.5" thickBot="1" x14ac:dyDescent="0.25">
      <c r="A865" s="16" t="str">
        <f>IF($AC865="x2","",IF($AC865="x1",IF(OR($L865=Basisblatt!$A$93,$Y865="ja"),"ja","nein"),"N/A"))</f>
        <v/>
      </c>
      <c r="B865" s="26" t="str">
        <f>IF($AC865="x2","",IF($AC865="x1",IF(OR($R865=Basisblatt!$A$93,$AA865="ja"),"ja","nein"),"N/A"))</f>
        <v/>
      </c>
      <c r="D865" s="118"/>
      <c r="E865" s="119"/>
      <c r="F865" s="119"/>
      <c r="G865" s="119"/>
      <c r="H865" s="119"/>
      <c r="I865" s="119"/>
      <c r="J865" s="117"/>
      <c r="L865" s="15" t="str">
        <f>IF($AC865="x1",IF(AND($H865=Basisblatt!$A$11,$J865&gt;=$E$8),Basisblatt!$A$94,Basisblatt!$A$93),"")</f>
        <v/>
      </c>
      <c r="M865" s="114"/>
      <c r="N865" s="114"/>
      <c r="O865" s="114"/>
      <c r="P865" s="117"/>
      <c r="R865" s="15" t="str">
        <f>IF($AC865="x1",IF(AND($H865=Basisblatt!$A$10,OR($J865&gt;=$E$8,$J865&gt;$E$10)),Basisblatt!$A$94,Basisblatt!$A$93),"")</f>
        <v/>
      </c>
      <c r="S865" s="114"/>
      <c r="T865" s="114"/>
      <c r="U865" s="114"/>
      <c r="V865" s="114"/>
      <c r="W865" s="117"/>
      <c r="Y865" s="200" t="str">
        <f>IF(AND($AC865="x1",$L865=Basisblatt!$A$94),IF(OR($M865=Basisblatt!$A$38,$M865=Basisblatt!$A$42,$M865=Basisblatt!$A$43,AND($N865&lt;&gt;"",$N865&lt;=$AF865),$O865=Basisblatt!$A$48,AND($J865&lt;=$E$9,$P865=Basisblatt!$A$52))=TRUE,"ja","nein"),"")</f>
        <v/>
      </c>
      <c r="Z865" s="48"/>
      <c r="AA865" s="199" t="str">
        <f>IF(AND($AC865="x1",$R865=Basisblatt!$A$94),IF(OR(OR($S865=Basisblatt!$A$56,$S865=Basisblatt!$A$57,$S865=Basisblatt!$A$58,$S865=Basisblatt!$A$59,$S865=Basisblatt!$A$60,$S865=Basisblatt!$A$61,$S865=Basisblatt!$A$62,$S865=Basisblatt!$A$63),AND($T865&lt;&gt;"",$T865&lt;=AG865),AND($U865&lt;&gt;"",$U865&lt;=AH865),$V865=Basisblatt!$A$48,$W865=Basisblatt!$A$52)=TRUE,"ja","nein"),"")</f>
        <v/>
      </c>
      <c r="AB865" s="9"/>
      <c r="AC865" s="9" t="str">
        <f t="shared" si="13"/>
        <v>x2</v>
      </c>
      <c r="AD865" s="26"/>
      <c r="AF865" s="15" t="str">
        <f>IF(AND($AC865="x1",$L865=Basisblatt!$A$94),VLOOKUP($G865,Basisblatt!$A$2:$B$5,2,FALSE),"")</f>
        <v/>
      </c>
      <c r="AG865" s="136" t="str">
        <f>IF(AND($AC865="x1",$R865=Basisblatt!$A$94),Basisblatt!$B$76,"")</f>
        <v/>
      </c>
      <c r="AH865" s="26" t="str">
        <f>IF(AND($AC865="x1",$R865=Basisblatt!$A$94),Basisblatt!$B$77,"")</f>
        <v/>
      </c>
    </row>
    <row r="866" spans="1:34" ht="13.5" thickBot="1" x14ac:dyDescent="0.25">
      <c r="A866" s="16" t="str">
        <f>IF($AC866="x2","",IF($AC866="x1",IF(OR($L866=Basisblatt!$A$93,$Y866="ja"),"ja","nein"),"N/A"))</f>
        <v/>
      </c>
      <c r="B866" s="26" t="str">
        <f>IF($AC866="x2","",IF($AC866="x1",IF(OR($R866=Basisblatt!$A$93,$AA866="ja"),"ja","nein"),"N/A"))</f>
        <v/>
      </c>
      <c r="D866" s="118"/>
      <c r="E866" s="119"/>
      <c r="F866" s="119"/>
      <c r="G866" s="119"/>
      <c r="H866" s="119"/>
      <c r="I866" s="119"/>
      <c r="J866" s="117"/>
      <c r="L866" s="15" t="str">
        <f>IF($AC866="x1",IF(AND($H866=Basisblatt!$A$11,$J866&gt;=$E$8),Basisblatt!$A$94,Basisblatt!$A$93),"")</f>
        <v/>
      </c>
      <c r="M866" s="114"/>
      <c r="N866" s="114"/>
      <c r="O866" s="114"/>
      <c r="P866" s="117"/>
      <c r="R866" s="15" t="str">
        <f>IF($AC866="x1",IF(AND($H866=Basisblatt!$A$10,OR($J866&gt;=$E$8,$J866&gt;$E$10)),Basisblatt!$A$94,Basisblatt!$A$93),"")</f>
        <v/>
      </c>
      <c r="S866" s="114"/>
      <c r="T866" s="114"/>
      <c r="U866" s="114"/>
      <c r="V866" s="114"/>
      <c r="W866" s="117"/>
      <c r="Y866" s="200" t="str">
        <f>IF(AND($AC866="x1",$L866=Basisblatt!$A$94),IF(OR($M866=Basisblatt!$A$38,$M866=Basisblatt!$A$42,$M866=Basisblatt!$A$43,AND($N866&lt;&gt;"",$N866&lt;=$AF866),$O866=Basisblatt!$A$48,AND($J866&lt;=$E$9,$P866=Basisblatt!$A$52))=TRUE,"ja","nein"),"")</f>
        <v/>
      </c>
      <c r="Z866" s="48"/>
      <c r="AA866" s="199" t="str">
        <f>IF(AND($AC866="x1",$R866=Basisblatt!$A$94),IF(OR(OR($S866=Basisblatt!$A$56,$S866=Basisblatt!$A$57,$S866=Basisblatt!$A$58,$S866=Basisblatt!$A$59,$S866=Basisblatt!$A$60,$S866=Basisblatt!$A$61,$S866=Basisblatt!$A$62,$S866=Basisblatt!$A$63),AND($T866&lt;&gt;"",$T866&lt;=AG866),AND($U866&lt;&gt;"",$U866&lt;=AH866),$V866=Basisblatt!$A$48,$W866=Basisblatt!$A$52)=TRUE,"ja","nein"),"")</f>
        <v/>
      </c>
      <c r="AB866" s="9"/>
      <c r="AC866" s="9" t="str">
        <f t="shared" si="13"/>
        <v>x2</v>
      </c>
      <c r="AD866" s="26"/>
      <c r="AF866" s="15" t="str">
        <f>IF(AND($AC866="x1",$L866=Basisblatt!$A$94),VLOOKUP($G866,Basisblatt!$A$2:$B$5,2,FALSE),"")</f>
        <v/>
      </c>
      <c r="AG866" s="136" t="str">
        <f>IF(AND($AC866="x1",$R866=Basisblatt!$A$94),Basisblatt!$B$76,"")</f>
        <v/>
      </c>
      <c r="AH866" s="26" t="str">
        <f>IF(AND($AC866="x1",$R866=Basisblatt!$A$94),Basisblatt!$B$77,"")</f>
        <v/>
      </c>
    </row>
    <row r="867" spans="1:34" ht="13.5" thickBot="1" x14ac:dyDescent="0.25">
      <c r="A867" s="16" t="str">
        <f>IF($AC867="x2","",IF($AC867="x1",IF(OR($L867=Basisblatt!$A$93,$Y867="ja"),"ja","nein"),"N/A"))</f>
        <v/>
      </c>
      <c r="B867" s="26" t="str">
        <f>IF($AC867="x2","",IF($AC867="x1",IF(OR($R867=Basisblatt!$A$93,$AA867="ja"),"ja","nein"),"N/A"))</f>
        <v/>
      </c>
      <c r="D867" s="118"/>
      <c r="E867" s="119"/>
      <c r="F867" s="119"/>
      <c r="G867" s="119"/>
      <c r="H867" s="119"/>
      <c r="I867" s="119"/>
      <c r="J867" s="117"/>
      <c r="L867" s="15" t="str">
        <f>IF($AC867="x1",IF(AND($H867=Basisblatt!$A$11,$J867&gt;=$E$8),Basisblatt!$A$94,Basisblatt!$A$93),"")</f>
        <v/>
      </c>
      <c r="M867" s="114"/>
      <c r="N867" s="114"/>
      <c r="O867" s="114"/>
      <c r="P867" s="117"/>
      <c r="R867" s="15" t="str">
        <f>IF($AC867="x1",IF(AND($H867=Basisblatt!$A$10,OR($J867&gt;=$E$8,$J867&gt;$E$10)),Basisblatt!$A$94,Basisblatt!$A$93),"")</f>
        <v/>
      </c>
      <c r="S867" s="114"/>
      <c r="T867" s="114"/>
      <c r="U867" s="114"/>
      <c r="V867" s="114"/>
      <c r="W867" s="117"/>
      <c r="Y867" s="200" t="str">
        <f>IF(AND($AC867="x1",$L867=Basisblatt!$A$94),IF(OR($M867=Basisblatt!$A$38,$M867=Basisblatt!$A$42,$M867=Basisblatt!$A$43,AND($N867&lt;&gt;"",$N867&lt;=$AF867),$O867=Basisblatt!$A$48,AND($J867&lt;=$E$9,$P867=Basisblatt!$A$52))=TRUE,"ja","nein"),"")</f>
        <v/>
      </c>
      <c r="Z867" s="48"/>
      <c r="AA867" s="199" t="str">
        <f>IF(AND($AC867="x1",$R867=Basisblatt!$A$94),IF(OR(OR($S867=Basisblatt!$A$56,$S867=Basisblatt!$A$57,$S867=Basisblatt!$A$58,$S867=Basisblatt!$A$59,$S867=Basisblatt!$A$60,$S867=Basisblatt!$A$61,$S867=Basisblatt!$A$62,$S867=Basisblatt!$A$63),AND($T867&lt;&gt;"",$T867&lt;=AG867),AND($U867&lt;&gt;"",$U867&lt;=AH867),$V867=Basisblatt!$A$48,$W867=Basisblatt!$A$52)=TRUE,"ja","nein"),"")</f>
        <v/>
      </c>
      <c r="AB867" s="9"/>
      <c r="AC867" s="9" t="str">
        <f t="shared" si="13"/>
        <v>x2</v>
      </c>
      <c r="AD867" s="26"/>
      <c r="AF867" s="15" t="str">
        <f>IF(AND($AC867="x1",$L867=Basisblatt!$A$94),VLOOKUP($G867,Basisblatt!$A$2:$B$5,2,FALSE),"")</f>
        <v/>
      </c>
      <c r="AG867" s="136" t="str">
        <f>IF(AND($AC867="x1",$R867=Basisblatt!$A$94),Basisblatt!$B$76,"")</f>
        <v/>
      </c>
      <c r="AH867" s="26" t="str">
        <f>IF(AND($AC867="x1",$R867=Basisblatt!$A$94),Basisblatt!$B$77,"")</f>
        <v/>
      </c>
    </row>
    <row r="868" spans="1:34" ht="13.5" thickBot="1" x14ac:dyDescent="0.25">
      <c r="A868" s="16" t="str">
        <f>IF($AC868="x2","",IF($AC868="x1",IF(OR($L868=Basisblatt!$A$93,$Y868="ja"),"ja","nein"),"N/A"))</f>
        <v/>
      </c>
      <c r="B868" s="26" t="str">
        <f>IF($AC868="x2","",IF($AC868="x1",IF(OR($R868=Basisblatt!$A$93,$AA868="ja"),"ja","nein"),"N/A"))</f>
        <v/>
      </c>
      <c r="D868" s="118"/>
      <c r="E868" s="119"/>
      <c r="F868" s="119"/>
      <c r="G868" s="119"/>
      <c r="H868" s="119"/>
      <c r="I868" s="119"/>
      <c r="J868" s="117"/>
      <c r="L868" s="15" t="str">
        <f>IF($AC868="x1",IF(AND($H868=Basisblatt!$A$11,$J868&gt;=$E$8),Basisblatt!$A$94,Basisblatt!$A$93),"")</f>
        <v/>
      </c>
      <c r="M868" s="114"/>
      <c r="N868" s="114"/>
      <c r="O868" s="114"/>
      <c r="P868" s="117"/>
      <c r="R868" s="15" t="str">
        <f>IF($AC868="x1",IF(AND($H868=Basisblatt!$A$10,OR($J868&gt;=$E$8,$J868&gt;$E$10)),Basisblatt!$A$94,Basisblatt!$A$93),"")</f>
        <v/>
      </c>
      <c r="S868" s="114"/>
      <c r="T868" s="114"/>
      <c r="U868" s="114"/>
      <c r="V868" s="114"/>
      <c r="W868" s="117"/>
      <c r="Y868" s="200" t="str">
        <f>IF(AND($AC868="x1",$L868=Basisblatt!$A$94),IF(OR($M868=Basisblatt!$A$38,$M868=Basisblatt!$A$42,$M868=Basisblatt!$A$43,AND($N868&lt;&gt;"",$N868&lt;=$AF868),$O868=Basisblatt!$A$48,AND($J868&lt;=$E$9,$P868=Basisblatt!$A$52))=TRUE,"ja","nein"),"")</f>
        <v/>
      </c>
      <c r="Z868" s="48"/>
      <c r="AA868" s="199" t="str">
        <f>IF(AND($AC868="x1",$R868=Basisblatt!$A$94),IF(OR(OR($S868=Basisblatt!$A$56,$S868=Basisblatt!$A$57,$S868=Basisblatt!$A$58,$S868=Basisblatt!$A$59,$S868=Basisblatt!$A$60,$S868=Basisblatt!$A$61,$S868=Basisblatt!$A$62,$S868=Basisblatt!$A$63),AND($T868&lt;&gt;"",$T868&lt;=AG868),AND($U868&lt;&gt;"",$U868&lt;=AH868),$V868=Basisblatt!$A$48,$W868=Basisblatt!$A$52)=TRUE,"ja","nein"),"")</f>
        <v/>
      </c>
      <c r="AB868" s="9"/>
      <c r="AC868" s="9" t="str">
        <f t="shared" si="13"/>
        <v>x2</v>
      </c>
      <c r="AD868" s="26"/>
      <c r="AF868" s="15" t="str">
        <f>IF(AND($AC868="x1",$L868=Basisblatt!$A$94),VLOOKUP($G868,Basisblatt!$A$2:$B$5,2,FALSE),"")</f>
        <v/>
      </c>
      <c r="AG868" s="136" t="str">
        <f>IF(AND($AC868="x1",$R868=Basisblatt!$A$94),Basisblatt!$B$76,"")</f>
        <v/>
      </c>
      <c r="AH868" s="26" t="str">
        <f>IF(AND($AC868="x1",$R868=Basisblatt!$A$94),Basisblatt!$B$77,"")</f>
        <v/>
      </c>
    </row>
    <row r="869" spans="1:34" ht="13.5" thickBot="1" x14ac:dyDescent="0.25">
      <c r="A869" s="16" t="str">
        <f>IF($AC869="x2","",IF($AC869="x1",IF(OR($L869=Basisblatt!$A$93,$Y869="ja"),"ja","nein"),"N/A"))</f>
        <v/>
      </c>
      <c r="B869" s="26" t="str">
        <f>IF($AC869="x2","",IF($AC869="x1",IF(OR($R869=Basisblatt!$A$93,$AA869="ja"),"ja","nein"),"N/A"))</f>
        <v/>
      </c>
      <c r="D869" s="118"/>
      <c r="E869" s="119"/>
      <c r="F869" s="119"/>
      <c r="G869" s="119"/>
      <c r="H869" s="119"/>
      <c r="I869" s="119"/>
      <c r="J869" s="117"/>
      <c r="L869" s="15" t="str">
        <f>IF($AC869="x1",IF(AND($H869=Basisblatt!$A$11,$J869&gt;=$E$8),Basisblatt!$A$94,Basisblatt!$A$93),"")</f>
        <v/>
      </c>
      <c r="M869" s="114"/>
      <c r="N869" s="114"/>
      <c r="O869" s="114"/>
      <c r="P869" s="117"/>
      <c r="R869" s="15" t="str">
        <f>IF($AC869="x1",IF(AND($H869=Basisblatt!$A$10,OR($J869&gt;=$E$8,$J869&gt;$E$10)),Basisblatt!$A$94,Basisblatt!$A$93),"")</f>
        <v/>
      </c>
      <c r="S869" s="114"/>
      <c r="T869" s="114"/>
      <c r="U869" s="114"/>
      <c r="V869" s="114"/>
      <c r="W869" s="117"/>
      <c r="Y869" s="200" t="str">
        <f>IF(AND($AC869="x1",$L869=Basisblatt!$A$94),IF(OR($M869=Basisblatt!$A$38,$M869=Basisblatt!$A$42,$M869=Basisblatt!$A$43,AND($N869&lt;&gt;"",$N869&lt;=$AF869),$O869=Basisblatt!$A$48,AND($J869&lt;=$E$9,$P869=Basisblatt!$A$52))=TRUE,"ja","nein"),"")</f>
        <v/>
      </c>
      <c r="Z869" s="48"/>
      <c r="AA869" s="199" t="str">
        <f>IF(AND($AC869="x1",$R869=Basisblatt!$A$94),IF(OR(OR($S869=Basisblatt!$A$56,$S869=Basisblatt!$A$57,$S869=Basisblatt!$A$58,$S869=Basisblatt!$A$59,$S869=Basisblatt!$A$60,$S869=Basisblatt!$A$61,$S869=Basisblatt!$A$62,$S869=Basisblatt!$A$63),AND($T869&lt;&gt;"",$T869&lt;=AG869),AND($U869&lt;&gt;"",$U869&lt;=AH869),$V869=Basisblatt!$A$48,$W869=Basisblatt!$A$52)=TRUE,"ja","nein"),"")</f>
        <v/>
      </c>
      <c r="AB869" s="9"/>
      <c r="AC869" s="9" t="str">
        <f t="shared" si="13"/>
        <v>x2</v>
      </c>
      <c r="AD869" s="26"/>
      <c r="AF869" s="15" t="str">
        <f>IF(AND($AC869="x1",$L869=Basisblatt!$A$94),VLOOKUP($G869,Basisblatt!$A$2:$B$5,2,FALSE),"")</f>
        <v/>
      </c>
      <c r="AG869" s="136" t="str">
        <f>IF(AND($AC869="x1",$R869=Basisblatt!$A$94),Basisblatt!$B$76,"")</f>
        <v/>
      </c>
      <c r="AH869" s="26" t="str">
        <f>IF(AND($AC869="x1",$R869=Basisblatt!$A$94),Basisblatt!$B$77,"")</f>
        <v/>
      </c>
    </row>
    <row r="870" spans="1:34" ht="13.5" thickBot="1" x14ac:dyDescent="0.25">
      <c r="A870" s="16" t="str">
        <f>IF($AC870="x2","",IF($AC870="x1",IF(OR($L870=Basisblatt!$A$93,$Y870="ja"),"ja","nein"),"N/A"))</f>
        <v/>
      </c>
      <c r="B870" s="26" t="str">
        <f>IF($AC870="x2","",IF($AC870="x1",IF(OR($R870=Basisblatt!$A$93,$AA870="ja"),"ja","nein"),"N/A"))</f>
        <v/>
      </c>
      <c r="D870" s="118"/>
      <c r="E870" s="119"/>
      <c r="F870" s="119"/>
      <c r="G870" s="119"/>
      <c r="H870" s="119"/>
      <c r="I870" s="119"/>
      <c r="J870" s="117"/>
      <c r="L870" s="15" t="str">
        <f>IF($AC870="x1",IF(AND($H870=Basisblatt!$A$11,$J870&gt;=$E$8),Basisblatt!$A$94,Basisblatt!$A$93),"")</f>
        <v/>
      </c>
      <c r="M870" s="114"/>
      <c r="N870" s="114"/>
      <c r="O870" s="114"/>
      <c r="P870" s="117"/>
      <c r="R870" s="15" t="str">
        <f>IF($AC870="x1",IF(AND($H870=Basisblatt!$A$10,OR($J870&gt;=$E$8,$J870&gt;$E$10)),Basisblatt!$A$94,Basisblatt!$A$93),"")</f>
        <v/>
      </c>
      <c r="S870" s="114"/>
      <c r="T870" s="114"/>
      <c r="U870" s="114"/>
      <c r="V870" s="114"/>
      <c r="W870" s="117"/>
      <c r="Y870" s="200" t="str">
        <f>IF(AND($AC870="x1",$L870=Basisblatt!$A$94),IF(OR($M870=Basisblatt!$A$38,$M870=Basisblatt!$A$42,$M870=Basisblatt!$A$43,AND($N870&lt;&gt;"",$N870&lt;=$AF870),$O870=Basisblatt!$A$48,AND($J870&lt;=$E$9,$P870=Basisblatt!$A$52))=TRUE,"ja","nein"),"")</f>
        <v/>
      </c>
      <c r="Z870" s="48"/>
      <c r="AA870" s="199" t="str">
        <f>IF(AND($AC870="x1",$R870=Basisblatt!$A$94),IF(OR(OR($S870=Basisblatt!$A$56,$S870=Basisblatt!$A$57,$S870=Basisblatt!$A$58,$S870=Basisblatt!$A$59,$S870=Basisblatt!$A$60,$S870=Basisblatt!$A$61,$S870=Basisblatt!$A$62,$S870=Basisblatt!$A$63),AND($T870&lt;&gt;"",$T870&lt;=AG870),AND($U870&lt;&gt;"",$U870&lt;=AH870),$V870=Basisblatt!$A$48,$W870=Basisblatt!$A$52)=TRUE,"ja","nein"),"")</f>
        <v/>
      </c>
      <c r="AB870" s="9"/>
      <c r="AC870" s="9" t="str">
        <f t="shared" si="13"/>
        <v>x2</v>
      </c>
      <c r="AD870" s="26"/>
      <c r="AF870" s="15" t="str">
        <f>IF(AND($AC870="x1",$L870=Basisblatt!$A$94),VLOOKUP($G870,Basisblatt!$A$2:$B$5,2,FALSE),"")</f>
        <v/>
      </c>
      <c r="AG870" s="136" t="str">
        <f>IF(AND($AC870="x1",$R870=Basisblatt!$A$94),Basisblatt!$B$76,"")</f>
        <v/>
      </c>
      <c r="AH870" s="26" t="str">
        <f>IF(AND($AC870="x1",$R870=Basisblatt!$A$94),Basisblatt!$B$77,"")</f>
        <v/>
      </c>
    </row>
    <row r="871" spans="1:34" ht="13.5" thickBot="1" x14ac:dyDescent="0.25">
      <c r="A871" s="16" t="str">
        <f>IF($AC871="x2","",IF($AC871="x1",IF(OR($L871=Basisblatt!$A$93,$Y871="ja"),"ja","nein"),"N/A"))</f>
        <v/>
      </c>
      <c r="B871" s="26" t="str">
        <f>IF($AC871="x2","",IF($AC871="x1",IF(OR($R871=Basisblatt!$A$93,$AA871="ja"),"ja","nein"),"N/A"))</f>
        <v/>
      </c>
      <c r="D871" s="118"/>
      <c r="E871" s="119"/>
      <c r="F871" s="119"/>
      <c r="G871" s="119"/>
      <c r="H871" s="119"/>
      <c r="I871" s="119"/>
      <c r="J871" s="117"/>
      <c r="L871" s="15" t="str">
        <f>IF($AC871="x1",IF(AND($H871=Basisblatt!$A$11,$J871&gt;=$E$8),Basisblatt!$A$94,Basisblatt!$A$93),"")</f>
        <v/>
      </c>
      <c r="M871" s="114"/>
      <c r="N871" s="114"/>
      <c r="O871" s="114"/>
      <c r="P871" s="117"/>
      <c r="R871" s="15" t="str">
        <f>IF($AC871="x1",IF(AND($H871=Basisblatt!$A$10,OR($J871&gt;=$E$8,$J871&gt;$E$10)),Basisblatt!$A$94,Basisblatt!$A$93),"")</f>
        <v/>
      </c>
      <c r="S871" s="114"/>
      <c r="T871" s="114"/>
      <c r="U871" s="114"/>
      <c r="V871" s="114"/>
      <c r="W871" s="117"/>
      <c r="Y871" s="200" t="str">
        <f>IF(AND($AC871="x1",$L871=Basisblatt!$A$94),IF(OR($M871=Basisblatt!$A$38,$M871=Basisblatt!$A$42,$M871=Basisblatt!$A$43,AND($N871&lt;&gt;"",$N871&lt;=$AF871),$O871=Basisblatt!$A$48,AND($J871&lt;=$E$9,$P871=Basisblatt!$A$52))=TRUE,"ja","nein"),"")</f>
        <v/>
      </c>
      <c r="Z871" s="48"/>
      <c r="AA871" s="199" t="str">
        <f>IF(AND($AC871="x1",$R871=Basisblatt!$A$94),IF(OR(OR($S871=Basisblatt!$A$56,$S871=Basisblatt!$A$57,$S871=Basisblatt!$A$58,$S871=Basisblatt!$A$59,$S871=Basisblatt!$A$60,$S871=Basisblatt!$A$61,$S871=Basisblatt!$A$62,$S871=Basisblatt!$A$63),AND($T871&lt;&gt;"",$T871&lt;=AG871),AND($U871&lt;&gt;"",$U871&lt;=AH871),$V871=Basisblatt!$A$48,$W871=Basisblatt!$A$52)=TRUE,"ja","nein"),"")</f>
        <v/>
      </c>
      <c r="AB871" s="9"/>
      <c r="AC871" s="9" t="str">
        <f t="shared" si="13"/>
        <v>x2</v>
      </c>
      <c r="AD871" s="26"/>
      <c r="AF871" s="15" t="str">
        <f>IF(AND($AC871="x1",$L871=Basisblatt!$A$94),VLOOKUP($G871,Basisblatt!$A$2:$B$5,2,FALSE),"")</f>
        <v/>
      </c>
      <c r="AG871" s="136" t="str">
        <f>IF(AND($AC871="x1",$R871=Basisblatt!$A$94),Basisblatt!$B$76,"")</f>
        <v/>
      </c>
      <c r="AH871" s="26" t="str">
        <f>IF(AND($AC871="x1",$R871=Basisblatt!$A$94),Basisblatt!$B$77,"")</f>
        <v/>
      </c>
    </row>
    <row r="872" spans="1:34" ht="13.5" thickBot="1" x14ac:dyDescent="0.25">
      <c r="A872" s="16" t="str">
        <f>IF($AC872="x2","",IF($AC872="x1",IF(OR($L872=Basisblatt!$A$93,$Y872="ja"),"ja","nein"),"N/A"))</f>
        <v/>
      </c>
      <c r="B872" s="26" t="str">
        <f>IF($AC872="x2","",IF($AC872="x1",IF(OR($R872=Basisblatt!$A$93,$AA872="ja"),"ja","nein"),"N/A"))</f>
        <v/>
      </c>
      <c r="D872" s="118"/>
      <c r="E872" s="119"/>
      <c r="F872" s="119"/>
      <c r="G872" s="119"/>
      <c r="H872" s="119"/>
      <c r="I872" s="119"/>
      <c r="J872" s="117"/>
      <c r="L872" s="15" t="str">
        <f>IF($AC872="x1",IF(AND($H872=Basisblatt!$A$11,$J872&gt;=$E$8),Basisblatt!$A$94,Basisblatt!$A$93),"")</f>
        <v/>
      </c>
      <c r="M872" s="114"/>
      <c r="N872" s="114"/>
      <c r="O872" s="114"/>
      <c r="P872" s="117"/>
      <c r="R872" s="15" t="str">
        <f>IF($AC872="x1",IF(AND($H872=Basisblatt!$A$10,OR($J872&gt;=$E$8,$J872&gt;$E$10)),Basisblatt!$A$94,Basisblatt!$A$93),"")</f>
        <v/>
      </c>
      <c r="S872" s="114"/>
      <c r="T872" s="114"/>
      <c r="U872" s="114"/>
      <c r="V872" s="114"/>
      <c r="W872" s="117"/>
      <c r="Y872" s="200" t="str">
        <f>IF(AND($AC872="x1",$L872=Basisblatt!$A$94),IF(OR($M872=Basisblatt!$A$38,$M872=Basisblatt!$A$42,$M872=Basisblatt!$A$43,AND($N872&lt;&gt;"",$N872&lt;=$AF872),$O872=Basisblatt!$A$48,AND($J872&lt;=$E$9,$P872=Basisblatt!$A$52))=TRUE,"ja","nein"),"")</f>
        <v/>
      </c>
      <c r="Z872" s="48"/>
      <c r="AA872" s="199" t="str">
        <f>IF(AND($AC872="x1",$R872=Basisblatt!$A$94),IF(OR(OR($S872=Basisblatt!$A$56,$S872=Basisblatt!$A$57,$S872=Basisblatt!$A$58,$S872=Basisblatt!$A$59,$S872=Basisblatt!$A$60,$S872=Basisblatt!$A$61,$S872=Basisblatt!$A$62,$S872=Basisblatt!$A$63),AND($T872&lt;&gt;"",$T872&lt;=AG872),AND($U872&lt;&gt;"",$U872&lt;=AH872),$V872=Basisblatt!$A$48,$W872=Basisblatt!$A$52)=TRUE,"ja","nein"),"")</f>
        <v/>
      </c>
      <c r="AB872" s="9"/>
      <c r="AC872" s="9" t="str">
        <f t="shared" si="13"/>
        <v>x2</v>
      </c>
      <c r="AD872" s="26"/>
      <c r="AF872" s="15" t="str">
        <f>IF(AND($AC872="x1",$L872=Basisblatt!$A$94),VLOOKUP($G872,Basisblatt!$A$2:$B$5,2,FALSE),"")</f>
        <v/>
      </c>
      <c r="AG872" s="136" t="str">
        <f>IF(AND($AC872="x1",$R872=Basisblatt!$A$94),Basisblatt!$B$76,"")</f>
        <v/>
      </c>
      <c r="AH872" s="26" t="str">
        <f>IF(AND($AC872="x1",$R872=Basisblatt!$A$94),Basisblatt!$B$77,"")</f>
        <v/>
      </c>
    </row>
    <row r="873" spans="1:34" ht="13.5" thickBot="1" x14ac:dyDescent="0.25">
      <c r="A873" s="16" t="str">
        <f>IF($AC873="x2","",IF($AC873="x1",IF(OR($L873=Basisblatt!$A$93,$Y873="ja"),"ja","nein"),"N/A"))</f>
        <v/>
      </c>
      <c r="B873" s="26" t="str">
        <f>IF($AC873="x2","",IF($AC873="x1",IF(OR($R873=Basisblatt!$A$93,$AA873="ja"),"ja","nein"),"N/A"))</f>
        <v/>
      </c>
      <c r="D873" s="118"/>
      <c r="E873" s="119"/>
      <c r="F873" s="119"/>
      <c r="G873" s="119"/>
      <c r="H873" s="119"/>
      <c r="I873" s="119"/>
      <c r="J873" s="117"/>
      <c r="L873" s="15" t="str">
        <f>IF($AC873="x1",IF(AND($H873=Basisblatt!$A$11,$J873&gt;=$E$8),Basisblatt!$A$94,Basisblatt!$A$93),"")</f>
        <v/>
      </c>
      <c r="M873" s="114"/>
      <c r="N873" s="114"/>
      <c r="O873" s="114"/>
      <c r="P873" s="117"/>
      <c r="R873" s="15" t="str">
        <f>IF($AC873="x1",IF(AND($H873=Basisblatt!$A$10,OR($J873&gt;=$E$8,$J873&gt;$E$10)),Basisblatt!$A$94,Basisblatt!$A$93),"")</f>
        <v/>
      </c>
      <c r="S873" s="114"/>
      <c r="T873" s="114"/>
      <c r="U873" s="114"/>
      <c r="V873" s="114"/>
      <c r="W873" s="117"/>
      <c r="Y873" s="200" t="str">
        <f>IF(AND($AC873="x1",$L873=Basisblatt!$A$94),IF(OR($M873=Basisblatt!$A$38,$M873=Basisblatt!$A$42,$M873=Basisblatt!$A$43,AND($N873&lt;&gt;"",$N873&lt;=$AF873),$O873=Basisblatt!$A$48,AND($J873&lt;=$E$9,$P873=Basisblatt!$A$52))=TRUE,"ja","nein"),"")</f>
        <v/>
      </c>
      <c r="Z873" s="48"/>
      <c r="AA873" s="199" t="str">
        <f>IF(AND($AC873="x1",$R873=Basisblatt!$A$94),IF(OR(OR($S873=Basisblatt!$A$56,$S873=Basisblatt!$A$57,$S873=Basisblatt!$A$58,$S873=Basisblatt!$A$59,$S873=Basisblatt!$A$60,$S873=Basisblatt!$A$61,$S873=Basisblatt!$A$62,$S873=Basisblatt!$A$63),AND($T873&lt;&gt;"",$T873&lt;=AG873),AND($U873&lt;&gt;"",$U873&lt;=AH873),$V873=Basisblatt!$A$48,$W873=Basisblatt!$A$52)=TRUE,"ja","nein"),"")</f>
        <v/>
      </c>
      <c r="AB873" s="9"/>
      <c r="AC873" s="9" t="str">
        <f t="shared" si="13"/>
        <v>x2</v>
      </c>
      <c r="AD873" s="26"/>
      <c r="AF873" s="15" t="str">
        <f>IF(AND($AC873="x1",$L873=Basisblatt!$A$94),VLOOKUP($G873,Basisblatt!$A$2:$B$5,2,FALSE),"")</f>
        <v/>
      </c>
      <c r="AG873" s="136" t="str">
        <f>IF(AND($AC873="x1",$R873=Basisblatt!$A$94),Basisblatt!$B$76,"")</f>
        <v/>
      </c>
      <c r="AH873" s="26" t="str">
        <f>IF(AND($AC873="x1",$R873=Basisblatt!$A$94),Basisblatt!$B$77,"")</f>
        <v/>
      </c>
    </row>
    <row r="874" spans="1:34" ht="13.5" thickBot="1" x14ac:dyDescent="0.25">
      <c r="A874" s="16" t="str">
        <f>IF($AC874="x2","",IF($AC874="x1",IF(OR($L874=Basisblatt!$A$93,$Y874="ja"),"ja","nein"),"N/A"))</f>
        <v/>
      </c>
      <c r="B874" s="26" t="str">
        <f>IF($AC874="x2","",IF($AC874="x1",IF(OR($R874=Basisblatt!$A$93,$AA874="ja"),"ja","nein"),"N/A"))</f>
        <v/>
      </c>
      <c r="D874" s="118"/>
      <c r="E874" s="119"/>
      <c r="F874" s="119"/>
      <c r="G874" s="119"/>
      <c r="H874" s="119"/>
      <c r="I874" s="119"/>
      <c r="J874" s="117"/>
      <c r="L874" s="15" t="str">
        <f>IF($AC874="x1",IF(AND($H874=Basisblatt!$A$11,$J874&gt;=$E$8),Basisblatt!$A$94,Basisblatt!$A$93),"")</f>
        <v/>
      </c>
      <c r="M874" s="114"/>
      <c r="N874" s="114"/>
      <c r="O874" s="114"/>
      <c r="P874" s="117"/>
      <c r="R874" s="15" t="str">
        <f>IF($AC874="x1",IF(AND($H874=Basisblatt!$A$10,OR($J874&gt;=$E$8,$J874&gt;$E$10)),Basisblatt!$A$94,Basisblatt!$A$93),"")</f>
        <v/>
      </c>
      <c r="S874" s="114"/>
      <c r="T874" s="114"/>
      <c r="U874" s="114"/>
      <c r="V874" s="114"/>
      <c r="W874" s="117"/>
      <c r="Y874" s="200" t="str">
        <f>IF(AND($AC874="x1",$L874=Basisblatt!$A$94),IF(OR($M874=Basisblatt!$A$38,$M874=Basisblatt!$A$42,$M874=Basisblatt!$A$43,AND($N874&lt;&gt;"",$N874&lt;=$AF874),$O874=Basisblatt!$A$48,AND($J874&lt;=$E$9,$P874=Basisblatt!$A$52))=TRUE,"ja","nein"),"")</f>
        <v/>
      </c>
      <c r="Z874" s="48"/>
      <c r="AA874" s="199" t="str">
        <f>IF(AND($AC874="x1",$R874=Basisblatt!$A$94),IF(OR(OR($S874=Basisblatt!$A$56,$S874=Basisblatt!$A$57,$S874=Basisblatt!$A$58,$S874=Basisblatt!$A$59,$S874=Basisblatt!$A$60,$S874=Basisblatt!$A$61,$S874=Basisblatt!$A$62,$S874=Basisblatt!$A$63),AND($T874&lt;&gt;"",$T874&lt;=AG874),AND($U874&lt;&gt;"",$U874&lt;=AH874),$V874=Basisblatt!$A$48,$W874=Basisblatt!$A$52)=TRUE,"ja","nein"),"")</f>
        <v/>
      </c>
      <c r="AB874" s="9"/>
      <c r="AC874" s="9" t="str">
        <f t="shared" si="13"/>
        <v>x2</v>
      </c>
      <c r="AD874" s="26"/>
      <c r="AF874" s="15" t="str">
        <f>IF(AND($AC874="x1",$L874=Basisblatt!$A$94),VLOOKUP($G874,Basisblatt!$A$2:$B$5,2,FALSE),"")</f>
        <v/>
      </c>
      <c r="AG874" s="136" t="str">
        <f>IF(AND($AC874="x1",$R874=Basisblatt!$A$94),Basisblatt!$B$76,"")</f>
        <v/>
      </c>
      <c r="AH874" s="26" t="str">
        <f>IF(AND($AC874="x1",$R874=Basisblatt!$A$94),Basisblatt!$B$77,"")</f>
        <v/>
      </c>
    </row>
    <row r="875" spans="1:34" ht="13.5" thickBot="1" x14ac:dyDescent="0.25">
      <c r="A875" s="16" t="str">
        <f>IF($AC875="x2","",IF($AC875="x1",IF(OR($L875=Basisblatt!$A$93,$Y875="ja"),"ja","nein"),"N/A"))</f>
        <v/>
      </c>
      <c r="B875" s="26" t="str">
        <f>IF($AC875="x2","",IF($AC875="x1",IF(OR($R875=Basisblatt!$A$93,$AA875="ja"),"ja","nein"),"N/A"))</f>
        <v/>
      </c>
      <c r="D875" s="118"/>
      <c r="E875" s="119"/>
      <c r="F875" s="119"/>
      <c r="G875" s="119"/>
      <c r="H875" s="119"/>
      <c r="I875" s="119"/>
      <c r="J875" s="117"/>
      <c r="L875" s="15" t="str">
        <f>IF($AC875="x1",IF(AND($H875=Basisblatt!$A$11,$J875&gt;=$E$8),Basisblatt!$A$94,Basisblatt!$A$93),"")</f>
        <v/>
      </c>
      <c r="M875" s="114"/>
      <c r="N875" s="114"/>
      <c r="O875" s="114"/>
      <c r="P875" s="117"/>
      <c r="R875" s="15" t="str">
        <f>IF($AC875="x1",IF(AND($H875=Basisblatt!$A$10,OR($J875&gt;=$E$8,$J875&gt;$E$10)),Basisblatt!$A$94,Basisblatt!$A$93),"")</f>
        <v/>
      </c>
      <c r="S875" s="114"/>
      <c r="T875" s="114"/>
      <c r="U875" s="114"/>
      <c r="V875" s="114"/>
      <c r="W875" s="117"/>
      <c r="Y875" s="200" t="str">
        <f>IF(AND($AC875="x1",$L875=Basisblatt!$A$94),IF(OR($M875=Basisblatt!$A$38,$M875=Basisblatt!$A$42,$M875=Basisblatt!$A$43,AND($N875&lt;&gt;"",$N875&lt;=$AF875),$O875=Basisblatt!$A$48,AND($J875&lt;=$E$9,$P875=Basisblatt!$A$52))=TRUE,"ja","nein"),"")</f>
        <v/>
      </c>
      <c r="Z875" s="48"/>
      <c r="AA875" s="199" t="str">
        <f>IF(AND($AC875="x1",$R875=Basisblatt!$A$94),IF(OR(OR($S875=Basisblatt!$A$56,$S875=Basisblatt!$A$57,$S875=Basisblatt!$A$58,$S875=Basisblatt!$A$59,$S875=Basisblatt!$A$60,$S875=Basisblatt!$A$61,$S875=Basisblatt!$A$62,$S875=Basisblatt!$A$63),AND($T875&lt;&gt;"",$T875&lt;=AG875),AND($U875&lt;&gt;"",$U875&lt;=AH875),$V875=Basisblatt!$A$48,$W875=Basisblatt!$A$52)=TRUE,"ja","nein"),"")</f>
        <v/>
      </c>
      <c r="AB875" s="9"/>
      <c r="AC875" s="9" t="str">
        <f t="shared" si="13"/>
        <v>x2</v>
      </c>
      <c r="AD875" s="26"/>
      <c r="AF875" s="15" t="str">
        <f>IF(AND($AC875="x1",$L875=Basisblatt!$A$94),VLOOKUP($G875,Basisblatt!$A$2:$B$5,2,FALSE),"")</f>
        <v/>
      </c>
      <c r="AG875" s="136" t="str">
        <f>IF(AND($AC875="x1",$R875=Basisblatt!$A$94),Basisblatt!$B$76,"")</f>
        <v/>
      </c>
      <c r="AH875" s="26" t="str">
        <f>IF(AND($AC875="x1",$R875=Basisblatt!$A$94),Basisblatt!$B$77,"")</f>
        <v/>
      </c>
    </row>
    <row r="876" spans="1:34" ht="13.5" thickBot="1" x14ac:dyDescent="0.25">
      <c r="A876" s="16" t="str">
        <f>IF($AC876="x2","",IF($AC876="x1",IF(OR($L876=Basisblatt!$A$93,$Y876="ja"),"ja","nein"),"N/A"))</f>
        <v/>
      </c>
      <c r="B876" s="26" t="str">
        <f>IF($AC876="x2","",IF($AC876="x1",IF(OR($R876=Basisblatt!$A$93,$AA876="ja"),"ja","nein"),"N/A"))</f>
        <v/>
      </c>
      <c r="D876" s="118"/>
      <c r="E876" s="119"/>
      <c r="F876" s="119"/>
      <c r="G876" s="119"/>
      <c r="H876" s="119"/>
      <c r="I876" s="119"/>
      <c r="J876" s="117"/>
      <c r="L876" s="15" t="str">
        <f>IF($AC876="x1",IF(AND($H876=Basisblatt!$A$11,$J876&gt;=$E$8),Basisblatt!$A$94,Basisblatt!$A$93),"")</f>
        <v/>
      </c>
      <c r="M876" s="114"/>
      <c r="N876" s="114"/>
      <c r="O876" s="114"/>
      <c r="P876" s="117"/>
      <c r="R876" s="15" t="str">
        <f>IF($AC876="x1",IF(AND($H876=Basisblatt!$A$10,OR($J876&gt;=$E$8,$J876&gt;$E$10)),Basisblatt!$A$94,Basisblatt!$A$93),"")</f>
        <v/>
      </c>
      <c r="S876" s="114"/>
      <c r="T876" s="114"/>
      <c r="U876" s="114"/>
      <c r="V876" s="114"/>
      <c r="W876" s="117"/>
      <c r="Y876" s="200" t="str">
        <f>IF(AND($AC876="x1",$L876=Basisblatt!$A$94),IF(OR($M876=Basisblatt!$A$38,$M876=Basisblatt!$A$42,$M876=Basisblatt!$A$43,AND($N876&lt;&gt;"",$N876&lt;=$AF876),$O876=Basisblatt!$A$48,AND($J876&lt;=$E$9,$P876=Basisblatt!$A$52))=TRUE,"ja","nein"),"")</f>
        <v/>
      </c>
      <c r="Z876" s="48"/>
      <c r="AA876" s="199" t="str">
        <f>IF(AND($AC876="x1",$R876=Basisblatt!$A$94),IF(OR(OR($S876=Basisblatt!$A$56,$S876=Basisblatt!$A$57,$S876=Basisblatt!$A$58,$S876=Basisblatt!$A$59,$S876=Basisblatt!$A$60,$S876=Basisblatt!$A$61,$S876=Basisblatt!$A$62,$S876=Basisblatt!$A$63),AND($T876&lt;&gt;"",$T876&lt;=AG876),AND($U876&lt;&gt;"",$U876&lt;=AH876),$V876=Basisblatt!$A$48,$W876=Basisblatt!$A$52)=TRUE,"ja","nein"),"")</f>
        <v/>
      </c>
      <c r="AB876" s="9"/>
      <c r="AC876" s="9" t="str">
        <f t="shared" si="13"/>
        <v>x2</v>
      </c>
      <c r="AD876" s="26"/>
      <c r="AF876" s="15" t="str">
        <f>IF(AND($AC876="x1",$L876=Basisblatt!$A$94),VLOOKUP($G876,Basisblatt!$A$2:$B$5,2,FALSE),"")</f>
        <v/>
      </c>
      <c r="AG876" s="136" t="str">
        <f>IF(AND($AC876="x1",$R876=Basisblatt!$A$94),Basisblatt!$B$76,"")</f>
        <v/>
      </c>
      <c r="AH876" s="26" t="str">
        <f>IF(AND($AC876="x1",$R876=Basisblatt!$A$94),Basisblatt!$B$77,"")</f>
        <v/>
      </c>
    </row>
    <row r="877" spans="1:34" ht="13.5" thickBot="1" x14ac:dyDescent="0.25">
      <c r="A877" s="16" t="str">
        <f>IF($AC877="x2","",IF($AC877="x1",IF(OR($L877=Basisblatt!$A$93,$Y877="ja"),"ja","nein"),"N/A"))</f>
        <v/>
      </c>
      <c r="B877" s="26" t="str">
        <f>IF($AC877="x2","",IF($AC877="x1",IF(OR($R877=Basisblatt!$A$93,$AA877="ja"),"ja","nein"),"N/A"))</f>
        <v/>
      </c>
      <c r="D877" s="118"/>
      <c r="E877" s="119"/>
      <c r="F877" s="119"/>
      <c r="G877" s="119"/>
      <c r="H877" s="119"/>
      <c r="I877" s="119"/>
      <c r="J877" s="117"/>
      <c r="L877" s="15" t="str">
        <f>IF($AC877="x1",IF(AND($H877=Basisblatt!$A$11,$J877&gt;=$E$8),Basisblatt!$A$94,Basisblatt!$A$93),"")</f>
        <v/>
      </c>
      <c r="M877" s="114"/>
      <c r="N877" s="114"/>
      <c r="O877" s="114"/>
      <c r="P877" s="117"/>
      <c r="R877" s="15" t="str">
        <f>IF($AC877="x1",IF(AND($H877=Basisblatt!$A$10,OR($J877&gt;=$E$8,$J877&gt;$E$10)),Basisblatt!$A$94,Basisblatt!$A$93),"")</f>
        <v/>
      </c>
      <c r="S877" s="114"/>
      <c r="T877" s="114"/>
      <c r="U877" s="114"/>
      <c r="V877" s="114"/>
      <c r="W877" s="117"/>
      <c r="Y877" s="200" t="str">
        <f>IF(AND($AC877="x1",$L877=Basisblatt!$A$94),IF(OR($M877=Basisblatt!$A$38,$M877=Basisblatt!$A$42,$M877=Basisblatt!$A$43,AND($N877&lt;&gt;"",$N877&lt;=$AF877),$O877=Basisblatt!$A$48,AND($J877&lt;=$E$9,$P877=Basisblatt!$A$52))=TRUE,"ja","nein"),"")</f>
        <v/>
      </c>
      <c r="Z877" s="48"/>
      <c r="AA877" s="199" t="str">
        <f>IF(AND($AC877="x1",$R877=Basisblatt!$A$94),IF(OR(OR($S877=Basisblatt!$A$56,$S877=Basisblatt!$A$57,$S877=Basisblatt!$A$58,$S877=Basisblatt!$A$59,$S877=Basisblatt!$A$60,$S877=Basisblatt!$A$61,$S877=Basisblatt!$A$62,$S877=Basisblatt!$A$63),AND($T877&lt;&gt;"",$T877&lt;=AG877),AND($U877&lt;&gt;"",$U877&lt;=AH877),$V877=Basisblatt!$A$48,$W877=Basisblatt!$A$52)=TRUE,"ja","nein"),"")</f>
        <v/>
      </c>
      <c r="AB877" s="9"/>
      <c r="AC877" s="9" t="str">
        <f t="shared" si="13"/>
        <v>x2</v>
      </c>
      <c r="AD877" s="26"/>
      <c r="AF877" s="15" t="str">
        <f>IF(AND($AC877="x1",$L877=Basisblatt!$A$94),VLOOKUP($G877,Basisblatt!$A$2:$B$5,2,FALSE),"")</f>
        <v/>
      </c>
      <c r="AG877" s="136" t="str">
        <f>IF(AND($AC877="x1",$R877=Basisblatt!$A$94),Basisblatt!$B$76,"")</f>
        <v/>
      </c>
      <c r="AH877" s="26" t="str">
        <f>IF(AND($AC877="x1",$R877=Basisblatt!$A$94),Basisblatt!$B$77,"")</f>
        <v/>
      </c>
    </row>
    <row r="878" spans="1:34" ht="13.5" thickBot="1" x14ac:dyDescent="0.25">
      <c r="A878" s="16" t="str">
        <f>IF($AC878="x2","",IF($AC878="x1",IF(OR($L878=Basisblatt!$A$93,$Y878="ja"),"ja","nein"),"N/A"))</f>
        <v/>
      </c>
      <c r="B878" s="26" t="str">
        <f>IF($AC878="x2","",IF($AC878="x1",IF(OR($R878=Basisblatt!$A$93,$AA878="ja"),"ja","nein"),"N/A"))</f>
        <v/>
      </c>
      <c r="D878" s="118"/>
      <c r="E878" s="119"/>
      <c r="F878" s="119"/>
      <c r="G878" s="119"/>
      <c r="H878" s="119"/>
      <c r="I878" s="119"/>
      <c r="J878" s="117"/>
      <c r="L878" s="15" t="str">
        <f>IF($AC878="x1",IF(AND($H878=Basisblatt!$A$11,$J878&gt;=$E$8),Basisblatt!$A$94,Basisblatt!$A$93),"")</f>
        <v/>
      </c>
      <c r="M878" s="114"/>
      <c r="N878" s="114"/>
      <c r="O878" s="114"/>
      <c r="P878" s="117"/>
      <c r="R878" s="15" t="str">
        <f>IF($AC878="x1",IF(AND($H878=Basisblatt!$A$10,OR($J878&gt;=$E$8,$J878&gt;$E$10)),Basisblatt!$A$94,Basisblatt!$A$93),"")</f>
        <v/>
      </c>
      <c r="S878" s="114"/>
      <c r="T878" s="114"/>
      <c r="U878" s="114"/>
      <c r="V878" s="114"/>
      <c r="W878" s="117"/>
      <c r="Y878" s="200" t="str">
        <f>IF(AND($AC878="x1",$L878=Basisblatt!$A$94),IF(OR($M878=Basisblatt!$A$38,$M878=Basisblatt!$A$42,$M878=Basisblatt!$A$43,AND($N878&lt;&gt;"",$N878&lt;=$AF878),$O878=Basisblatt!$A$48,AND($J878&lt;=$E$9,$P878=Basisblatt!$A$52))=TRUE,"ja","nein"),"")</f>
        <v/>
      </c>
      <c r="Z878" s="48"/>
      <c r="AA878" s="199" t="str">
        <f>IF(AND($AC878="x1",$R878=Basisblatt!$A$94),IF(OR(OR($S878=Basisblatt!$A$56,$S878=Basisblatt!$A$57,$S878=Basisblatt!$A$58,$S878=Basisblatt!$A$59,$S878=Basisblatt!$A$60,$S878=Basisblatt!$A$61,$S878=Basisblatt!$A$62,$S878=Basisblatt!$A$63),AND($T878&lt;&gt;"",$T878&lt;=AG878),AND($U878&lt;&gt;"",$U878&lt;=AH878),$V878=Basisblatt!$A$48,$W878=Basisblatt!$A$52)=TRUE,"ja","nein"),"")</f>
        <v/>
      </c>
      <c r="AB878" s="9"/>
      <c r="AC878" s="9" t="str">
        <f t="shared" si="13"/>
        <v>x2</v>
      </c>
      <c r="AD878" s="26"/>
      <c r="AF878" s="15" t="str">
        <f>IF(AND($AC878="x1",$L878=Basisblatt!$A$94),VLOOKUP($G878,Basisblatt!$A$2:$B$5,2,FALSE),"")</f>
        <v/>
      </c>
      <c r="AG878" s="136" t="str">
        <f>IF(AND($AC878="x1",$R878=Basisblatt!$A$94),Basisblatt!$B$76,"")</f>
        <v/>
      </c>
      <c r="AH878" s="26" t="str">
        <f>IF(AND($AC878="x1",$R878=Basisblatt!$A$94),Basisblatt!$B$77,"")</f>
        <v/>
      </c>
    </row>
    <row r="879" spans="1:34" ht="13.5" thickBot="1" x14ac:dyDescent="0.25">
      <c r="A879" s="16" t="str">
        <f>IF($AC879="x2","",IF($AC879="x1",IF(OR($L879=Basisblatt!$A$93,$Y879="ja"),"ja","nein"),"N/A"))</f>
        <v/>
      </c>
      <c r="B879" s="26" t="str">
        <f>IF($AC879="x2","",IF($AC879="x1",IF(OR($R879=Basisblatt!$A$93,$AA879="ja"),"ja","nein"),"N/A"))</f>
        <v/>
      </c>
      <c r="D879" s="118"/>
      <c r="E879" s="119"/>
      <c r="F879" s="119"/>
      <c r="G879" s="119"/>
      <c r="H879" s="119"/>
      <c r="I879" s="119"/>
      <c r="J879" s="117"/>
      <c r="L879" s="15" t="str">
        <f>IF($AC879="x1",IF(AND($H879=Basisblatt!$A$11,$J879&gt;=$E$8),Basisblatt!$A$94,Basisblatt!$A$93),"")</f>
        <v/>
      </c>
      <c r="M879" s="114"/>
      <c r="N879" s="114"/>
      <c r="O879" s="114"/>
      <c r="P879" s="117"/>
      <c r="R879" s="15" t="str">
        <f>IF($AC879="x1",IF(AND($H879=Basisblatt!$A$10,OR($J879&gt;=$E$8,$J879&gt;$E$10)),Basisblatt!$A$94,Basisblatt!$A$93),"")</f>
        <v/>
      </c>
      <c r="S879" s="114"/>
      <c r="T879" s="114"/>
      <c r="U879" s="114"/>
      <c r="V879" s="114"/>
      <c r="W879" s="117"/>
      <c r="Y879" s="200" t="str">
        <f>IF(AND($AC879="x1",$L879=Basisblatt!$A$94),IF(OR($M879=Basisblatt!$A$38,$M879=Basisblatt!$A$42,$M879=Basisblatt!$A$43,AND($N879&lt;&gt;"",$N879&lt;=$AF879),$O879=Basisblatt!$A$48,AND($J879&lt;=$E$9,$P879=Basisblatt!$A$52))=TRUE,"ja","nein"),"")</f>
        <v/>
      </c>
      <c r="Z879" s="48"/>
      <c r="AA879" s="199" t="str">
        <f>IF(AND($AC879="x1",$R879=Basisblatt!$A$94),IF(OR(OR($S879=Basisblatt!$A$56,$S879=Basisblatt!$A$57,$S879=Basisblatt!$A$58,$S879=Basisblatt!$A$59,$S879=Basisblatt!$A$60,$S879=Basisblatt!$A$61,$S879=Basisblatt!$A$62,$S879=Basisblatt!$A$63),AND($T879&lt;&gt;"",$T879&lt;=AG879),AND($U879&lt;&gt;"",$U879&lt;=AH879),$V879=Basisblatt!$A$48,$W879=Basisblatt!$A$52)=TRUE,"ja","nein"),"")</f>
        <v/>
      </c>
      <c r="AB879" s="9"/>
      <c r="AC879" s="9" t="str">
        <f t="shared" si="13"/>
        <v>x2</v>
      </c>
      <c r="AD879" s="26"/>
      <c r="AF879" s="15" t="str">
        <f>IF(AND($AC879="x1",$L879=Basisblatt!$A$94),VLOOKUP($G879,Basisblatt!$A$2:$B$5,2,FALSE),"")</f>
        <v/>
      </c>
      <c r="AG879" s="136" t="str">
        <f>IF(AND($AC879="x1",$R879=Basisblatt!$A$94),Basisblatt!$B$76,"")</f>
        <v/>
      </c>
      <c r="AH879" s="26" t="str">
        <f>IF(AND($AC879="x1",$R879=Basisblatt!$A$94),Basisblatt!$B$77,"")</f>
        <v/>
      </c>
    </row>
    <row r="880" spans="1:34" ht="13.5" thickBot="1" x14ac:dyDescent="0.25">
      <c r="A880" s="16" t="str">
        <f>IF($AC880="x2","",IF($AC880="x1",IF(OR($L880=Basisblatt!$A$93,$Y880="ja"),"ja","nein"),"N/A"))</f>
        <v/>
      </c>
      <c r="B880" s="26" t="str">
        <f>IF($AC880="x2","",IF($AC880="x1",IF(OR($R880=Basisblatt!$A$93,$AA880="ja"),"ja","nein"),"N/A"))</f>
        <v/>
      </c>
      <c r="D880" s="118"/>
      <c r="E880" s="119"/>
      <c r="F880" s="119"/>
      <c r="G880" s="119"/>
      <c r="H880" s="119"/>
      <c r="I880" s="119"/>
      <c r="J880" s="117"/>
      <c r="L880" s="15" t="str">
        <f>IF($AC880="x1",IF(AND($H880=Basisblatt!$A$11,$J880&gt;=$E$8),Basisblatt!$A$94,Basisblatt!$A$93),"")</f>
        <v/>
      </c>
      <c r="M880" s="114"/>
      <c r="N880" s="114"/>
      <c r="O880" s="114"/>
      <c r="P880" s="117"/>
      <c r="R880" s="15" t="str">
        <f>IF($AC880="x1",IF(AND($H880=Basisblatt!$A$10,OR($J880&gt;=$E$8,$J880&gt;$E$10)),Basisblatt!$A$94,Basisblatt!$A$93),"")</f>
        <v/>
      </c>
      <c r="S880" s="114"/>
      <c r="T880" s="114"/>
      <c r="U880" s="114"/>
      <c r="V880" s="114"/>
      <c r="W880" s="117"/>
      <c r="Y880" s="200" t="str">
        <f>IF(AND($AC880="x1",$L880=Basisblatt!$A$94),IF(OR($M880=Basisblatt!$A$38,$M880=Basisblatt!$A$42,$M880=Basisblatt!$A$43,AND($N880&lt;&gt;"",$N880&lt;=$AF880),$O880=Basisblatt!$A$48,AND($J880&lt;=$E$9,$P880=Basisblatt!$A$52))=TRUE,"ja","nein"),"")</f>
        <v/>
      </c>
      <c r="Z880" s="48"/>
      <c r="AA880" s="199" t="str">
        <f>IF(AND($AC880="x1",$R880=Basisblatt!$A$94),IF(OR(OR($S880=Basisblatt!$A$56,$S880=Basisblatt!$A$57,$S880=Basisblatt!$A$58,$S880=Basisblatt!$A$59,$S880=Basisblatt!$A$60,$S880=Basisblatt!$A$61,$S880=Basisblatt!$A$62,$S880=Basisblatt!$A$63),AND($T880&lt;&gt;"",$T880&lt;=AG880),AND($U880&lt;&gt;"",$U880&lt;=AH880),$V880=Basisblatt!$A$48,$W880=Basisblatt!$A$52)=TRUE,"ja","nein"),"")</f>
        <v/>
      </c>
      <c r="AB880" s="9"/>
      <c r="AC880" s="9" t="str">
        <f t="shared" si="13"/>
        <v>x2</v>
      </c>
      <c r="AD880" s="26"/>
      <c r="AF880" s="15" t="str">
        <f>IF(AND($AC880="x1",$L880=Basisblatt!$A$94),VLOOKUP($G880,Basisblatt!$A$2:$B$5,2,FALSE),"")</f>
        <v/>
      </c>
      <c r="AG880" s="136" t="str">
        <f>IF(AND($AC880="x1",$R880=Basisblatt!$A$94),Basisblatt!$B$76,"")</f>
        <v/>
      </c>
      <c r="AH880" s="26" t="str">
        <f>IF(AND($AC880="x1",$R880=Basisblatt!$A$94),Basisblatt!$B$77,"")</f>
        <v/>
      </c>
    </row>
    <row r="881" spans="1:34" ht="13.5" thickBot="1" x14ac:dyDescent="0.25">
      <c r="A881" s="16" t="str">
        <f>IF($AC881="x2","",IF($AC881="x1",IF(OR($L881=Basisblatt!$A$93,$Y881="ja"),"ja","nein"),"N/A"))</f>
        <v/>
      </c>
      <c r="B881" s="26" t="str">
        <f>IF($AC881="x2","",IF($AC881="x1",IF(OR($R881=Basisblatt!$A$93,$AA881="ja"),"ja","nein"),"N/A"))</f>
        <v/>
      </c>
      <c r="D881" s="118"/>
      <c r="E881" s="119"/>
      <c r="F881" s="119"/>
      <c r="G881" s="119"/>
      <c r="H881" s="119"/>
      <c r="I881" s="119"/>
      <c r="J881" s="117"/>
      <c r="L881" s="15" t="str">
        <f>IF($AC881="x1",IF(AND($H881=Basisblatt!$A$11,$J881&gt;=$E$8),Basisblatt!$A$94,Basisblatt!$A$93),"")</f>
        <v/>
      </c>
      <c r="M881" s="114"/>
      <c r="N881" s="114"/>
      <c r="O881" s="114"/>
      <c r="P881" s="117"/>
      <c r="R881" s="15" t="str">
        <f>IF($AC881="x1",IF(AND($H881=Basisblatt!$A$10,OR($J881&gt;=$E$8,$J881&gt;$E$10)),Basisblatt!$A$94,Basisblatt!$A$93),"")</f>
        <v/>
      </c>
      <c r="S881" s="114"/>
      <c r="T881" s="114"/>
      <c r="U881" s="114"/>
      <c r="V881" s="114"/>
      <c r="W881" s="117"/>
      <c r="Y881" s="200" t="str">
        <f>IF(AND($AC881="x1",$L881=Basisblatt!$A$94),IF(OR($M881=Basisblatt!$A$38,$M881=Basisblatt!$A$42,$M881=Basisblatt!$A$43,AND($N881&lt;&gt;"",$N881&lt;=$AF881),$O881=Basisblatt!$A$48,AND($J881&lt;=$E$9,$P881=Basisblatt!$A$52))=TRUE,"ja","nein"),"")</f>
        <v/>
      </c>
      <c r="Z881" s="48"/>
      <c r="AA881" s="199" t="str">
        <f>IF(AND($AC881="x1",$R881=Basisblatt!$A$94),IF(OR(OR($S881=Basisblatt!$A$56,$S881=Basisblatt!$A$57,$S881=Basisblatt!$A$58,$S881=Basisblatt!$A$59,$S881=Basisblatt!$A$60,$S881=Basisblatt!$A$61,$S881=Basisblatt!$A$62,$S881=Basisblatt!$A$63),AND($T881&lt;&gt;"",$T881&lt;=AG881),AND($U881&lt;&gt;"",$U881&lt;=AH881),$V881=Basisblatt!$A$48,$W881=Basisblatt!$A$52)=TRUE,"ja","nein"),"")</f>
        <v/>
      </c>
      <c r="AB881" s="9"/>
      <c r="AC881" s="9" t="str">
        <f t="shared" si="13"/>
        <v>x2</v>
      </c>
      <c r="AD881" s="26"/>
      <c r="AF881" s="15" t="str">
        <f>IF(AND($AC881="x1",$L881=Basisblatt!$A$94),VLOOKUP($G881,Basisblatt!$A$2:$B$5,2,FALSE),"")</f>
        <v/>
      </c>
      <c r="AG881" s="136" t="str">
        <f>IF(AND($AC881="x1",$R881=Basisblatt!$A$94),Basisblatt!$B$76,"")</f>
        <v/>
      </c>
      <c r="AH881" s="26" t="str">
        <f>IF(AND($AC881="x1",$R881=Basisblatt!$A$94),Basisblatt!$B$77,"")</f>
        <v/>
      </c>
    </row>
    <row r="882" spans="1:34" ht="13.5" thickBot="1" x14ac:dyDescent="0.25">
      <c r="A882" s="16" t="str">
        <f>IF($AC882="x2","",IF($AC882="x1",IF(OR($L882=Basisblatt!$A$93,$Y882="ja"),"ja","nein"),"N/A"))</f>
        <v/>
      </c>
      <c r="B882" s="26" t="str">
        <f>IF($AC882="x2","",IF($AC882="x1",IF(OR($R882=Basisblatt!$A$93,$AA882="ja"),"ja","nein"),"N/A"))</f>
        <v/>
      </c>
      <c r="D882" s="118"/>
      <c r="E882" s="119"/>
      <c r="F882" s="119"/>
      <c r="G882" s="119"/>
      <c r="H882" s="119"/>
      <c r="I882" s="119"/>
      <c r="J882" s="117"/>
      <c r="L882" s="15" t="str">
        <f>IF($AC882="x1",IF(AND($H882=Basisblatt!$A$11,$J882&gt;=$E$8),Basisblatt!$A$94,Basisblatt!$A$93),"")</f>
        <v/>
      </c>
      <c r="M882" s="114"/>
      <c r="N882" s="114"/>
      <c r="O882" s="114"/>
      <c r="P882" s="117"/>
      <c r="R882" s="15" t="str">
        <f>IF($AC882="x1",IF(AND($H882=Basisblatt!$A$10,OR($J882&gt;=$E$8,$J882&gt;$E$10)),Basisblatt!$A$94,Basisblatt!$A$93),"")</f>
        <v/>
      </c>
      <c r="S882" s="114"/>
      <c r="T882" s="114"/>
      <c r="U882" s="114"/>
      <c r="V882" s="114"/>
      <c r="W882" s="117"/>
      <c r="Y882" s="200" t="str">
        <f>IF(AND($AC882="x1",$L882=Basisblatt!$A$94),IF(OR($M882=Basisblatt!$A$38,$M882=Basisblatt!$A$42,$M882=Basisblatt!$A$43,AND($N882&lt;&gt;"",$N882&lt;=$AF882),$O882=Basisblatt!$A$48,AND($J882&lt;=$E$9,$P882=Basisblatt!$A$52))=TRUE,"ja","nein"),"")</f>
        <v/>
      </c>
      <c r="Z882" s="48"/>
      <c r="AA882" s="199" t="str">
        <f>IF(AND($AC882="x1",$R882=Basisblatt!$A$94),IF(OR(OR($S882=Basisblatt!$A$56,$S882=Basisblatt!$A$57,$S882=Basisblatt!$A$58,$S882=Basisblatt!$A$59,$S882=Basisblatt!$A$60,$S882=Basisblatt!$A$61,$S882=Basisblatt!$A$62,$S882=Basisblatt!$A$63),AND($T882&lt;&gt;"",$T882&lt;=AG882),AND($U882&lt;&gt;"",$U882&lt;=AH882),$V882=Basisblatt!$A$48,$W882=Basisblatt!$A$52)=TRUE,"ja","nein"),"")</f>
        <v/>
      </c>
      <c r="AB882" s="9"/>
      <c r="AC882" s="9" t="str">
        <f t="shared" si="13"/>
        <v>x2</v>
      </c>
      <c r="AD882" s="26"/>
      <c r="AF882" s="15" t="str">
        <f>IF(AND($AC882="x1",$L882=Basisblatt!$A$94),VLOOKUP($G882,Basisblatt!$A$2:$B$5,2,FALSE),"")</f>
        <v/>
      </c>
      <c r="AG882" s="136" t="str">
        <f>IF(AND($AC882="x1",$R882=Basisblatt!$A$94),Basisblatt!$B$76,"")</f>
        <v/>
      </c>
      <c r="AH882" s="26" t="str">
        <f>IF(AND($AC882="x1",$R882=Basisblatt!$A$94),Basisblatt!$B$77,"")</f>
        <v/>
      </c>
    </row>
    <row r="883" spans="1:34" ht="13.5" thickBot="1" x14ac:dyDescent="0.25">
      <c r="A883" s="16" t="str">
        <f>IF($AC883="x2","",IF($AC883="x1",IF(OR($L883=Basisblatt!$A$93,$Y883="ja"),"ja","nein"),"N/A"))</f>
        <v/>
      </c>
      <c r="B883" s="26" t="str">
        <f>IF($AC883="x2","",IF($AC883="x1",IF(OR($R883=Basisblatt!$A$93,$AA883="ja"),"ja","nein"),"N/A"))</f>
        <v/>
      </c>
      <c r="D883" s="118"/>
      <c r="E883" s="119"/>
      <c r="F883" s="119"/>
      <c r="G883" s="119"/>
      <c r="H883" s="119"/>
      <c r="I883" s="119"/>
      <c r="J883" s="117"/>
      <c r="L883" s="15" t="str">
        <f>IF($AC883="x1",IF(AND($H883=Basisblatt!$A$11,$J883&gt;=$E$8),Basisblatt!$A$94,Basisblatt!$A$93),"")</f>
        <v/>
      </c>
      <c r="M883" s="114"/>
      <c r="N883" s="114"/>
      <c r="O883" s="114"/>
      <c r="P883" s="117"/>
      <c r="R883" s="15" t="str">
        <f>IF($AC883="x1",IF(AND($H883=Basisblatt!$A$10,OR($J883&gt;=$E$8,$J883&gt;$E$10)),Basisblatt!$A$94,Basisblatt!$A$93),"")</f>
        <v/>
      </c>
      <c r="S883" s="114"/>
      <c r="T883" s="114"/>
      <c r="U883" s="114"/>
      <c r="V883" s="114"/>
      <c r="W883" s="117"/>
      <c r="Y883" s="200" t="str">
        <f>IF(AND($AC883="x1",$L883=Basisblatt!$A$94),IF(OR($M883=Basisblatt!$A$38,$M883=Basisblatt!$A$42,$M883=Basisblatt!$A$43,AND($N883&lt;&gt;"",$N883&lt;=$AF883),$O883=Basisblatt!$A$48,AND($J883&lt;=$E$9,$P883=Basisblatt!$A$52))=TRUE,"ja","nein"),"")</f>
        <v/>
      </c>
      <c r="Z883" s="48"/>
      <c r="AA883" s="199" t="str">
        <f>IF(AND($AC883="x1",$R883=Basisblatt!$A$94),IF(OR(OR($S883=Basisblatt!$A$56,$S883=Basisblatt!$A$57,$S883=Basisblatt!$A$58,$S883=Basisblatt!$A$59,$S883=Basisblatt!$A$60,$S883=Basisblatt!$A$61,$S883=Basisblatt!$A$62,$S883=Basisblatt!$A$63),AND($T883&lt;&gt;"",$T883&lt;=AG883),AND($U883&lt;&gt;"",$U883&lt;=AH883),$V883=Basisblatt!$A$48,$W883=Basisblatt!$A$52)=TRUE,"ja","nein"),"")</f>
        <v/>
      </c>
      <c r="AB883" s="9"/>
      <c r="AC883" s="9" t="str">
        <f t="shared" si="13"/>
        <v>x2</v>
      </c>
      <c r="AD883" s="26"/>
      <c r="AF883" s="15" t="str">
        <f>IF(AND($AC883="x1",$L883=Basisblatt!$A$94),VLOOKUP($G883,Basisblatt!$A$2:$B$5,2,FALSE),"")</f>
        <v/>
      </c>
      <c r="AG883" s="136" t="str">
        <f>IF(AND($AC883="x1",$R883=Basisblatt!$A$94),Basisblatt!$B$76,"")</f>
        <v/>
      </c>
      <c r="AH883" s="26" t="str">
        <f>IF(AND($AC883="x1",$R883=Basisblatt!$A$94),Basisblatt!$B$77,"")</f>
        <v/>
      </c>
    </row>
    <row r="884" spans="1:34" ht="13.5" thickBot="1" x14ac:dyDescent="0.25">
      <c r="A884" s="16" t="str">
        <f>IF($AC884="x2","",IF($AC884="x1",IF(OR($L884=Basisblatt!$A$93,$Y884="ja"),"ja","nein"),"N/A"))</f>
        <v/>
      </c>
      <c r="B884" s="26" t="str">
        <f>IF($AC884="x2","",IF($AC884="x1",IF(OR($R884=Basisblatt!$A$93,$AA884="ja"),"ja","nein"),"N/A"))</f>
        <v/>
      </c>
      <c r="D884" s="118"/>
      <c r="E884" s="119"/>
      <c r="F884" s="119"/>
      <c r="G884" s="119"/>
      <c r="H884" s="119"/>
      <c r="I884" s="119"/>
      <c r="J884" s="117"/>
      <c r="L884" s="15" t="str">
        <f>IF($AC884="x1",IF(AND($H884=Basisblatt!$A$11,$J884&gt;=$E$8),Basisblatt!$A$94,Basisblatt!$A$93),"")</f>
        <v/>
      </c>
      <c r="M884" s="114"/>
      <c r="N884" s="114"/>
      <c r="O884" s="114"/>
      <c r="P884" s="117"/>
      <c r="R884" s="15" t="str">
        <f>IF($AC884="x1",IF(AND($H884=Basisblatt!$A$10,OR($J884&gt;=$E$8,$J884&gt;$E$10)),Basisblatt!$A$94,Basisblatt!$A$93),"")</f>
        <v/>
      </c>
      <c r="S884" s="114"/>
      <c r="T884" s="114"/>
      <c r="U884" s="114"/>
      <c r="V884" s="114"/>
      <c r="W884" s="117"/>
      <c r="Y884" s="200" t="str">
        <f>IF(AND($AC884="x1",$L884=Basisblatt!$A$94),IF(OR($M884=Basisblatt!$A$38,$M884=Basisblatt!$A$42,$M884=Basisblatt!$A$43,AND($N884&lt;&gt;"",$N884&lt;=$AF884),$O884=Basisblatt!$A$48,AND($J884&lt;=$E$9,$P884=Basisblatt!$A$52))=TRUE,"ja","nein"),"")</f>
        <v/>
      </c>
      <c r="Z884" s="48"/>
      <c r="AA884" s="199" t="str">
        <f>IF(AND($AC884="x1",$R884=Basisblatt!$A$94),IF(OR(OR($S884=Basisblatt!$A$56,$S884=Basisblatt!$A$57,$S884=Basisblatt!$A$58,$S884=Basisblatt!$A$59,$S884=Basisblatt!$A$60,$S884=Basisblatt!$A$61,$S884=Basisblatt!$A$62,$S884=Basisblatt!$A$63),AND($T884&lt;&gt;"",$T884&lt;=AG884),AND($U884&lt;&gt;"",$U884&lt;=AH884),$V884=Basisblatt!$A$48,$W884=Basisblatt!$A$52)=TRUE,"ja","nein"),"")</f>
        <v/>
      </c>
      <c r="AB884" s="9"/>
      <c r="AC884" s="9" t="str">
        <f t="shared" si="13"/>
        <v>x2</v>
      </c>
      <c r="AD884" s="26"/>
      <c r="AF884" s="15" t="str">
        <f>IF(AND($AC884="x1",$L884=Basisblatt!$A$94),VLOOKUP($G884,Basisblatt!$A$2:$B$5,2,FALSE),"")</f>
        <v/>
      </c>
      <c r="AG884" s="136" t="str">
        <f>IF(AND($AC884="x1",$R884=Basisblatt!$A$94),Basisblatt!$B$76,"")</f>
        <v/>
      </c>
      <c r="AH884" s="26" t="str">
        <f>IF(AND($AC884="x1",$R884=Basisblatt!$A$94),Basisblatt!$B$77,"")</f>
        <v/>
      </c>
    </row>
    <row r="885" spans="1:34" ht="13.5" thickBot="1" x14ac:dyDescent="0.25">
      <c r="A885" s="16" t="str">
        <f>IF($AC885="x2","",IF($AC885="x1",IF(OR($L885=Basisblatt!$A$93,$Y885="ja"),"ja","nein"),"N/A"))</f>
        <v/>
      </c>
      <c r="B885" s="26" t="str">
        <f>IF($AC885="x2","",IF($AC885="x1",IF(OR($R885=Basisblatt!$A$93,$AA885="ja"),"ja","nein"),"N/A"))</f>
        <v/>
      </c>
      <c r="D885" s="118"/>
      <c r="E885" s="119"/>
      <c r="F885" s="119"/>
      <c r="G885" s="119"/>
      <c r="H885" s="119"/>
      <c r="I885" s="119"/>
      <c r="J885" s="117"/>
      <c r="L885" s="15" t="str">
        <f>IF($AC885="x1",IF(AND($H885=Basisblatt!$A$11,$J885&gt;=$E$8),Basisblatt!$A$94,Basisblatt!$A$93),"")</f>
        <v/>
      </c>
      <c r="M885" s="114"/>
      <c r="N885" s="114"/>
      <c r="O885" s="114"/>
      <c r="P885" s="117"/>
      <c r="R885" s="15" t="str">
        <f>IF($AC885="x1",IF(AND($H885=Basisblatt!$A$10,OR($J885&gt;=$E$8,$J885&gt;$E$10)),Basisblatt!$A$94,Basisblatt!$A$93),"")</f>
        <v/>
      </c>
      <c r="S885" s="114"/>
      <c r="T885" s="114"/>
      <c r="U885" s="114"/>
      <c r="V885" s="114"/>
      <c r="W885" s="117"/>
      <c r="Y885" s="200" t="str">
        <f>IF(AND($AC885="x1",$L885=Basisblatt!$A$94),IF(OR($M885=Basisblatt!$A$38,$M885=Basisblatt!$A$42,$M885=Basisblatt!$A$43,AND($N885&lt;&gt;"",$N885&lt;=$AF885),$O885=Basisblatt!$A$48,AND($J885&lt;=$E$9,$P885=Basisblatt!$A$52))=TRUE,"ja","nein"),"")</f>
        <v/>
      </c>
      <c r="Z885" s="48"/>
      <c r="AA885" s="199" t="str">
        <f>IF(AND($AC885="x1",$R885=Basisblatt!$A$94),IF(OR(OR($S885=Basisblatt!$A$56,$S885=Basisblatt!$A$57,$S885=Basisblatt!$A$58,$S885=Basisblatt!$A$59,$S885=Basisblatt!$A$60,$S885=Basisblatt!$A$61,$S885=Basisblatt!$A$62,$S885=Basisblatt!$A$63),AND($T885&lt;&gt;"",$T885&lt;=AG885),AND($U885&lt;&gt;"",$U885&lt;=AH885),$V885=Basisblatt!$A$48,$W885=Basisblatt!$A$52)=TRUE,"ja","nein"),"")</f>
        <v/>
      </c>
      <c r="AB885" s="9"/>
      <c r="AC885" s="9" t="str">
        <f t="shared" si="13"/>
        <v>x2</v>
      </c>
      <c r="AD885" s="26"/>
      <c r="AF885" s="15" t="str">
        <f>IF(AND($AC885="x1",$L885=Basisblatt!$A$94),VLOOKUP($G885,Basisblatt!$A$2:$B$5,2,FALSE),"")</f>
        <v/>
      </c>
      <c r="AG885" s="136" t="str">
        <f>IF(AND($AC885="x1",$R885=Basisblatt!$A$94),Basisblatt!$B$76,"")</f>
        <v/>
      </c>
      <c r="AH885" s="26" t="str">
        <f>IF(AND($AC885="x1",$R885=Basisblatt!$A$94),Basisblatt!$B$77,"")</f>
        <v/>
      </c>
    </row>
    <row r="886" spans="1:34" ht="13.5" thickBot="1" x14ac:dyDescent="0.25">
      <c r="A886" s="16" t="str">
        <f>IF($AC886="x2","",IF($AC886="x1",IF(OR($L886=Basisblatt!$A$93,$Y886="ja"),"ja","nein"),"N/A"))</f>
        <v/>
      </c>
      <c r="B886" s="26" t="str">
        <f>IF($AC886="x2","",IF($AC886="x1",IF(OR($R886=Basisblatt!$A$93,$AA886="ja"),"ja","nein"),"N/A"))</f>
        <v/>
      </c>
      <c r="D886" s="118"/>
      <c r="E886" s="119"/>
      <c r="F886" s="119"/>
      <c r="G886" s="119"/>
      <c r="H886" s="119"/>
      <c r="I886" s="119"/>
      <c r="J886" s="117"/>
      <c r="L886" s="15" t="str">
        <f>IF($AC886="x1",IF(AND($H886=Basisblatt!$A$11,$J886&gt;=$E$8),Basisblatt!$A$94,Basisblatt!$A$93),"")</f>
        <v/>
      </c>
      <c r="M886" s="114"/>
      <c r="N886" s="114"/>
      <c r="O886" s="114"/>
      <c r="P886" s="117"/>
      <c r="R886" s="15" t="str">
        <f>IF($AC886="x1",IF(AND($H886=Basisblatt!$A$10,OR($J886&gt;=$E$8,$J886&gt;$E$10)),Basisblatt!$A$94,Basisblatt!$A$93),"")</f>
        <v/>
      </c>
      <c r="S886" s="114"/>
      <c r="T886" s="114"/>
      <c r="U886" s="114"/>
      <c r="V886" s="114"/>
      <c r="W886" s="117"/>
      <c r="Y886" s="200" t="str">
        <f>IF(AND($AC886="x1",$L886=Basisblatt!$A$94),IF(OR($M886=Basisblatt!$A$38,$M886=Basisblatt!$A$42,$M886=Basisblatt!$A$43,AND($N886&lt;&gt;"",$N886&lt;=$AF886),$O886=Basisblatt!$A$48,AND($J886&lt;=$E$9,$P886=Basisblatt!$A$52))=TRUE,"ja","nein"),"")</f>
        <v/>
      </c>
      <c r="Z886" s="48"/>
      <c r="AA886" s="199" t="str">
        <f>IF(AND($AC886="x1",$R886=Basisblatt!$A$94),IF(OR(OR($S886=Basisblatt!$A$56,$S886=Basisblatt!$A$57,$S886=Basisblatt!$A$58,$S886=Basisblatt!$A$59,$S886=Basisblatt!$A$60,$S886=Basisblatt!$A$61,$S886=Basisblatt!$A$62,$S886=Basisblatt!$A$63),AND($T886&lt;&gt;"",$T886&lt;=AG886),AND($U886&lt;&gt;"",$U886&lt;=AH886),$V886=Basisblatt!$A$48,$W886=Basisblatt!$A$52)=TRUE,"ja","nein"),"")</f>
        <v/>
      </c>
      <c r="AB886" s="9"/>
      <c r="AC886" s="9" t="str">
        <f t="shared" si="13"/>
        <v>x2</v>
      </c>
      <c r="AD886" s="26"/>
      <c r="AF886" s="15" t="str">
        <f>IF(AND($AC886="x1",$L886=Basisblatt!$A$94),VLOOKUP($G886,Basisblatt!$A$2:$B$5,2,FALSE),"")</f>
        <v/>
      </c>
      <c r="AG886" s="136" t="str">
        <f>IF(AND($AC886="x1",$R886=Basisblatt!$A$94),Basisblatt!$B$76,"")</f>
        <v/>
      </c>
      <c r="AH886" s="26" t="str">
        <f>IF(AND($AC886="x1",$R886=Basisblatt!$A$94),Basisblatt!$B$77,"")</f>
        <v/>
      </c>
    </row>
    <row r="887" spans="1:34" ht="13.5" thickBot="1" x14ac:dyDescent="0.25">
      <c r="A887" s="16" t="str">
        <f>IF($AC887="x2","",IF($AC887="x1",IF(OR($L887=Basisblatt!$A$93,$Y887="ja"),"ja","nein"),"N/A"))</f>
        <v/>
      </c>
      <c r="B887" s="26" t="str">
        <f>IF($AC887="x2","",IF($AC887="x1",IF(OR($R887=Basisblatt!$A$93,$AA887="ja"),"ja","nein"),"N/A"))</f>
        <v/>
      </c>
      <c r="D887" s="118"/>
      <c r="E887" s="119"/>
      <c r="F887" s="119"/>
      <c r="G887" s="119"/>
      <c r="H887" s="119"/>
      <c r="I887" s="119"/>
      <c r="J887" s="117"/>
      <c r="L887" s="15" t="str">
        <f>IF($AC887="x1",IF(AND($H887=Basisblatt!$A$11,$J887&gt;=$E$8),Basisblatt!$A$94,Basisblatt!$A$93),"")</f>
        <v/>
      </c>
      <c r="M887" s="114"/>
      <c r="N887" s="114"/>
      <c r="O887" s="114"/>
      <c r="P887" s="117"/>
      <c r="R887" s="15" t="str">
        <f>IF($AC887="x1",IF(AND($H887=Basisblatt!$A$10,OR($J887&gt;=$E$8,$J887&gt;$E$10)),Basisblatt!$A$94,Basisblatt!$A$93),"")</f>
        <v/>
      </c>
      <c r="S887" s="114"/>
      <c r="T887" s="114"/>
      <c r="U887" s="114"/>
      <c r="V887" s="114"/>
      <c r="W887" s="117"/>
      <c r="Y887" s="200" t="str">
        <f>IF(AND($AC887="x1",$L887=Basisblatt!$A$94),IF(OR($M887=Basisblatt!$A$38,$M887=Basisblatt!$A$42,$M887=Basisblatt!$A$43,AND($N887&lt;&gt;"",$N887&lt;=$AF887),$O887=Basisblatt!$A$48,AND($J887&lt;=$E$9,$P887=Basisblatt!$A$52))=TRUE,"ja","nein"),"")</f>
        <v/>
      </c>
      <c r="Z887" s="48"/>
      <c r="AA887" s="199" t="str">
        <f>IF(AND($AC887="x1",$R887=Basisblatt!$A$94),IF(OR(OR($S887=Basisblatt!$A$56,$S887=Basisblatt!$A$57,$S887=Basisblatt!$A$58,$S887=Basisblatt!$A$59,$S887=Basisblatt!$A$60,$S887=Basisblatt!$A$61,$S887=Basisblatt!$A$62,$S887=Basisblatt!$A$63),AND($T887&lt;&gt;"",$T887&lt;=AG887),AND($U887&lt;&gt;"",$U887&lt;=AH887),$V887=Basisblatt!$A$48,$W887=Basisblatt!$A$52)=TRUE,"ja","nein"),"")</f>
        <v/>
      </c>
      <c r="AB887" s="9"/>
      <c r="AC887" s="9" t="str">
        <f t="shared" si="13"/>
        <v>x2</v>
      </c>
      <c r="AD887" s="26"/>
      <c r="AF887" s="15" t="str">
        <f>IF(AND($AC887="x1",$L887=Basisblatt!$A$94),VLOOKUP($G887,Basisblatt!$A$2:$B$5,2,FALSE),"")</f>
        <v/>
      </c>
      <c r="AG887" s="136" t="str">
        <f>IF(AND($AC887="x1",$R887=Basisblatt!$A$94),Basisblatt!$B$76,"")</f>
        <v/>
      </c>
      <c r="AH887" s="26" t="str">
        <f>IF(AND($AC887="x1",$R887=Basisblatt!$A$94),Basisblatt!$B$77,"")</f>
        <v/>
      </c>
    </row>
    <row r="888" spans="1:34" ht="13.5" thickBot="1" x14ac:dyDescent="0.25">
      <c r="A888" s="16" t="str">
        <f>IF($AC888="x2","",IF($AC888="x1",IF(OR($L888=Basisblatt!$A$93,$Y888="ja"),"ja","nein"),"N/A"))</f>
        <v/>
      </c>
      <c r="B888" s="26" t="str">
        <f>IF($AC888="x2","",IF($AC888="x1",IF(OR($R888=Basisblatt!$A$93,$AA888="ja"),"ja","nein"),"N/A"))</f>
        <v/>
      </c>
      <c r="D888" s="118"/>
      <c r="E888" s="119"/>
      <c r="F888" s="119"/>
      <c r="G888" s="119"/>
      <c r="H888" s="119"/>
      <c r="I888" s="119"/>
      <c r="J888" s="117"/>
      <c r="L888" s="15" t="str">
        <f>IF($AC888="x1",IF(AND($H888=Basisblatt!$A$11,$J888&gt;=$E$8),Basisblatt!$A$94,Basisblatt!$A$93),"")</f>
        <v/>
      </c>
      <c r="M888" s="114"/>
      <c r="N888" s="114"/>
      <c r="O888" s="114"/>
      <c r="P888" s="117"/>
      <c r="R888" s="15" t="str">
        <f>IF($AC888="x1",IF(AND($H888=Basisblatt!$A$10,OR($J888&gt;=$E$8,$J888&gt;$E$10)),Basisblatt!$A$94,Basisblatt!$A$93),"")</f>
        <v/>
      </c>
      <c r="S888" s="114"/>
      <c r="T888" s="114"/>
      <c r="U888" s="114"/>
      <c r="V888" s="114"/>
      <c r="W888" s="117"/>
      <c r="Y888" s="200" t="str">
        <f>IF(AND($AC888="x1",$L888=Basisblatt!$A$94),IF(OR($M888=Basisblatt!$A$38,$M888=Basisblatt!$A$42,$M888=Basisblatt!$A$43,AND($N888&lt;&gt;"",$N888&lt;=$AF888),$O888=Basisblatt!$A$48,AND($J888&lt;=$E$9,$P888=Basisblatt!$A$52))=TRUE,"ja","nein"),"")</f>
        <v/>
      </c>
      <c r="Z888" s="48"/>
      <c r="AA888" s="199" t="str">
        <f>IF(AND($AC888="x1",$R888=Basisblatt!$A$94),IF(OR(OR($S888=Basisblatt!$A$56,$S888=Basisblatt!$A$57,$S888=Basisblatt!$A$58,$S888=Basisblatt!$A$59,$S888=Basisblatt!$A$60,$S888=Basisblatt!$A$61,$S888=Basisblatt!$A$62,$S888=Basisblatt!$A$63),AND($T888&lt;&gt;"",$T888&lt;=AG888),AND($U888&lt;&gt;"",$U888&lt;=AH888),$V888=Basisblatt!$A$48,$W888=Basisblatt!$A$52)=TRUE,"ja","nein"),"")</f>
        <v/>
      </c>
      <c r="AB888" s="9"/>
      <c r="AC888" s="9" t="str">
        <f t="shared" si="13"/>
        <v>x2</v>
      </c>
      <c r="AD888" s="26"/>
      <c r="AF888" s="15" t="str">
        <f>IF(AND($AC888="x1",$L888=Basisblatt!$A$94),VLOOKUP($G888,Basisblatt!$A$2:$B$5,2,FALSE),"")</f>
        <v/>
      </c>
      <c r="AG888" s="136" t="str">
        <f>IF(AND($AC888="x1",$R888=Basisblatt!$A$94),Basisblatt!$B$76,"")</f>
        <v/>
      </c>
      <c r="AH888" s="26" t="str">
        <f>IF(AND($AC888="x1",$R888=Basisblatt!$A$94),Basisblatt!$B$77,"")</f>
        <v/>
      </c>
    </row>
    <row r="889" spans="1:34" ht="13.5" thickBot="1" x14ac:dyDescent="0.25">
      <c r="A889" s="16" t="str">
        <f>IF($AC889="x2","",IF($AC889="x1",IF(OR($L889=Basisblatt!$A$93,$Y889="ja"),"ja","nein"),"N/A"))</f>
        <v/>
      </c>
      <c r="B889" s="26" t="str">
        <f>IF($AC889="x2","",IF($AC889="x1",IF(OR($R889=Basisblatt!$A$93,$AA889="ja"),"ja","nein"),"N/A"))</f>
        <v/>
      </c>
      <c r="D889" s="118"/>
      <c r="E889" s="119"/>
      <c r="F889" s="119"/>
      <c r="G889" s="119"/>
      <c r="H889" s="119"/>
      <c r="I889" s="119"/>
      <c r="J889" s="117"/>
      <c r="L889" s="15" t="str">
        <f>IF($AC889="x1",IF(AND($H889=Basisblatt!$A$11,$J889&gt;=$E$8),Basisblatt!$A$94,Basisblatt!$A$93),"")</f>
        <v/>
      </c>
      <c r="M889" s="114"/>
      <c r="N889" s="114"/>
      <c r="O889" s="114"/>
      <c r="P889" s="117"/>
      <c r="R889" s="15" t="str">
        <f>IF($AC889="x1",IF(AND($H889=Basisblatt!$A$10,OR($J889&gt;=$E$8,$J889&gt;$E$10)),Basisblatt!$A$94,Basisblatt!$A$93),"")</f>
        <v/>
      </c>
      <c r="S889" s="114"/>
      <c r="T889" s="114"/>
      <c r="U889" s="114"/>
      <c r="V889" s="114"/>
      <c r="W889" s="117"/>
      <c r="Y889" s="200" t="str">
        <f>IF(AND($AC889="x1",$L889=Basisblatt!$A$94),IF(OR($M889=Basisblatt!$A$38,$M889=Basisblatt!$A$42,$M889=Basisblatt!$A$43,AND($N889&lt;&gt;"",$N889&lt;=$AF889),$O889=Basisblatt!$A$48,AND($J889&lt;=$E$9,$P889=Basisblatt!$A$52))=TRUE,"ja","nein"),"")</f>
        <v/>
      </c>
      <c r="Z889" s="48"/>
      <c r="AA889" s="199" t="str">
        <f>IF(AND($AC889="x1",$R889=Basisblatt!$A$94),IF(OR(OR($S889=Basisblatt!$A$56,$S889=Basisblatt!$A$57,$S889=Basisblatt!$A$58,$S889=Basisblatt!$A$59,$S889=Basisblatt!$A$60,$S889=Basisblatt!$A$61,$S889=Basisblatt!$A$62,$S889=Basisblatt!$A$63),AND($T889&lt;&gt;"",$T889&lt;=AG889),AND($U889&lt;&gt;"",$U889&lt;=AH889),$V889=Basisblatt!$A$48,$W889=Basisblatt!$A$52)=TRUE,"ja","nein"),"")</f>
        <v/>
      </c>
      <c r="AB889" s="9"/>
      <c r="AC889" s="9" t="str">
        <f t="shared" si="13"/>
        <v>x2</v>
      </c>
      <c r="AD889" s="26"/>
      <c r="AF889" s="15" t="str">
        <f>IF(AND($AC889="x1",$L889=Basisblatt!$A$94),VLOOKUP($G889,Basisblatt!$A$2:$B$5,2,FALSE),"")</f>
        <v/>
      </c>
      <c r="AG889" s="136" t="str">
        <f>IF(AND($AC889="x1",$R889=Basisblatt!$A$94),Basisblatt!$B$76,"")</f>
        <v/>
      </c>
      <c r="AH889" s="26" t="str">
        <f>IF(AND($AC889="x1",$R889=Basisblatt!$A$94),Basisblatt!$B$77,"")</f>
        <v/>
      </c>
    </row>
    <row r="890" spans="1:34" ht="13.5" thickBot="1" x14ac:dyDescent="0.25">
      <c r="A890" s="16" t="str">
        <f>IF($AC890="x2","",IF($AC890="x1",IF(OR($L890=Basisblatt!$A$93,$Y890="ja"),"ja","nein"),"N/A"))</f>
        <v/>
      </c>
      <c r="B890" s="26" t="str">
        <f>IF($AC890="x2","",IF($AC890="x1",IF(OR($R890=Basisblatt!$A$93,$AA890="ja"),"ja","nein"),"N/A"))</f>
        <v/>
      </c>
      <c r="D890" s="118"/>
      <c r="E890" s="119"/>
      <c r="F890" s="119"/>
      <c r="G890" s="119"/>
      <c r="H890" s="119"/>
      <c r="I890" s="119"/>
      <c r="J890" s="117"/>
      <c r="L890" s="15" t="str">
        <f>IF($AC890="x1",IF(AND($H890=Basisblatt!$A$11,$J890&gt;=$E$8),Basisblatt!$A$94,Basisblatt!$A$93),"")</f>
        <v/>
      </c>
      <c r="M890" s="114"/>
      <c r="N890" s="114"/>
      <c r="O890" s="114"/>
      <c r="P890" s="117"/>
      <c r="R890" s="15" t="str">
        <f>IF($AC890="x1",IF(AND($H890=Basisblatt!$A$10,OR($J890&gt;=$E$8,$J890&gt;$E$10)),Basisblatt!$A$94,Basisblatt!$A$93),"")</f>
        <v/>
      </c>
      <c r="S890" s="114"/>
      <c r="T890" s="114"/>
      <c r="U890" s="114"/>
      <c r="V890" s="114"/>
      <c r="W890" s="117"/>
      <c r="Y890" s="200" t="str">
        <f>IF(AND($AC890="x1",$L890=Basisblatt!$A$94),IF(OR($M890=Basisblatt!$A$38,$M890=Basisblatt!$A$42,$M890=Basisblatt!$A$43,AND($N890&lt;&gt;"",$N890&lt;=$AF890),$O890=Basisblatt!$A$48,AND($J890&lt;=$E$9,$P890=Basisblatt!$A$52))=TRUE,"ja","nein"),"")</f>
        <v/>
      </c>
      <c r="Z890" s="48"/>
      <c r="AA890" s="199" t="str">
        <f>IF(AND($AC890="x1",$R890=Basisblatt!$A$94),IF(OR(OR($S890=Basisblatt!$A$56,$S890=Basisblatt!$A$57,$S890=Basisblatt!$A$58,$S890=Basisblatt!$A$59,$S890=Basisblatt!$A$60,$S890=Basisblatt!$A$61,$S890=Basisblatt!$A$62,$S890=Basisblatt!$A$63),AND($T890&lt;&gt;"",$T890&lt;=AG890),AND($U890&lt;&gt;"",$U890&lt;=AH890),$V890=Basisblatt!$A$48,$W890=Basisblatt!$A$52)=TRUE,"ja","nein"),"")</f>
        <v/>
      </c>
      <c r="AB890" s="9"/>
      <c r="AC890" s="9" t="str">
        <f t="shared" si="13"/>
        <v>x2</v>
      </c>
      <c r="AD890" s="26"/>
      <c r="AF890" s="15" t="str">
        <f>IF(AND($AC890="x1",$L890=Basisblatt!$A$94),VLOOKUP($G890,Basisblatt!$A$2:$B$5,2,FALSE),"")</f>
        <v/>
      </c>
      <c r="AG890" s="136" t="str">
        <f>IF(AND($AC890="x1",$R890=Basisblatt!$A$94),Basisblatt!$B$76,"")</f>
        <v/>
      </c>
      <c r="AH890" s="26" t="str">
        <f>IF(AND($AC890="x1",$R890=Basisblatt!$A$94),Basisblatt!$B$77,"")</f>
        <v/>
      </c>
    </row>
    <row r="891" spans="1:34" ht="13.5" thickBot="1" x14ac:dyDescent="0.25">
      <c r="A891" s="16" t="str">
        <f>IF($AC891="x2","",IF($AC891="x1",IF(OR($L891=Basisblatt!$A$93,$Y891="ja"),"ja","nein"),"N/A"))</f>
        <v/>
      </c>
      <c r="B891" s="26" t="str">
        <f>IF($AC891="x2","",IF($AC891="x1",IF(OR($R891=Basisblatt!$A$93,$AA891="ja"),"ja","nein"),"N/A"))</f>
        <v/>
      </c>
      <c r="D891" s="118"/>
      <c r="E891" s="119"/>
      <c r="F891" s="119"/>
      <c r="G891" s="119"/>
      <c r="H891" s="119"/>
      <c r="I891" s="119"/>
      <c r="J891" s="117"/>
      <c r="L891" s="15" t="str">
        <f>IF($AC891="x1",IF(AND($H891=Basisblatt!$A$11,$J891&gt;=$E$8),Basisblatt!$A$94,Basisblatt!$A$93),"")</f>
        <v/>
      </c>
      <c r="M891" s="114"/>
      <c r="N891" s="114"/>
      <c r="O891" s="114"/>
      <c r="P891" s="117"/>
      <c r="R891" s="15" t="str">
        <f>IF($AC891="x1",IF(AND($H891=Basisblatt!$A$10,OR($J891&gt;=$E$8,$J891&gt;$E$10)),Basisblatt!$A$94,Basisblatt!$A$93),"")</f>
        <v/>
      </c>
      <c r="S891" s="114"/>
      <c r="T891" s="114"/>
      <c r="U891" s="114"/>
      <c r="V891" s="114"/>
      <c r="W891" s="117"/>
      <c r="Y891" s="200" t="str">
        <f>IF(AND($AC891="x1",$L891=Basisblatt!$A$94),IF(OR($M891=Basisblatt!$A$38,$M891=Basisblatt!$A$42,$M891=Basisblatt!$A$43,AND($N891&lt;&gt;"",$N891&lt;=$AF891),$O891=Basisblatt!$A$48,AND($J891&lt;=$E$9,$P891=Basisblatt!$A$52))=TRUE,"ja","nein"),"")</f>
        <v/>
      </c>
      <c r="Z891" s="48"/>
      <c r="AA891" s="199" t="str">
        <f>IF(AND($AC891="x1",$R891=Basisblatt!$A$94),IF(OR(OR($S891=Basisblatt!$A$56,$S891=Basisblatt!$A$57,$S891=Basisblatt!$A$58,$S891=Basisblatt!$A$59,$S891=Basisblatt!$A$60,$S891=Basisblatt!$A$61,$S891=Basisblatt!$A$62,$S891=Basisblatt!$A$63),AND($T891&lt;&gt;"",$T891&lt;=AG891),AND($U891&lt;&gt;"",$U891&lt;=AH891),$V891=Basisblatt!$A$48,$W891=Basisblatt!$A$52)=TRUE,"ja","nein"),"")</f>
        <v/>
      </c>
      <c r="AB891" s="9"/>
      <c r="AC891" s="9" t="str">
        <f t="shared" si="13"/>
        <v>x2</v>
      </c>
      <c r="AD891" s="26"/>
      <c r="AF891" s="15" t="str">
        <f>IF(AND($AC891="x1",$L891=Basisblatt!$A$94),VLOOKUP($G891,Basisblatt!$A$2:$B$5,2,FALSE),"")</f>
        <v/>
      </c>
      <c r="AG891" s="136" t="str">
        <f>IF(AND($AC891="x1",$R891=Basisblatt!$A$94),Basisblatt!$B$76,"")</f>
        <v/>
      </c>
      <c r="AH891" s="26" t="str">
        <f>IF(AND($AC891="x1",$R891=Basisblatt!$A$94),Basisblatt!$B$77,"")</f>
        <v/>
      </c>
    </row>
    <row r="892" spans="1:34" ht="13.5" thickBot="1" x14ac:dyDescent="0.25">
      <c r="A892" s="16" t="str">
        <f>IF($AC892="x2","",IF($AC892="x1",IF(OR($L892=Basisblatt!$A$93,$Y892="ja"),"ja","nein"),"N/A"))</f>
        <v/>
      </c>
      <c r="B892" s="26" t="str">
        <f>IF($AC892="x2","",IF($AC892="x1",IF(OR($R892=Basisblatt!$A$93,$AA892="ja"),"ja","nein"),"N/A"))</f>
        <v/>
      </c>
      <c r="D892" s="118"/>
      <c r="E892" s="119"/>
      <c r="F892" s="119"/>
      <c r="G892" s="119"/>
      <c r="H892" s="119"/>
      <c r="I892" s="119"/>
      <c r="J892" s="117"/>
      <c r="L892" s="15" t="str">
        <f>IF($AC892="x1",IF(AND($H892=Basisblatt!$A$11,$J892&gt;=$E$8),Basisblatt!$A$94,Basisblatt!$A$93),"")</f>
        <v/>
      </c>
      <c r="M892" s="114"/>
      <c r="N892" s="114"/>
      <c r="O892" s="114"/>
      <c r="P892" s="117"/>
      <c r="R892" s="15" t="str">
        <f>IF($AC892="x1",IF(AND($H892=Basisblatt!$A$10,OR($J892&gt;=$E$8,$J892&gt;$E$10)),Basisblatt!$A$94,Basisblatt!$A$93),"")</f>
        <v/>
      </c>
      <c r="S892" s="114"/>
      <c r="T892" s="114"/>
      <c r="U892" s="114"/>
      <c r="V892" s="114"/>
      <c r="W892" s="117"/>
      <c r="Y892" s="200" t="str">
        <f>IF(AND($AC892="x1",$L892=Basisblatt!$A$94),IF(OR($M892=Basisblatt!$A$38,$M892=Basisblatt!$A$42,$M892=Basisblatt!$A$43,AND($N892&lt;&gt;"",$N892&lt;=$AF892),$O892=Basisblatt!$A$48,AND($J892&lt;=$E$9,$P892=Basisblatt!$A$52))=TRUE,"ja","nein"),"")</f>
        <v/>
      </c>
      <c r="Z892" s="48"/>
      <c r="AA892" s="199" t="str">
        <f>IF(AND($AC892="x1",$R892=Basisblatt!$A$94),IF(OR(OR($S892=Basisblatt!$A$56,$S892=Basisblatt!$A$57,$S892=Basisblatt!$A$58,$S892=Basisblatt!$A$59,$S892=Basisblatt!$A$60,$S892=Basisblatt!$A$61,$S892=Basisblatt!$A$62,$S892=Basisblatt!$A$63),AND($T892&lt;&gt;"",$T892&lt;=AG892),AND($U892&lt;&gt;"",$U892&lt;=AH892),$V892=Basisblatt!$A$48,$W892=Basisblatt!$A$52)=TRUE,"ja","nein"),"")</f>
        <v/>
      </c>
      <c r="AB892" s="9"/>
      <c r="AC892" s="9" t="str">
        <f t="shared" si="13"/>
        <v>x2</v>
      </c>
      <c r="AD892" s="26"/>
      <c r="AF892" s="15" t="str">
        <f>IF(AND($AC892="x1",$L892=Basisblatt!$A$94),VLOOKUP($G892,Basisblatt!$A$2:$B$5,2,FALSE),"")</f>
        <v/>
      </c>
      <c r="AG892" s="136" t="str">
        <f>IF(AND($AC892="x1",$R892=Basisblatt!$A$94),Basisblatt!$B$76,"")</f>
        <v/>
      </c>
      <c r="AH892" s="26" t="str">
        <f>IF(AND($AC892="x1",$R892=Basisblatt!$A$94),Basisblatt!$B$77,"")</f>
        <v/>
      </c>
    </row>
    <row r="893" spans="1:34" ht="13.5" thickBot="1" x14ac:dyDescent="0.25">
      <c r="A893" s="16" t="str">
        <f>IF($AC893="x2","",IF($AC893="x1",IF(OR($L893=Basisblatt!$A$93,$Y893="ja"),"ja","nein"),"N/A"))</f>
        <v/>
      </c>
      <c r="B893" s="26" t="str">
        <f>IF($AC893="x2","",IF($AC893="x1",IF(OR($R893=Basisblatt!$A$93,$AA893="ja"),"ja","nein"),"N/A"))</f>
        <v/>
      </c>
      <c r="D893" s="118"/>
      <c r="E893" s="119"/>
      <c r="F893" s="119"/>
      <c r="G893" s="119"/>
      <c r="H893" s="119"/>
      <c r="I893" s="119"/>
      <c r="J893" s="117"/>
      <c r="L893" s="15" t="str">
        <f>IF($AC893="x1",IF(AND($H893=Basisblatt!$A$11,$J893&gt;=$E$8),Basisblatt!$A$94,Basisblatt!$A$93),"")</f>
        <v/>
      </c>
      <c r="M893" s="114"/>
      <c r="N893" s="114"/>
      <c r="O893" s="114"/>
      <c r="P893" s="117"/>
      <c r="R893" s="15" t="str">
        <f>IF($AC893="x1",IF(AND($H893=Basisblatt!$A$10,OR($J893&gt;=$E$8,$J893&gt;$E$10)),Basisblatt!$A$94,Basisblatt!$A$93),"")</f>
        <v/>
      </c>
      <c r="S893" s="114"/>
      <c r="T893" s="114"/>
      <c r="U893" s="114"/>
      <c r="V893" s="114"/>
      <c r="W893" s="117"/>
      <c r="Y893" s="200" t="str">
        <f>IF(AND($AC893="x1",$L893=Basisblatt!$A$94),IF(OR($M893=Basisblatt!$A$38,$M893=Basisblatt!$A$42,$M893=Basisblatt!$A$43,AND($N893&lt;&gt;"",$N893&lt;=$AF893),$O893=Basisblatt!$A$48,AND($J893&lt;=$E$9,$P893=Basisblatt!$A$52))=TRUE,"ja","nein"),"")</f>
        <v/>
      </c>
      <c r="Z893" s="48"/>
      <c r="AA893" s="199" t="str">
        <f>IF(AND($AC893="x1",$R893=Basisblatt!$A$94),IF(OR(OR($S893=Basisblatt!$A$56,$S893=Basisblatt!$A$57,$S893=Basisblatt!$A$58,$S893=Basisblatt!$A$59,$S893=Basisblatt!$A$60,$S893=Basisblatt!$A$61,$S893=Basisblatt!$A$62,$S893=Basisblatt!$A$63),AND($T893&lt;&gt;"",$T893&lt;=AG893),AND($U893&lt;&gt;"",$U893&lt;=AH893),$V893=Basisblatt!$A$48,$W893=Basisblatt!$A$52)=TRUE,"ja","nein"),"")</f>
        <v/>
      </c>
      <c r="AB893" s="9"/>
      <c r="AC893" s="9" t="str">
        <f t="shared" si="13"/>
        <v>x2</v>
      </c>
      <c r="AD893" s="26"/>
      <c r="AF893" s="15" t="str">
        <f>IF(AND($AC893="x1",$L893=Basisblatt!$A$94),VLOOKUP($G893,Basisblatt!$A$2:$B$5,2,FALSE),"")</f>
        <v/>
      </c>
      <c r="AG893" s="136" t="str">
        <f>IF(AND($AC893="x1",$R893=Basisblatt!$A$94),Basisblatt!$B$76,"")</f>
        <v/>
      </c>
      <c r="AH893" s="26" t="str">
        <f>IF(AND($AC893="x1",$R893=Basisblatt!$A$94),Basisblatt!$B$77,"")</f>
        <v/>
      </c>
    </row>
    <row r="894" spans="1:34" ht="13.5" thickBot="1" x14ac:dyDescent="0.25">
      <c r="A894" s="16" t="str">
        <f>IF($AC894="x2","",IF($AC894="x1",IF(OR($L894=Basisblatt!$A$93,$Y894="ja"),"ja","nein"),"N/A"))</f>
        <v/>
      </c>
      <c r="B894" s="26" t="str">
        <f>IF($AC894="x2","",IF($AC894="x1",IF(OR($R894=Basisblatt!$A$93,$AA894="ja"),"ja","nein"),"N/A"))</f>
        <v/>
      </c>
      <c r="D894" s="118"/>
      <c r="E894" s="119"/>
      <c r="F894" s="119"/>
      <c r="G894" s="119"/>
      <c r="H894" s="119"/>
      <c r="I894" s="119"/>
      <c r="J894" s="117"/>
      <c r="L894" s="15" t="str">
        <f>IF($AC894="x1",IF(AND($H894=Basisblatt!$A$11,$J894&gt;=$E$8),Basisblatt!$A$94,Basisblatt!$A$93),"")</f>
        <v/>
      </c>
      <c r="M894" s="114"/>
      <c r="N894" s="114"/>
      <c r="O894" s="114"/>
      <c r="P894" s="117"/>
      <c r="R894" s="15" t="str">
        <f>IF($AC894="x1",IF(AND($H894=Basisblatt!$A$10,OR($J894&gt;=$E$8,$J894&gt;$E$10)),Basisblatt!$A$94,Basisblatt!$A$93),"")</f>
        <v/>
      </c>
      <c r="S894" s="114"/>
      <c r="T894" s="114"/>
      <c r="U894" s="114"/>
      <c r="V894" s="114"/>
      <c r="W894" s="117"/>
      <c r="Y894" s="200" t="str">
        <f>IF(AND($AC894="x1",$L894=Basisblatt!$A$94),IF(OR($M894=Basisblatt!$A$38,$M894=Basisblatt!$A$42,$M894=Basisblatt!$A$43,AND($N894&lt;&gt;"",$N894&lt;=$AF894),$O894=Basisblatt!$A$48,AND($J894&lt;=$E$9,$P894=Basisblatt!$A$52))=TRUE,"ja","nein"),"")</f>
        <v/>
      </c>
      <c r="Z894" s="48"/>
      <c r="AA894" s="199" t="str">
        <f>IF(AND($AC894="x1",$R894=Basisblatt!$A$94),IF(OR(OR($S894=Basisblatt!$A$56,$S894=Basisblatt!$A$57,$S894=Basisblatt!$A$58,$S894=Basisblatt!$A$59,$S894=Basisblatt!$A$60,$S894=Basisblatt!$A$61,$S894=Basisblatt!$A$62,$S894=Basisblatt!$A$63),AND($T894&lt;&gt;"",$T894&lt;=AG894),AND($U894&lt;&gt;"",$U894&lt;=AH894),$V894=Basisblatt!$A$48,$W894=Basisblatt!$A$52)=TRUE,"ja","nein"),"")</f>
        <v/>
      </c>
      <c r="AB894" s="9"/>
      <c r="AC894" s="9" t="str">
        <f t="shared" si="13"/>
        <v>x2</v>
      </c>
      <c r="AD894" s="26"/>
      <c r="AF894" s="15" t="str">
        <f>IF(AND($AC894="x1",$L894=Basisblatt!$A$94),VLOOKUP($G894,Basisblatt!$A$2:$B$5,2,FALSE),"")</f>
        <v/>
      </c>
      <c r="AG894" s="136" t="str">
        <f>IF(AND($AC894="x1",$R894=Basisblatt!$A$94),Basisblatt!$B$76,"")</f>
        <v/>
      </c>
      <c r="AH894" s="26" t="str">
        <f>IF(AND($AC894="x1",$R894=Basisblatt!$A$94),Basisblatt!$B$77,"")</f>
        <v/>
      </c>
    </row>
    <row r="895" spans="1:34" ht="13.5" thickBot="1" x14ac:dyDescent="0.25">
      <c r="A895" s="16" t="str">
        <f>IF($AC895="x2","",IF($AC895="x1",IF(OR($L895=Basisblatt!$A$93,$Y895="ja"),"ja","nein"),"N/A"))</f>
        <v/>
      </c>
      <c r="B895" s="26" t="str">
        <f>IF($AC895="x2","",IF($AC895="x1",IF(OR($R895=Basisblatt!$A$93,$AA895="ja"),"ja","nein"),"N/A"))</f>
        <v/>
      </c>
      <c r="D895" s="118"/>
      <c r="E895" s="119"/>
      <c r="F895" s="119"/>
      <c r="G895" s="119"/>
      <c r="H895" s="119"/>
      <c r="I895" s="119"/>
      <c r="J895" s="117"/>
      <c r="L895" s="15" t="str">
        <f>IF($AC895="x1",IF(AND($H895=Basisblatt!$A$11,$J895&gt;=$E$8),Basisblatt!$A$94,Basisblatt!$A$93),"")</f>
        <v/>
      </c>
      <c r="M895" s="114"/>
      <c r="N895" s="114"/>
      <c r="O895" s="114"/>
      <c r="P895" s="117"/>
      <c r="R895" s="15" t="str">
        <f>IF($AC895="x1",IF(AND($H895=Basisblatt!$A$10,OR($J895&gt;=$E$8,$J895&gt;$E$10)),Basisblatt!$A$94,Basisblatt!$A$93),"")</f>
        <v/>
      </c>
      <c r="S895" s="114"/>
      <c r="T895" s="114"/>
      <c r="U895" s="114"/>
      <c r="V895" s="114"/>
      <c r="W895" s="117"/>
      <c r="Y895" s="200" t="str">
        <f>IF(AND($AC895="x1",$L895=Basisblatt!$A$94),IF(OR($M895=Basisblatt!$A$38,$M895=Basisblatt!$A$42,$M895=Basisblatt!$A$43,AND($N895&lt;&gt;"",$N895&lt;=$AF895),$O895=Basisblatt!$A$48,AND($J895&lt;=$E$9,$P895=Basisblatt!$A$52))=TRUE,"ja","nein"),"")</f>
        <v/>
      </c>
      <c r="Z895" s="48"/>
      <c r="AA895" s="199" t="str">
        <f>IF(AND($AC895="x1",$R895=Basisblatt!$A$94),IF(OR(OR($S895=Basisblatt!$A$56,$S895=Basisblatt!$A$57,$S895=Basisblatt!$A$58,$S895=Basisblatt!$A$59,$S895=Basisblatt!$A$60,$S895=Basisblatt!$A$61,$S895=Basisblatt!$A$62,$S895=Basisblatt!$A$63),AND($T895&lt;&gt;"",$T895&lt;=AG895),AND($U895&lt;&gt;"",$U895&lt;=AH895),$V895=Basisblatt!$A$48,$W895=Basisblatt!$A$52)=TRUE,"ja","nein"),"")</f>
        <v/>
      </c>
      <c r="AB895" s="9"/>
      <c r="AC895" s="9" t="str">
        <f t="shared" si="13"/>
        <v>x2</v>
      </c>
      <c r="AD895" s="26"/>
      <c r="AF895" s="15" t="str">
        <f>IF(AND($AC895="x1",$L895=Basisblatt!$A$94),VLOOKUP($G895,Basisblatt!$A$2:$B$5,2,FALSE),"")</f>
        <v/>
      </c>
      <c r="AG895" s="136" t="str">
        <f>IF(AND($AC895="x1",$R895=Basisblatt!$A$94),Basisblatt!$B$76,"")</f>
        <v/>
      </c>
      <c r="AH895" s="26" t="str">
        <f>IF(AND($AC895="x1",$R895=Basisblatt!$A$94),Basisblatt!$B$77,"")</f>
        <v/>
      </c>
    </row>
    <row r="896" spans="1:34" ht="13.5" thickBot="1" x14ac:dyDescent="0.25">
      <c r="A896" s="16" t="str">
        <f>IF($AC896="x2","",IF($AC896="x1",IF(OR($L896=Basisblatt!$A$93,$Y896="ja"),"ja","nein"),"N/A"))</f>
        <v/>
      </c>
      <c r="B896" s="26" t="str">
        <f>IF($AC896="x2","",IF($AC896="x1",IF(OR($R896=Basisblatt!$A$93,$AA896="ja"),"ja","nein"),"N/A"))</f>
        <v/>
      </c>
      <c r="D896" s="118"/>
      <c r="E896" s="119"/>
      <c r="F896" s="119"/>
      <c r="G896" s="119"/>
      <c r="H896" s="119"/>
      <c r="I896" s="119"/>
      <c r="J896" s="117"/>
      <c r="L896" s="15" t="str">
        <f>IF($AC896="x1",IF(AND($H896=Basisblatt!$A$11,$J896&gt;=$E$8),Basisblatt!$A$94,Basisblatt!$A$93),"")</f>
        <v/>
      </c>
      <c r="M896" s="114"/>
      <c r="N896" s="114"/>
      <c r="O896" s="114"/>
      <c r="P896" s="117"/>
      <c r="R896" s="15" t="str">
        <f>IF($AC896="x1",IF(AND($H896=Basisblatt!$A$10,OR($J896&gt;=$E$8,$J896&gt;$E$10)),Basisblatt!$A$94,Basisblatt!$A$93),"")</f>
        <v/>
      </c>
      <c r="S896" s="114"/>
      <c r="T896" s="114"/>
      <c r="U896" s="114"/>
      <c r="V896" s="114"/>
      <c r="W896" s="117"/>
      <c r="Y896" s="200" t="str">
        <f>IF(AND($AC896="x1",$L896=Basisblatt!$A$94),IF(OR($M896=Basisblatt!$A$38,$M896=Basisblatt!$A$42,$M896=Basisblatt!$A$43,AND($N896&lt;&gt;"",$N896&lt;=$AF896),$O896=Basisblatt!$A$48,AND($J896&lt;=$E$9,$P896=Basisblatt!$A$52))=TRUE,"ja","nein"),"")</f>
        <v/>
      </c>
      <c r="Z896" s="48"/>
      <c r="AA896" s="199" t="str">
        <f>IF(AND($AC896="x1",$R896=Basisblatt!$A$94),IF(OR(OR($S896=Basisblatt!$A$56,$S896=Basisblatt!$A$57,$S896=Basisblatt!$A$58,$S896=Basisblatt!$A$59,$S896=Basisblatt!$A$60,$S896=Basisblatt!$A$61,$S896=Basisblatt!$A$62,$S896=Basisblatt!$A$63),AND($T896&lt;&gt;"",$T896&lt;=AG896),AND($U896&lt;&gt;"",$U896&lt;=AH896),$V896=Basisblatt!$A$48,$W896=Basisblatt!$A$52)=TRUE,"ja","nein"),"")</f>
        <v/>
      </c>
      <c r="AB896" s="9"/>
      <c r="AC896" s="9" t="str">
        <f t="shared" si="13"/>
        <v>x2</v>
      </c>
      <c r="AD896" s="26"/>
      <c r="AF896" s="15" t="str">
        <f>IF(AND($AC896="x1",$L896=Basisblatt!$A$94),VLOOKUP($G896,Basisblatt!$A$2:$B$5,2,FALSE),"")</f>
        <v/>
      </c>
      <c r="AG896" s="136" t="str">
        <f>IF(AND($AC896="x1",$R896=Basisblatt!$A$94),Basisblatt!$B$76,"")</f>
        <v/>
      </c>
      <c r="AH896" s="26" t="str">
        <f>IF(AND($AC896="x1",$R896=Basisblatt!$A$94),Basisblatt!$B$77,"")</f>
        <v/>
      </c>
    </row>
    <row r="897" spans="1:34" ht="13.5" thickBot="1" x14ac:dyDescent="0.25">
      <c r="A897" s="16" t="str">
        <f>IF($AC897="x2","",IF($AC897="x1",IF(OR($L897=Basisblatt!$A$93,$Y897="ja"),"ja","nein"),"N/A"))</f>
        <v/>
      </c>
      <c r="B897" s="26" t="str">
        <f>IF($AC897="x2","",IF($AC897="x1",IF(OR($R897=Basisblatt!$A$93,$AA897="ja"),"ja","nein"),"N/A"))</f>
        <v/>
      </c>
      <c r="D897" s="118"/>
      <c r="E897" s="119"/>
      <c r="F897" s="119"/>
      <c r="G897" s="119"/>
      <c r="H897" s="119"/>
      <c r="I897" s="119"/>
      <c r="J897" s="117"/>
      <c r="L897" s="15" t="str">
        <f>IF($AC897="x1",IF(AND($H897=Basisblatt!$A$11,$J897&gt;=$E$8),Basisblatt!$A$94,Basisblatt!$A$93),"")</f>
        <v/>
      </c>
      <c r="M897" s="114"/>
      <c r="N897" s="114"/>
      <c r="O897" s="114"/>
      <c r="P897" s="117"/>
      <c r="R897" s="15" t="str">
        <f>IF($AC897="x1",IF(AND($H897=Basisblatt!$A$10,OR($J897&gt;=$E$8,$J897&gt;$E$10)),Basisblatt!$A$94,Basisblatt!$A$93),"")</f>
        <v/>
      </c>
      <c r="S897" s="114"/>
      <c r="T897" s="114"/>
      <c r="U897" s="114"/>
      <c r="V897" s="114"/>
      <c r="W897" s="117"/>
      <c r="Y897" s="200" t="str">
        <f>IF(AND($AC897="x1",$L897=Basisblatt!$A$94),IF(OR($M897=Basisblatt!$A$38,$M897=Basisblatt!$A$42,$M897=Basisblatt!$A$43,AND($N897&lt;&gt;"",$N897&lt;=$AF897),$O897=Basisblatt!$A$48,AND($J897&lt;=$E$9,$P897=Basisblatt!$A$52))=TRUE,"ja","nein"),"")</f>
        <v/>
      </c>
      <c r="Z897" s="48"/>
      <c r="AA897" s="199" t="str">
        <f>IF(AND($AC897="x1",$R897=Basisblatt!$A$94),IF(OR(OR($S897=Basisblatt!$A$56,$S897=Basisblatt!$A$57,$S897=Basisblatt!$A$58,$S897=Basisblatt!$A$59,$S897=Basisblatt!$A$60,$S897=Basisblatt!$A$61,$S897=Basisblatt!$A$62,$S897=Basisblatt!$A$63),AND($T897&lt;&gt;"",$T897&lt;=AG897),AND($U897&lt;&gt;"",$U897&lt;=AH897),$V897=Basisblatt!$A$48,$W897=Basisblatt!$A$52)=TRUE,"ja","nein"),"")</f>
        <v/>
      </c>
      <c r="AB897" s="9"/>
      <c r="AC897" s="9" t="str">
        <f t="shared" si="13"/>
        <v>x2</v>
      </c>
      <c r="AD897" s="26"/>
      <c r="AF897" s="15" t="str">
        <f>IF(AND($AC897="x1",$L897=Basisblatt!$A$94),VLOOKUP($G897,Basisblatt!$A$2:$B$5,2,FALSE),"")</f>
        <v/>
      </c>
      <c r="AG897" s="136" t="str">
        <f>IF(AND($AC897="x1",$R897=Basisblatt!$A$94),Basisblatt!$B$76,"")</f>
        <v/>
      </c>
      <c r="AH897" s="26" t="str">
        <f>IF(AND($AC897="x1",$R897=Basisblatt!$A$94),Basisblatt!$B$77,"")</f>
        <v/>
      </c>
    </row>
    <row r="898" spans="1:34" ht="13.5" thickBot="1" x14ac:dyDescent="0.25">
      <c r="A898" s="16" t="str">
        <f>IF($AC898="x2","",IF($AC898="x1",IF(OR($L898=Basisblatt!$A$93,$Y898="ja"),"ja","nein"),"N/A"))</f>
        <v/>
      </c>
      <c r="B898" s="26" t="str">
        <f>IF($AC898="x2","",IF($AC898="x1",IF(OR($R898=Basisblatt!$A$93,$AA898="ja"),"ja","nein"),"N/A"))</f>
        <v/>
      </c>
      <c r="D898" s="118"/>
      <c r="E898" s="119"/>
      <c r="F898" s="119"/>
      <c r="G898" s="119"/>
      <c r="H898" s="119"/>
      <c r="I898" s="119"/>
      <c r="J898" s="117"/>
      <c r="L898" s="15" t="str">
        <f>IF($AC898="x1",IF(AND($H898=Basisblatt!$A$11,$J898&gt;=$E$8),Basisblatt!$A$94,Basisblatt!$A$93),"")</f>
        <v/>
      </c>
      <c r="M898" s="114"/>
      <c r="N898" s="114"/>
      <c r="O898" s="114"/>
      <c r="P898" s="117"/>
      <c r="R898" s="15" t="str">
        <f>IF($AC898="x1",IF(AND($H898=Basisblatt!$A$10,OR($J898&gt;=$E$8,$J898&gt;$E$10)),Basisblatt!$A$94,Basisblatt!$A$93),"")</f>
        <v/>
      </c>
      <c r="S898" s="114"/>
      <c r="T898" s="114"/>
      <c r="U898" s="114"/>
      <c r="V898" s="114"/>
      <c r="W898" s="117"/>
      <c r="Y898" s="200" t="str">
        <f>IF(AND($AC898="x1",$L898=Basisblatt!$A$94),IF(OR($M898=Basisblatt!$A$38,$M898=Basisblatt!$A$42,$M898=Basisblatt!$A$43,AND($N898&lt;&gt;"",$N898&lt;=$AF898),$O898=Basisblatt!$A$48,AND($J898&lt;=$E$9,$P898=Basisblatt!$A$52))=TRUE,"ja","nein"),"")</f>
        <v/>
      </c>
      <c r="Z898" s="48"/>
      <c r="AA898" s="199" t="str">
        <f>IF(AND($AC898="x1",$R898=Basisblatt!$A$94),IF(OR(OR($S898=Basisblatt!$A$56,$S898=Basisblatt!$A$57,$S898=Basisblatt!$A$58,$S898=Basisblatt!$A$59,$S898=Basisblatt!$A$60,$S898=Basisblatt!$A$61,$S898=Basisblatt!$A$62,$S898=Basisblatt!$A$63),AND($T898&lt;&gt;"",$T898&lt;=AG898),AND($U898&lt;&gt;"",$U898&lt;=AH898),$V898=Basisblatt!$A$48,$W898=Basisblatt!$A$52)=TRUE,"ja","nein"),"")</f>
        <v/>
      </c>
      <c r="AB898" s="9"/>
      <c r="AC898" s="9" t="str">
        <f t="shared" si="13"/>
        <v>x2</v>
      </c>
      <c r="AD898" s="26"/>
      <c r="AF898" s="15" t="str">
        <f>IF(AND($AC898="x1",$L898=Basisblatt!$A$94),VLOOKUP($G898,Basisblatt!$A$2:$B$5,2,FALSE),"")</f>
        <v/>
      </c>
      <c r="AG898" s="136" t="str">
        <f>IF(AND($AC898="x1",$R898=Basisblatt!$A$94),Basisblatt!$B$76,"")</f>
        <v/>
      </c>
      <c r="AH898" s="26" t="str">
        <f>IF(AND($AC898="x1",$R898=Basisblatt!$A$94),Basisblatt!$B$77,"")</f>
        <v/>
      </c>
    </row>
    <row r="899" spans="1:34" ht="13.5" thickBot="1" x14ac:dyDescent="0.25">
      <c r="A899" s="16" t="str">
        <f>IF($AC899="x2","",IF($AC899="x1",IF(OR($L899=Basisblatt!$A$93,$Y899="ja"),"ja","nein"),"N/A"))</f>
        <v/>
      </c>
      <c r="B899" s="26" t="str">
        <f>IF($AC899="x2","",IF($AC899="x1",IF(OR($R899=Basisblatt!$A$93,$AA899="ja"),"ja","nein"),"N/A"))</f>
        <v/>
      </c>
      <c r="D899" s="118"/>
      <c r="E899" s="119"/>
      <c r="F899" s="119"/>
      <c r="G899" s="119"/>
      <c r="H899" s="119"/>
      <c r="I899" s="119"/>
      <c r="J899" s="117"/>
      <c r="L899" s="15" t="str">
        <f>IF($AC899="x1",IF(AND($H899=Basisblatt!$A$11,$J899&gt;=$E$8),Basisblatt!$A$94,Basisblatt!$A$93),"")</f>
        <v/>
      </c>
      <c r="M899" s="114"/>
      <c r="N899" s="114"/>
      <c r="O899" s="114"/>
      <c r="P899" s="117"/>
      <c r="R899" s="15" t="str">
        <f>IF($AC899="x1",IF(AND($H899=Basisblatt!$A$10,OR($J899&gt;=$E$8,$J899&gt;$E$10)),Basisblatt!$A$94,Basisblatt!$A$93),"")</f>
        <v/>
      </c>
      <c r="S899" s="114"/>
      <c r="T899" s="114"/>
      <c r="U899" s="114"/>
      <c r="V899" s="114"/>
      <c r="W899" s="117"/>
      <c r="Y899" s="200" t="str">
        <f>IF(AND($AC899="x1",$L899=Basisblatt!$A$94),IF(OR($M899=Basisblatt!$A$38,$M899=Basisblatt!$A$42,$M899=Basisblatt!$A$43,AND($N899&lt;&gt;"",$N899&lt;=$AF899),$O899=Basisblatt!$A$48,AND($J899&lt;=$E$9,$P899=Basisblatt!$A$52))=TRUE,"ja","nein"),"")</f>
        <v/>
      </c>
      <c r="Z899" s="48"/>
      <c r="AA899" s="199" t="str">
        <f>IF(AND($AC899="x1",$R899=Basisblatt!$A$94),IF(OR(OR($S899=Basisblatt!$A$56,$S899=Basisblatt!$A$57,$S899=Basisblatt!$A$58,$S899=Basisblatt!$A$59,$S899=Basisblatt!$A$60,$S899=Basisblatt!$A$61,$S899=Basisblatt!$A$62,$S899=Basisblatt!$A$63),AND($T899&lt;&gt;"",$T899&lt;=AG899),AND($U899&lt;&gt;"",$U899&lt;=AH899),$V899=Basisblatt!$A$48,$W899=Basisblatt!$A$52)=TRUE,"ja","nein"),"")</f>
        <v/>
      </c>
      <c r="AB899" s="9"/>
      <c r="AC899" s="9" t="str">
        <f t="shared" si="13"/>
        <v>x2</v>
      </c>
      <c r="AD899" s="26"/>
      <c r="AF899" s="15" t="str">
        <f>IF(AND($AC899="x1",$L899=Basisblatt!$A$94),VLOOKUP($G899,Basisblatt!$A$2:$B$5,2,FALSE),"")</f>
        <v/>
      </c>
      <c r="AG899" s="136" t="str">
        <f>IF(AND($AC899="x1",$R899=Basisblatt!$A$94),Basisblatt!$B$76,"")</f>
        <v/>
      </c>
      <c r="AH899" s="26" t="str">
        <f>IF(AND($AC899="x1",$R899=Basisblatt!$A$94),Basisblatt!$B$77,"")</f>
        <v/>
      </c>
    </row>
    <row r="900" spans="1:34" ht="13.5" thickBot="1" x14ac:dyDescent="0.25">
      <c r="A900" s="16" t="str">
        <f>IF($AC900="x2","",IF($AC900="x1",IF(OR($L900=Basisblatt!$A$93,$Y900="ja"),"ja","nein"),"N/A"))</f>
        <v/>
      </c>
      <c r="B900" s="26" t="str">
        <f>IF($AC900="x2","",IF($AC900="x1",IF(OR($R900=Basisblatt!$A$93,$AA900="ja"),"ja","nein"),"N/A"))</f>
        <v/>
      </c>
      <c r="D900" s="118"/>
      <c r="E900" s="119"/>
      <c r="F900" s="119"/>
      <c r="G900" s="119"/>
      <c r="H900" s="119"/>
      <c r="I900" s="119"/>
      <c r="J900" s="117"/>
      <c r="L900" s="15" t="str">
        <f>IF($AC900="x1",IF(AND($H900=Basisblatt!$A$11,$J900&gt;=$E$8),Basisblatt!$A$94,Basisblatt!$A$93),"")</f>
        <v/>
      </c>
      <c r="M900" s="114"/>
      <c r="N900" s="114"/>
      <c r="O900" s="114"/>
      <c r="P900" s="117"/>
      <c r="R900" s="15" t="str">
        <f>IF($AC900="x1",IF(AND($H900=Basisblatt!$A$10,OR($J900&gt;=$E$8,$J900&gt;$E$10)),Basisblatt!$A$94,Basisblatt!$A$93),"")</f>
        <v/>
      </c>
      <c r="S900" s="114"/>
      <c r="T900" s="114"/>
      <c r="U900" s="114"/>
      <c r="V900" s="114"/>
      <c r="W900" s="117"/>
      <c r="Y900" s="200" t="str">
        <f>IF(AND($AC900="x1",$L900=Basisblatt!$A$94),IF(OR($M900=Basisblatt!$A$38,$M900=Basisblatt!$A$42,$M900=Basisblatt!$A$43,AND($N900&lt;&gt;"",$N900&lt;=$AF900),$O900=Basisblatt!$A$48,AND($J900&lt;=$E$9,$P900=Basisblatt!$A$52))=TRUE,"ja","nein"),"")</f>
        <v/>
      </c>
      <c r="Z900" s="48"/>
      <c r="AA900" s="199" t="str">
        <f>IF(AND($AC900="x1",$R900=Basisblatt!$A$94),IF(OR(OR($S900=Basisblatt!$A$56,$S900=Basisblatt!$A$57,$S900=Basisblatt!$A$58,$S900=Basisblatt!$A$59,$S900=Basisblatt!$A$60,$S900=Basisblatt!$A$61,$S900=Basisblatt!$A$62,$S900=Basisblatt!$A$63),AND($T900&lt;&gt;"",$T900&lt;=AG900),AND($U900&lt;&gt;"",$U900&lt;=AH900),$V900=Basisblatt!$A$48,$W900=Basisblatt!$A$52)=TRUE,"ja","nein"),"")</f>
        <v/>
      </c>
      <c r="AB900" s="9"/>
      <c r="AC900" s="9" t="str">
        <f t="shared" si="13"/>
        <v>x2</v>
      </c>
      <c r="AD900" s="26"/>
      <c r="AF900" s="15" t="str">
        <f>IF(AND($AC900="x1",$L900=Basisblatt!$A$94),VLOOKUP($G900,Basisblatt!$A$2:$B$5,2,FALSE),"")</f>
        <v/>
      </c>
      <c r="AG900" s="136" t="str">
        <f>IF(AND($AC900="x1",$R900=Basisblatt!$A$94),Basisblatt!$B$76,"")</f>
        <v/>
      </c>
      <c r="AH900" s="26" t="str">
        <f>IF(AND($AC900="x1",$R900=Basisblatt!$A$94),Basisblatt!$B$77,"")</f>
        <v/>
      </c>
    </row>
    <row r="901" spans="1:34" ht="13.5" thickBot="1" x14ac:dyDescent="0.25">
      <c r="A901" s="16" t="str">
        <f>IF($AC901="x2","",IF($AC901="x1",IF(OR($L901=Basisblatt!$A$93,$Y901="ja"),"ja","nein"),"N/A"))</f>
        <v/>
      </c>
      <c r="B901" s="26" t="str">
        <f>IF($AC901="x2","",IF($AC901="x1",IF(OR($R901=Basisblatt!$A$93,$AA901="ja"),"ja","nein"),"N/A"))</f>
        <v/>
      </c>
      <c r="D901" s="118"/>
      <c r="E901" s="119"/>
      <c r="F901" s="119"/>
      <c r="G901" s="119"/>
      <c r="H901" s="119"/>
      <c r="I901" s="119"/>
      <c r="J901" s="117"/>
      <c r="L901" s="15" t="str">
        <f>IF($AC901="x1",IF(AND($H901=Basisblatt!$A$11,$J901&gt;=$E$8),Basisblatt!$A$94,Basisblatt!$A$93),"")</f>
        <v/>
      </c>
      <c r="M901" s="114"/>
      <c r="N901" s="114"/>
      <c r="O901" s="114"/>
      <c r="P901" s="117"/>
      <c r="R901" s="15" t="str">
        <f>IF($AC901="x1",IF(AND($H901=Basisblatt!$A$10,OR($J901&gt;=$E$8,$J901&gt;$E$10)),Basisblatt!$A$94,Basisblatt!$A$93),"")</f>
        <v/>
      </c>
      <c r="S901" s="114"/>
      <c r="T901" s="114"/>
      <c r="U901" s="114"/>
      <c r="V901" s="114"/>
      <c r="W901" s="117"/>
      <c r="Y901" s="200" t="str">
        <f>IF(AND($AC901="x1",$L901=Basisblatt!$A$94),IF(OR($M901=Basisblatt!$A$38,$M901=Basisblatt!$A$42,$M901=Basisblatt!$A$43,AND($N901&lt;&gt;"",$N901&lt;=$AF901),$O901=Basisblatt!$A$48,AND($J901&lt;=$E$9,$P901=Basisblatt!$A$52))=TRUE,"ja","nein"),"")</f>
        <v/>
      </c>
      <c r="Z901" s="48"/>
      <c r="AA901" s="199" t="str">
        <f>IF(AND($AC901="x1",$R901=Basisblatt!$A$94),IF(OR(OR($S901=Basisblatt!$A$56,$S901=Basisblatt!$A$57,$S901=Basisblatt!$A$58,$S901=Basisblatt!$A$59,$S901=Basisblatt!$A$60,$S901=Basisblatt!$A$61,$S901=Basisblatt!$A$62,$S901=Basisblatt!$A$63),AND($T901&lt;&gt;"",$T901&lt;=AG901),AND($U901&lt;&gt;"",$U901&lt;=AH901),$V901=Basisblatt!$A$48,$W901=Basisblatt!$A$52)=TRUE,"ja","nein"),"")</f>
        <v/>
      </c>
      <c r="AB901" s="9"/>
      <c r="AC901" s="9" t="str">
        <f t="shared" si="13"/>
        <v>x2</v>
      </c>
      <c r="AD901" s="26"/>
      <c r="AF901" s="15" t="str">
        <f>IF(AND($AC901="x1",$L901=Basisblatt!$A$94),VLOOKUP($G901,Basisblatt!$A$2:$B$5,2,FALSE),"")</f>
        <v/>
      </c>
      <c r="AG901" s="136" t="str">
        <f>IF(AND($AC901="x1",$R901=Basisblatt!$A$94),Basisblatt!$B$76,"")</f>
        <v/>
      </c>
      <c r="AH901" s="26" t="str">
        <f>IF(AND($AC901="x1",$R901=Basisblatt!$A$94),Basisblatt!$B$77,"")</f>
        <v/>
      </c>
    </row>
    <row r="902" spans="1:34" ht="13.5" thickBot="1" x14ac:dyDescent="0.25">
      <c r="A902" s="16" t="str">
        <f>IF($AC902="x2","",IF($AC902="x1",IF(OR($L902=Basisblatt!$A$93,$Y902="ja"),"ja","nein"),"N/A"))</f>
        <v/>
      </c>
      <c r="B902" s="26" t="str">
        <f>IF($AC902="x2","",IF($AC902="x1",IF(OR($R902=Basisblatt!$A$93,$AA902="ja"),"ja","nein"),"N/A"))</f>
        <v/>
      </c>
      <c r="D902" s="118"/>
      <c r="E902" s="119"/>
      <c r="F902" s="119"/>
      <c r="G902" s="119"/>
      <c r="H902" s="119"/>
      <c r="I902" s="119"/>
      <c r="J902" s="117"/>
      <c r="L902" s="15" t="str">
        <f>IF($AC902="x1",IF(AND($H902=Basisblatt!$A$11,$J902&gt;=$E$8),Basisblatt!$A$94,Basisblatt!$A$93),"")</f>
        <v/>
      </c>
      <c r="M902" s="114"/>
      <c r="N902" s="114"/>
      <c r="O902" s="114"/>
      <c r="P902" s="117"/>
      <c r="R902" s="15" t="str">
        <f>IF($AC902="x1",IF(AND($H902=Basisblatt!$A$10,OR($J902&gt;=$E$8,$J902&gt;$E$10)),Basisblatt!$A$94,Basisblatt!$A$93),"")</f>
        <v/>
      </c>
      <c r="S902" s="114"/>
      <c r="T902" s="114"/>
      <c r="U902" s="114"/>
      <c r="V902" s="114"/>
      <c r="W902" s="117"/>
      <c r="Y902" s="200" t="str">
        <f>IF(AND($AC902="x1",$L902=Basisblatt!$A$94),IF(OR($M902=Basisblatt!$A$38,$M902=Basisblatt!$A$42,$M902=Basisblatt!$A$43,AND($N902&lt;&gt;"",$N902&lt;=$AF902),$O902=Basisblatt!$A$48,AND($J902&lt;=$E$9,$P902=Basisblatt!$A$52))=TRUE,"ja","nein"),"")</f>
        <v/>
      </c>
      <c r="Z902" s="48"/>
      <c r="AA902" s="199" t="str">
        <f>IF(AND($AC902="x1",$R902=Basisblatt!$A$94),IF(OR(OR($S902=Basisblatt!$A$56,$S902=Basisblatt!$A$57,$S902=Basisblatt!$A$58,$S902=Basisblatt!$A$59,$S902=Basisblatt!$A$60,$S902=Basisblatt!$A$61,$S902=Basisblatt!$A$62,$S902=Basisblatt!$A$63),AND($T902&lt;&gt;"",$T902&lt;=AG902),AND($U902&lt;&gt;"",$U902&lt;=AH902),$V902=Basisblatt!$A$48,$W902=Basisblatt!$A$52)=TRUE,"ja","nein"),"")</f>
        <v/>
      </c>
      <c r="AB902" s="9"/>
      <c r="AC902" s="9" t="str">
        <f t="shared" si="13"/>
        <v>x2</v>
      </c>
      <c r="AD902" s="26"/>
      <c r="AF902" s="15" t="str">
        <f>IF(AND($AC902="x1",$L902=Basisblatt!$A$94),VLOOKUP($G902,Basisblatt!$A$2:$B$5,2,FALSE),"")</f>
        <v/>
      </c>
      <c r="AG902" s="136" t="str">
        <f>IF(AND($AC902="x1",$R902=Basisblatt!$A$94),Basisblatt!$B$76,"")</f>
        <v/>
      </c>
      <c r="AH902" s="26" t="str">
        <f>IF(AND($AC902="x1",$R902=Basisblatt!$A$94),Basisblatt!$B$77,"")</f>
        <v/>
      </c>
    </row>
    <row r="903" spans="1:34" ht="13.5" thickBot="1" x14ac:dyDescent="0.25">
      <c r="A903" s="16" t="str">
        <f>IF($AC903="x2","",IF($AC903="x1",IF(OR($L903=Basisblatt!$A$93,$Y903="ja"),"ja","nein"),"N/A"))</f>
        <v/>
      </c>
      <c r="B903" s="26" t="str">
        <f>IF($AC903="x2","",IF($AC903="x1",IF(OR($R903=Basisblatt!$A$93,$AA903="ja"),"ja","nein"),"N/A"))</f>
        <v/>
      </c>
      <c r="D903" s="118"/>
      <c r="E903" s="119"/>
      <c r="F903" s="119"/>
      <c r="G903" s="119"/>
      <c r="H903" s="119"/>
      <c r="I903" s="119"/>
      <c r="J903" s="117"/>
      <c r="L903" s="15" t="str">
        <f>IF($AC903="x1",IF(AND($H903=Basisblatt!$A$11,$J903&gt;=$E$8),Basisblatt!$A$94,Basisblatt!$A$93),"")</f>
        <v/>
      </c>
      <c r="M903" s="114"/>
      <c r="N903" s="114"/>
      <c r="O903" s="114"/>
      <c r="P903" s="117"/>
      <c r="R903" s="15" t="str">
        <f>IF($AC903="x1",IF(AND($H903=Basisblatt!$A$10,OR($J903&gt;=$E$8,$J903&gt;$E$10)),Basisblatt!$A$94,Basisblatt!$A$93),"")</f>
        <v/>
      </c>
      <c r="S903" s="114"/>
      <c r="T903" s="114"/>
      <c r="U903" s="114"/>
      <c r="V903" s="114"/>
      <c r="W903" s="117"/>
      <c r="Y903" s="200" t="str">
        <f>IF(AND($AC903="x1",$L903=Basisblatt!$A$94),IF(OR($M903=Basisblatt!$A$38,$M903=Basisblatt!$A$42,$M903=Basisblatt!$A$43,AND($N903&lt;&gt;"",$N903&lt;=$AF903),$O903=Basisblatt!$A$48,AND($J903&lt;=$E$9,$P903=Basisblatt!$A$52))=TRUE,"ja","nein"),"")</f>
        <v/>
      </c>
      <c r="Z903" s="48"/>
      <c r="AA903" s="199" t="str">
        <f>IF(AND($AC903="x1",$R903=Basisblatt!$A$94),IF(OR(OR($S903=Basisblatt!$A$56,$S903=Basisblatt!$A$57,$S903=Basisblatt!$A$58,$S903=Basisblatt!$A$59,$S903=Basisblatt!$A$60,$S903=Basisblatt!$A$61,$S903=Basisblatt!$A$62,$S903=Basisblatt!$A$63),AND($T903&lt;&gt;"",$T903&lt;=AG903),AND($U903&lt;&gt;"",$U903&lt;=AH903),$V903=Basisblatt!$A$48,$W903=Basisblatt!$A$52)=TRUE,"ja","nein"),"")</f>
        <v/>
      </c>
      <c r="AB903" s="9"/>
      <c r="AC903" s="9" t="str">
        <f t="shared" si="13"/>
        <v>x2</v>
      </c>
      <c r="AD903" s="26"/>
      <c r="AF903" s="15" t="str">
        <f>IF(AND($AC903="x1",$L903=Basisblatt!$A$94),VLOOKUP($G903,Basisblatt!$A$2:$B$5,2,FALSE),"")</f>
        <v/>
      </c>
      <c r="AG903" s="136" t="str">
        <f>IF(AND($AC903="x1",$R903=Basisblatt!$A$94),Basisblatt!$B$76,"")</f>
        <v/>
      </c>
      <c r="AH903" s="26" t="str">
        <f>IF(AND($AC903="x1",$R903=Basisblatt!$A$94),Basisblatt!$B$77,"")</f>
        <v/>
      </c>
    </row>
    <row r="904" spans="1:34" ht="13.5" thickBot="1" x14ac:dyDescent="0.25">
      <c r="A904" s="16" t="str">
        <f>IF($AC904="x2","",IF($AC904="x1",IF(OR($L904=Basisblatt!$A$93,$Y904="ja"),"ja","nein"),"N/A"))</f>
        <v/>
      </c>
      <c r="B904" s="26" t="str">
        <f>IF($AC904="x2","",IF($AC904="x1",IF(OR($R904=Basisblatt!$A$93,$AA904="ja"),"ja","nein"),"N/A"))</f>
        <v/>
      </c>
      <c r="D904" s="118"/>
      <c r="E904" s="119"/>
      <c r="F904" s="119"/>
      <c r="G904" s="119"/>
      <c r="H904" s="119"/>
      <c r="I904" s="119"/>
      <c r="J904" s="117"/>
      <c r="L904" s="15" t="str">
        <f>IF($AC904="x1",IF(AND($H904=Basisblatt!$A$11,$J904&gt;=$E$8),Basisblatt!$A$94,Basisblatt!$A$93),"")</f>
        <v/>
      </c>
      <c r="M904" s="114"/>
      <c r="N904" s="114"/>
      <c r="O904" s="114"/>
      <c r="P904" s="117"/>
      <c r="R904" s="15" t="str">
        <f>IF($AC904="x1",IF(AND($H904=Basisblatt!$A$10,OR($J904&gt;=$E$8,$J904&gt;$E$10)),Basisblatt!$A$94,Basisblatt!$A$93),"")</f>
        <v/>
      </c>
      <c r="S904" s="114"/>
      <c r="T904" s="114"/>
      <c r="U904" s="114"/>
      <c r="V904" s="114"/>
      <c r="W904" s="117"/>
      <c r="Y904" s="200" t="str">
        <f>IF(AND($AC904="x1",$L904=Basisblatt!$A$94),IF(OR($M904=Basisblatt!$A$38,$M904=Basisblatt!$A$42,$M904=Basisblatt!$A$43,AND($N904&lt;&gt;"",$N904&lt;=$AF904),$O904=Basisblatt!$A$48,AND($J904&lt;=$E$9,$P904=Basisblatt!$A$52))=TRUE,"ja","nein"),"")</f>
        <v/>
      </c>
      <c r="Z904" s="48"/>
      <c r="AA904" s="199" t="str">
        <f>IF(AND($AC904="x1",$R904=Basisblatt!$A$94),IF(OR(OR($S904=Basisblatt!$A$56,$S904=Basisblatt!$A$57,$S904=Basisblatt!$A$58,$S904=Basisblatt!$A$59,$S904=Basisblatt!$A$60,$S904=Basisblatt!$A$61,$S904=Basisblatt!$A$62,$S904=Basisblatt!$A$63),AND($T904&lt;&gt;"",$T904&lt;=AG904),AND($U904&lt;&gt;"",$U904&lt;=AH904),$V904=Basisblatt!$A$48,$W904=Basisblatt!$A$52)=TRUE,"ja","nein"),"")</f>
        <v/>
      </c>
      <c r="AB904" s="9"/>
      <c r="AC904" s="9" t="str">
        <f t="shared" si="13"/>
        <v>x2</v>
      </c>
      <c r="AD904" s="26"/>
      <c r="AF904" s="15" t="str">
        <f>IF(AND($AC904="x1",$L904=Basisblatt!$A$94),VLOOKUP($G904,Basisblatt!$A$2:$B$5,2,FALSE),"")</f>
        <v/>
      </c>
      <c r="AG904" s="136" t="str">
        <f>IF(AND($AC904="x1",$R904=Basisblatt!$A$94),Basisblatt!$B$76,"")</f>
        <v/>
      </c>
      <c r="AH904" s="26" t="str">
        <f>IF(AND($AC904="x1",$R904=Basisblatt!$A$94),Basisblatt!$B$77,"")</f>
        <v/>
      </c>
    </row>
    <row r="905" spans="1:34" ht="13.5" thickBot="1" x14ac:dyDescent="0.25">
      <c r="A905" s="16" t="str">
        <f>IF($AC905="x2","",IF($AC905="x1",IF(OR($L905=Basisblatt!$A$93,$Y905="ja"),"ja","nein"),"N/A"))</f>
        <v/>
      </c>
      <c r="B905" s="26" t="str">
        <f>IF($AC905="x2","",IF($AC905="x1",IF(OR($R905=Basisblatt!$A$93,$AA905="ja"),"ja","nein"),"N/A"))</f>
        <v/>
      </c>
      <c r="D905" s="118"/>
      <c r="E905" s="119"/>
      <c r="F905" s="119"/>
      <c r="G905" s="119"/>
      <c r="H905" s="119"/>
      <c r="I905" s="119"/>
      <c r="J905" s="117"/>
      <c r="L905" s="15" t="str">
        <f>IF($AC905="x1",IF(AND($H905=Basisblatt!$A$11,$J905&gt;=$E$8),Basisblatt!$A$94,Basisblatt!$A$93),"")</f>
        <v/>
      </c>
      <c r="M905" s="114"/>
      <c r="N905" s="114"/>
      <c r="O905" s="114"/>
      <c r="P905" s="117"/>
      <c r="R905" s="15" t="str">
        <f>IF($AC905="x1",IF(AND($H905=Basisblatt!$A$10,OR($J905&gt;=$E$8,$J905&gt;$E$10)),Basisblatt!$A$94,Basisblatt!$A$93),"")</f>
        <v/>
      </c>
      <c r="S905" s="114"/>
      <c r="T905" s="114"/>
      <c r="U905" s="114"/>
      <c r="V905" s="114"/>
      <c r="W905" s="117"/>
      <c r="Y905" s="200" t="str">
        <f>IF(AND($AC905="x1",$L905=Basisblatt!$A$94),IF(OR($M905=Basisblatt!$A$38,$M905=Basisblatt!$A$42,$M905=Basisblatt!$A$43,AND($N905&lt;&gt;"",$N905&lt;=$AF905),$O905=Basisblatt!$A$48,AND($J905&lt;=$E$9,$P905=Basisblatt!$A$52))=TRUE,"ja","nein"),"")</f>
        <v/>
      </c>
      <c r="Z905" s="48"/>
      <c r="AA905" s="199" t="str">
        <f>IF(AND($AC905="x1",$R905=Basisblatt!$A$94),IF(OR(OR($S905=Basisblatt!$A$56,$S905=Basisblatt!$A$57,$S905=Basisblatt!$A$58,$S905=Basisblatt!$A$59,$S905=Basisblatt!$A$60,$S905=Basisblatt!$A$61,$S905=Basisblatt!$A$62,$S905=Basisblatt!$A$63),AND($T905&lt;&gt;"",$T905&lt;=AG905),AND($U905&lt;&gt;"",$U905&lt;=AH905),$V905=Basisblatt!$A$48,$W905=Basisblatt!$A$52)=TRUE,"ja","nein"),"")</f>
        <v/>
      </c>
      <c r="AB905" s="9"/>
      <c r="AC905" s="9" t="str">
        <f t="shared" si="13"/>
        <v>x2</v>
      </c>
      <c r="AD905" s="26"/>
      <c r="AF905" s="15" t="str">
        <f>IF(AND($AC905="x1",$L905=Basisblatt!$A$94),VLOOKUP($G905,Basisblatt!$A$2:$B$5,2,FALSE),"")</f>
        <v/>
      </c>
      <c r="AG905" s="136" t="str">
        <f>IF(AND($AC905="x1",$R905=Basisblatt!$A$94),Basisblatt!$B$76,"")</f>
        <v/>
      </c>
      <c r="AH905" s="26" t="str">
        <f>IF(AND($AC905="x1",$R905=Basisblatt!$A$94),Basisblatt!$B$77,"")</f>
        <v/>
      </c>
    </row>
    <row r="906" spans="1:34" ht="13.5" thickBot="1" x14ac:dyDescent="0.25">
      <c r="A906" s="16" t="str">
        <f>IF($AC906="x2","",IF($AC906="x1",IF(OR($L906=Basisblatt!$A$93,$Y906="ja"),"ja","nein"),"N/A"))</f>
        <v/>
      </c>
      <c r="B906" s="26" t="str">
        <f>IF($AC906="x2","",IF($AC906="x1",IF(OR($R906=Basisblatt!$A$93,$AA906="ja"),"ja","nein"),"N/A"))</f>
        <v/>
      </c>
      <c r="D906" s="118"/>
      <c r="E906" s="119"/>
      <c r="F906" s="119"/>
      <c r="G906" s="119"/>
      <c r="H906" s="119"/>
      <c r="I906" s="119"/>
      <c r="J906" s="117"/>
      <c r="L906" s="15" t="str">
        <f>IF($AC906="x1",IF(AND($H906=Basisblatt!$A$11,$J906&gt;=$E$8),Basisblatt!$A$94,Basisblatt!$A$93),"")</f>
        <v/>
      </c>
      <c r="M906" s="114"/>
      <c r="N906" s="114"/>
      <c r="O906" s="114"/>
      <c r="P906" s="117"/>
      <c r="R906" s="15" t="str">
        <f>IF($AC906="x1",IF(AND($H906=Basisblatt!$A$10,OR($J906&gt;=$E$8,$J906&gt;$E$10)),Basisblatt!$A$94,Basisblatt!$A$93),"")</f>
        <v/>
      </c>
      <c r="S906" s="114"/>
      <c r="T906" s="114"/>
      <c r="U906" s="114"/>
      <c r="V906" s="114"/>
      <c r="W906" s="117"/>
      <c r="Y906" s="200" t="str">
        <f>IF(AND($AC906="x1",$L906=Basisblatt!$A$94),IF(OR($M906=Basisblatt!$A$38,$M906=Basisblatt!$A$42,$M906=Basisblatt!$A$43,AND($N906&lt;&gt;"",$N906&lt;=$AF906),$O906=Basisblatt!$A$48,AND($J906&lt;=$E$9,$P906=Basisblatt!$A$52))=TRUE,"ja","nein"),"")</f>
        <v/>
      </c>
      <c r="Z906" s="48"/>
      <c r="AA906" s="199" t="str">
        <f>IF(AND($AC906="x1",$R906=Basisblatt!$A$94),IF(OR(OR($S906=Basisblatt!$A$56,$S906=Basisblatt!$A$57,$S906=Basisblatt!$A$58,$S906=Basisblatt!$A$59,$S906=Basisblatt!$A$60,$S906=Basisblatt!$A$61,$S906=Basisblatt!$A$62,$S906=Basisblatt!$A$63),AND($T906&lt;&gt;"",$T906&lt;=AG906),AND($U906&lt;&gt;"",$U906&lt;=AH906),$V906=Basisblatt!$A$48,$W906=Basisblatt!$A$52)=TRUE,"ja","nein"),"")</f>
        <v/>
      </c>
      <c r="AB906" s="9"/>
      <c r="AC906" s="9" t="str">
        <f t="shared" si="13"/>
        <v>x2</v>
      </c>
      <c r="AD906" s="26"/>
      <c r="AF906" s="15" t="str">
        <f>IF(AND($AC906="x1",$L906=Basisblatt!$A$94),VLOOKUP($G906,Basisblatt!$A$2:$B$5,2,FALSE),"")</f>
        <v/>
      </c>
      <c r="AG906" s="136" t="str">
        <f>IF(AND($AC906="x1",$R906=Basisblatt!$A$94),Basisblatt!$B$76,"")</f>
        <v/>
      </c>
      <c r="AH906" s="26" t="str">
        <f>IF(AND($AC906="x1",$R906=Basisblatt!$A$94),Basisblatt!$B$77,"")</f>
        <v/>
      </c>
    </row>
    <row r="907" spans="1:34" ht="13.5" thickBot="1" x14ac:dyDescent="0.25">
      <c r="A907" s="16" t="str">
        <f>IF($AC907="x2","",IF($AC907="x1",IF(OR($L907=Basisblatt!$A$93,$Y907="ja"),"ja","nein"),"N/A"))</f>
        <v/>
      </c>
      <c r="B907" s="26" t="str">
        <f>IF($AC907="x2","",IF($AC907="x1",IF(OR($R907=Basisblatt!$A$93,$AA907="ja"),"ja","nein"),"N/A"))</f>
        <v/>
      </c>
      <c r="D907" s="118"/>
      <c r="E907" s="119"/>
      <c r="F907" s="119"/>
      <c r="G907" s="119"/>
      <c r="H907" s="119"/>
      <c r="I907" s="119"/>
      <c r="J907" s="117"/>
      <c r="L907" s="15" t="str">
        <f>IF($AC907="x1",IF(AND($H907=Basisblatt!$A$11,$J907&gt;=$E$8),Basisblatt!$A$94,Basisblatt!$A$93),"")</f>
        <v/>
      </c>
      <c r="M907" s="114"/>
      <c r="N907" s="114"/>
      <c r="O907" s="114"/>
      <c r="P907" s="117"/>
      <c r="R907" s="15" t="str">
        <f>IF($AC907="x1",IF(AND($H907=Basisblatt!$A$10,OR($J907&gt;=$E$8,$J907&gt;$E$10)),Basisblatt!$A$94,Basisblatt!$A$93),"")</f>
        <v/>
      </c>
      <c r="S907" s="114"/>
      <c r="T907" s="114"/>
      <c r="U907" s="114"/>
      <c r="V907" s="114"/>
      <c r="W907" s="117"/>
      <c r="Y907" s="200" t="str">
        <f>IF(AND($AC907="x1",$L907=Basisblatt!$A$94),IF(OR($M907=Basisblatt!$A$38,$M907=Basisblatt!$A$42,$M907=Basisblatt!$A$43,AND($N907&lt;&gt;"",$N907&lt;=$AF907),$O907=Basisblatt!$A$48,AND($J907&lt;=$E$9,$P907=Basisblatt!$A$52))=TRUE,"ja","nein"),"")</f>
        <v/>
      </c>
      <c r="Z907" s="48"/>
      <c r="AA907" s="199" t="str">
        <f>IF(AND($AC907="x1",$R907=Basisblatt!$A$94),IF(OR(OR($S907=Basisblatt!$A$56,$S907=Basisblatt!$A$57,$S907=Basisblatt!$A$58,$S907=Basisblatt!$A$59,$S907=Basisblatt!$A$60,$S907=Basisblatt!$A$61,$S907=Basisblatt!$A$62,$S907=Basisblatt!$A$63),AND($T907&lt;&gt;"",$T907&lt;=AG907),AND($U907&lt;&gt;"",$U907&lt;=AH907),$V907=Basisblatt!$A$48,$W907=Basisblatt!$A$52)=TRUE,"ja","nein"),"")</f>
        <v/>
      </c>
      <c r="AB907" s="9"/>
      <c r="AC907" s="9" t="str">
        <f t="shared" si="13"/>
        <v>x2</v>
      </c>
      <c r="AD907" s="26"/>
      <c r="AF907" s="15" t="str">
        <f>IF(AND($AC907="x1",$L907=Basisblatt!$A$94),VLOOKUP($G907,Basisblatt!$A$2:$B$5,2,FALSE),"")</f>
        <v/>
      </c>
      <c r="AG907" s="136" t="str">
        <f>IF(AND($AC907="x1",$R907=Basisblatt!$A$94),Basisblatt!$B$76,"")</f>
        <v/>
      </c>
      <c r="AH907" s="26" t="str">
        <f>IF(AND($AC907="x1",$R907=Basisblatt!$A$94),Basisblatt!$B$77,"")</f>
        <v/>
      </c>
    </row>
    <row r="908" spans="1:34" ht="13.5" thickBot="1" x14ac:dyDescent="0.25">
      <c r="A908" s="16" t="str">
        <f>IF($AC908="x2","",IF($AC908="x1",IF(OR($L908=Basisblatt!$A$93,$Y908="ja"),"ja","nein"),"N/A"))</f>
        <v/>
      </c>
      <c r="B908" s="26" t="str">
        <f>IF($AC908="x2","",IF($AC908="x1",IF(OR($R908=Basisblatt!$A$93,$AA908="ja"),"ja","nein"),"N/A"))</f>
        <v/>
      </c>
      <c r="D908" s="118"/>
      <c r="E908" s="119"/>
      <c r="F908" s="119"/>
      <c r="G908" s="119"/>
      <c r="H908" s="119"/>
      <c r="I908" s="119"/>
      <c r="J908" s="117"/>
      <c r="L908" s="15" t="str">
        <f>IF($AC908="x1",IF(AND($H908=Basisblatt!$A$11,$J908&gt;=$E$8),Basisblatt!$A$94,Basisblatt!$A$93),"")</f>
        <v/>
      </c>
      <c r="M908" s="114"/>
      <c r="N908" s="114"/>
      <c r="O908" s="114"/>
      <c r="P908" s="117"/>
      <c r="R908" s="15" t="str">
        <f>IF($AC908="x1",IF(AND($H908=Basisblatt!$A$10,OR($J908&gt;=$E$8,$J908&gt;$E$10)),Basisblatt!$A$94,Basisblatt!$A$93),"")</f>
        <v/>
      </c>
      <c r="S908" s="114"/>
      <c r="T908" s="114"/>
      <c r="U908" s="114"/>
      <c r="V908" s="114"/>
      <c r="W908" s="117"/>
      <c r="Y908" s="200" t="str">
        <f>IF(AND($AC908="x1",$L908=Basisblatt!$A$94),IF(OR($M908=Basisblatt!$A$38,$M908=Basisblatt!$A$42,$M908=Basisblatt!$A$43,AND($N908&lt;&gt;"",$N908&lt;=$AF908),$O908=Basisblatt!$A$48,AND($J908&lt;=$E$9,$P908=Basisblatt!$A$52))=TRUE,"ja","nein"),"")</f>
        <v/>
      </c>
      <c r="Z908" s="48"/>
      <c r="AA908" s="199" t="str">
        <f>IF(AND($AC908="x1",$R908=Basisblatt!$A$94),IF(OR(OR($S908=Basisblatt!$A$56,$S908=Basisblatt!$A$57,$S908=Basisblatt!$A$58,$S908=Basisblatt!$A$59,$S908=Basisblatt!$A$60,$S908=Basisblatt!$A$61,$S908=Basisblatt!$A$62,$S908=Basisblatt!$A$63),AND($T908&lt;&gt;"",$T908&lt;=AG908),AND($U908&lt;&gt;"",$U908&lt;=AH908),$V908=Basisblatt!$A$48,$W908=Basisblatt!$A$52)=TRUE,"ja","nein"),"")</f>
        <v/>
      </c>
      <c r="AB908" s="9"/>
      <c r="AC908" s="9" t="str">
        <f t="shared" si="13"/>
        <v>x2</v>
      </c>
      <c r="AD908" s="26"/>
      <c r="AF908" s="15" t="str">
        <f>IF(AND($AC908="x1",$L908=Basisblatt!$A$94),VLOOKUP($G908,Basisblatt!$A$2:$B$5,2,FALSE),"")</f>
        <v/>
      </c>
      <c r="AG908" s="136" t="str">
        <f>IF(AND($AC908="x1",$R908=Basisblatt!$A$94),Basisblatt!$B$76,"")</f>
        <v/>
      </c>
      <c r="AH908" s="26" t="str">
        <f>IF(AND($AC908="x1",$R908=Basisblatt!$A$94),Basisblatt!$B$77,"")</f>
        <v/>
      </c>
    </row>
    <row r="909" spans="1:34" ht="13.5" thickBot="1" x14ac:dyDescent="0.25">
      <c r="A909" s="16" t="str">
        <f>IF($AC909="x2","",IF($AC909="x1",IF(OR($L909=Basisblatt!$A$93,$Y909="ja"),"ja","nein"),"N/A"))</f>
        <v/>
      </c>
      <c r="B909" s="26" t="str">
        <f>IF($AC909="x2","",IF($AC909="x1",IF(OR($R909=Basisblatt!$A$93,$AA909="ja"),"ja","nein"),"N/A"))</f>
        <v/>
      </c>
      <c r="D909" s="118"/>
      <c r="E909" s="119"/>
      <c r="F909" s="119"/>
      <c r="G909" s="119"/>
      <c r="H909" s="119"/>
      <c r="I909" s="119"/>
      <c r="J909" s="117"/>
      <c r="L909" s="15" t="str">
        <f>IF($AC909="x1",IF(AND($H909=Basisblatt!$A$11,$J909&gt;=$E$8),Basisblatt!$A$94,Basisblatt!$A$93),"")</f>
        <v/>
      </c>
      <c r="M909" s="114"/>
      <c r="N909" s="114"/>
      <c r="O909" s="114"/>
      <c r="P909" s="117"/>
      <c r="R909" s="15" t="str">
        <f>IF($AC909="x1",IF(AND($H909=Basisblatt!$A$10,OR($J909&gt;=$E$8,$J909&gt;$E$10)),Basisblatt!$A$94,Basisblatt!$A$93),"")</f>
        <v/>
      </c>
      <c r="S909" s="114"/>
      <c r="T909" s="114"/>
      <c r="U909" s="114"/>
      <c r="V909" s="114"/>
      <c r="W909" s="117"/>
      <c r="Y909" s="200" t="str">
        <f>IF(AND($AC909="x1",$L909=Basisblatt!$A$94),IF(OR($M909=Basisblatt!$A$38,$M909=Basisblatt!$A$42,$M909=Basisblatt!$A$43,AND($N909&lt;&gt;"",$N909&lt;=$AF909),$O909=Basisblatt!$A$48,AND($J909&lt;=$E$9,$P909=Basisblatt!$A$52))=TRUE,"ja","nein"),"")</f>
        <v/>
      </c>
      <c r="Z909" s="48"/>
      <c r="AA909" s="199" t="str">
        <f>IF(AND($AC909="x1",$R909=Basisblatt!$A$94),IF(OR(OR($S909=Basisblatt!$A$56,$S909=Basisblatt!$A$57,$S909=Basisblatt!$A$58,$S909=Basisblatt!$A$59,$S909=Basisblatt!$A$60,$S909=Basisblatt!$A$61,$S909=Basisblatt!$A$62,$S909=Basisblatt!$A$63),AND($T909&lt;&gt;"",$T909&lt;=AG909),AND($U909&lt;&gt;"",$U909&lt;=AH909),$V909=Basisblatt!$A$48,$W909=Basisblatt!$A$52)=TRUE,"ja","nein"),"")</f>
        <v/>
      </c>
      <c r="AB909" s="9"/>
      <c r="AC909" s="9" t="str">
        <f t="shared" si="13"/>
        <v>x2</v>
      </c>
      <c r="AD909" s="26"/>
      <c r="AF909" s="15" t="str">
        <f>IF(AND($AC909="x1",$L909=Basisblatt!$A$94),VLOOKUP($G909,Basisblatt!$A$2:$B$5,2,FALSE),"")</f>
        <v/>
      </c>
      <c r="AG909" s="136" t="str">
        <f>IF(AND($AC909="x1",$R909=Basisblatt!$A$94),Basisblatt!$B$76,"")</f>
        <v/>
      </c>
      <c r="AH909" s="26" t="str">
        <f>IF(AND($AC909="x1",$R909=Basisblatt!$A$94),Basisblatt!$B$77,"")</f>
        <v/>
      </c>
    </row>
    <row r="910" spans="1:34" ht="13.5" thickBot="1" x14ac:dyDescent="0.25">
      <c r="A910" s="16" t="str">
        <f>IF($AC910="x2","",IF($AC910="x1",IF(OR($L910=Basisblatt!$A$93,$Y910="ja"),"ja","nein"),"N/A"))</f>
        <v/>
      </c>
      <c r="B910" s="26" t="str">
        <f>IF($AC910="x2","",IF($AC910="x1",IF(OR($R910=Basisblatt!$A$93,$AA910="ja"),"ja","nein"),"N/A"))</f>
        <v/>
      </c>
      <c r="D910" s="118"/>
      <c r="E910" s="119"/>
      <c r="F910" s="119"/>
      <c r="G910" s="119"/>
      <c r="H910" s="119"/>
      <c r="I910" s="119"/>
      <c r="J910" s="117"/>
      <c r="L910" s="15" t="str">
        <f>IF($AC910="x1",IF(AND($H910=Basisblatt!$A$11,$J910&gt;=$E$8),Basisblatt!$A$94,Basisblatt!$A$93),"")</f>
        <v/>
      </c>
      <c r="M910" s="114"/>
      <c r="N910" s="114"/>
      <c r="O910" s="114"/>
      <c r="P910" s="117"/>
      <c r="R910" s="15" t="str">
        <f>IF($AC910="x1",IF(AND($H910=Basisblatt!$A$10,OR($J910&gt;=$E$8,$J910&gt;$E$10)),Basisblatt!$A$94,Basisblatt!$A$93),"")</f>
        <v/>
      </c>
      <c r="S910" s="114"/>
      <c r="T910" s="114"/>
      <c r="U910" s="114"/>
      <c r="V910" s="114"/>
      <c r="W910" s="117"/>
      <c r="Y910" s="200" t="str">
        <f>IF(AND($AC910="x1",$L910=Basisblatt!$A$94),IF(OR($M910=Basisblatt!$A$38,$M910=Basisblatt!$A$42,$M910=Basisblatt!$A$43,AND($N910&lt;&gt;"",$N910&lt;=$AF910),$O910=Basisblatt!$A$48,AND($J910&lt;=$E$9,$P910=Basisblatt!$A$52))=TRUE,"ja","nein"),"")</f>
        <v/>
      </c>
      <c r="Z910" s="48"/>
      <c r="AA910" s="199" t="str">
        <f>IF(AND($AC910="x1",$R910=Basisblatt!$A$94),IF(OR(OR($S910=Basisblatt!$A$56,$S910=Basisblatt!$A$57,$S910=Basisblatt!$A$58,$S910=Basisblatt!$A$59,$S910=Basisblatt!$A$60,$S910=Basisblatt!$A$61,$S910=Basisblatt!$A$62,$S910=Basisblatt!$A$63),AND($T910&lt;&gt;"",$T910&lt;=AG910),AND($U910&lt;&gt;"",$U910&lt;=AH910),$V910=Basisblatt!$A$48,$W910=Basisblatt!$A$52)=TRUE,"ja","nein"),"")</f>
        <v/>
      </c>
      <c r="AB910" s="9"/>
      <c r="AC910" s="9" t="str">
        <f t="shared" si="13"/>
        <v>x2</v>
      </c>
      <c r="AD910" s="26"/>
      <c r="AF910" s="15" t="str">
        <f>IF(AND($AC910="x1",$L910=Basisblatt!$A$94),VLOOKUP($G910,Basisblatt!$A$2:$B$5,2,FALSE),"")</f>
        <v/>
      </c>
      <c r="AG910" s="136" t="str">
        <f>IF(AND($AC910="x1",$R910=Basisblatt!$A$94),Basisblatt!$B$76,"")</f>
        <v/>
      </c>
      <c r="AH910" s="26" t="str">
        <f>IF(AND($AC910="x1",$R910=Basisblatt!$A$94),Basisblatt!$B$77,"")</f>
        <v/>
      </c>
    </row>
    <row r="911" spans="1:34" ht="13.5" thickBot="1" x14ac:dyDescent="0.25">
      <c r="A911" s="16" t="str">
        <f>IF($AC911="x2","",IF($AC911="x1",IF(OR($L911=Basisblatt!$A$93,$Y911="ja"),"ja","nein"),"N/A"))</f>
        <v/>
      </c>
      <c r="B911" s="26" t="str">
        <f>IF($AC911="x2","",IF($AC911="x1",IF(OR($R911=Basisblatt!$A$93,$AA911="ja"),"ja","nein"),"N/A"))</f>
        <v/>
      </c>
      <c r="D911" s="118"/>
      <c r="E911" s="119"/>
      <c r="F911" s="119"/>
      <c r="G911" s="119"/>
      <c r="H911" s="119"/>
      <c r="I911" s="119"/>
      <c r="J911" s="117"/>
      <c r="L911" s="15" t="str">
        <f>IF($AC911="x1",IF(AND($H911=Basisblatt!$A$11,$J911&gt;=$E$8),Basisblatt!$A$94,Basisblatt!$A$93),"")</f>
        <v/>
      </c>
      <c r="M911" s="114"/>
      <c r="N911" s="114"/>
      <c r="O911" s="114"/>
      <c r="P911" s="117"/>
      <c r="R911" s="15" t="str">
        <f>IF($AC911="x1",IF(AND($H911=Basisblatt!$A$10,OR($J911&gt;=$E$8,$J911&gt;$E$10)),Basisblatt!$A$94,Basisblatt!$A$93),"")</f>
        <v/>
      </c>
      <c r="S911" s="114"/>
      <c r="T911" s="114"/>
      <c r="U911" s="114"/>
      <c r="V911" s="114"/>
      <c r="W911" s="117"/>
      <c r="Y911" s="200" t="str">
        <f>IF(AND($AC911="x1",$L911=Basisblatt!$A$94),IF(OR($M911=Basisblatt!$A$38,$M911=Basisblatt!$A$42,$M911=Basisblatt!$A$43,AND($N911&lt;&gt;"",$N911&lt;=$AF911),$O911=Basisblatt!$A$48,AND($J911&lt;=$E$9,$P911=Basisblatt!$A$52))=TRUE,"ja","nein"),"")</f>
        <v/>
      </c>
      <c r="Z911" s="48"/>
      <c r="AA911" s="199" t="str">
        <f>IF(AND($AC911="x1",$R911=Basisblatt!$A$94),IF(OR(OR($S911=Basisblatt!$A$56,$S911=Basisblatt!$A$57,$S911=Basisblatt!$A$58,$S911=Basisblatt!$A$59,$S911=Basisblatt!$A$60,$S911=Basisblatt!$A$61,$S911=Basisblatt!$A$62,$S911=Basisblatt!$A$63),AND($T911&lt;&gt;"",$T911&lt;=AG911),AND($U911&lt;&gt;"",$U911&lt;=AH911),$V911=Basisblatt!$A$48,$W911=Basisblatt!$A$52)=TRUE,"ja","nein"),"")</f>
        <v/>
      </c>
      <c r="AB911" s="9"/>
      <c r="AC911" s="9" t="str">
        <f t="shared" si="13"/>
        <v>x2</v>
      </c>
      <c r="AD911" s="26"/>
      <c r="AF911" s="15" t="str">
        <f>IF(AND($AC911="x1",$L911=Basisblatt!$A$94),VLOOKUP($G911,Basisblatt!$A$2:$B$5,2,FALSE),"")</f>
        <v/>
      </c>
      <c r="AG911" s="136" t="str">
        <f>IF(AND($AC911="x1",$R911=Basisblatt!$A$94),Basisblatt!$B$76,"")</f>
        <v/>
      </c>
      <c r="AH911" s="26" t="str">
        <f>IF(AND($AC911="x1",$R911=Basisblatt!$A$94),Basisblatt!$B$77,"")</f>
        <v/>
      </c>
    </row>
    <row r="912" spans="1:34" ht="13.5" thickBot="1" x14ac:dyDescent="0.25">
      <c r="A912" s="16" t="str">
        <f>IF($AC912="x2","",IF($AC912="x1",IF(OR($L912=Basisblatt!$A$93,$Y912="ja"),"ja","nein"),"N/A"))</f>
        <v/>
      </c>
      <c r="B912" s="26" t="str">
        <f>IF($AC912="x2","",IF($AC912="x1",IF(OR($R912=Basisblatt!$A$93,$AA912="ja"),"ja","nein"),"N/A"))</f>
        <v/>
      </c>
      <c r="D912" s="118"/>
      <c r="E912" s="119"/>
      <c r="F912" s="119"/>
      <c r="G912" s="119"/>
      <c r="H912" s="119"/>
      <c r="I912" s="119"/>
      <c r="J912" s="117"/>
      <c r="L912" s="15" t="str">
        <f>IF($AC912="x1",IF(AND($H912=Basisblatt!$A$11,$J912&gt;=$E$8),Basisblatt!$A$94,Basisblatt!$A$93),"")</f>
        <v/>
      </c>
      <c r="M912" s="114"/>
      <c r="N912" s="114"/>
      <c r="O912" s="114"/>
      <c r="P912" s="117"/>
      <c r="R912" s="15" t="str">
        <f>IF($AC912="x1",IF(AND($H912=Basisblatt!$A$10,OR($J912&gt;=$E$8,$J912&gt;$E$10)),Basisblatt!$A$94,Basisblatt!$A$93),"")</f>
        <v/>
      </c>
      <c r="S912" s="114"/>
      <c r="T912" s="114"/>
      <c r="U912" s="114"/>
      <c r="V912" s="114"/>
      <c r="W912" s="117"/>
      <c r="Y912" s="200" t="str">
        <f>IF(AND($AC912="x1",$L912=Basisblatt!$A$94),IF(OR($M912=Basisblatt!$A$38,$M912=Basisblatt!$A$42,$M912=Basisblatt!$A$43,AND($N912&lt;&gt;"",$N912&lt;=$AF912),$O912=Basisblatt!$A$48,AND($J912&lt;=$E$9,$P912=Basisblatt!$A$52))=TRUE,"ja","nein"),"")</f>
        <v/>
      </c>
      <c r="Z912" s="48"/>
      <c r="AA912" s="199" t="str">
        <f>IF(AND($AC912="x1",$R912=Basisblatt!$A$94),IF(OR(OR($S912=Basisblatt!$A$56,$S912=Basisblatt!$A$57,$S912=Basisblatt!$A$58,$S912=Basisblatt!$A$59,$S912=Basisblatt!$A$60,$S912=Basisblatt!$A$61,$S912=Basisblatt!$A$62,$S912=Basisblatt!$A$63),AND($T912&lt;&gt;"",$T912&lt;=AG912),AND($U912&lt;&gt;"",$U912&lt;=AH912),$V912=Basisblatt!$A$48,$W912=Basisblatt!$A$52)=TRUE,"ja","nein"),"")</f>
        <v/>
      </c>
      <c r="AB912" s="9"/>
      <c r="AC912" s="9" t="str">
        <f t="shared" ref="AC912:AC975" si="14">IF(COUNTA($D912:$J912)=7,"x1",IF(COUNTA($D912:$J912)=0,"x2","o"))</f>
        <v>x2</v>
      </c>
      <c r="AD912" s="26"/>
      <c r="AF912" s="15" t="str">
        <f>IF(AND($AC912="x1",$L912=Basisblatt!$A$94),VLOOKUP($G912,Basisblatt!$A$2:$B$5,2,FALSE),"")</f>
        <v/>
      </c>
      <c r="AG912" s="136" t="str">
        <f>IF(AND($AC912="x1",$R912=Basisblatt!$A$94),Basisblatt!$B$76,"")</f>
        <v/>
      </c>
      <c r="AH912" s="26" t="str">
        <f>IF(AND($AC912="x1",$R912=Basisblatt!$A$94),Basisblatt!$B$77,"")</f>
        <v/>
      </c>
    </row>
    <row r="913" spans="1:34" ht="13.5" thickBot="1" x14ac:dyDescent="0.25">
      <c r="A913" s="16" t="str">
        <f>IF($AC913="x2","",IF($AC913="x1",IF(OR($L913=Basisblatt!$A$93,$Y913="ja"),"ja","nein"),"N/A"))</f>
        <v/>
      </c>
      <c r="B913" s="26" t="str">
        <f>IF($AC913="x2","",IF($AC913="x1",IF(OR($R913=Basisblatt!$A$93,$AA913="ja"),"ja","nein"),"N/A"))</f>
        <v/>
      </c>
      <c r="D913" s="118"/>
      <c r="E913" s="119"/>
      <c r="F913" s="119"/>
      <c r="G913" s="119"/>
      <c r="H913" s="119"/>
      <c r="I913" s="119"/>
      <c r="J913" s="117"/>
      <c r="L913" s="15" t="str">
        <f>IF($AC913="x1",IF(AND($H913=Basisblatt!$A$11,$J913&gt;=$E$8),Basisblatt!$A$94,Basisblatt!$A$93),"")</f>
        <v/>
      </c>
      <c r="M913" s="114"/>
      <c r="N913" s="114"/>
      <c r="O913" s="114"/>
      <c r="P913" s="117"/>
      <c r="R913" s="15" t="str">
        <f>IF($AC913="x1",IF(AND($H913=Basisblatt!$A$10,OR($J913&gt;=$E$8,$J913&gt;$E$10)),Basisblatt!$A$94,Basisblatt!$A$93),"")</f>
        <v/>
      </c>
      <c r="S913" s="114"/>
      <c r="T913" s="114"/>
      <c r="U913" s="114"/>
      <c r="V913" s="114"/>
      <c r="W913" s="117"/>
      <c r="Y913" s="200" t="str">
        <f>IF(AND($AC913="x1",$L913=Basisblatt!$A$94),IF(OR($M913=Basisblatt!$A$38,$M913=Basisblatt!$A$42,$M913=Basisblatt!$A$43,AND($N913&lt;&gt;"",$N913&lt;=$AF913),$O913=Basisblatt!$A$48,AND($J913&lt;=$E$9,$P913=Basisblatt!$A$52))=TRUE,"ja","nein"),"")</f>
        <v/>
      </c>
      <c r="Z913" s="48"/>
      <c r="AA913" s="199" t="str">
        <f>IF(AND($AC913="x1",$R913=Basisblatt!$A$94),IF(OR(OR($S913=Basisblatt!$A$56,$S913=Basisblatt!$A$57,$S913=Basisblatt!$A$58,$S913=Basisblatt!$A$59,$S913=Basisblatt!$A$60,$S913=Basisblatt!$A$61,$S913=Basisblatt!$A$62,$S913=Basisblatt!$A$63),AND($T913&lt;&gt;"",$T913&lt;=AG913),AND($U913&lt;&gt;"",$U913&lt;=AH913),$V913=Basisblatt!$A$48,$W913=Basisblatt!$A$52)=TRUE,"ja","nein"),"")</f>
        <v/>
      </c>
      <c r="AB913" s="9"/>
      <c r="AC913" s="9" t="str">
        <f t="shared" si="14"/>
        <v>x2</v>
      </c>
      <c r="AD913" s="26"/>
      <c r="AF913" s="15" t="str">
        <f>IF(AND($AC913="x1",$L913=Basisblatt!$A$94),VLOOKUP($G913,Basisblatt!$A$2:$B$5,2,FALSE),"")</f>
        <v/>
      </c>
      <c r="AG913" s="136" t="str">
        <f>IF(AND($AC913="x1",$R913=Basisblatt!$A$94),Basisblatt!$B$76,"")</f>
        <v/>
      </c>
      <c r="AH913" s="26" t="str">
        <f>IF(AND($AC913="x1",$R913=Basisblatt!$A$94),Basisblatt!$B$77,"")</f>
        <v/>
      </c>
    </row>
    <row r="914" spans="1:34" ht="13.5" thickBot="1" x14ac:dyDescent="0.25">
      <c r="A914" s="16" t="str">
        <f>IF($AC914="x2","",IF($AC914="x1",IF(OR($L914=Basisblatt!$A$93,$Y914="ja"),"ja","nein"),"N/A"))</f>
        <v/>
      </c>
      <c r="B914" s="26" t="str">
        <f>IF($AC914="x2","",IF($AC914="x1",IF(OR($R914=Basisblatt!$A$93,$AA914="ja"),"ja","nein"),"N/A"))</f>
        <v/>
      </c>
      <c r="D914" s="118"/>
      <c r="E914" s="119"/>
      <c r="F914" s="119"/>
      <c r="G914" s="119"/>
      <c r="H914" s="119"/>
      <c r="I914" s="119"/>
      <c r="J914" s="117"/>
      <c r="L914" s="15" t="str">
        <f>IF($AC914="x1",IF(AND($H914=Basisblatt!$A$11,$J914&gt;=$E$8),Basisblatt!$A$94,Basisblatt!$A$93),"")</f>
        <v/>
      </c>
      <c r="M914" s="114"/>
      <c r="N914" s="114"/>
      <c r="O914" s="114"/>
      <c r="P914" s="117"/>
      <c r="R914" s="15" t="str">
        <f>IF($AC914="x1",IF(AND($H914=Basisblatt!$A$10,OR($J914&gt;=$E$8,$J914&gt;$E$10)),Basisblatt!$A$94,Basisblatt!$A$93),"")</f>
        <v/>
      </c>
      <c r="S914" s="114"/>
      <c r="T914" s="114"/>
      <c r="U914" s="114"/>
      <c r="V914" s="114"/>
      <c r="W914" s="117"/>
      <c r="Y914" s="200" t="str">
        <f>IF(AND($AC914="x1",$L914=Basisblatt!$A$94),IF(OR($M914=Basisblatt!$A$38,$M914=Basisblatt!$A$42,$M914=Basisblatt!$A$43,AND($N914&lt;&gt;"",$N914&lt;=$AF914),$O914=Basisblatt!$A$48,AND($J914&lt;=$E$9,$P914=Basisblatt!$A$52))=TRUE,"ja","nein"),"")</f>
        <v/>
      </c>
      <c r="Z914" s="48"/>
      <c r="AA914" s="199" t="str">
        <f>IF(AND($AC914="x1",$R914=Basisblatt!$A$94),IF(OR(OR($S914=Basisblatt!$A$56,$S914=Basisblatt!$A$57,$S914=Basisblatt!$A$58,$S914=Basisblatt!$A$59,$S914=Basisblatt!$A$60,$S914=Basisblatt!$A$61,$S914=Basisblatt!$A$62,$S914=Basisblatt!$A$63),AND($T914&lt;&gt;"",$T914&lt;=AG914),AND($U914&lt;&gt;"",$U914&lt;=AH914),$V914=Basisblatt!$A$48,$W914=Basisblatt!$A$52)=TRUE,"ja","nein"),"")</f>
        <v/>
      </c>
      <c r="AB914" s="9"/>
      <c r="AC914" s="9" t="str">
        <f t="shared" si="14"/>
        <v>x2</v>
      </c>
      <c r="AD914" s="26"/>
      <c r="AF914" s="15" t="str">
        <f>IF(AND($AC914="x1",$L914=Basisblatt!$A$94),VLOOKUP($G914,Basisblatt!$A$2:$B$5,2,FALSE),"")</f>
        <v/>
      </c>
      <c r="AG914" s="136" t="str">
        <f>IF(AND($AC914="x1",$R914=Basisblatt!$A$94),Basisblatt!$B$76,"")</f>
        <v/>
      </c>
      <c r="AH914" s="26" t="str">
        <f>IF(AND($AC914="x1",$R914=Basisblatt!$A$94),Basisblatt!$B$77,"")</f>
        <v/>
      </c>
    </row>
    <row r="915" spans="1:34" ht="13.5" thickBot="1" x14ac:dyDescent="0.25">
      <c r="A915" s="16" t="str">
        <f>IF($AC915="x2","",IF($AC915="x1",IF(OR($L915=Basisblatt!$A$93,$Y915="ja"),"ja","nein"),"N/A"))</f>
        <v/>
      </c>
      <c r="B915" s="26" t="str">
        <f>IF($AC915="x2","",IF($AC915="x1",IF(OR($R915=Basisblatt!$A$93,$AA915="ja"),"ja","nein"),"N/A"))</f>
        <v/>
      </c>
      <c r="D915" s="118"/>
      <c r="E915" s="119"/>
      <c r="F915" s="119"/>
      <c r="G915" s="119"/>
      <c r="H915" s="119"/>
      <c r="I915" s="119"/>
      <c r="J915" s="117"/>
      <c r="L915" s="15" t="str">
        <f>IF($AC915="x1",IF(AND($H915=Basisblatt!$A$11,$J915&gt;=$E$8),Basisblatt!$A$94,Basisblatt!$A$93),"")</f>
        <v/>
      </c>
      <c r="M915" s="114"/>
      <c r="N915" s="114"/>
      <c r="O915" s="114"/>
      <c r="P915" s="117"/>
      <c r="R915" s="15" t="str">
        <f>IF($AC915="x1",IF(AND($H915=Basisblatt!$A$10,OR($J915&gt;=$E$8,$J915&gt;$E$10)),Basisblatt!$A$94,Basisblatt!$A$93),"")</f>
        <v/>
      </c>
      <c r="S915" s="114"/>
      <c r="T915" s="114"/>
      <c r="U915" s="114"/>
      <c r="V915" s="114"/>
      <c r="W915" s="117"/>
      <c r="Y915" s="200" t="str">
        <f>IF(AND($AC915="x1",$L915=Basisblatt!$A$94),IF(OR($M915=Basisblatt!$A$38,$M915=Basisblatt!$A$42,$M915=Basisblatt!$A$43,AND($N915&lt;&gt;"",$N915&lt;=$AF915),$O915=Basisblatt!$A$48,AND($J915&lt;=$E$9,$P915=Basisblatt!$A$52))=TRUE,"ja","nein"),"")</f>
        <v/>
      </c>
      <c r="Z915" s="48"/>
      <c r="AA915" s="199" t="str">
        <f>IF(AND($AC915="x1",$R915=Basisblatt!$A$94),IF(OR(OR($S915=Basisblatt!$A$56,$S915=Basisblatt!$A$57,$S915=Basisblatt!$A$58,$S915=Basisblatt!$A$59,$S915=Basisblatt!$A$60,$S915=Basisblatt!$A$61,$S915=Basisblatt!$A$62,$S915=Basisblatt!$A$63),AND($T915&lt;&gt;"",$T915&lt;=AG915),AND($U915&lt;&gt;"",$U915&lt;=AH915),$V915=Basisblatt!$A$48,$W915=Basisblatt!$A$52)=TRUE,"ja","nein"),"")</f>
        <v/>
      </c>
      <c r="AB915" s="9"/>
      <c r="AC915" s="9" t="str">
        <f t="shared" si="14"/>
        <v>x2</v>
      </c>
      <c r="AD915" s="26"/>
      <c r="AF915" s="15" t="str">
        <f>IF(AND($AC915="x1",$L915=Basisblatt!$A$94),VLOOKUP($G915,Basisblatt!$A$2:$B$5,2,FALSE),"")</f>
        <v/>
      </c>
      <c r="AG915" s="136" t="str">
        <f>IF(AND($AC915="x1",$R915=Basisblatt!$A$94),Basisblatt!$B$76,"")</f>
        <v/>
      </c>
      <c r="AH915" s="26" t="str">
        <f>IF(AND($AC915="x1",$R915=Basisblatt!$A$94),Basisblatt!$B$77,"")</f>
        <v/>
      </c>
    </row>
    <row r="916" spans="1:34" ht="13.5" thickBot="1" x14ac:dyDescent="0.25">
      <c r="A916" s="16" t="str">
        <f>IF($AC916="x2","",IF($AC916="x1",IF(OR($L916=Basisblatt!$A$93,$Y916="ja"),"ja","nein"),"N/A"))</f>
        <v/>
      </c>
      <c r="B916" s="26" t="str">
        <f>IF($AC916="x2","",IF($AC916="x1",IF(OR($R916=Basisblatt!$A$93,$AA916="ja"),"ja","nein"),"N/A"))</f>
        <v/>
      </c>
      <c r="D916" s="118"/>
      <c r="E916" s="119"/>
      <c r="F916" s="119"/>
      <c r="G916" s="119"/>
      <c r="H916" s="119"/>
      <c r="I916" s="119"/>
      <c r="J916" s="117"/>
      <c r="L916" s="15" t="str">
        <f>IF($AC916="x1",IF(AND($H916=Basisblatt!$A$11,$J916&gt;=$E$8),Basisblatt!$A$94,Basisblatt!$A$93),"")</f>
        <v/>
      </c>
      <c r="M916" s="114"/>
      <c r="N916" s="114"/>
      <c r="O916" s="114"/>
      <c r="P916" s="117"/>
      <c r="R916" s="15" t="str">
        <f>IF($AC916="x1",IF(AND($H916=Basisblatt!$A$10,OR($J916&gt;=$E$8,$J916&gt;$E$10)),Basisblatt!$A$94,Basisblatt!$A$93),"")</f>
        <v/>
      </c>
      <c r="S916" s="114"/>
      <c r="T916" s="114"/>
      <c r="U916" s="114"/>
      <c r="V916" s="114"/>
      <c r="W916" s="117"/>
      <c r="Y916" s="200" t="str">
        <f>IF(AND($AC916="x1",$L916=Basisblatt!$A$94),IF(OR($M916=Basisblatt!$A$38,$M916=Basisblatt!$A$42,$M916=Basisblatt!$A$43,AND($N916&lt;&gt;"",$N916&lt;=$AF916),$O916=Basisblatt!$A$48,AND($J916&lt;=$E$9,$P916=Basisblatt!$A$52))=TRUE,"ja","nein"),"")</f>
        <v/>
      </c>
      <c r="Z916" s="48"/>
      <c r="AA916" s="199" t="str">
        <f>IF(AND($AC916="x1",$R916=Basisblatt!$A$94),IF(OR(OR($S916=Basisblatt!$A$56,$S916=Basisblatt!$A$57,$S916=Basisblatt!$A$58,$S916=Basisblatt!$A$59,$S916=Basisblatt!$A$60,$S916=Basisblatt!$A$61,$S916=Basisblatt!$A$62,$S916=Basisblatt!$A$63),AND($T916&lt;&gt;"",$T916&lt;=AG916),AND($U916&lt;&gt;"",$U916&lt;=AH916),$V916=Basisblatt!$A$48,$W916=Basisblatt!$A$52)=TRUE,"ja","nein"),"")</f>
        <v/>
      </c>
      <c r="AB916" s="9"/>
      <c r="AC916" s="9" t="str">
        <f t="shared" si="14"/>
        <v>x2</v>
      </c>
      <c r="AD916" s="26"/>
      <c r="AF916" s="15" t="str">
        <f>IF(AND($AC916="x1",$L916=Basisblatt!$A$94),VLOOKUP($G916,Basisblatt!$A$2:$B$5,2,FALSE),"")</f>
        <v/>
      </c>
      <c r="AG916" s="136" t="str">
        <f>IF(AND($AC916="x1",$R916=Basisblatt!$A$94),Basisblatt!$B$76,"")</f>
        <v/>
      </c>
      <c r="AH916" s="26" t="str">
        <f>IF(AND($AC916="x1",$R916=Basisblatt!$A$94),Basisblatt!$B$77,"")</f>
        <v/>
      </c>
    </row>
    <row r="917" spans="1:34" ht="13.5" thickBot="1" x14ac:dyDescent="0.25">
      <c r="A917" s="16" t="str">
        <f>IF($AC917="x2","",IF($AC917="x1",IF(OR($L917=Basisblatt!$A$93,$Y917="ja"),"ja","nein"),"N/A"))</f>
        <v/>
      </c>
      <c r="B917" s="26" t="str">
        <f>IF($AC917="x2","",IF($AC917="x1",IF(OR($R917=Basisblatt!$A$93,$AA917="ja"),"ja","nein"),"N/A"))</f>
        <v/>
      </c>
      <c r="D917" s="118"/>
      <c r="E917" s="119"/>
      <c r="F917" s="119"/>
      <c r="G917" s="119"/>
      <c r="H917" s="119"/>
      <c r="I917" s="119"/>
      <c r="J917" s="117"/>
      <c r="L917" s="15" t="str">
        <f>IF($AC917="x1",IF(AND($H917=Basisblatt!$A$11,$J917&gt;=$E$8),Basisblatt!$A$94,Basisblatt!$A$93),"")</f>
        <v/>
      </c>
      <c r="M917" s="114"/>
      <c r="N917" s="114"/>
      <c r="O917" s="114"/>
      <c r="P917" s="117"/>
      <c r="R917" s="15" t="str">
        <f>IF($AC917="x1",IF(AND($H917=Basisblatt!$A$10,OR($J917&gt;=$E$8,$J917&gt;$E$10)),Basisblatt!$A$94,Basisblatt!$A$93),"")</f>
        <v/>
      </c>
      <c r="S917" s="114"/>
      <c r="T917" s="114"/>
      <c r="U917" s="114"/>
      <c r="V917" s="114"/>
      <c r="W917" s="117"/>
      <c r="Y917" s="200" t="str">
        <f>IF(AND($AC917="x1",$L917=Basisblatt!$A$94),IF(OR($M917=Basisblatt!$A$38,$M917=Basisblatt!$A$42,$M917=Basisblatt!$A$43,AND($N917&lt;&gt;"",$N917&lt;=$AF917),$O917=Basisblatt!$A$48,AND($J917&lt;=$E$9,$P917=Basisblatt!$A$52))=TRUE,"ja","nein"),"")</f>
        <v/>
      </c>
      <c r="Z917" s="48"/>
      <c r="AA917" s="199" t="str">
        <f>IF(AND($AC917="x1",$R917=Basisblatt!$A$94),IF(OR(OR($S917=Basisblatt!$A$56,$S917=Basisblatt!$A$57,$S917=Basisblatt!$A$58,$S917=Basisblatt!$A$59,$S917=Basisblatt!$A$60,$S917=Basisblatt!$A$61,$S917=Basisblatt!$A$62,$S917=Basisblatt!$A$63),AND($T917&lt;&gt;"",$T917&lt;=AG917),AND($U917&lt;&gt;"",$U917&lt;=AH917),$V917=Basisblatt!$A$48,$W917=Basisblatt!$A$52)=TRUE,"ja","nein"),"")</f>
        <v/>
      </c>
      <c r="AB917" s="9"/>
      <c r="AC917" s="9" t="str">
        <f t="shared" si="14"/>
        <v>x2</v>
      </c>
      <c r="AD917" s="26"/>
      <c r="AF917" s="15" t="str">
        <f>IF(AND($AC917="x1",$L917=Basisblatt!$A$94),VLOOKUP($G917,Basisblatt!$A$2:$B$5,2,FALSE),"")</f>
        <v/>
      </c>
      <c r="AG917" s="136" t="str">
        <f>IF(AND($AC917="x1",$R917=Basisblatt!$A$94),Basisblatt!$B$76,"")</f>
        <v/>
      </c>
      <c r="AH917" s="26" t="str">
        <f>IF(AND($AC917="x1",$R917=Basisblatt!$A$94),Basisblatt!$B$77,"")</f>
        <v/>
      </c>
    </row>
    <row r="918" spans="1:34" ht="13.5" thickBot="1" x14ac:dyDescent="0.25">
      <c r="A918" s="16" t="str">
        <f>IF($AC918="x2","",IF($AC918="x1",IF(OR($L918=Basisblatt!$A$93,$Y918="ja"),"ja","nein"),"N/A"))</f>
        <v/>
      </c>
      <c r="B918" s="26" t="str">
        <f>IF($AC918="x2","",IF($AC918="x1",IF(OR($R918=Basisblatt!$A$93,$AA918="ja"),"ja","nein"),"N/A"))</f>
        <v/>
      </c>
      <c r="D918" s="118"/>
      <c r="E918" s="119"/>
      <c r="F918" s="119"/>
      <c r="G918" s="119"/>
      <c r="H918" s="119"/>
      <c r="I918" s="119"/>
      <c r="J918" s="117"/>
      <c r="L918" s="15" t="str">
        <f>IF($AC918="x1",IF(AND($H918=Basisblatt!$A$11,$J918&gt;=$E$8),Basisblatt!$A$94,Basisblatt!$A$93),"")</f>
        <v/>
      </c>
      <c r="M918" s="114"/>
      <c r="N918" s="114"/>
      <c r="O918" s="114"/>
      <c r="P918" s="117"/>
      <c r="R918" s="15" t="str">
        <f>IF($AC918="x1",IF(AND($H918=Basisblatt!$A$10,OR($J918&gt;=$E$8,$J918&gt;$E$10)),Basisblatt!$A$94,Basisblatt!$A$93),"")</f>
        <v/>
      </c>
      <c r="S918" s="114"/>
      <c r="T918" s="114"/>
      <c r="U918" s="114"/>
      <c r="V918" s="114"/>
      <c r="W918" s="117"/>
      <c r="Y918" s="200" t="str">
        <f>IF(AND($AC918="x1",$L918=Basisblatt!$A$94),IF(OR($M918=Basisblatt!$A$38,$M918=Basisblatt!$A$42,$M918=Basisblatt!$A$43,AND($N918&lt;&gt;"",$N918&lt;=$AF918),$O918=Basisblatt!$A$48,AND($J918&lt;=$E$9,$P918=Basisblatt!$A$52))=TRUE,"ja","nein"),"")</f>
        <v/>
      </c>
      <c r="Z918" s="48"/>
      <c r="AA918" s="199" t="str">
        <f>IF(AND($AC918="x1",$R918=Basisblatt!$A$94),IF(OR(OR($S918=Basisblatt!$A$56,$S918=Basisblatt!$A$57,$S918=Basisblatt!$A$58,$S918=Basisblatt!$A$59,$S918=Basisblatt!$A$60,$S918=Basisblatt!$A$61,$S918=Basisblatt!$A$62,$S918=Basisblatt!$A$63),AND($T918&lt;&gt;"",$T918&lt;=AG918),AND($U918&lt;&gt;"",$U918&lt;=AH918),$V918=Basisblatt!$A$48,$W918=Basisblatt!$A$52)=TRUE,"ja","nein"),"")</f>
        <v/>
      </c>
      <c r="AB918" s="9"/>
      <c r="AC918" s="9" t="str">
        <f t="shared" si="14"/>
        <v>x2</v>
      </c>
      <c r="AD918" s="26"/>
      <c r="AF918" s="15" t="str">
        <f>IF(AND($AC918="x1",$L918=Basisblatt!$A$94),VLOOKUP($G918,Basisblatt!$A$2:$B$5,2,FALSE),"")</f>
        <v/>
      </c>
      <c r="AG918" s="136" t="str">
        <f>IF(AND($AC918="x1",$R918=Basisblatt!$A$94),Basisblatt!$B$76,"")</f>
        <v/>
      </c>
      <c r="AH918" s="26" t="str">
        <f>IF(AND($AC918="x1",$R918=Basisblatt!$A$94),Basisblatt!$B$77,"")</f>
        <v/>
      </c>
    </row>
    <row r="919" spans="1:34" ht="13.5" thickBot="1" x14ac:dyDescent="0.25">
      <c r="A919" s="16" t="str">
        <f>IF($AC919="x2","",IF($AC919="x1",IF(OR($L919=Basisblatt!$A$93,$Y919="ja"),"ja","nein"),"N/A"))</f>
        <v/>
      </c>
      <c r="B919" s="26" t="str">
        <f>IF($AC919="x2","",IF($AC919="x1",IF(OR($R919=Basisblatt!$A$93,$AA919="ja"),"ja","nein"),"N/A"))</f>
        <v/>
      </c>
      <c r="D919" s="118"/>
      <c r="E919" s="119"/>
      <c r="F919" s="119"/>
      <c r="G919" s="119"/>
      <c r="H919" s="119"/>
      <c r="I919" s="119"/>
      <c r="J919" s="117"/>
      <c r="L919" s="15" t="str">
        <f>IF($AC919="x1",IF(AND($H919=Basisblatt!$A$11,$J919&gt;=$E$8),Basisblatt!$A$94,Basisblatt!$A$93),"")</f>
        <v/>
      </c>
      <c r="M919" s="114"/>
      <c r="N919" s="114"/>
      <c r="O919" s="114"/>
      <c r="P919" s="117"/>
      <c r="R919" s="15" t="str">
        <f>IF($AC919="x1",IF(AND($H919=Basisblatt!$A$10,OR($J919&gt;=$E$8,$J919&gt;$E$10)),Basisblatt!$A$94,Basisblatt!$A$93),"")</f>
        <v/>
      </c>
      <c r="S919" s="114"/>
      <c r="T919" s="114"/>
      <c r="U919" s="114"/>
      <c r="V919" s="114"/>
      <c r="W919" s="117"/>
      <c r="Y919" s="200" t="str">
        <f>IF(AND($AC919="x1",$L919=Basisblatt!$A$94),IF(OR($M919=Basisblatt!$A$38,$M919=Basisblatt!$A$42,$M919=Basisblatt!$A$43,AND($N919&lt;&gt;"",$N919&lt;=$AF919),$O919=Basisblatt!$A$48,AND($J919&lt;=$E$9,$P919=Basisblatt!$A$52))=TRUE,"ja","nein"),"")</f>
        <v/>
      </c>
      <c r="Z919" s="48"/>
      <c r="AA919" s="199" t="str">
        <f>IF(AND($AC919="x1",$R919=Basisblatt!$A$94),IF(OR(OR($S919=Basisblatt!$A$56,$S919=Basisblatt!$A$57,$S919=Basisblatt!$A$58,$S919=Basisblatt!$A$59,$S919=Basisblatt!$A$60,$S919=Basisblatt!$A$61,$S919=Basisblatt!$A$62,$S919=Basisblatt!$A$63),AND($T919&lt;&gt;"",$T919&lt;=AG919),AND($U919&lt;&gt;"",$U919&lt;=AH919),$V919=Basisblatt!$A$48,$W919=Basisblatt!$A$52)=TRUE,"ja","nein"),"")</f>
        <v/>
      </c>
      <c r="AB919" s="9"/>
      <c r="AC919" s="9" t="str">
        <f t="shared" si="14"/>
        <v>x2</v>
      </c>
      <c r="AD919" s="26"/>
      <c r="AF919" s="15" t="str">
        <f>IF(AND($AC919="x1",$L919=Basisblatt!$A$94),VLOOKUP($G919,Basisblatt!$A$2:$B$5,2,FALSE),"")</f>
        <v/>
      </c>
      <c r="AG919" s="136" t="str">
        <f>IF(AND($AC919="x1",$R919=Basisblatt!$A$94),Basisblatt!$B$76,"")</f>
        <v/>
      </c>
      <c r="AH919" s="26" t="str">
        <f>IF(AND($AC919="x1",$R919=Basisblatt!$A$94),Basisblatt!$B$77,"")</f>
        <v/>
      </c>
    </row>
    <row r="920" spans="1:34" ht="13.5" thickBot="1" x14ac:dyDescent="0.25">
      <c r="A920" s="16" t="str">
        <f>IF($AC920="x2","",IF($AC920="x1",IF(OR($L920=Basisblatt!$A$93,$Y920="ja"),"ja","nein"),"N/A"))</f>
        <v/>
      </c>
      <c r="B920" s="26" t="str">
        <f>IF($AC920="x2","",IF($AC920="x1",IF(OR($R920=Basisblatt!$A$93,$AA920="ja"),"ja","nein"),"N/A"))</f>
        <v/>
      </c>
      <c r="D920" s="118"/>
      <c r="E920" s="119"/>
      <c r="F920" s="119"/>
      <c r="G920" s="119"/>
      <c r="H920" s="119"/>
      <c r="I920" s="119"/>
      <c r="J920" s="117"/>
      <c r="L920" s="15" t="str">
        <f>IF($AC920="x1",IF(AND($H920=Basisblatt!$A$11,$J920&gt;=$E$8),Basisblatt!$A$94,Basisblatt!$A$93),"")</f>
        <v/>
      </c>
      <c r="M920" s="114"/>
      <c r="N920" s="114"/>
      <c r="O920" s="114"/>
      <c r="P920" s="117"/>
      <c r="R920" s="15" t="str">
        <f>IF($AC920="x1",IF(AND($H920=Basisblatt!$A$10,OR($J920&gt;=$E$8,$J920&gt;$E$10)),Basisblatt!$A$94,Basisblatt!$A$93),"")</f>
        <v/>
      </c>
      <c r="S920" s="114"/>
      <c r="T920" s="114"/>
      <c r="U920" s="114"/>
      <c r="V920" s="114"/>
      <c r="W920" s="117"/>
      <c r="Y920" s="200" t="str">
        <f>IF(AND($AC920="x1",$L920=Basisblatt!$A$94),IF(OR($M920=Basisblatt!$A$38,$M920=Basisblatt!$A$42,$M920=Basisblatt!$A$43,AND($N920&lt;&gt;"",$N920&lt;=$AF920),$O920=Basisblatt!$A$48,AND($J920&lt;=$E$9,$P920=Basisblatt!$A$52))=TRUE,"ja","nein"),"")</f>
        <v/>
      </c>
      <c r="Z920" s="48"/>
      <c r="AA920" s="199" t="str">
        <f>IF(AND($AC920="x1",$R920=Basisblatt!$A$94),IF(OR(OR($S920=Basisblatt!$A$56,$S920=Basisblatt!$A$57,$S920=Basisblatt!$A$58,$S920=Basisblatt!$A$59,$S920=Basisblatt!$A$60,$S920=Basisblatt!$A$61,$S920=Basisblatt!$A$62,$S920=Basisblatt!$A$63),AND($T920&lt;&gt;"",$T920&lt;=AG920),AND($U920&lt;&gt;"",$U920&lt;=AH920),$V920=Basisblatt!$A$48,$W920=Basisblatt!$A$52)=TRUE,"ja","nein"),"")</f>
        <v/>
      </c>
      <c r="AB920" s="9"/>
      <c r="AC920" s="9" t="str">
        <f t="shared" si="14"/>
        <v>x2</v>
      </c>
      <c r="AD920" s="26"/>
      <c r="AF920" s="15" t="str">
        <f>IF(AND($AC920="x1",$L920=Basisblatt!$A$94),VLOOKUP($G920,Basisblatt!$A$2:$B$5,2,FALSE),"")</f>
        <v/>
      </c>
      <c r="AG920" s="136" t="str">
        <f>IF(AND($AC920="x1",$R920=Basisblatt!$A$94),Basisblatt!$B$76,"")</f>
        <v/>
      </c>
      <c r="AH920" s="26" t="str">
        <f>IF(AND($AC920="x1",$R920=Basisblatt!$A$94),Basisblatt!$B$77,"")</f>
        <v/>
      </c>
    </row>
    <row r="921" spans="1:34" ht="13.5" thickBot="1" x14ac:dyDescent="0.25">
      <c r="A921" s="16" t="str">
        <f>IF($AC921="x2","",IF($AC921="x1",IF(OR($L921=Basisblatt!$A$93,$Y921="ja"),"ja","nein"),"N/A"))</f>
        <v/>
      </c>
      <c r="B921" s="26" t="str">
        <f>IF($AC921="x2","",IF($AC921="x1",IF(OR($R921=Basisblatt!$A$93,$AA921="ja"),"ja","nein"),"N/A"))</f>
        <v/>
      </c>
      <c r="D921" s="118"/>
      <c r="E921" s="119"/>
      <c r="F921" s="119"/>
      <c r="G921" s="119"/>
      <c r="H921" s="119"/>
      <c r="I921" s="119"/>
      <c r="J921" s="117"/>
      <c r="L921" s="15" t="str">
        <f>IF($AC921="x1",IF(AND($H921=Basisblatt!$A$11,$J921&gt;=$E$8),Basisblatt!$A$94,Basisblatt!$A$93),"")</f>
        <v/>
      </c>
      <c r="M921" s="114"/>
      <c r="N921" s="114"/>
      <c r="O921" s="114"/>
      <c r="P921" s="117"/>
      <c r="R921" s="15" t="str">
        <f>IF($AC921="x1",IF(AND($H921=Basisblatt!$A$10,OR($J921&gt;=$E$8,$J921&gt;$E$10)),Basisblatt!$A$94,Basisblatt!$A$93),"")</f>
        <v/>
      </c>
      <c r="S921" s="114"/>
      <c r="T921" s="114"/>
      <c r="U921" s="114"/>
      <c r="V921" s="114"/>
      <c r="W921" s="117"/>
      <c r="Y921" s="200" t="str">
        <f>IF(AND($AC921="x1",$L921=Basisblatt!$A$94),IF(OR($M921=Basisblatt!$A$38,$M921=Basisblatt!$A$42,$M921=Basisblatt!$A$43,AND($N921&lt;&gt;"",$N921&lt;=$AF921),$O921=Basisblatt!$A$48,AND($J921&lt;=$E$9,$P921=Basisblatt!$A$52))=TRUE,"ja","nein"),"")</f>
        <v/>
      </c>
      <c r="Z921" s="48"/>
      <c r="AA921" s="199" t="str">
        <f>IF(AND($AC921="x1",$R921=Basisblatt!$A$94),IF(OR(OR($S921=Basisblatt!$A$56,$S921=Basisblatt!$A$57,$S921=Basisblatt!$A$58,$S921=Basisblatt!$A$59,$S921=Basisblatt!$A$60,$S921=Basisblatt!$A$61,$S921=Basisblatt!$A$62,$S921=Basisblatt!$A$63),AND($T921&lt;&gt;"",$T921&lt;=AG921),AND($U921&lt;&gt;"",$U921&lt;=AH921),$V921=Basisblatt!$A$48,$W921=Basisblatt!$A$52)=TRUE,"ja","nein"),"")</f>
        <v/>
      </c>
      <c r="AB921" s="9"/>
      <c r="AC921" s="9" t="str">
        <f t="shared" si="14"/>
        <v>x2</v>
      </c>
      <c r="AD921" s="26"/>
      <c r="AF921" s="15" t="str">
        <f>IF(AND($AC921="x1",$L921=Basisblatt!$A$94),VLOOKUP($G921,Basisblatt!$A$2:$B$5,2,FALSE),"")</f>
        <v/>
      </c>
      <c r="AG921" s="136" t="str">
        <f>IF(AND($AC921="x1",$R921=Basisblatt!$A$94),Basisblatt!$B$76,"")</f>
        <v/>
      </c>
      <c r="AH921" s="26" t="str">
        <f>IF(AND($AC921="x1",$R921=Basisblatt!$A$94),Basisblatt!$B$77,"")</f>
        <v/>
      </c>
    </row>
    <row r="922" spans="1:34" ht="13.5" thickBot="1" x14ac:dyDescent="0.25">
      <c r="A922" s="16" t="str">
        <f>IF($AC922="x2","",IF($AC922="x1",IF(OR($L922=Basisblatt!$A$93,$Y922="ja"),"ja","nein"),"N/A"))</f>
        <v/>
      </c>
      <c r="B922" s="26" t="str">
        <f>IF($AC922="x2","",IF($AC922="x1",IF(OR($R922=Basisblatt!$A$93,$AA922="ja"),"ja","nein"),"N/A"))</f>
        <v/>
      </c>
      <c r="D922" s="118"/>
      <c r="E922" s="119"/>
      <c r="F922" s="119"/>
      <c r="G922" s="119"/>
      <c r="H922" s="119"/>
      <c r="I922" s="119"/>
      <c r="J922" s="117"/>
      <c r="L922" s="15" t="str">
        <f>IF($AC922="x1",IF(AND($H922=Basisblatt!$A$11,$J922&gt;=$E$8),Basisblatt!$A$94,Basisblatt!$A$93),"")</f>
        <v/>
      </c>
      <c r="M922" s="114"/>
      <c r="N922" s="114"/>
      <c r="O922" s="114"/>
      <c r="P922" s="117"/>
      <c r="R922" s="15" t="str">
        <f>IF($AC922="x1",IF(AND($H922=Basisblatt!$A$10,OR($J922&gt;=$E$8,$J922&gt;$E$10)),Basisblatt!$A$94,Basisblatt!$A$93),"")</f>
        <v/>
      </c>
      <c r="S922" s="114"/>
      <c r="T922" s="114"/>
      <c r="U922" s="114"/>
      <c r="V922" s="114"/>
      <c r="W922" s="117"/>
      <c r="Y922" s="200" t="str">
        <f>IF(AND($AC922="x1",$L922=Basisblatt!$A$94),IF(OR($M922=Basisblatt!$A$38,$M922=Basisblatt!$A$42,$M922=Basisblatt!$A$43,AND($N922&lt;&gt;"",$N922&lt;=$AF922),$O922=Basisblatt!$A$48,AND($J922&lt;=$E$9,$P922=Basisblatt!$A$52))=TRUE,"ja","nein"),"")</f>
        <v/>
      </c>
      <c r="Z922" s="48"/>
      <c r="AA922" s="199" t="str">
        <f>IF(AND($AC922="x1",$R922=Basisblatt!$A$94),IF(OR(OR($S922=Basisblatt!$A$56,$S922=Basisblatt!$A$57,$S922=Basisblatt!$A$58,$S922=Basisblatt!$A$59,$S922=Basisblatt!$A$60,$S922=Basisblatt!$A$61,$S922=Basisblatt!$A$62,$S922=Basisblatt!$A$63),AND($T922&lt;&gt;"",$T922&lt;=AG922),AND($U922&lt;&gt;"",$U922&lt;=AH922),$V922=Basisblatt!$A$48,$W922=Basisblatt!$A$52)=TRUE,"ja","nein"),"")</f>
        <v/>
      </c>
      <c r="AB922" s="9"/>
      <c r="AC922" s="9" t="str">
        <f t="shared" si="14"/>
        <v>x2</v>
      </c>
      <c r="AD922" s="26"/>
      <c r="AF922" s="15" t="str">
        <f>IF(AND($AC922="x1",$L922=Basisblatt!$A$94),VLOOKUP($G922,Basisblatt!$A$2:$B$5,2,FALSE),"")</f>
        <v/>
      </c>
      <c r="AG922" s="136" t="str">
        <f>IF(AND($AC922="x1",$R922=Basisblatt!$A$94),Basisblatt!$B$76,"")</f>
        <v/>
      </c>
      <c r="AH922" s="26" t="str">
        <f>IF(AND($AC922="x1",$R922=Basisblatt!$A$94),Basisblatt!$B$77,"")</f>
        <v/>
      </c>
    </row>
    <row r="923" spans="1:34" ht="13.5" thickBot="1" x14ac:dyDescent="0.25">
      <c r="A923" s="16" t="str">
        <f>IF($AC923="x2","",IF($AC923="x1",IF(OR($L923=Basisblatt!$A$93,$Y923="ja"),"ja","nein"),"N/A"))</f>
        <v/>
      </c>
      <c r="B923" s="26" t="str">
        <f>IF($AC923="x2","",IF($AC923="x1",IF(OR($R923=Basisblatt!$A$93,$AA923="ja"),"ja","nein"),"N/A"))</f>
        <v/>
      </c>
      <c r="D923" s="118"/>
      <c r="E923" s="119"/>
      <c r="F923" s="119"/>
      <c r="G923" s="119"/>
      <c r="H923" s="119"/>
      <c r="I923" s="119"/>
      <c r="J923" s="117"/>
      <c r="L923" s="15" t="str">
        <f>IF($AC923="x1",IF(AND($H923=Basisblatt!$A$11,$J923&gt;=$E$8),Basisblatt!$A$94,Basisblatt!$A$93),"")</f>
        <v/>
      </c>
      <c r="M923" s="114"/>
      <c r="N923" s="114"/>
      <c r="O923" s="114"/>
      <c r="P923" s="117"/>
      <c r="R923" s="15" t="str">
        <f>IF($AC923="x1",IF(AND($H923=Basisblatt!$A$10,OR($J923&gt;=$E$8,$J923&gt;$E$10)),Basisblatt!$A$94,Basisblatt!$A$93),"")</f>
        <v/>
      </c>
      <c r="S923" s="114"/>
      <c r="T923" s="114"/>
      <c r="U923" s="114"/>
      <c r="V923" s="114"/>
      <c r="W923" s="117"/>
      <c r="Y923" s="200" t="str">
        <f>IF(AND($AC923="x1",$L923=Basisblatt!$A$94),IF(OR($M923=Basisblatt!$A$38,$M923=Basisblatt!$A$42,$M923=Basisblatt!$A$43,AND($N923&lt;&gt;"",$N923&lt;=$AF923),$O923=Basisblatt!$A$48,AND($J923&lt;=$E$9,$P923=Basisblatt!$A$52))=TRUE,"ja","nein"),"")</f>
        <v/>
      </c>
      <c r="Z923" s="48"/>
      <c r="AA923" s="199" t="str">
        <f>IF(AND($AC923="x1",$R923=Basisblatt!$A$94),IF(OR(OR($S923=Basisblatt!$A$56,$S923=Basisblatt!$A$57,$S923=Basisblatt!$A$58,$S923=Basisblatt!$A$59,$S923=Basisblatt!$A$60,$S923=Basisblatt!$A$61,$S923=Basisblatt!$A$62,$S923=Basisblatt!$A$63),AND($T923&lt;&gt;"",$T923&lt;=AG923),AND($U923&lt;&gt;"",$U923&lt;=AH923),$V923=Basisblatt!$A$48,$W923=Basisblatt!$A$52)=TRUE,"ja","nein"),"")</f>
        <v/>
      </c>
      <c r="AB923" s="9"/>
      <c r="AC923" s="9" t="str">
        <f t="shared" si="14"/>
        <v>x2</v>
      </c>
      <c r="AD923" s="26"/>
      <c r="AF923" s="15" t="str">
        <f>IF(AND($AC923="x1",$L923=Basisblatt!$A$94),VLOOKUP($G923,Basisblatt!$A$2:$B$5,2,FALSE),"")</f>
        <v/>
      </c>
      <c r="AG923" s="136" t="str">
        <f>IF(AND($AC923="x1",$R923=Basisblatt!$A$94),Basisblatt!$B$76,"")</f>
        <v/>
      </c>
      <c r="AH923" s="26" t="str">
        <f>IF(AND($AC923="x1",$R923=Basisblatt!$A$94),Basisblatt!$B$77,"")</f>
        <v/>
      </c>
    </row>
    <row r="924" spans="1:34" ht="13.5" thickBot="1" x14ac:dyDescent="0.25">
      <c r="A924" s="16" t="str">
        <f>IF($AC924="x2","",IF($AC924="x1",IF(OR($L924=Basisblatt!$A$93,$Y924="ja"),"ja","nein"),"N/A"))</f>
        <v/>
      </c>
      <c r="B924" s="26" t="str">
        <f>IF($AC924="x2","",IF($AC924="x1",IF(OR($R924=Basisblatt!$A$93,$AA924="ja"),"ja","nein"),"N/A"))</f>
        <v/>
      </c>
      <c r="D924" s="118"/>
      <c r="E924" s="119"/>
      <c r="F924" s="119"/>
      <c r="G924" s="119"/>
      <c r="H924" s="119"/>
      <c r="I924" s="119"/>
      <c r="J924" s="117"/>
      <c r="L924" s="15" t="str">
        <f>IF($AC924="x1",IF(AND($H924=Basisblatt!$A$11,$J924&gt;=$E$8),Basisblatt!$A$94,Basisblatt!$A$93),"")</f>
        <v/>
      </c>
      <c r="M924" s="114"/>
      <c r="N924" s="114"/>
      <c r="O924" s="114"/>
      <c r="P924" s="117"/>
      <c r="R924" s="15" t="str">
        <f>IF($AC924="x1",IF(AND($H924=Basisblatt!$A$10,OR($J924&gt;=$E$8,$J924&gt;$E$10)),Basisblatt!$A$94,Basisblatt!$A$93),"")</f>
        <v/>
      </c>
      <c r="S924" s="114"/>
      <c r="T924" s="114"/>
      <c r="U924" s="114"/>
      <c r="V924" s="114"/>
      <c r="W924" s="117"/>
      <c r="Y924" s="200" t="str">
        <f>IF(AND($AC924="x1",$L924=Basisblatt!$A$94),IF(OR($M924=Basisblatt!$A$38,$M924=Basisblatt!$A$42,$M924=Basisblatt!$A$43,AND($N924&lt;&gt;"",$N924&lt;=$AF924),$O924=Basisblatt!$A$48,AND($J924&lt;=$E$9,$P924=Basisblatt!$A$52))=TRUE,"ja","nein"),"")</f>
        <v/>
      </c>
      <c r="Z924" s="48"/>
      <c r="AA924" s="199" t="str">
        <f>IF(AND($AC924="x1",$R924=Basisblatt!$A$94),IF(OR(OR($S924=Basisblatt!$A$56,$S924=Basisblatt!$A$57,$S924=Basisblatt!$A$58,$S924=Basisblatt!$A$59,$S924=Basisblatt!$A$60,$S924=Basisblatt!$A$61,$S924=Basisblatt!$A$62,$S924=Basisblatt!$A$63),AND($T924&lt;&gt;"",$T924&lt;=AG924),AND($U924&lt;&gt;"",$U924&lt;=AH924),$V924=Basisblatt!$A$48,$W924=Basisblatt!$A$52)=TRUE,"ja","nein"),"")</f>
        <v/>
      </c>
      <c r="AB924" s="9"/>
      <c r="AC924" s="9" t="str">
        <f t="shared" si="14"/>
        <v>x2</v>
      </c>
      <c r="AD924" s="26"/>
      <c r="AF924" s="15" t="str">
        <f>IF(AND($AC924="x1",$L924=Basisblatt!$A$94),VLOOKUP($G924,Basisblatt!$A$2:$B$5,2,FALSE),"")</f>
        <v/>
      </c>
      <c r="AG924" s="136" t="str">
        <f>IF(AND($AC924="x1",$R924=Basisblatt!$A$94),Basisblatt!$B$76,"")</f>
        <v/>
      </c>
      <c r="AH924" s="26" t="str">
        <f>IF(AND($AC924="x1",$R924=Basisblatt!$A$94),Basisblatt!$B$77,"")</f>
        <v/>
      </c>
    </row>
    <row r="925" spans="1:34" ht="13.5" thickBot="1" x14ac:dyDescent="0.25">
      <c r="A925" s="16" t="str">
        <f>IF($AC925="x2","",IF($AC925="x1",IF(OR($L925=Basisblatt!$A$93,$Y925="ja"),"ja","nein"),"N/A"))</f>
        <v/>
      </c>
      <c r="B925" s="26" t="str">
        <f>IF($AC925="x2","",IF($AC925="x1",IF(OR($R925=Basisblatt!$A$93,$AA925="ja"),"ja","nein"),"N/A"))</f>
        <v/>
      </c>
      <c r="D925" s="118"/>
      <c r="E925" s="119"/>
      <c r="F925" s="119"/>
      <c r="G925" s="119"/>
      <c r="H925" s="119"/>
      <c r="I925" s="119"/>
      <c r="J925" s="117"/>
      <c r="L925" s="15" t="str">
        <f>IF($AC925="x1",IF(AND($H925=Basisblatt!$A$11,$J925&gt;=$E$8),Basisblatt!$A$94,Basisblatt!$A$93),"")</f>
        <v/>
      </c>
      <c r="M925" s="114"/>
      <c r="N925" s="114"/>
      <c r="O925" s="114"/>
      <c r="P925" s="117"/>
      <c r="R925" s="15" t="str">
        <f>IF($AC925="x1",IF(AND($H925=Basisblatt!$A$10,OR($J925&gt;=$E$8,$J925&gt;$E$10)),Basisblatt!$A$94,Basisblatt!$A$93),"")</f>
        <v/>
      </c>
      <c r="S925" s="114"/>
      <c r="T925" s="114"/>
      <c r="U925" s="114"/>
      <c r="V925" s="114"/>
      <c r="W925" s="117"/>
      <c r="Y925" s="200" t="str">
        <f>IF(AND($AC925="x1",$L925=Basisblatt!$A$94),IF(OR($M925=Basisblatt!$A$38,$M925=Basisblatt!$A$42,$M925=Basisblatt!$A$43,AND($N925&lt;&gt;"",$N925&lt;=$AF925),$O925=Basisblatt!$A$48,AND($J925&lt;=$E$9,$P925=Basisblatt!$A$52))=TRUE,"ja","nein"),"")</f>
        <v/>
      </c>
      <c r="Z925" s="48"/>
      <c r="AA925" s="199" t="str">
        <f>IF(AND($AC925="x1",$R925=Basisblatt!$A$94),IF(OR(OR($S925=Basisblatt!$A$56,$S925=Basisblatt!$A$57,$S925=Basisblatt!$A$58,$S925=Basisblatt!$A$59,$S925=Basisblatt!$A$60,$S925=Basisblatt!$A$61,$S925=Basisblatt!$A$62,$S925=Basisblatt!$A$63),AND($T925&lt;&gt;"",$T925&lt;=AG925),AND($U925&lt;&gt;"",$U925&lt;=AH925),$V925=Basisblatt!$A$48,$W925=Basisblatt!$A$52)=TRUE,"ja","nein"),"")</f>
        <v/>
      </c>
      <c r="AB925" s="9"/>
      <c r="AC925" s="9" t="str">
        <f t="shared" si="14"/>
        <v>x2</v>
      </c>
      <c r="AD925" s="26"/>
      <c r="AF925" s="15" t="str">
        <f>IF(AND($AC925="x1",$L925=Basisblatt!$A$94),VLOOKUP($G925,Basisblatt!$A$2:$B$5,2,FALSE),"")</f>
        <v/>
      </c>
      <c r="AG925" s="136" t="str">
        <f>IF(AND($AC925="x1",$R925=Basisblatt!$A$94),Basisblatt!$B$76,"")</f>
        <v/>
      </c>
      <c r="AH925" s="26" t="str">
        <f>IF(AND($AC925="x1",$R925=Basisblatt!$A$94),Basisblatt!$B$77,"")</f>
        <v/>
      </c>
    </row>
    <row r="926" spans="1:34" ht="13.5" thickBot="1" x14ac:dyDescent="0.25">
      <c r="A926" s="16" t="str">
        <f>IF($AC926="x2","",IF($AC926="x1",IF(OR($L926=Basisblatt!$A$93,$Y926="ja"),"ja","nein"),"N/A"))</f>
        <v/>
      </c>
      <c r="B926" s="26" t="str">
        <f>IF($AC926="x2","",IF($AC926="x1",IF(OR($R926=Basisblatt!$A$93,$AA926="ja"),"ja","nein"),"N/A"))</f>
        <v/>
      </c>
      <c r="D926" s="118"/>
      <c r="E926" s="119"/>
      <c r="F926" s="119"/>
      <c r="G926" s="119"/>
      <c r="H926" s="119"/>
      <c r="I926" s="119"/>
      <c r="J926" s="117"/>
      <c r="L926" s="15" t="str">
        <f>IF($AC926="x1",IF(AND($H926=Basisblatt!$A$11,$J926&gt;=$E$8),Basisblatt!$A$94,Basisblatt!$A$93),"")</f>
        <v/>
      </c>
      <c r="M926" s="114"/>
      <c r="N926" s="114"/>
      <c r="O926" s="114"/>
      <c r="P926" s="117"/>
      <c r="R926" s="15" t="str">
        <f>IF($AC926="x1",IF(AND($H926=Basisblatt!$A$10,OR($J926&gt;=$E$8,$J926&gt;$E$10)),Basisblatt!$A$94,Basisblatt!$A$93),"")</f>
        <v/>
      </c>
      <c r="S926" s="114"/>
      <c r="T926" s="114"/>
      <c r="U926" s="114"/>
      <c r="V926" s="114"/>
      <c r="W926" s="117"/>
      <c r="Y926" s="200" t="str">
        <f>IF(AND($AC926="x1",$L926=Basisblatt!$A$94),IF(OR($M926=Basisblatt!$A$38,$M926=Basisblatt!$A$42,$M926=Basisblatt!$A$43,AND($N926&lt;&gt;"",$N926&lt;=$AF926),$O926=Basisblatt!$A$48,AND($J926&lt;=$E$9,$P926=Basisblatt!$A$52))=TRUE,"ja","nein"),"")</f>
        <v/>
      </c>
      <c r="Z926" s="48"/>
      <c r="AA926" s="199" t="str">
        <f>IF(AND($AC926="x1",$R926=Basisblatt!$A$94),IF(OR(OR($S926=Basisblatt!$A$56,$S926=Basisblatt!$A$57,$S926=Basisblatt!$A$58,$S926=Basisblatt!$A$59,$S926=Basisblatt!$A$60,$S926=Basisblatt!$A$61,$S926=Basisblatt!$A$62,$S926=Basisblatt!$A$63),AND($T926&lt;&gt;"",$T926&lt;=AG926),AND($U926&lt;&gt;"",$U926&lt;=AH926),$V926=Basisblatt!$A$48,$W926=Basisblatt!$A$52)=TRUE,"ja","nein"),"")</f>
        <v/>
      </c>
      <c r="AB926" s="9"/>
      <c r="AC926" s="9" t="str">
        <f t="shared" si="14"/>
        <v>x2</v>
      </c>
      <c r="AD926" s="26"/>
      <c r="AF926" s="15" t="str">
        <f>IF(AND($AC926="x1",$L926=Basisblatt!$A$94),VLOOKUP($G926,Basisblatt!$A$2:$B$5,2,FALSE),"")</f>
        <v/>
      </c>
      <c r="AG926" s="136" t="str">
        <f>IF(AND($AC926="x1",$R926=Basisblatt!$A$94),Basisblatt!$B$76,"")</f>
        <v/>
      </c>
      <c r="AH926" s="26" t="str">
        <f>IF(AND($AC926="x1",$R926=Basisblatt!$A$94),Basisblatt!$B$77,"")</f>
        <v/>
      </c>
    </row>
    <row r="927" spans="1:34" ht="13.5" thickBot="1" x14ac:dyDescent="0.25">
      <c r="A927" s="16" t="str">
        <f>IF($AC927="x2","",IF($AC927="x1",IF(OR($L927=Basisblatt!$A$93,$Y927="ja"),"ja","nein"),"N/A"))</f>
        <v/>
      </c>
      <c r="B927" s="26" t="str">
        <f>IF($AC927="x2","",IF($AC927="x1",IF(OR($R927=Basisblatt!$A$93,$AA927="ja"),"ja","nein"),"N/A"))</f>
        <v/>
      </c>
      <c r="D927" s="118"/>
      <c r="E927" s="119"/>
      <c r="F927" s="119"/>
      <c r="G927" s="119"/>
      <c r="H927" s="119"/>
      <c r="I927" s="119"/>
      <c r="J927" s="117"/>
      <c r="L927" s="15" t="str">
        <f>IF($AC927="x1",IF(AND($H927=Basisblatt!$A$11,$J927&gt;=$E$8),Basisblatt!$A$94,Basisblatt!$A$93),"")</f>
        <v/>
      </c>
      <c r="M927" s="114"/>
      <c r="N927" s="114"/>
      <c r="O927" s="114"/>
      <c r="P927" s="117"/>
      <c r="R927" s="15" t="str">
        <f>IF($AC927="x1",IF(AND($H927=Basisblatt!$A$10,OR($J927&gt;=$E$8,$J927&gt;$E$10)),Basisblatt!$A$94,Basisblatt!$A$93),"")</f>
        <v/>
      </c>
      <c r="S927" s="114"/>
      <c r="T927" s="114"/>
      <c r="U927" s="114"/>
      <c r="V927" s="114"/>
      <c r="W927" s="117"/>
      <c r="Y927" s="200" t="str">
        <f>IF(AND($AC927="x1",$L927=Basisblatt!$A$94),IF(OR($M927=Basisblatt!$A$38,$M927=Basisblatt!$A$42,$M927=Basisblatt!$A$43,AND($N927&lt;&gt;"",$N927&lt;=$AF927),$O927=Basisblatt!$A$48,AND($J927&lt;=$E$9,$P927=Basisblatt!$A$52))=TRUE,"ja","nein"),"")</f>
        <v/>
      </c>
      <c r="Z927" s="48"/>
      <c r="AA927" s="199" t="str">
        <f>IF(AND($AC927="x1",$R927=Basisblatt!$A$94),IF(OR(OR($S927=Basisblatt!$A$56,$S927=Basisblatt!$A$57,$S927=Basisblatt!$A$58,$S927=Basisblatt!$A$59,$S927=Basisblatt!$A$60,$S927=Basisblatt!$A$61,$S927=Basisblatt!$A$62,$S927=Basisblatt!$A$63),AND($T927&lt;&gt;"",$T927&lt;=AG927),AND($U927&lt;&gt;"",$U927&lt;=AH927),$V927=Basisblatt!$A$48,$W927=Basisblatt!$A$52)=TRUE,"ja","nein"),"")</f>
        <v/>
      </c>
      <c r="AB927" s="9"/>
      <c r="AC927" s="9" t="str">
        <f t="shared" si="14"/>
        <v>x2</v>
      </c>
      <c r="AD927" s="26"/>
      <c r="AF927" s="15" t="str">
        <f>IF(AND($AC927="x1",$L927=Basisblatt!$A$94),VLOOKUP($G927,Basisblatt!$A$2:$B$5,2,FALSE),"")</f>
        <v/>
      </c>
      <c r="AG927" s="136" t="str">
        <f>IF(AND($AC927="x1",$R927=Basisblatt!$A$94),Basisblatt!$B$76,"")</f>
        <v/>
      </c>
      <c r="AH927" s="26" t="str">
        <f>IF(AND($AC927="x1",$R927=Basisblatt!$A$94),Basisblatt!$B$77,"")</f>
        <v/>
      </c>
    </row>
    <row r="928" spans="1:34" ht="13.5" thickBot="1" x14ac:dyDescent="0.25">
      <c r="A928" s="16" t="str">
        <f>IF($AC928="x2","",IF($AC928="x1",IF(OR($L928=Basisblatt!$A$93,$Y928="ja"),"ja","nein"),"N/A"))</f>
        <v/>
      </c>
      <c r="B928" s="26" t="str">
        <f>IF($AC928="x2","",IF($AC928="x1",IF(OR($R928=Basisblatt!$A$93,$AA928="ja"),"ja","nein"),"N/A"))</f>
        <v/>
      </c>
      <c r="D928" s="118"/>
      <c r="E928" s="119"/>
      <c r="F928" s="119"/>
      <c r="G928" s="119"/>
      <c r="H928" s="119"/>
      <c r="I928" s="119"/>
      <c r="J928" s="117"/>
      <c r="L928" s="15" t="str">
        <f>IF($AC928="x1",IF(AND($H928=Basisblatt!$A$11,$J928&gt;=$E$8),Basisblatt!$A$94,Basisblatt!$A$93),"")</f>
        <v/>
      </c>
      <c r="M928" s="114"/>
      <c r="N928" s="114"/>
      <c r="O928" s="114"/>
      <c r="P928" s="117"/>
      <c r="R928" s="15" t="str">
        <f>IF($AC928="x1",IF(AND($H928=Basisblatt!$A$10,OR($J928&gt;=$E$8,$J928&gt;$E$10)),Basisblatt!$A$94,Basisblatt!$A$93),"")</f>
        <v/>
      </c>
      <c r="S928" s="114"/>
      <c r="T928" s="114"/>
      <c r="U928" s="114"/>
      <c r="V928" s="114"/>
      <c r="W928" s="117"/>
      <c r="Y928" s="200" t="str">
        <f>IF(AND($AC928="x1",$L928=Basisblatt!$A$94),IF(OR($M928=Basisblatt!$A$38,$M928=Basisblatt!$A$42,$M928=Basisblatt!$A$43,AND($N928&lt;&gt;"",$N928&lt;=$AF928),$O928=Basisblatt!$A$48,AND($J928&lt;=$E$9,$P928=Basisblatt!$A$52))=TRUE,"ja","nein"),"")</f>
        <v/>
      </c>
      <c r="Z928" s="48"/>
      <c r="AA928" s="199" t="str">
        <f>IF(AND($AC928="x1",$R928=Basisblatt!$A$94),IF(OR(OR($S928=Basisblatt!$A$56,$S928=Basisblatt!$A$57,$S928=Basisblatt!$A$58,$S928=Basisblatt!$A$59,$S928=Basisblatt!$A$60,$S928=Basisblatt!$A$61,$S928=Basisblatt!$A$62,$S928=Basisblatt!$A$63),AND($T928&lt;&gt;"",$T928&lt;=AG928),AND($U928&lt;&gt;"",$U928&lt;=AH928),$V928=Basisblatt!$A$48,$W928=Basisblatt!$A$52)=TRUE,"ja","nein"),"")</f>
        <v/>
      </c>
      <c r="AB928" s="9"/>
      <c r="AC928" s="9" t="str">
        <f t="shared" si="14"/>
        <v>x2</v>
      </c>
      <c r="AD928" s="26"/>
      <c r="AF928" s="15" t="str">
        <f>IF(AND($AC928="x1",$L928=Basisblatt!$A$94),VLOOKUP($G928,Basisblatt!$A$2:$B$5,2,FALSE),"")</f>
        <v/>
      </c>
      <c r="AG928" s="136" t="str">
        <f>IF(AND($AC928="x1",$R928=Basisblatt!$A$94),Basisblatt!$B$76,"")</f>
        <v/>
      </c>
      <c r="AH928" s="26" t="str">
        <f>IF(AND($AC928="x1",$R928=Basisblatt!$A$94),Basisblatt!$B$77,"")</f>
        <v/>
      </c>
    </row>
    <row r="929" spans="1:34" ht="13.5" thickBot="1" x14ac:dyDescent="0.25">
      <c r="A929" s="16" t="str">
        <f>IF($AC929="x2","",IF($AC929="x1",IF(OR($L929=Basisblatt!$A$93,$Y929="ja"),"ja","nein"),"N/A"))</f>
        <v/>
      </c>
      <c r="B929" s="26" t="str">
        <f>IF($AC929="x2","",IF($AC929="x1",IF(OR($R929=Basisblatt!$A$93,$AA929="ja"),"ja","nein"),"N/A"))</f>
        <v/>
      </c>
      <c r="D929" s="118"/>
      <c r="E929" s="119"/>
      <c r="F929" s="119"/>
      <c r="G929" s="119"/>
      <c r="H929" s="119"/>
      <c r="I929" s="119"/>
      <c r="J929" s="117"/>
      <c r="L929" s="15" t="str">
        <f>IF($AC929="x1",IF(AND($H929=Basisblatt!$A$11,$J929&gt;=$E$8),Basisblatt!$A$94,Basisblatt!$A$93),"")</f>
        <v/>
      </c>
      <c r="M929" s="114"/>
      <c r="N929" s="114"/>
      <c r="O929" s="114"/>
      <c r="P929" s="117"/>
      <c r="R929" s="15" t="str">
        <f>IF($AC929="x1",IF(AND($H929=Basisblatt!$A$10,OR($J929&gt;=$E$8,$J929&gt;$E$10)),Basisblatt!$A$94,Basisblatt!$A$93),"")</f>
        <v/>
      </c>
      <c r="S929" s="114"/>
      <c r="T929" s="114"/>
      <c r="U929" s="114"/>
      <c r="V929" s="114"/>
      <c r="W929" s="117"/>
      <c r="Y929" s="200" t="str">
        <f>IF(AND($AC929="x1",$L929=Basisblatt!$A$94),IF(OR($M929=Basisblatt!$A$38,$M929=Basisblatt!$A$42,$M929=Basisblatt!$A$43,AND($N929&lt;&gt;"",$N929&lt;=$AF929),$O929=Basisblatt!$A$48,AND($J929&lt;=$E$9,$P929=Basisblatt!$A$52))=TRUE,"ja","nein"),"")</f>
        <v/>
      </c>
      <c r="Z929" s="48"/>
      <c r="AA929" s="199" t="str">
        <f>IF(AND($AC929="x1",$R929=Basisblatt!$A$94),IF(OR(OR($S929=Basisblatt!$A$56,$S929=Basisblatt!$A$57,$S929=Basisblatt!$A$58,$S929=Basisblatt!$A$59,$S929=Basisblatt!$A$60,$S929=Basisblatt!$A$61,$S929=Basisblatt!$A$62,$S929=Basisblatt!$A$63),AND($T929&lt;&gt;"",$T929&lt;=AG929),AND($U929&lt;&gt;"",$U929&lt;=AH929),$V929=Basisblatt!$A$48,$W929=Basisblatt!$A$52)=TRUE,"ja","nein"),"")</f>
        <v/>
      </c>
      <c r="AB929" s="9"/>
      <c r="AC929" s="9" t="str">
        <f t="shared" si="14"/>
        <v>x2</v>
      </c>
      <c r="AD929" s="26"/>
      <c r="AF929" s="15" t="str">
        <f>IF(AND($AC929="x1",$L929=Basisblatt!$A$94),VLOOKUP($G929,Basisblatt!$A$2:$B$5,2,FALSE),"")</f>
        <v/>
      </c>
      <c r="AG929" s="136" t="str">
        <f>IF(AND($AC929="x1",$R929=Basisblatt!$A$94),Basisblatt!$B$76,"")</f>
        <v/>
      </c>
      <c r="AH929" s="26" t="str">
        <f>IF(AND($AC929="x1",$R929=Basisblatt!$A$94),Basisblatt!$B$77,"")</f>
        <v/>
      </c>
    </row>
    <row r="930" spans="1:34" ht="13.5" thickBot="1" x14ac:dyDescent="0.25">
      <c r="A930" s="16" t="str">
        <f>IF($AC930="x2","",IF($AC930="x1",IF(OR($L930=Basisblatt!$A$93,$Y930="ja"),"ja","nein"),"N/A"))</f>
        <v/>
      </c>
      <c r="B930" s="26" t="str">
        <f>IF($AC930="x2","",IF($AC930="x1",IF(OR($R930=Basisblatt!$A$93,$AA930="ja"),"ja","nein"),"N/A"))</f>
        <v/>
      </c>
      <c r="D930" s="118"/>
      <c r="E930" s="119"/>
      <c r="F930" s="119"/>
      <c r="G930" s="119"/>
      <c r="H930" s="119"/>
      <c r="I930" s="119"/>
      <c r="J930" s="117"/>
      <c r="L930" s="15" t="str">
        <f>IF($AC930="x1",IF(AND($H930=Basisblatt!$A$11,$J930&gt;=$E$8),Basisblatt!$A$94,Basisblatt!$A$93),"")</f>
        <v/>
      </c>
      <c r="M930" s="114"/>
      <c r="N930" s="114"/>
      <c r="O930" s="114"/>
      <c r="P930" s="117"/>
      <c r="R930" s="15" t="str">
        <f>IF($AC930="x1",IF(AND($H930=Basisblatt!$A$10,OR($J930&gt;=$E$8,$J930&gt;$E$10)),Basisblatt!$A$94,Basisblatt!$A$93),"")</f>
        <v/>
      </c>
      <c r="S930" s="114"/>
      <c r="T930" s="114"/>
      <c r="U930" s="114"/>
      <c r="V930" s="114"/>
      <c r="W930" s="117"/>
      <c r="Y930" s="200" t="str">
        <f>IF(AND($AC930="x1",$L930=Basisblatt!$A$94),IF(OR($M930=Basisblatt!$A$38,$M930=Basisblatt!$A$42,$M930=Basisblatt!$A$43,AND($N930&lt;&gt;"",$N930&lt;=$AF930),$O930=Basisblatt!$A$48,AND($J930&lt;=$E$9,$P930=Basisblatt!$A$52))=TRUE,"ja","nein"),"")</f>
        <v/>
      </c>
      <c r="Z930" s="48"/>
      <c r="AA930" s="199" t="str">
        <f>IF(AND($AC930="x1",$R930=Basisblatt!$A$94),IF(OR(OR($S930=Basisblatt!$A$56,$S930=Basisblatt!$A$57,$S930=Basisblatt!$A$58,$S930=Basisblatt!$A$59,$S930=Basisblatt!$A$60,$S930=Basisblatt!$A$61,$S930=Basisblatt!$A$62,$S930=Basisblatt!$A$63),AND($T930&lt;&gt;"",$T930&lt;=AG930),AND($U930&lt;&gt;"",$U930&lt;=AH930),$V930=Basisblatt!$A$48,$W930=Basisblatt!$A$52)=TRUE,"ja","nein"),"")</f>
        <v/>
      </c>
      <c r="AB930" s="9"/>
      <c r="AC930" s="9" t="str">
        <f t="shared" si="14"/>
        <v>x2</v>
      </c>
      <c r="AD930" s="26"/>
      <c r="AF930" s="15" t="str">
        <f>IF(AND($AC930="x1",$L930=Basisblatt!$A$94),VLOOKUP($G930,Basisblatt!$A$2:$B$5,2,FALSE),"")</f>
        <v/>
      </c>
      <c r="AG930" s="136" t="str">
        <f>IF(AND($AC930="x1",$R930=Basisblatt!$A$94),Basisblatt!$B$76,"")</f>
        <v/>
      </c>
      <c r="AH930" s="26" t="str">
        <f>IF(AND($AC930="x1",$R930=Basisblatt!$A$94),Basisblatt!$B$77,"")</f>
        <v/>
      </c>
    </row>
    <row r="931" spans="1:34" ht="13.5" thickBot="1" x14ac:dyDescent="0.25">
      <c r="A931" s="16" t="str">
        <f>IF($AC931="x2","",IF($AC931="x1",IF(OR($L931=Basisblatt!$A$93,$Y931="ja"),"ja","nein"),"N/A"))</f>
        <v/>
      </c>
      <c r="B931" s="26" t="str">
        <f>IF($AC931="x2","",IF($AC931="x1",IF(OR($R931=Basisblatt!$A$93,$AA931="ja"),"ja","nein"),"N/A"))</f>
        <v/>
      </c>
      <c r="D931" s="118"/>
      <c r="E931" s="119"/>
      <c r="F931" s="119"/>
      <c r="G931" s="119"/>
      <c r="H931" s="119"/>
      <c r="I931" s="119"/>
      <c r="J931" s="117"/>
      <c r="L931" s="15" t="str">
        <f>IF($AC931="x1",IF(AND($H931=Basisblatt!$A$11,$J931&gt;=$E$8),Basisblatt!$A$94,Basisblatt!$A$93),"")</f>
        <v/>
      </c>
      <c r="M931" s="114"/>
      <c r="N931" s="114"/>
      <c r="O931" s="114"/>
      <c r="P931" s="117"/>
      <c r="R931" s="15" t="str">
        <f>IF($AC931="x1",IF(AND($H931=Basisblatt!$A$10,OR($J931&gt;=$E$8,$J931&gt;$E$10)),Basisblatt!$A$94,Basisblatt!$A$93),"")</f>
        <v/>
      </c>
      <c r="S931" s="114"/>
      <c r="T931" s="114"/>
      <c r="U931" s="114"/>
      <c r="V931" s="114"/>
      <c r="W931" s="117"/>
      <c r="Y931" s="200" t="str">
        <f>IF(AND($AC931="x1",$L931=Basisblatt!$A$94),IF(OR($M931=Basisblatt!$A$38,$M931=Basisblatt!$A$42,$M931=Basisblatt!$A$43,AND($N931&lt;&gt;"",$N931&lt;=$AF931),$O931=Basisblatt!$A$48,AND($J931&lt;=$E$9,$P931=Basisblatt!$A$52))=TRUE,"ja","nein"),"")</f>
        <v/>
      </c>
      <c r="Z931" s="48"/>
      <c r="AA931" s="199" t="str">
        <f>IF(AND($AC931="x1",$R931=Basisblatt!$A$94),IF(OR(OR($S931=Basisblatt!$A$56,$S931=Basisblatt!$A$57,$S931=Basisblatt!$A$58,$S931=Basisblatt!$A$59,$S931=Basisblatt!$A$60,$S931=Basisblatt!$A$61,$S931=Basisblatt!$A$62,$S931=Basisblatt!$A$63),AND($T931&lt;&gt;"",$T931&lt;=AG931),AND($U931&lt;&gt;"",$U931&lt;=AH931),$V931=Basisblatt!$A$48,$W931=Basisblatt!$A$52)=TRUE,"ja","nein"),"")</f>
        <v/>
      </c>
      <c r="AB931" s="9"/>
      <c r="AC931" s="9" t="str">
        <f t="shared" si="14"/>
        <v>x2</v>
      </c>
      <c r="AD931" s="26"/>
      <c r="AF931" s="15" t="str">
        <f>IF(AND($AC931="x1",$L931=Basisblatt!$A$94),VLOOKUP($G931,Basisblatt!$A$2:$B$5,2,FALSE),"")</f>
        <v/>
      </c>
      <c r="AG931" s="136" t="str">
        <f>IF(AND($AC931="x1",$R931=Basisblatt!$A$94),Basisblatt!$B$76,"")</f>
        <v/>
      </c>
      <c r="AH931" s="26" t="str">
        <f>IF(AND($AC931="x1",$R931=Basisblatt!$A$94),Basisblatt!$B$77,"")</f>
        <v/>
      </c>
    </row>
    <row r="932" spans="1:34" ht="13.5" thickBot="1" x14ac:dyDescent="0.25">
      <c r="A932" s="16" t="str">
        <f>IF($AC932="x2","",IF($AC932="x1",IF(OR($L932=Basisblatt!$A$93,$Y932="ja"),"ja","nein"),"N/A"))</f>
        <v/>
      </c>
      <c r="B932" s="26" t="str">
        <f>IF($AC932="x2","",IF($AC932="x1",IF(OR($R932=Basisblatt!$A$93,$AA932="ja"),"ja","nein"),"N/A"))</f>
        <v/>
      </c>
      <c r="D932" s="118"/>
      <c r="E932" s="119"/>
      <c r="F932" s="119"/>
      <c r="G932" s="119"/>
      <c r="H932" s="119"/>
      <c r="I932" s="119"/>
      <c r="J932" s="117"/>
      <c r="L932" s="15" t="str">
        <f>IF($AC932="x1",IF(AND($H932=Basisblatt!$A$11,$J932&gt;=$E$8),Basisblatt!$A$94,Basisblatt!$A$93),"")</f>
        <v/>
      </c>
      <c r="M932" s="114"/>
      <c r="N932" s="114"/>
      <c r="O932" s="114"/>
      <c r="P932" s="117"/>
      <c r="R932" s="15" t="str">
        <f>IF($AC932="x1",IF(AND($H932=Basisblatt!$A$10,OR($J932&gt;=$E$8,$J932&gt;$E$10)),Basisblatt!$A$94,Basisblatt!$A$93),"")</f>
        <v/>
      </c>
      <c r="S932" s="114"/>
      <c r="T932" s="114"/>
      <c r="U932" s="114"/>
      <c r="V932" s="114"/>
      <c r="W932" s="117"/>
      <c r="Y932" s="200" t="str">
        <f>IF(AND($AC932="x1",$L932=Basisblatt!$A$94),IF(OR($M932=Basisblatt!$A$38,$M932=Basisblatt!$A$42,$M932=Basisblatt!$A$43,AND($N932&lt;&gt;"",$N932&lt;=$AF932),$O932=Basisblatt!$A$48,AND($J932&lt;=$E$9,$P932=Basisblatt!$A$52))=TRUE,"ja","nein"),"")</f>
        <v/>
      </c>
      <c r="Z932" s="48"/>
      <c r="AA932" s="199" t="str">
        <f>IF(AND($AC932="x1",$R932=Basisblatt!$A$94),IF(OR(OR($S932=Basisblatt!$A$56,$S932=Basisblatt!$A$57,$S932=Basisblatt!$A$58,$S932=Basisblatt!$A$59,$S932=Basisblatt!$A$60,$S932=Basisblatt!$A$61,$S932=Basisblatt!$A$62,$S932=Basisblatt!$A$63),AND($T932&lt;&gt;"",$T932&lt;=AG932),AND($U932&lt;&gt;"",$U932&lt;=AH932),$V932=Basisblatt!$A$48,$W932=Basisblatt!$A$52)=TRUE,"ja","nein"),"")</f>
        <v/>
      </c>
      <c r="AB932" s="9"/>
      <c r="AC932" s="9" t="str">
        <f t="shared" si="14"/>
        <v>x2</v>
      </c>
      <c r="AD932" s="26"/>
      <c r="AF932" s="15" t="str">
        <f>IF(AND($AC932="x1",$L932=Basisblatt!$A$94),VLOOKUP($G932,Basisblatt!$A$2:$B$5,2,FALSE),"")</f>
        <v/>
      </c>
      <c r="AG932" s="136" t="str">
        <f>IF(AND($AC932="x1",$R932=Basisblatt!$A$94),Basisblatt!$B$76,"")</f>
        <v/>
      </c>
      <c r="AH932" s="26" t="str">
        <f>IF(AND($AC932="x1",$R932=Basisblatt!$A$94),Basisblatt!$B$77,"")</f>
        <v/>
      </c>
    </row>
    <row r="933" spans="1:34" ht="13.5" thickBot="1" x14ac:dyDescent="0.25">
      <c r="A933" s="16" t="str">
        <f>IF($AC933="x2","",IF($AC933="x1",IF(OR($L933=Basisblatt!$A$93,$Y933="ja"),"ja","nein"),"N/A"))</f>
        <v/>
      </c>
      <c r="B933" s="26" t="str">
        <f>IF($AC933="x2","",IF($AC933="x1",IF(OR($R933=Basisblatt!$A$93,$AA933="ja"),"ja","nein"),"N/A"))</f>
        <v/>
      </c>
      <c r="D933" s="118"/>
      <c r="E933" s="119"/>
      <c r="F933" s="119"/>
      <c r="G933" s="119"/>
      <c r="H933" s="119"/>
      <c r="I933" s="119"/>
      <c r="J933" s="117"/>
      <c r="L933" s="15" t="str">
        <f>IF($AC933="x1",IF(AND($H933=Basisblatt!$A$11,$J933&gt;=$E$8),Basisblatt!$A$94,Basisblatt!$A$93),"")</f>
        <v/>
      </c>
      <c r="M933" s="114"/>
      <c r="N933" s="114"/>
      <c r="O933" s="114"/>
      <c r="P933" s="117"/>
      <c r="R933" s="15" t="str">
        <f>IF($AC933="x1",IF(AND($H933=Basisblatt!$A$10,OR($J933&gt;=$E$8,$J933&gt;$E$10)),Basisblatt!$A$94,Basisblatt!$A$93),"")</f>
        <v/>
      </c>
      <c r="S933" s="114"/>
      <c r="T933" s="114"/>
      <c r="U933" s="114"/>
      <c r="V933" s="114"/>
      <c r="W933" s="117"/>
      <c r="Y933" s="200" t="str">
        <f>IF(AND($AC933="x1",$L933=Basisblatt!$A$94),IF(OR($M933=Basisblatt!$A$38,$M933=Basisblatt!$A$42,$M933=Basisblatt!$A$43,AND($N933&lt;&gt;"",$N933&lt;=$AF933),$O933=Basisblatt!$A$48,AND($J933&lt;=$E$9,$P933=Basisblatt!$A$52))=TRUE,"ja","nein"),"")</f>
        <v/>
      </c>
      <c r="Z933" s="48"/>
      <c r="AA933" s="199" t="str">
        <f>IF(AND($AC933="x1",$R933=Basisblatt!$A$94),IF(OR(OR($S933=Basisblatt!$A$56,$S933=Basisblatt!$A$57,$S933=Basisblatt!$A$58,$S933=Basisblatt!$A$59,$S933=Basisblatt!$A$60,$S933=Basisblatt!$A$61,$S933=Basisblatt!$A$62,$S933=Basisblatt!$A$63),AND($T933&lt;&gt;"",$T933&lt;=AG933),AND($U933&lt;&gt;"",$U933&lt;=AH933),$V933=Basisblatt!$A$48,$W933=Basisblatt!$A$52)=TRUE,"ja","nein"),"")</f>
        <v/>
      </c>
      <c r="AB933" s="9"/>
      <c r="AC933" s="9" t="str">
        <f t="shared" si="14"/>
        <v>x2</v>
      </c>
      <c r="AD933" s="26"/>
      <c r="AF933" s="15" t="str">
        <f>IF(AND($AC933="x1",$L933=Basisblatt!$A$94),VLOOKUP($G933,Basisblatt!$A$2:$B$5,2,FALSE),"")</f>
        <v/>
      </c>
      <c r="AG933" s="136" t="str">
        <f>IF(AND($AC933="x1",$R933=Basisblatt!$A$94),Basisblatt!$B$76,"")</f>
        <v/>
      </c>
      <c r="AH933" s="26" t="str">
        <f>IF(AND($AC933="x1",$R933=Basisblatt!$A$94),Basisblatt!$B$77,"")</f>
        <v/>
      </c>
    </row>
    <row r="934" spans="1:34" ht="13.5" thickBot="1" x14ac:dyDescent="0.25">
      <c r="A934" s="16" t="str">
        <f>IF($AC934="x2","",IF($AC934="x1",IF(OR($L934=Basisblatt!$A$93,$Y934="ja"),"ja","nein"),"N/A"))</f>
        <v/>
      </c>
      <c r="B934" s="26" t="str">
        <f>IF($AC934="x2","",IF($AC934="x1",IF(OR($R934=Basisblatt!$A$93,$AA934="ja"),"ja","nein"),"N/A"))</f>
        <v/>
      </c>
      <c r="D934" s="118"/>
      <c r="E934" s="119"/>
      <c r="F934" s="119"/>
      <c r="G934" s="119"/>
      <c r="H934" s="119"/>
      <c r="I934" s="119"/>
      <c r="J934" s="117"/>
      <c r="L934" s="15" t="str">
        <f>IF($AC934="x1",IF(AND($H934=Basisblatt!$A$11,$J934&gt;=$E$8),Basisblatt!$A$94,Basisblatt!$A$93),"")</f>
        <v/>
      </c>
      <c r="M934" s="114"/>
      <c r="N934" s="114"/>
      <c r="O934" s="114"/>
      <c r="P934" s="117"/>
      <c r="R934" s="15" t="str">
        <f>IF($AC934="x1",IF(AND($H934=Basisblatt!$A$10,OR($J934&gt;=$E$8,$J934&gt;$E$10)),Basisblatt!$A$94,Basisblatt!$A$93),"")</f>
        <v/>
      </c>
      <c r="S934" s="114"/>
      <c r="T934" s="114"/>
      <c r="U934" s="114"/>
      <c r="V934" s="114"/>
      <c r="W934" s="117"/>
      <c r="Y934" s="200" t="str">
        <f>IF(AND($AC934="x1",$L934=Basisblatt!$A$94),IF(OR($M934=Basisblatt!$A$38,$M934=Basisblatt!$A$42,$M934=Basisblatt!$A$43,AND($N934&lt;&gt;"",$N934&lt;=$AF934),$O934=Basisblatt!$A$48,AND($J934&lt;=$E$9,$P934=Basisblatt!$A$52))=TRUE,"ja","nein"),"")</f>
        <v/>
      </c>
      <c r="Z934" s="48"/>
      <c r="AA934" s="199" t="str">
        <f>IF(AND($AC934="x1",$R934=Basisblatt!$A$94),IF(OR(OR($S934=Basisblatt!$A$56,$S934=Basisblatt!$A$57,$S934=Basisblatt!$A$58,$S934=Basisblatt!$A$59,$S934=Basisblatt!$A$60,$S934=Basisblatt!$A$61,$S934=Basisblatt!$A$62,$S934=Basisblatt!$A$63),AND($T934&lt;&gt;"",$T934&lt;=AG934),AND($U934&lt;&gt;"",$U934&lt;=AH934),$V934=Basisblatt!$A$48,$W934=Basisblatt!$A$52)=TRUE,"ja","nein"),"")</f>
        <v/>
      </c>
      <c r="AB934" s="9"/>
      <c r="AC934" s="9" t="str">
        <f t="shared" si="14"/>
        <v>x2</v>
      </c>
      <c r="AD934" s="26"/>
      <c r="AF934" s="15" t="str">
        <f>IF(AND($AC934="x1",$L934=Basisblatt!$A$94),VLOOKUP($G934,Basisblatt!$A$2:$B$5,2,FALSE),"")</f>
        <v/>
      </c>
      <c r="AG934" s="136" t="str">
        <f>IF(AND($AC934="x1",$R934=Basisblatt!$A$94),Basisblatt!$B$76,"")</f>
        <v/>
      </c>
      <c r="AH934" s="26" t="str">
        <f>IF(AND($AC934="x1",$R934=Basisblatt!$A$94),Basisblatt!$B$77,"")</f>
        <v/>
      </c>
    </row>
    <row r="935" spans="1:34" ht="13.5" thickBot="1" x14ac:dyDescent="0.25">
      <c r="A935" s="16" t="str">
        <f>IF($AC935="x2","",IF($AC935="x1",IF(OR($L935=Basisblatt!$A$93,$Y935="ja"),"ja","nein"),"N/A"))</f>
        <v/>
      </c>
      <c r="B935" s="26" t="str">
        <f>IF($AC935="x2","",IF($AC935="x1",IF(OR($R935=Basisblatt!$A$93,$AA935="ja"),"ja","nein"),"N/A"))</f>
        <v/>
      </c>
      <c r="D935" s="118"/>
      <c r="E935" s="119"/>
      <c r="F935" s="119"/>
      <c r="G935" s="119"/>
      <c r="H935" s="119"/>
      <c r="I935" s="119"/>
      <c r="J935" s="117"/>
      <c r="L935" s="15" t="str">
        <f>IF($AC935="x1",IF(AND($H935=Basisblatt!$A$11,$J935&gt;=$E$8),Basisblatt!$A$94,Basisblatt!$A$93),"")</f>
        <v/>
      </c>
      <c r="M935" s="114"/>
      <c r="N935" s="114"/>
      <c r="O935" s="114"/>
      <c r="P935" s="117"/>
      <c r="R935" s="15" t="str">
        <f>IF($AC935="x1",IF(AND($H935=Basisblatt!$A$10,OR($J935&gt;=$E$8,$J935&gt;$E$10)),Basisblatt!$A$94,Basisblatt!$A$93),"")</f>
        <v/>
      </c>
      <c r="S935" s="114"/>
      <c r="T935" s="114"/>
      <c r="U935" s="114"/>
      <c r="V935" s="114"/>
      <c r="W935" s="117"/>
      <c r="Y935" s="200" t="str">
        <f>IF(AND($AC935="x1",$L935=Basisblatt!$A$94),IF(OR($M935=Basisblatt!$A$38,$M935=Basisblatt!$A$42,$M935=Basisblatt!$A$43,AND($N935&lt;&gt;"",$N935&lt;=$AF935),$O935=Basisblatt!$A$48,AND($J935&lt;=$E$9,$P935=Basisblatt!$A$52))=TRUE,"ja","nein"),"")</f>
        <v/>
      </c>
      <c r="Z935" s="48"/>
      <c r="AA935" s="199" t="str">
        <f>IF(AND($AC935="x1",$R935=Basisblatt!$A$94),IF(OR(OR($S935=Basisblatt!$A$56,$S935=Basisblatt!$A$57,$S935=Basisblatt!$A$58,$S935=Basisblatt!$A$59,$S935=Basisblatt!$A$60,$S935=Basisblatt!$A$61,$S935=Basisblatt!$A$62,$S935=Basisblatt!$A$63),AND($T935&lt;&gt;"",$T935&lt;=AG935),AND($U935&lt;&gt;"",$U935&lt;=AH935),$V935=Basisblatt!$A$48,$W935=Basisblatt!$A$52)=TRUE,"ja","nein"),"")</f>
        <v/>
      </c>
      <c r="AB935" s="9"/>
      <c r="AC935" s="9" t="str">
        <f t="shared" si="14"/>
        <v>x2</v>
      </c>
      <c r="AD935" s="26"/>
      <c r="AF935" s="15" t="str">
        <f>IF(AND($AC935="x1",$L935=Basisblatt!$A$94),VLOOKUP($G935,Basisblatt!$A$2:$B$5,2,FALSE),"")</f>
        <v/>
      </c>
      <c r="AG935" s="136" t="str">
        <f>IF(AND($AC935="x1",$R935=Basisblatt!$A$94),Basisblatt!$B$76,"")</f>
        <v/>
      </c>
      <c r="AH935" s="26" t="str">
        <f>IF(AND($AC935="x1",$R935=Basisblatt!$A$94),Basisblatt!$B$77,"")</f>
        <v/>
      </c>
    </row>
    <row r="936" spans="1:34" ht="13.5" thickBot="1" x14ac:dyDescent="0.25">
      <c r="A936" s="16" t="str">
        <f>IF($AC936="x2","",IF($AC936="x1",IF(OR($L936=Basisblatt!$A$93,$Y936="ja"),"ja","nein"),"N/A"))</f>
        <v/>
      </c>
      <c r="B936" s="26" t="str">
        <f>IF($AC936="x2","",IF($AC936="x1",IF(OR($R936=Basisblatt!$A$93,$AA936="ja"),"ja","nein"),"N/A"))</f>
        <v/>
      </c>
      <c r="D936" s="118"/>
      <c r="E936" s="119"/>
      <c r="F936" s="119"/>
      <c r="G936" s="119"/>
      <c r="H936" s="119"/>
      <c r="I936" s="119"/>
      <c r="J936" s="117"/>
      <c r="L936" s="15" t="str">
        <f>IF($AC936="x1",IF(AND($H936=Basisblatt!$A$11,$J936&gt;=$E$8),Basisblatt!$A$94,Basisblatt!$A$93),"")</f>
        <v/>
      </c>
      <c r="M936" s="114"/>
      <c r="N936" s="114"/>
      <c r="O936" s="114"/>
      <c r="P936" s="117"/>
      <c r="R936" s="15" t="str">
        <f>IF($AC936="x1",IF(AND($H936=Basisblatt!$A$10,OR($J936&gt;=$E$8,$J936&gt;$E$10)),Basisblatt!$A$94,Basisblatt!$A$93),"")</f>
        <v/>
      </c>
      <c r="S936" s="114"/>
      <c r="T936" s="114"/>
      <c r="U936" s="114"/>
      <c r="V936" s="114"/>
      <c r="W936" s="117"/>
      <c r="Y936" s="200" t="str">
        <f>IF(AND($AC936="x1",$L936=Basisblatt!$A$94),IF(OR($M936=Basisblatt!$A$38,$M936=Basisblatt!$A$42,$M936=Basisblatt!$A$43,AND($N936&lt;&gt;"",$N936&lt;=$AF936),$O936=Basisblatt!$A$48,AND($J936&lt;=$E$9,$P936=Basisblatt!$A$52))=TRUE,"ja","nein"),"")</f>
        <v/>
      </c>
      <c r="Z936" s="48"/>
      <c r="AA936" s="199" t="str">
        <f>IF(AND($AC936="x1",$R936=Basisblatt!$A$94),IF(OR(OR($S936=Basisblatt!$A$56,$S936=Basisblatt!$A$57,$S936=Basisblatt!$A$58,$S936=Basisblatt!$A$59,$S936=Basisblatt!$A$60,$S936=Basisblatt!$A$61,$S936=Basisblatt!$A$62,$S936=Basisblatt!$A$63),AND($T936&lt;&gt;"",$T936&lt;=AG936),AND($U936&lt;&gt;"",$U936&lt;=AH936),$V936=Basisblatt!$A$48,$W936=Basisblatt!$A$52)=TRUE,"ja","nein"),"")</f>
        <v/>
      </c>
      <c r="AB936" s="9"/>
      <c r="AC936" s="9" t="str">
        <f t="shared" si="14"/>
        <v>x2</v>
      </c>
      <c r="AD936" s="26"/>
      <c r="AF936" s="15" t="str">
        <f>IF(AND($AC936="x1",$L936=Basisblatt!$A$94),VLOOKUP($G936,Basisblatt!$A$2:$B$5,2,FALSE),"")</f>
        <v/>
      </c>
      <c r="AG936" s="136" t="str">
        <f>IF(AND($AC936="x1",$R936=Basisblatt!$A$94),Basisblatt!$B$76,"")</f>
        <v/>
      </c>
      <c r="AH936" s="26" t="str">
        <f>IF(AND($AC936="x1",$R936=Basisblatt!$A$94),Basisblatt!$B$77,"")</f>
        <v/>
      </c>
    </row>
    <row r="937" spans="1:34" ht="13.5" thickBot="1" x14ac:dyDescent="0.25">
      <c r="A937" s="16" t="str">
        <f>IF($AC937="x2","",IF($AC937="x1",IF(OR($L937=Basisblatt!$A$93,$Y937="ja"),"ja","nein"),"N/A"))</f>
        <v/>
      </c>
      <c r="B937" s="26" t="str">
        <f>IF($AC937="x2","",IF($AC937="x1",IF(OR($R937=Basisblatt!$A$93,$AA937="ja"),"ja","nein"),"N/A"))</f>
        <v/>
      </c>
      <c r="D937" s="118"/>
      <c r="E937" s="119"/>
      <c r="F937" s="119"/>
      <c r="G937" s="119"/>
      <c r="H937" s="119"/>
      <c r="I937" s="119"/>
      <c r="J937" s="117"/>
      <c r="L937" s="15" t="str">
        <f>IF($AC937="x1",IF(AND($H937=Basisblatt!$A$11,$J937&gt;=$E$8),Basisblatt!$A$94,Basisblatt!$A$93),"")</f>
        <v/>
      </c>
      <c r="M937" s="114"/>
      <c r="N937" s="114"/>
      <c r="O937" s="114"/>
      <c r="P937" s="117"/>
      <c r="R937" s="15" t="str">
        <f>IF($AC937="x1",IF(AND($H937=Basisblatt!$A$10,OR($J937&gt;=$E$8,$J937&gt;$E$10)),Basisblatt!$A$94,Basisblatt!$A$93),"")</f>
        <v/>
      </c>
      <c r="S937" s="114"/>
      <c r="T937" s="114"/>
      <c r="U937" s="114"/>
      <c r="V937" s="114"/>
      <c r="W937" s="117"/>
      <c r="Y937" s="200" t="str">
        <f>IF(AND($AC937="x1",$L937=Basisblatt!$A$94),IF(OR($M937=Basisblatt!$A$38,$M937=Basisblatt!$A$42,$M937=Basisblatt!$A$43,AND($N937&lt;&gt;"",$N937&lt;=$AF937),$O937=Basisblatt!$A$48,AND($J937&lt;=$E$9,$P937=Basisblatt!$A$52))=TRUE,"ja","nein"),"")</f>
        <v/>
      </c>
      <c r="Z937" s="48"/>
      <c r="AA937" s="199" t="str">
        <f>IF(AND($AC937="x1",$R937=Basisblatt!$A$94),IF(OR(OR($S937=Basisblatt!$A$56,$S937=Basisblatt!$A$57,$S937=Basisblatt!$A$58,$S937=Basisblatt!$A$59,$S937=Basisblatt!$A$60,$S937=Basisblatt!$A$61,$S937=Basisblatt!$A$62,$S937=Basisblatt!$A$63),AND($T937&lt;&gt;"",$T937&lt;=AG937),AND($U937&lt;&gt;"",$U937&lt;=AH937),$V937=Basisblatt!$A$48,$W937=Basisblatt!$A$52)=TRUE,"ja","nein"),"")</f>
        <v/>
      </c>
      <c r="AB937" s="9"/>
      <c r="AC937" s="9" t="str">
        <f t="shared" si="14"/>
        <v>x2</v>
      </c>
      <c r="AD937" s="26"/>
      <c r="AF937" s="15" t="str">
        <f>IF(AND($AC937="x1",$L937=Basisblatt!$A$94),VLOOKUP($G937,Basisblatt!$A$2:$B$5,2,FALSE),"")</f>
        <v/>
      </c>
      <c r="AG937" s="136" t="str">
        <f>IF(AND($AC937="x1",$R937=Basisblatt!$A$94),Basisblatt!$B$76,"")</f>
        <v/>
      </c>
      <c r="AH937" s="26" t="str">
        <f>IF(AND($AC937="x1",$R937=Basisblatt!$A$94),Basisblatt!$B$77,"")</f>
        <v/>
      </c>
    </row>
    <row r="938" spans="1:34" ht="13.5" thickBot="1" x14ac:dyDescent="0.25">
      <c r="A938" s="16" t="str">
        <f>IF($AC938="x2","",IF($AC938="x1",IF(OR($L938=Basisblatt!$A$93,$Y938="ja"),"ja","nein"),"N/A"))</f>
        <v/>
      </c>
      <c r="B938" s="26" t="str">
        <f>IF($AC938="x2","",IF($AC938="x1",IF(OR($R938=Basisblatt!$A$93,$AA938="ja"),"ja","nein"),"N/A"))</f>
        <v/>
      </c>
      <c r="D938" s="118"/>
      <c r="E938" s="119"/>
      <c r="F938" s="119"/>
      <c r="G938" s="119"/>
      <c r="H938" s="119"/>
      <c r="I938" s="119"/>
      <c r="J938" s="117"/>
      <c r="L938" s="15" t="str">
        <f>IF($AC938="x1",IF(AND($H938=Basisblatt!$A$11,$J938&gt;=$E$8),Basisblatt!$A$94,Basisblatt!$A$93),"")</f>
        <v/>
      </c>
      <c r="M938" s="114"/>
      <c r="N938" s="114"/>
      <c r="O938" s="114"/>
      <c r="P938" s="117"/>
      <c r="R938" s="15" t="str">
        <f>IF($AC938="x1",IF(AND($H938=Basisblatt!$A$10,OR($J938&gt;=$E$8,$J938&gt;$E$10)),Basisblatt!$A$94,Basisblatt!$A$93),"")</f>
        <v/>
      </c>
      <c r="S938" s="114"/>
      <c r="T938" s="114"/>
      <c r="U938" s="114"/>
      <c r="V938" s="114"/>
      <c r="W938" s="117"/>
      <c r="Y938" s="200" t="str">
        <f>IF(AND($AC938="x1",$L938=Basisblatt!$A$94),IF(OR($M938=Basisblatt!$A$38,$M938=Basisblatt!$A$42,$M938=Basisblatt!$A$43,AND($N938&lt;&gt;"",$N938&lt;=$AF938),$O938=Basisblatt!$A$48,AND($J938&lt;=$E$9,$P938=Basisblatt!$A$52))=TRUE,"ja","nein"),"")</f>
        <v/>
      </c>
      <c r="Z938" s="48"/>
      <c r="AA938" s="199" t="str">
        <f>IF(AND($AC938="x1",$R938=Basisblatt!$A$94),IF(OR(OR($S938=Basisblatt!$A$56,$S938=Basisblatt!$A$57,$S938=Basisblatt!$A$58,$S938=Basisblatt!$A$59,$S938=Basisblatt!$A$60,$S938=Basisblatt!$A$61,$S938=Basisblatt!$A$62,$S938=Basisblatt!$A$63),AND($T938&lt;&gt;"",$T938&lt;=AG938),AND($U938&lt;&gt;"",$U938&lt;=AH938),$V938=Basisblatt!$A$48,$W938=Basisblatt!$A$52)=TRUE,"ja","nein"),"")</f>
        <v/>
      </c>
      <c r="AB938" s="9"/>
      <c r="AC938" s="9" t="str">
        <f t="shared" si="14"/>
        <v>x2</v>
      </c>
      <c r="AD938" s="26"/>
      <c r="AF938" s="15" t="str">
        <f>IF(AND($AC938="x1",$L938=Basisblatt!$A$94),VLOOKUP($G938,Basisblatt!$A$2:$B$5,2,FALSE),"")</f>
        <v/>
      </c>
      <c r="AG938" s="136" t="str">
        <f>IF(AND($AC938="x1",$R938=Basisblatt!$A$94),Basisblatt!$B$76,"")</f>
        <v/>
      </c>
      <c r="AH938" s="26" t="str">
        <f>IF(AND($AC938="x1",$R938=Basisblatt!$A$94),Basisblatt!$B$77,"")</f>
        <v/>
      </c>
    </row>
    <row r="939" spans="1:34" ht="13.5" thickBot="1" x14ac:dyDescent="0.25">
      <c r="A939" s="16" t="str">
        <f>IF($AC939="x2","",IF($AC939="x1",IF(OR($L939=Basisblatt!$A$93,$Y939="ja"),"ja","nein"),"N/A"))</f>
        <v/>
      </c>
      <c r="B939" s="26" t="str">
        <f>IF($AC939="x2","",IF($AC939="x1",IF(OR($R939=Basisblatt!$A$93,$AA939="ja"),"ja","nein"),"N/A"))</f>
        <v/>
      </c>
      <c r="D939" s="118"/>
      <c r="E939" s="119"/>
      <c r="F939" s="119"/>
      <c r="G939" s="119"/>
      <c r="H939" s="119"/>
      <c r="I939" s="119"/>
      <c r="J939" s="117"/>
      <c r="L939" s="15" t="str">
        <f>IF($AC939="x1",IF(AND($H939=Basisblatt!$A$11,$J939&gt;=$E$8),Basisblatt!$A$94,Basisblatt!$A$93),"")</f>
        <v/>
      </c>
      <c r="M939" s="114"/>
      <c r="N939" s="114"/>
      <c r="O939" s="114"/>
      <c r="P939" s="117"/>
      <c r="R939" s="15" t="str">
        <f>IF($AC939="x1",IF(AND($H939=Basisblatt!$A$10,OR($J939&gt;=$E$8,$J939&gt;$E$10)),Basisblatt!$A$94,Basisblatt!$A$93),"")</f>
        <v/>
      </c>
      <c r="S939" s="114"/>
      <c r="T939" s="114"/>
      <c r="U939" s="114"/>
      <c r="V939" s="114"/>
      <c r="W939" s="117"/>
      <c r="Y939" s="200" t="str">
        <f>IF(AND($AC939="x1",$L939=Basisblatt!$A$94),IF(OR($M939=Basisblatt!$A$38,$M939=Basisblatt!$A$42,$M939=Basisblatt!$A$43,AND($N939&lt;&gt;"",$N939&lt;=$AF939),$O939=Basisblatt!$A$48,AND($J939&lt;=$E$9,$P939=Basisblatt!$A$52))=TRUE,"ja","nein"),"")</f>
        <v/>
      </c>
      <c r="Z939" s="48"/>
      <c r="AA939" s="199" t="str">
        <f>IF(AND($AC939="x1",$R939=Basisblatt!$A$94),IF(OR(OR($S939=Basisblatt!$A$56,$S939=Basisblatt!$A$57,$S939=Basisblatt!$A$58,$S939=Basisblatt!$A$59,$S939=Basisblatt!$A$60,$S939=Basisblatt!$A$61,$S939=Basisblatt!$A$62,$S939=Basisblatt!$A$63),AND($T939&lt;&gt;"",$T939&lt;=AG939),AND($U939&lt;&gt;"",$U939&lt;=AH939),$V939=Basisblatt!$A$48,$W939=Basisblatt!$A$52)=TRUE,"ja","nein"),"")</f>
        <v/>
      </c>
      <c r="AB939" s="9"/>
      <c r="AC939" s="9" t="str">
        <f t="shared" si="14"/>
        <v>x2</v>
      </c>
      <c r="AD939" s="26"/>
      <c r="AF939" s="15" t="str">
        <f>IF(AND($AC939="x1",$L939=Basisblatt!$A$94),VLOOKUP($G939,Basisblatt!$A$2:$B$5,2,FALSE),"")</f>
        <v/>
      </c>
      <c r="AG939" s="136" t="str">
        <f>IF(AND($AC939="x1",$R939=Basisblatt!$A$94),Basisblatt!$B$76,"")</f>
        <v/>
      </c>
      <c r="AH939" s="26" t="str">
        <f>IF(AND($AC939="x1",$R939=Basisblatt!$A$94),Basisblatt!$B$77,"")</f>
        <v/>
      </c>
    </row>
    <row r="940" spans="1:34" ht="13.5" thickBot="1" x14ac:dyDescent="0.25">
      <c r="A940" s="16" t="str">
        <f>IF($AC940="x2","",IF($AC940="x1",IF(OR($L940=Basisblatt!$A$93,$Y940="ja"),"ja","nein"),"N/A"))</f>
        <v/>
      </c>
      <c r="B940" s="26" t="str">
        <f>IF($AC940="x2","",IF($AC940="x1",IF(OR($R940=Basisblatt!$A$93,$AA940="ja"),"ja","nein"),"N/A"))</f>
        <v/>
      </c>
      <c r="D940" s="118"/>
      <c r="E940" s="119"/>
      <c r="F940" s="119"/>
      <c r="G940" s="119"/>
      <c r="H940" s="119"/>
      <c r="I940" s="119"/>
      <c r="J940" s="117"/>
      <c r="L940" s="15" t="str">
        <f>IF($AC940="x1",IF(AND($H940=Basisblatt!$A$11,$J940&gt;=$E$8),Basisblatt!$A$94,Basisblatt!$A$93),"")</f>
        <v/>
      </c>
      <c r="M940" s="114"/>
      <c r="N940" s="114"/>
      <c r="O940" s="114"/>
      <c r="P940" s="117"/>
      <c r="R940" s="15" t="str">
        <f>IF($AC940="x1",IF(AND($H940=Basisblatt!$A$10,OR($J940&gt;=$E$8,$J940&gt;$E$10)),Basisblatt!$A$94,Basisblatt!$A$93),"")</f>
        <v/>
      </c>
      <c r="S940" s="114"/>
      <c r="T940" s="114"/>
      <c r="U940" s="114"/>
      <c r="V940" s="114"/>
      <c r="W940" s="117"/>
      <c r="Y940" s="200" t="str">
        <f>IF(AND($AC940="x1",$L940=Basisblatt!$A$94),IF(OR($M940=Basisblatt!$A$38,$M940=Basisblatt!$A$42,$M940=Basisblatt!$A$43,AND($N940&lt;&gt;"",$N940&lt;=$AF940),$O940=Basisblatt!$A$48,AND($J940&lt;=$E$9,$P940=Basisblatt!$A$52))=TRUE,"ja","nein"),"")</f>
        <v/>
      </c>
      <c r="Z940" s="48"/>
      <c r="AA940" s="199" t="str">
        <f>IF(AND($AC940="x1",$R940=Basisblatt!$A$94),IF(OR(OR($S940=Basisblatt!$A$56,$S940=Basisblatt!$A$57,$S940=Basisblatt!$A$58,$S940=Basisblatt!$A$59,$S940=Basisblatt!$A$60,$S940=Basisblatt!$A$61,$S940=Basisblatt!$A$62,$S940=Basisblatt!$A$63),AND($T940&lt;&gt;"",$T940&lt;=AG940),AND($U940&lt;&gt;"",$U940&lt;=AH940),$V940=Basisblatt!$A$48,$W940=Basisblatt!$A$52)=TRUE,"ja","nein"),"")</f>
        <v/>
      </c>
      <c r="AB940" s="9"/>
      <c r="AC940" s="9" t="str">
        <f t="shared" si="14"/>
        <v>x2</v>
      </c>
      <c r="AD940" s="26"/>
      <c r="AF940" s="15" t="str">
        <f>IF(AND($AC940="x1",$L940=Basisblatt!$A$94),VLOOKUP($G940,Basisblatt!$A$2:$B$5,2,FALSE),"")</f>
        <v/>
      </c>
      <c r="AG940" s="136" t="str">
        <f>IF(AND($AC940="x1",$R940=Basisblatt!$A$94),Basisblatt!$B$76,"")</f>
        <v/>
      </c>
      <c r="AH940" s="26" t="str">
        <f>IF(AND($AC940="x1",$R940=Basisblatt!$A$94),Basisblatt!$B$77,"")</f>
        <v/>
      </c>
    </row>
    <row r="941" spans="1:34" ht="13.5" thickBot="1" x14ac:dyDescent="0.25">
      <c r="A941" s="16" t="str">
        <f>IF($AC941="x2","",IF($AC941="x1",IF(OR($L941=Basisblatt!$A$93,$Y941="ja"),"ja","nein"),"N/A"))</f>
        <v/>
      </c>
      <c r="B941" s="26" t="str">
        <f>IF($AC941="x2","",IF($AC941="x1",IF(OR($R941=Basisblatt!$A$93,$AA941="ja"),"ja","nein"),"N/A"))</f>
        <v/>
      </c>
      <c r="D941" s="118"/>
      <c r="E941" s="119"/>
      <c r="F941" s="119"/>
      <c r="G941" s="119"/>
      <c r="H941" s="119"/>
      <c r="I941" s="119"/>
      <c r="J941" s="117"/>
      <c r="L941" s="15" t="str">
        <f>IF($AC941="x1",IF(AND($H941=Basisblatt!$A$11,$J941&gt;=$E$8),Basisblatt!$A$94,Basisblatt!$A$93),"")</f>
        <v/>
      </c>
      <c r="M941" s="114"/>
      <c r="N941" s="114"/>
      <c r="O941" s="114"/>
      <c r="P941" s="117"/>
      <c r="R941" s="15" t="str">
        <f>IF($AC941="x1",IF(AND($H941=Basisblatt!$A$10,OR($J941&gt;=$E$8,$J941&gt;$E$10)),Basisblatt!$A$94,Basisblatt!$A$93),"")</f>
        <v/>
      </c>
      <c r="S941" s="114"/>
      <c r="T941" s="114"/>
      <c r="U941" s="114"/>
      <c r="V941" s="114"/>
      <c r="W941" s="117"/>
      <c r="Y941" s="200" t="str">
        <f>IF(AND($AC941="x1",$L941=Basisblatt!$A$94),IF(OR($M941=Basisblatt!$A$38,$M941=Basisblatt!$A$42,$M941=Basisblatt!$A$43,AND($N941&lt;&gt;"",$N941&lt;=$AF941),$O941=Basisblatt!$A$48,AND($J941&lt;=$E$9,$P941=Basisblatt!$A$52))=TRUE,"ja","nein"),"")</f>
        <v/>
      </c>
      <c r="Z941" s="48"/>
      <c r="AA941" s="199" t="str">
        <f>IF(AND($AC941="x1",$R941=Basisblatt!$A$94),IF(OR(OR($S941=Basisblatt!$A$56,$S941=Basisblatt!$A$57,$S941=Basisblatt!$A$58,$S941=Basisblatt!$A$59,$S941=Basisblatt!$A$60,$S941=Basisblatt!$A$61,$S941=Basisblatt!$A$62,$S941=Basisblatt!$A$63),AND($T941&lt;&gt;"",$T941&lt;=AG941),AND($U941&lt;&gt;"",$U941&lt;=AH941),$V941=Basisblatt!$A$48,$W941=Basisblatt!$A$52)=TRUE,"ja","nein"),"")</f>
        <v/>
      </c>
      <c r="AB941" s="9"/>
      <c r="AC941" s="9" t="str">
        <f t="shared" si="14"/>
        <v>x2</v>
      </c>
      <c r="AD941" s="26"/>
      <c r="AF941" s="15" t="str">
        <f>IF(AND($AC941="x1",$L941=Basisblatt!$A$94),VLOOKUP($G941,Basisblatt!$A$2:$B$5,2,FALSE),"")</f>
        <v/>
      </c>
      <c r="AG941" s="136" t="str">
        <f>IF(AND($AC941="x1",$R941=Basisblatt!$A$94),Basisblatt!$B$76,"")</f>
        <v/>
      </c>
      <c r="AH941" s="26" t="str">
        <f>IF(AND($AC941="x1",$R941=Basisblatt!$A$94),Basisblatt!$B$77,"")</f>
        <v/>
      </c>
    </row>
    <row r="942" spans="1:34" ht="13.5" thickBot="1" x14ac:dyDescent="0.25">
      <c r="A942" s="16" t="str">
        <f>IF($AC942="x2","",IF($AC942="x1",IF(OR($L942=Basisblatt!$A$93,$Y942="ja"),"ja","nein"),"N/A"))</f>
        <v/>
      </c>
      <c r="B942" s="26" t="str">
        <f>IF($AC942="x2","",IF($AC942="x1",IF(OR($R942=Basisblatt!$A$93,$AA942="ja"),"ja","nein"),"N/A"))</f>
        <v/>
      </c>
      <c r="D942" s="118"/>
      <c r="E942" s="119"/>
      <c r="F942" s="119"/>
      <c r="G942" s="119"/>
      <c r="H942" s="119"/>
      <c r="I942" s="119"/>
      <c r="J942" s="117"/>
      <c r="L942" s="15" t="str">
        <f>IF($AC942="x1",IF(AND($H942=Basisblatt!$A$11,$J942&gt;=$E$8),Basisblatt!$A$94,Basisblatt!$A$93),"")</f>
        <v/>
      </c>
      <c r="M942" s="114"/>
      <c r="N942" s="114"/>
      <c r="O942" s="114"/>
      <c r="P942" s="117"/>
      <c r="R942" s="15" t="str">
        <f>IF($AC942="x1",IF(AND($H942=Basisblatt!$A$10,OR($J942&gt;=$E$8,$J942&gt;$E$10)),Basisblatt!$A$94,Basisblatt!$A$93),"")</f>
        <v/>
      </c>
      <c r="S942" s="114"/>
      <c r="T942" s="114"/>
      <c r="U942" s="114"/>
      <c r="V942" s="114"/>
      <c r="W942" s="117"/>
      <c r="Y942" s="200" t="str">
        <f>IF(AND($AC942="x1",$L942=Basisblatt!$A$94),IF(OR($M942=Basisblatt!$A$38,$M942=Basisblatt!$A$42,$M942=Basisblatt!$A$43,AND($N942&lt;&gt;"",$N942&lt;=$AF942),$O942=Basisblatt!$A$48,AND($J942&lt;=$E$9,$P942=Basisblatt!$A$52))=TRUE,"ja","nein"),"")</f>
        <v/>
      </c>
      <c r="Z942" s="48"/>
      <c r="AA942" s="199" t="str">
        <f>IF(AND($AC942="x1",$R942=Basisblatt!$A$94),IF(OR(OR($S942=Basisblatt!$A$56,$S942=Basisblatt!$A$57,$S942=Basisblatt!$A$58,$S942=Basisblatt!$A$59,$S942=Basisblatt!$A$60,$S942=Basisblatt!$A$61,$S942=Basisblatt!$A$62,$S942=Basisblatt!$A$63),AND($T942&lt;&gt;"",$T942&lt;=AG942),AND($U942&lt;&gt;"",$U942&lt;=AH942),$V942=Basisblatt!$A$48,$W942=Basisblatt!$A$52)=TRUE,"ja","nein"),"")</f>
        <v/>
      </c>
      <c r="AB942" s="9"/>
      <c r="AC942" s="9" t="str">
        <f t="shared" si="14"/>
        <v>x2</v>
      </c>
      <c r="AD942" s="26"/>
      <c r="AF942" s="15" t="str">
        <f>IF(AND($AC942="x1",$L942=Basisblatt!$A$94),VLOOKUP($G942,Basisblatt!$A$2:$B$5,2,FALSE),"")</f>
        <v/>
      </c>
      <c r="AG942" s="136" t="str">
        <f>IF(AND($AC942="x1",$R942=Basisblatt!$A$94),Basisblatt!$B$76,"")</f>
        <v/>
      </c>
      <c r="AH942" s="26" t="str">
        <f>IF(AND($AC942="x1",$R942=Basisblatt!$A$94),Basisblatt!$B$77,"")</f>
        <v/>
      </c>
    </row>
    <row r="943" spans="1:34" ht="13.5" thickBot="1" x14ac:dyDescent="0.25">
      <c r="A943" s="16" t="str">
        <f>IF($AC943="x2","",IF($AC943="x1",IF(OR($L943=Basisblatt!$A$93,$Y943="ja"),"ja","nein"),"N/A"))</f>
        <v/>
      </c>
      <c r="B943" s="26" t="str">
        <f>IF($AC943="x2","",IF($AC943="x1",IF(OR($R943=Basisblatt!$A$93,$AA943="ja"),"ja","nein"),"N/A"))</f>
        <v/>
      </c>
      <c r="D943" s="118"/>
      <c r="E943" s="119"/>
      <c r="F943" s="119"/>
      <c r="G943" s="119"/>
      <c r="H943" s="119"/>
      <c r="I943" s="119"/>
      <c r="J943" s="117"/>
      <c r="L943" s="15" t="str">
        <f>IF($AC943="x1",IF(AND($H943=Basisblatt!$A$11,$J943&gt;=$E$8),Basisblatt!$A$94,Basisblatt!$A$93),"")</f>
        <v/>
      </c>
      <c r="M943" s="114"/>
      <c r="N943" s="114"/>
      <c r="O943" s="114"/>
      <c r="P943" s="117"/>
      <c r="R943" s="15" t="str">
        <f>IF($AC943="x1",IF(AND($H943=Basisblatt!$A$10,OR($J943&gt;=$E$8,$J943&gt;$E$10)),Basisblatt!$A$94,Basisblatt!$A$93),"")</f>
        <v/>
      </c>
      <c r="S943" s="114"/>
      <c r="T943" s="114"/>
      <c r="U943" s="114"/>
      <c r="V943" s="114"/>
      <c r="W943" s="117"/>
      <c r="Y943" s="200" t="str">
        <f>IF(AND($AC943="x1",$L943=Basisblatt!$A$94),IF(OR($M943=Basisblatt!$A$38,$M943=Basisblatt!$A$42,$M943=Basisblatt!$A$43,AND($N943&lt;&gt;"",$N943&lt;=$AF943),$O943=Basisblatt!$A$48,AND($J943&lt;=$E$9,$P943=Basisblatt!$A$52))=TRUE,"ja","nein"),"")</f>
        <v/>
      </c>
      <c r="Z943" s="48"/>
      <c r="AA943" s="199" t="str">
        <f>IF(AND($AC943="x1",$R943=Basisblatt!$A$94),IF(OR(OR($S943=Basisblatt!$A$56,$S943=Basisblatt!$A$57,$S943=Basisblatt!$A$58,$S943=Basisblatt!$A$59,$S943=Basisblatt!$A$60,$S943=Basisblatt!$A$61,$S943=Basisblatt!$A$62,$S943=Basisblatt!$A$63),AND($T943&lt;&gt;"",$T943&lt;=AG943),AND($U943&lt;&gt;"",$U943&lt;=AH943),$V943=Basisblatt!$A$48,$W943=Basisblatt!$A$52)=TRUE,"ja","nein"),"")</f>
        <v/>
      </c>
      <c r="AB943" s="9"/>
      <c r="AC943" s="9" t="str">
        <f t="shared" si="14"/>
        <v>x2</v>
      </c>
      <c r="AD943" s="26"/>
      <c r="AF943" s="15" t="str">
        <f>IF(AND($AC943="x1",$L943=Basisblatt!$A$94),VLOOKUP($G943,Basisblatt!$A$2:$B$5,2,FALSE),"")</f>
        <v/>
      </c>
      <c r="AG943" s="136" t="str">
        <f>IF(AND($AC943="x1",$R943=Basisblatt!$A$94),Basisblatt!$B$76,"")</f>
        <v/>
      </c>
      <c r="AH943" s="26" t="str">
        <f>IF(AND($AC943="x1",$R943=Basisblatt!$A$94),Basisblatt!$B$77,"")</f>
        <v/>
      </c>
    </row>
    <row r="944" spans="1:34" ht="13.5" thickBot="1" x14ac:dyDescent="0.25">
      <c r="A944" s="16" t="str">
        <f>IF($AC944="x2","",IF($AC944="x1",IF(OR($L944=Basisblatt!$A$93,$Y944="ja"),"ja","nein"),"N/A"))</f>
        <v/>
      </c>
      <c r="B944" s="26" t="str">
        <f>IF($AC944="x2","",IF($AC944="x1",IF(OR($R944=Basisblatt!$A$93,$AA944="ja"),"ja","nein"),"N/A"))</f>
        <v/>
      </c>
      <c r="D944" s="118"/>
      <c r="E944" s="119"/>
      <c r="F944" s="119"/>
      <c r="G944" s="119"/>
      <c r="H944" s="119"/>
      <c r="I944" s="119"/>
      <c r="J944" s="117"/>
      <c r="L944" s="15" t="str">
        <f>IF($AC944="x1",IF(AND($H944=Basisblatt!$A$11,$J944&gt;=$E$8),Basisblatt!$A$94,Basisblatt!$A$93),"")</f>
        <v/>
      </c>
      <c r="M944" s="114"/>
      <c r="N944" s="114"/>
      <c r="O944" s="114"/>
      <c r="P944" s="117"/>
      <c r="R944" s="15" t="str">
        <f>IF($AC944="x1",IF(AND($H944=Basisblatt!$A$10,OR($J944&gt;=$E$8,$J944&gt;$E$10)),Basisblatt!$A$94,Basisblatt!$A$93),"")</f>
        <v/>
      </c>
      <c r="S944" s="114"/>
      <c r="T944" s="114"/>
      <c r="U944" s="114"/>
      <c r="V944" s="114"/>
      <c r="W944" s="117"/>
      <c r="Y944" s="200" t="str">
        <f>IF(AND($AC944="x1",$L944=Basisblatt!$A$94),IF(OR($M944=Basisblatt!$A$38,$M944=Basisblatt!$A$42,$M944=Basisblatt!$A$43,AND($N944&lt;&gt;"",$N944&lt;=$AF944),$O944=Basisblatt!$A$48,AND($J944&lt;=$E$9,$P944=Basisblatt!$A$52))=TRUE,"ja","nein"),"")</f>
        <v/>
      </c>
      <c r="Z944" s="48"/>
      <c r="AA944" s="199" t="str">
        <f>IF(AND($AC944="x1",$R944=Basisblatt!$A$94),IF(OR(OR($S944=Basisblatt!$A$56,$S944=Basisblatt!$A$57,$S944=Basisblatt!$A$58,$S944=Basisblatt!$A$59,$S944=Basisblatt!$A$60,$S944=Basisblatt!$A$61,$S944=Basisblatt!$A$62,$S944=Basisblatt!$A$63),AND($T944&lt;&gt;"",$T944&lt;=AG944),AND($U944&lt;&gt;"",$U944&lt;=AH944),$V944=Basisblatt!$A$48,$W944=Basisblatt!$A$52)=TRUE,"ja","nein"),"")</f>
        <v/>
      </c>
      <c r="AB944" s="9"/>
      <c r="AC944" s="9" t="str">
        <f t="shared" si="14"/>
        <v>x2</v>
      </c>
      <c r="AD944" s="26"/>
      <c r="AF944" s="15" t="str">
        <f>IF(AND($AC944="x1",$L944=Basisblatt!$A$94),VLOOKUP($G944,Basisblatt!$A$2:$B$5,2,FALSE),"")</f>
        <v/>
      </c>
      <c r="AG944" s="136" t="str">
        <f>IF(AND($AC944="x1",$R944=Basisblatt!$A$94),Basisblatt!$B$76,"")</f>
        <v/>
      </c>
      <c r="AH944" s="26" t="str">
        <f>IF(AND($AC944="x1",$R944=Basisblatt!$A$94),Basisblatt!$B$77,"")</f>
        <v/>
      </c>
    </row>
    <row r="945" spans="1:34" ht="13.5" thickBot="1" x14ac:dyDescent="0.25">
      <c r="A945" s="16" t="str">
        <f>IF($AC945="x2","",IF($AC945="x1",IF(OR($L945=Basisblatt!$A$93,$Y945="ja"),"ja","nein"),"N/A"))</f>
        <v/>
      </c>
      <c r="B945" s="26" t="str">
        <f>IF($AC945="x2","",IF($AC945="x1",IF(OR($R945=Basisblatt!$A$93,$AA945="ja"),"ja","nein"),"N/A"))</f>
        <v/>
      </c>
      <c r="D945" s="118"/>
      <c r="E945" s="119"/>
      <c r="F945" s="119"/>
      <c r="G945" s="119"/>
      <c r="H945" s="119"/>
      <c r="I945" s="119"/>
      <c r="J945" s="117"/>
      <c r="L945" s="15" t="str">
        <f>IF($AC945="x1",IF(AND($H945=Basisblatt!$A$11,$J945&gt;=$E$8),Basisblatt!$A$94,Basisblatt!$A$93),"")</f>
        <v/>
      </c>
      <c r="M945" s="114"/>
      <c r="N945" s="114"/>
      <c r="O945" s="114"/>
      <c r="P945" s="117"/>
      <c r="R945" s="15" t="str">
        <f>IF($AC945="x1",IF(AND($H945=Basisblatt!$A$10,OR($J945&gt;=$E$8,$J945&gt;$E$10)),Basisblatt!$A$94,Basisblatt!$A$93),"")</f>
        <v/>
      </c>
      <c r="S945" s="114"/>
      <c r="T945" s="114"/>
      <c r="U945" s="114"/>
      <c r="V945" s="114"/>
      <c r="W945" s="117"/>
      <c r="Y945" s="200" t="str">
        <f>IF(AND($AC945="x1",$L945=Basisblatt!$A$94),IF(OR($M945=Basisblatt!$A$38,$M945=Basisblatt!$A$42,$M945=Basisblatt!$A$43,AND($N945&lt;&gt;"",$N945&lt;=$AF945),$O945=Basisblatt!$A$48,AND($J945&lt;=$E$9,$P945=Basisblatt!$A$52))=TRUE,"ja","nein"),"")</f>
        <v/>
      </c>
      <c r="Z945" s="48"/>
      <c r="AA945" s="199" t="str">
        <f>IF(AND($AC945="x1",$R945=Basisblatt!$A$94),IF(OR(OR($S945=Basisblatt!$A$56,$S945=Basisblatt!$A$57,$S945=Basisblatt!$A$58,$S945=Basisblatt!$A$59,$S945=Basisblatt!$A$60,$S945=Basisblatt!$A$61,$S945=Basisblatt!$A$62,$S945=Basisblatt!$A$63),AND($T945&lt;&gt;"",$T945&lt;=AG945),AND($U945&lt;&gt;"",$U945&lt;=AH945),$V945=Basisblatt!$A$48,$W945=Basisblatt!$A$52)=TRUE,"ja","nein"),"")</f>
        <v/>
      </c>
      <c r="AB945" s="9"/>
      <c r="AC945" s="9" t="str">
        <f t="shared" si="14"/>
        <v>x2</v>
      </c>
      <c r="AD945" s="26"/>
      <c r="AF945" s="15" t="str">
        <f>IF(AND($AC945="x1",$L945=Basisblatt!$A$94),VLOOKUP($G945,Basisblatt!$A$2:$B$5,2,FALSE),"")</f>
        <v/>
      </c>
      <c r="AG945" s="136" t="str">
        <f>IF(AND($AC945="x1",$R945=Basisblatt!$A$94),Basisblatt!$B$76,"")</f>
        <v/>
      </c>
      <c r="AH945" s="26" t="str">
        <f>IF(AND($AC945="x1",$R945=Basisblatt!$A$94),Basisblatt!$B$77,"")</f>
        <v/>
      </c>
    </row>
    <row r="946" spans="1:34" ht="13.5" thickBot="1" x14ac:dyDescent="0.25">
      <c r="A946" s="16" t="str">
        <f>IF($AC946="x2","",IF($AC946="x1",IF(OR($L946=Basisblatt!$A$93,$Y946="ja"),"ja","nein"),"N/A"))</f>
        <v/>
      </c>
      <c r="B946" s="26" t="str">
        <f>IF($AC946="x2","",IF($AC946="x1",IF(OR($R946=Basisblatt!$A$93,$AA946="ja"),"ja","nein"),"N/A"))</f>
        <v/>
      </c>
      <c r="D946" s="118"/>
      <c r="E946" s="119"/>
      <c r="F946" s="119"/>
      <c r="G946" s="119"/>
      <c r="H946" s="119"/>
      <c r="I946" s="119"/>
      <c r="J946" s="117"/>
      <c r="L946" s="15" t="str">
        <f>IF($AC946="x1",IF(AND($H946=Basisblatt!$A$11,$J946&gt;=$E$8),Basisblatt!$A$94,Basisblatt!$A$93),"")</f>
        <v/>
      </c>
      <c r="M946" s="114"/>
      <c r="N946" s="114"/>
      <c r="O946" s="114"/>
      <c r="P946" s="117"/>
      <c r="R946" s="15" t="str">
        <f>IF($AC946="x1",IF(AND($H946=Basisblatt!$A$10,OR($J946&gt;=$E$8,$J946&gt;$E$10)),Basisblatt!$A$94,Basisblatt!$A$93),"")</f>
        <v/>
      </c>
      <c r="S946" s="114"/>
      <c r="T946" s="114"/>
      <c r="U946" s="114"/>
      <c r="V946" s="114"/>
      <c r="W946" s="117"/>
      <c r="Y946" s="200" t="str">
        <f>IF(AND($AC946="x1",$L946=Basisblatt!$A$94),IF(OR($M946=Basisblatt!$A$38,$M946=Basisblatt!$A$42,$M946=Basisblatt!$A$43,AND($N946&lt;&gt;"",$N946&lt;=$AF946),$O946=Basisblatt!$A$48,AND($J946&lt;=$E$9,$P946=Basisblatt!$A$52))=TRUE,"ja","nein"),"")</f>
        <v/>
      </c>
      <c r="Z946" s="48"/>
      <c r="AA946" s="199" t="str">
        <f>IF(AND($AC946="x1",$R946=Basisblatt!$A$94),IF(OR(OR($S946=Basisblatt!$A$56,$S946=Basisblatt!$A$57,$S946=Basisblatt!$A$58,$S946=Basisblatt!$A$59,$S946=Basisblatt!$A$60,$S946=Basisblatt!$A$61,$S946=Basisblatt!$A$62,$S946=Basisblatt!$A$63),AND($T946&lt;&gt;"",$T946&lt;=AG946),AND($U946&lt;&gt;"",$U946&lt;=AH946),$V946=Basisblatt!$A$48,$W946=Basisblatt!$A$52)=TRUE,"ja","nein"),"")</f>
        <v/>
      </c>
      <c r="AB946" s="9"/>
      <c r="AC946" s="9" t="str">
        <f t="shared" si="14"/>
        <v>x2</v>
      </c>
      <c r="AD946" s="26"/>
      <c r="AF946" s="15" t="str">
        <f>IF(AND($AC946="x1",$L946=Basisblatt!$A$94),VLOOKUP($G946,Basisblatt!$A$2:$B$5,2,FALSE),"")</f>
        <v/>
      </c>
      <c r="AG946" s="136" t="str">
        <f>IF(AND($AC946="x1",$R946=Basisblatt!$A$94),Basisblatt!$B$76,"")</f>
        <v/>
      </c>
      <c r="AH946" s="26" t="str">
        <f>IF(AND($AC946="x1",$R946=Basisblatt!$A$94),Basisblatt!$B$77,"")</f>
        <v/>
      </c>
    </row>
    <row r="947" spans="1:34" ht="13.5" thickBot="1" x14ac:dyDescent="0.25">
      <c r="A947" s="16" t="str">
        <f>IF($AC947="x2","",IF($AC947="x1",IF(OR($L947=Basisblatt!$A$93,$Y947="ja"),"ja","nein"),"N/A"))</f>
        <v/>
      </c>
      <c r="B947" s="26" t="str">
        <f>IF($AC947="x2","",IF($AC947="x1",IF(OR($R947=Basisblatt!$A$93,$AA947="ja"),"ja","nein"),"N/A"))</f>
        <v/>
      </c>
      <c r="D947" s="118"/>
      <c r="E947" s="119"/>
      <c r="F947" s="119"/>
      <c r="G947" s="119"/>
      <c r="H947" s="119"/>
      <c r="I947" s="119"/>
      <c r="J947" s="117"/>
      <c r="L947" s="15" t="str">
        <f>IF($AC947="x1",IF(AND($H947=Basisblatt!$A$11,$J947&gt;=$E$8),Basisblatt!$A$94,Basisblatt!$A$93),"")</f>
        <v/>
      </c>
      <c r="M947" s="114"/>
      <c r="N947" s="114"/>
      <c r="O947" s="114"/>
      <c r="P947" s="117"/>
      <c r="R947" s="15" t="str">
        <f>IF($AC947="x1",IF(AND($H947=Basisblatt!$A$10,OR($J947&gt;=$E$8,$J947&gt;$E$10)),Basisblatt!$A$94,Basisblatt!$A$93),"")</f>
        <v/>
      </c>
      <c r="S947" s="114"/>
      <c r="T947" s="114"/>
      <c r="U947" s="114"/>
      <c r="V947" s="114"/>
      <c r="W947" s="117"/>
      <c r="Y947" s="200" t="str">
        <f>IF(AND($AC947="x1",$L947=Basisblatt!$A$94),IF(OR($M947=Basisblatt!$A$38,$M947=Basisblatt!$A$42,$M947=Basisblatt!$A$43,AND($N947&lt;&gt;"",$N947&lt;=$AF947),$O947=Basisblatt!$A$48,AND($J947&lt;=$E$9,$P947=Basisblatt!$A$52))=TRUE,"ja","nein"),"")</f>
        <v/>
      </c>
      <c r="Z947" s="48"/>
      <c r="AA947" s="199" t="str">
        <f>IF(AND($AC947="x1",$R947=Basisblatt!$A$94),IF(OR(OR($S947=Basisblatt!$A$56,$S947=Basisblatt!$A$57,$S947=Basisblatt!$A$58,$S947=Basisblatt!$A$59,$S947=Basisblatt!$A$60,$S947=Basisblatt!$A$61,$S947=Basisblatt!$A$62,$S947=Basisblatt!$A$63),AND($T947&lt;&gt;"",$T947&lt;=AG947),AND($U947&lt;&gt;"",$U947&lt;=AH947),$V947=Basisblatt!$A$48,$W947=Basisblatt!$A$52)=TRUE,"ja","nein"),"")</f>
        <v/>
      </c>
      <c r="AB947" s="9"/>
      <c r="AC947" s="9" t="str">
        <f t="shared" si="14"/>
        <v>x2</v>
      </c>
      <c r="AD947" s="26"/>
      <c r="AF947" s="15" t="str">
        <f>IF(AND($AC947="x1",$L947=Basisblatt!$A$94),VLOOKUP($G947,Basisblatt!$A$2:$B$5,2,FALSE),"")</f>
        <v/>
      </c>
      <c r="AG947" s="136" t="str">
        <f>IF(AND($AC947="x1",$R947=Basisblatt!$A$94),Basisblatt!$B$76,"")</f>
        <v/>
      </c>
      <c r="AH947" s="26" t="str">
        <f>IF(AND($AC947="x1",$R947=Basisblatt!$A$94),Basisblatt!$B$77,"")</f>
        <v/>
      </c>
    </row>
    <row r="948" spans="1:34" ht="13.5" thickBot="1" x14ac:dyDescent="0.25">
      <c r="A948" s="16" t="str">
        <f>IF($AC948="x2","",IF($AC948="x1",IF(OR($L948=Basisblatt!$A$93,$Y948="ja"),"ja","nein"),"N/A"))</f>
        <v/>
      </c>
      <c r="B948" s="26" t="str">
        <f>IF($AC948="x2","",IF($AC948="x1",IF(OR($R948=Basisblatt!$A$93,$AA948="ja"),"ja","nein"),"N/A"))</f>
        <v/>
      </c>
      <c r="D948" s="118"/>
      <c r="E948" s="119"/>
      <c r="F948" s="119"/>
      <c r="G948" s="119"/>
      <c r="H948" s="119"/>
      <c r="I948" s="119"/>
      <c r="J948" s="117"/>
      <c r="L948" s="15" t="str">
        <f>IF($AC948="x1",IF(AND($H948=Basisblatt!$A$11,$J948&gt;=$E$8),Basisblatt!$A$94,Basisblatt!$A$93),"")</f>
        <v/>
      </c>
      <c r="M948" s="114"/>
      <c r="N948" s="114"/>
      <c r="O948" s="114"/>
      <c r="P948" s="117"/>
      <c r="R948" s="15" t="str">
        <f>IF($AC948="x1",IF(AND($H948=Basisblatt!$A$10,OR($J948&gt;=$E$8,$J948&gt;$E$10)),Basisblatt!$A$94,Basisblatt!$A$93),"")</f>
        <v/>
      </c>
      <c r="S948" s="114"/>
      <c r="T948" s="114"/>
      <c r="U948" s="114"/>
      <c r="V948" s="114"/>
      <c r="W948" s="117"/>
      <c r="Y948" s="200" t="str">
        <f>IF(AND($AC948="x1",$L948=Basisblatt!$A$94),IF(OR($M948=Basisblatt!$A$38,$M948=Basisblatt!$A$42,$M948=Basisblatt!$A$43,AND($N948&lt;&gt;"",$N948&lt;=$AF948),$O948=Basisblatt!$A$48,AND($J948&lt;=$E$9,$P948=Basisblatt!$A$52))=TRUE,"ja","nein"),"")</f>
        <v/>
      </c>
      <c r="Z948" s="48"/>
      <c r="AA948" s="199" t="str">
        <f>IF(AND($AC948="x1",$R948=Basisblatt!$A$94),IF(OR(OR($S948=Basisblatt!$A$56,$S948=Basisblatt!$A$57,$S948=Basisblatt!$A$58,$S948=Basisblatt!$A$59,$S948=Basisblatt!$A$60,$S948=Basisblatt!$A$61,$S948=Basisblatt!$A$62,$S948=Basisblatt!$A$63),AND($T948&lt;&gt;"",$T948&lt;=AG948),AND($U948&lt;&gt;"",$U948&lt;=AH948),$V948=Basisblatt!$A$48,$W948=Basisblatt!$A$52)=TRUE,"ja","nein"),"")</f>
        <v/>
      </c>
      <c r="AB948" s="9"/>
      <c r="AC948" s="9" t="str">
        <f t="shared" si="14"/>
        <v>x2</v>
      </c>
      <c r="AD948" s="26"/>
      <c r="AF948" s="15" t="str">
        <f>IF(AND($AC948="x1",$L948=Basisblatt!$A$94),VLOOKUP($G948,Basisblatt!$A$2:$B$5,2,FALSE),"")</f>
        <v/>
      </c>
      <c r="AG948" s="136" t="str">
        <f>IF(AND($AC948="x1",$R948=Basisblatt!$A$94),Basisblatt!$B$76,"")</f>
        <v/>
      </c>
      <c r="AH948" s="26" t="str">
        <f>IF(AND($AC948="x1",$R948=Basisblatt!$A$94),Basisblatt!$B$77,"")</f>
        <v/>
      </c>
    </row>
    <row r="949" spans="1:34" ht="13.5" thickBot="1" x14ac:dyDescent="0.25">
      <c r="A949" s="16" t="str">
        <f>IF($AC949="x2","",IF($AC949="x1",IF(OR($L949=Basisblatt!$A$93,$Y949="ja"),"ja","nein"),"N/A"))</f>
        <v/>
      </c>
      <c r="B949" s="26" t="str">
        <f>IF($AC949="x2","",IF($AC949="x1",IF(OR($R949=Basisblatt!$A$93,$AA949="ja"),"ja","nein"),"N/A"))</f>
        <v/>
      </c>
      <c r="D949" s="118"/>
      <c r="E949" s="119"/>
      <c r="F949" s="119"/>
      <c r="G949" s="119"/>
      <c r="H949" s="119"/>
      <c r="I949" s="119"/>
      <c r="J949" s="117"/>
      <c r="L949" s="15" t="str">
        <f>IF($AC949="x1",IF(AND($H949=Basisblatt!$A$11,$J949&gt;=$E$8),Basisblatt!$A$94,Basisblatt!$A$93),"")</f>
        <v/>
      </c>
      <c r="M949" s="114"/>
      <c r="N949" s="114"/>
      <c r="O949" s="114"/>
      <c r="P949" s="117"/>
      <c r="R949" s="15" t="str">
        <f>IF($AC949="x1",IF(AND($H949=Basisblatt!$A$10,OR($J949&gt;=$E$8,$J949&gt;$E$10)),Basisblatt!$A$94,Basisblatt!$A$93),"")</f>
        <v/>
      </c>
      <c r="S949" s="114"/>
      <c r="T949" s="114"/>
      <c r="U949" s="114"/>
      <c r="V949" s="114"/>
      <c r="W949" s="117"/>
      <c r="Y949" s="200" t="str">
        <f>IF(AND($AC949="x1",$L949=Basisblatt!$A$94),IF(OR($M949=Basisblatt!$A$38,$M949=Basisblatt!$A$42,$M949=Basisblatt!$A$43,AND($N949&lt;&gt;"",$N949&lt;=$AF949),$O949=Basisblatt!$A$48,AND($J949&lt;=$E$9,$P949=Basisblatt!$A$52))=TRUE,"ja","nein"),"")</f>
        <v/>
      </c>
      <c r="Z949" s="48"/>
      <c r="AA949" s="199" t="str">
        <f>IF(AND($AC949="x1",$R949=Basisblatt!$A$94),IF(OR(OR($S949=Basisblatt!$A$56,$S949=Basisblatt!$A$57,$S949=Basisblatt!$A$58,$S949=Basisblatt!$A$59,$S949=Basisblatt!$A$60,$S949=Basisblatt!$A$61,$S949=Basisblatt!$A$62,$S949=Basisblatt!$A$63),AND($T949&lt;&gt;"",$T949&lt;=AG949),AND($U949&lt;&gt;"",$U949&lt;=AH949),$V949=Basisblatt!$A$48,$W949=Basisblatt!$A$52)=TRUE,"ja","nein"),"")</f>
        <v/>
      </c>
      <c r="AB949" s="9"/>
      <c r="AC949" s="9" t="str">
        <f t="shared" si="14"/>
        <v>x2</v>
      </c>
      <c r="AD949" s="26"/>
      <c r="AF949" s="15" t="str">
        <f>IF(AND($AC949="x1",$L949=Basisblatt!$A$94),VLOOKUP($G949,Basisblatt!$A$2:$B$5,2,FALSE),"")</f>
        <v/>
      </c>
      <c r="AG949" s="136" t="str">
        <f>IF(AND($AC949="x1",$R949=Basisblatt!$A$94),Basisblatt!$B$76,"")</f>
        <v/>
      </c>
      <c r="AH949" s="26" t="str">
        <f>IF(AND($AC949="x1",$R949=Basisblatt!$A$94),Basisblatt!$B$77,"")</f>
        <v/>
      </c>
    </row>
    <row r="950" spans="1:34" ht="13.5" thickBot="1" x14ac:dyDescent="0.25">
      <c r="A950" s="16" t="str">
        <f>IF($AC950="x2","",IF($AC950="x1",IF(OR($L950=Basisblatt!$A$93,$Y950="ja"),"ja","nein"),"N/A"))</f>
        <v/>
      </c>
      <c r="B950" s="26" t="str">
        <f>IF($AC950="x2","",IF($AC950="x1",IF(OR($R950=Basisblatt!$A$93,$AA950="ja"),"ja","nein"),"N/A"))</f>
        <v/>
      </c>
      <c r="D950" s="118"/>
      <c r="E950" s="119"/>
      <c r="F950" s="119"/>
      <c r="G950" s="119"/>
      <c r="H950" s="119"/>
      <c r="I950" s="119"/>
      <c r="J950" s="117"/>
      <c r="L950" s="15" t="str">
        <f>IF($AC950="x1",IF(AND($H950=Basisblatt!$A$11,$J950&gt;=$E$8),Basisblatt!$A$94,Basisblatt!$A$93),"")</f>
        <v/>
      </c>
      <c r="M950" s="114"/>
      <c r="N950" s="114"/>
      <c r="O950" s="114"/>
      <c r="P950" s="117"/>
      <c r="R950" s="15" t="str">
        <f>IF($AC950="x1",IF(AND($H950=Basisblatt!$A$10,OR($J950&gt;=$E$8,$J950&gt;$E$10)),Basisblatt!$A$94,Basisblatt!$A$93),"")</f>
        <v/>
      </c>
      <c r="S950" s="114"/>
      <c r="T950" s="114"/>
      <c r="U950" s="114"/>
      <c r="V950" s="114"/>
      <c r="W950" s="117"/>
      <c r="Y950" s="200" t="str">
        <f>IF(AND($AC950="x1",$L950=Basisblatt!$A$94),IF(OR($M950=Basisblatt!$A$38,$M950=Basisblatt!$A$42,$M950=Basisblatt!$A$43,AND($N950&lt;&gt;"",$N950&lt;=$AF950),$O950=Basisblatt!$A$48,AND($J950&lt;=$E$9,$P950=Basisblatt!$A$52))=TRUE,"ja","nein"),"")</f>
        <v/>
      </c>
      <c r="Z950" s="48"/>
      <c r="AA950" s="199" t="str">
        <f>IF(AND($AC950="x1",$R950=Basisblatt!$A$94),IF(OR(OR($S950=Basisblatt!$A$56,$S950=Basisblatt!$A$57,$S950=Basisblatt!$A$58,$S950=Basisblatt!$A$59,$S950=Basisblatt!$A$60,$S950=Basisblatt!$A$61,$S950=Basisblatt!$A$62,$S950=Basisblatt!$A$63),AND($T950&lt;&gt;"",$T950&lt;=AG950),AND($U950&lt;&gt;"",$U950&lt;=AH950),$V950=Basisblatt!$A$48,$W950=Basisblatt!$A$52)=TRUE,"ja","nein"),"")</f>
        <v/>
      </c>
      <c r="AB950" s="9"/>
      <c r="AC950" s="9" t="str">
        <f t="shared" si="14"/>
        <v>x2</v>
      </c>
      <c r="AD950" s="26"/>
      <c r="AF950" s="15" t="str">
        <f>IF(AND($AC950="x1",$L950=Basisblatt!$A$94),VLOOKUP($G950,Basisblatt!$A$2:$B$5,2,FALSE),"")</f>
        <v/>
      </c>
      <c r="AG950" s="136" t="str">
        <f>IF(AND($AC950="x1",$R950=Basisblatt!$A$94),Basisblatt!$B$76,"")</f>
        <v/>
      </c>
      <c r="AH950" s="26" t="str">
        <f>IF(AND($AC950="x1",$R950=Basisblatt!$A$94),Basisblatt!$B$77,"")</f>
        <v/>
      </c>
    </row>
    <row r="951" spans="1:34" ht="13.5" thickBot="1" x14ac:dyDescent="0.25">
      <c r="A951" s="16" t="str">
        <f>IF($AC951="x2","",IF($AC951="x1",IF(OR($L951=Basisblatt!$A$93,$Y951="ja"),"ja","nein"),"N/A"))</f>
        <v/>
      </c>
      <c r="B951" s="26" t="str">
        <f>IF($AC951="x2","",IF($AC951="x1",IF(OR($R951=Basisblatt!$A$93,$AA951="ja"),"ja","nein"),"N/A"))</f>
        <v/>
      </c>
      <c r="D951" s="118"/>
      <c r="E951" s="119"/>
      <c r="F951" s="119"/>
      <c r="G951" s="119"/>
      <c r="H951" s="119"/>
      <c r="I951" s="119"/>
      <c r="J951" s="117"/>
      <c r="L951" s="15" t="str">
        <f>IF($AC951="x1",IF(AND($H951=Basisblatt!$A$11,$J951&gt;=$E$8),Basisblatt!$A$94,Basisblatt!$A$93),"")</f>
        <v/>
      </c>
      <c r="M951" s="114"/>
      <c r="N951" s="114"/>
      <c r="O951" s="114"/>
      <c r="P951" s="117"/>
      <c r="R951" s="15" t="str">
        <f>IF($AC951="x1",IF(AND($H951=Basisblatt!$A$10,OR($J951&gt;=$E$8,$J951&gt;$E$10)),Basisblatt!$A$94,Basisblatt!$A$93),"")</f>
        <v/>
      </c>
      <c r="S951" s="114"/>
      <c r="T951" s="114"/>
      <c r="U951" s="114"/>
      <c r="V951" s="114"/>
      <c r="W951" s="117"/>
      <c r="Y951" s="200" t="str">
        <f>IF(AND($AC951="x1",$L951=Basisblatt!$A$94),IF(OR($M951=Basisblatt!$A$38,$M951=Basisblatt!$A$42,$M951=Basisblatt!$A$43,AND($N951&lt;&gt;"",$N951&lt;=$AF951),$O951=Basisblatt!$A$48,AND($J951&lt;=$E$9,$P951=Basisblatt!$A$52))=TRUE,"ja","nein"),"")</f>
        <v/>
      </c>
      <c r="Z951" s="48"/>
      <c r="AA951" s="199" t="str">
        <f>IF(AND($AC951="x1",$R951=Basisblatt!$A$94),IF(OR(OR($S951=Basisblatt!$A$56,$S951=Basisblatt!$A$57,$S951=Basisblatt!$A$58,$S951=Basisblatt!$A$59,$S951=Basisblatt!$A$60,$S951=Basisblatt!$A$61,$S951=Basisblatt!$A$62,$S951=Basisblatt!$A$63),AND($T951&lt;&gt;"",$T951&lt;=AG951),AND($U951&lt;&gt;"",$U951&lt;=AH951),$V951=Basisblatt!$A$48,$W951=Basisblatt!$A$52)=TRUE,"ja","nein"),"")</f>
        <v/>
      </c>
      <c r="AB951" s="9"/>
      <c r="AC951" s="9" t="str">
        <f t="shared" si="14"/>
        <v>x2</v>
      </c>
      <c r="AD951" s="26"/>
      <c r="AF951" s="15" t="str">
        <f>IF(AND($AC951="x1",$L951=Basisblatt!$A$94),VLOOKUP($G951,Basisblatt!$A$2:$B$5,2,FALSE),"")</f>
        <v/>
      </c>
      <c r="AG951" s="136" t="str">
        <f>IF(AND($AC951="x1",$R951=Basisblatt!$A$94),Basisblatt!$B$76,"")</f>
        <v/>
      </c>
      <c r="AH951" s="26" t="str">
        <f>IF(AND($AC951="x1",$R951=Basisblatt!$A$94),Basisblatt!$B$77,"")</f>
        <v/>
      </c>
    </row>
    <row r="952" spans="1:34" ht="13.5" thickBot="1" x14ac:dyDescent="0.25">
      <c r="A952" s="16" t="str">
        <f>IF($AC952="x2","",IF($AC952="x1",IF(OR($L952=Basisblatt!$A$93,$Y952="ja"),"ja","nein"),"N/A"))</f>
        <v/>
      </c>
      <c r="B952" s="26" t="str">
        <f>IF($AC952="x2","",IF($AC952="x1",IF(OR($R952=Basisblatt!$A$93,$AA952="ja"),"ja","nein"),"N/A"))</f>
        <v/>
      </c>
      <c r="D952" s="118"/>
      <c r="E952" s="119"/>
      <c r="F952" s="119"/>
      <c r="G952" s="119"/>
      <c r="H952" s="119"/>
      <c r="I952" s="119"/>
      <c r="J952" s="117"/>
      <c r="L952" s="15" t="str">
        <f>IF($AC952="x1",IF(AND($H952=Basisblatt!$A$11,$J952&gt;=$E$8),Basisblatt!$A$94,Basisblatt!$A$93),"")</f>
        <v/>
      </c>
      <c r="M952" s="114"/>
      <c r="N952" s="114"/>
      <c r="O952" s="114"/>
      <c r="P952" s="117"/>
      <c r="R952" s="15" t="str">
        <f>IF($AC952="x1",IF(AND($H952=Basisblatt!$A$10,OR($J952&gt;=$E$8,$J952&gt;$E$10)),Basisblatt!$A$94,Basisblatt!$A$93),"")</f>
        <v/>
      </c>
      <c r="S952" s="114"/>
      <c r="T952" s="114"/>
      <c r="U952" s="114"/>
      <c r="V952" s="114"/>
      <c r="W952" s="117"/>
      <c r="Y952" s="200" t="str">
        <f>IF(AND($AC952="x1",$L952=Basisblatt!$A$94),IF(OR($M952=Basisblatt!$A$38,$M952=Basisblatt!$A$42,$M952=Basisblatt!$A$43,AND($N952&lt;&gt;"",$N952&lt;=$AF952),$O952=Basisblatt!$A$48,AND($J952&lt;=$E$9,$P952=Basisblatt!$A$52))=TRUE,"ja","nein"),"")</f>
        <v/>
      </c>
      <c r="Z952" s="48"/>
      <c r="AA952" s="199" t="str">
        <f>IF(AND($AC952="x1",$R952=Basisblatt!$A$94),IF(OR(OR($S952=Basisblatt!$A$56,$S952=Basisblatt!$A$57,$S952=Basisblatt!$A$58,$S952=Basisblatt!$A$59,$S952=Basisblatt!$A$60,$S952=Basisblatt!$A$61,$S952=Basisblatt!$A$62,$S952=Basisblatt!$A$63),AND($T952&lt;&gt;"",$T952&lt;=AG952),AND($U952&lt;&gt;"",$U952&lt;=AH952),$V952=Basisblatt!$A$48,$W952=Basisblatt!$A$52)=TRUE,"ja","nein"),"")</f>
        <v/>
      </c>
      <c r="AB952" s="9"/>
      <c r="AC952" s="9" t="str">
        <f t="shared" si="14"/>
        <v>x2</v>
      </c>
      <c r="AD952" s="26"/>
      <c r="AF952" s="15" t="str">
        <f>IF(AND($AC952="x1",$L952=Basisblatt!$A$94),VLOOKUP($G952,Basisblatt!$A$2:$B$5,2,FALSE),"")</f>
        <v/>
      </c>
      <c r="AG952" s="136" t="str">
        <f>IF(AND($AC952="x1",$R952=Basisblatt!$A$94),Basisblatt!$B$76,"")</f>
        <v/>
      </c>
      <c r="AH952" s="26" t="str">
        <f>IF(AND($AC952="x1",$R952=Basisblatt!$A$94),Basisblatt!$B$77,"")</f>
        <v/>
      </c>
    </row>
    <row r="953" spans="1:34" ht="13.5" thickBot="1" x14ac:dyDescent="0.25">
      <c r="A953" s="16" t="str">
        <f>IF($AC953="x2","",IF($AC953="x1",IF(OR($L953=Basisblatt!$A$93,$Y953="ja"),"ja","nein"),"N/A"))</f>
        <v/>
      </c>
      <c r="B953" s="26" t="str">
        <f>IF($AC953="x2","",IF($AC953="x1",IF(OR($R953=Basisblatt!$A$93,$AA953="ja"),"ja","nein"),"N/A"))</f>
        <v/>
      </c>
      <c r="D953" s="118"/>
      <c r="E953" s="119"/>
      <c r="F953" s="119"/>
      <c r="G953" s="119"/>
      <c r="H953" s="119"/>
      <c r="I953" s="119"/>
      <c r="J953" s="117"/>
      <c r="L953" s="15" t="str">
        <f>IF($AC953="x1",IF(AND($H953=Basisblatt!$A$11,$J953&gt;=$E$8),Basisblatt!$A$94,Basisblatt!$A$93),"")</f>
        <v/>
      </c>
      <c r="M953" s="114"/>
      <c r="N953" s="114"/>
      <c r="O953" s="114"/>
      <c r="P953" s="117"/>
      <c r="R953" s="15" t="str">
        <f>IF($AC953="x1",IF(AND($H953=Basisblatt!$A$10,OR($J953&gt;=$E$8,$J953&gt;$E$10)),Basisblatt!$A$94,Basisblatt!$A$93),"")</f>
        <v/>
      </c>
      <c r="S953" s="114"/>
      <c r="T953" s="114"/>
      <c r="U953" s="114"/>
      <c r="V953" s="114"/>
      <c r="W953" s="117"/>
      <c r="Y953" s="200" t="str">
        <f>IF(AND($AC953="x1",$L953=Basisblatt!$A$94),IF(OR($M953=Basisblatt!$A$38,$M953=Basisblatt!$A$42,$M953=Basisblatt!$A$43,AND($N953&lt;&gt;"",$N953&lt;=$AF953),$O953=Basisblatt!$A$48,AND($J953&lt;=$E$9,$P953=Basisblatt!$A$52))=TRUE,"ja","nein"),"")</f>
        <v/>
      </c>
      <c r="Z953" s="48"/>
      <c r="AA953" s="199" t="str">
        <f>IF(AND($AC953="x1",$R953=Basisblatt!$A$94),IF(OR(OR($S953=Basisblatt!$A$56,$S953=Basisblatt!$A$57,$S953=Basisblatt!$A$58,$S953=Basisblatt!$A$59,$S953=Basisblatt!$A$60,$S953=Basisblatt!$A$61,$S953=Basisblatt!$A$62,$S953=Basisblatt!$A$63),AND($T953&lt;&gt;"",$T953&lt;=AG953),AND($U953&lt;&gt;"",$U953&lt;=AH953),$V953=Basisblatt!$A$48,$W953=Basisblatt!$A$52)=TRUE,"ja","nein"),"")</f>
        <v/>
      </c>
      <c r="AB953" s="9"/>
      <c r="AC953" s="9" t="str">
        <f t="shared" si="14"/>
        <v>x2</v>
      </c>
      <c r="AD953" s="26"/>
      <c r="AF953" s="15" t="str">
        <f>IF(AND($AC953="x1",$L953=Basisblatt!$A$94),VLOOKUP($G953,Basisblatt!$A$2:$B$5,2,FALSE),"")</f>
        <v/>
      </c>
      <c r="AG953" s="136" t="str">
        <f>IF(AND($AC953="x1",$R953=Basisblatt!$A$94),Basisblatt!$B$76,"")</f>
        <v/>
      </c>
      <c r="AH953" s="26" t="str">
        <f>IF(AND($AC953="x1",$R953=Basisblatt!$A$94),Basisblatt!$B$77,"")</f>
        <v/>
      </c>
    </row>
    <row r="954" spans="1:34" ht="13.5" thickBot="1" x14ac:dyDescent="0.25">
      <c r="A954" s="16" t="str">
        <f>IF($AC954="x2","",IF($AC954="x1",IF(OR($L954=Basisblatt!$A$93,$Y954="ja"),"ja","nein"),"N/A"))</f>
        <v/>
      </c>
      <c r="B954" s="26" t="str">
        <f>IF($AC954="x2","",IF($AC954="x1",IF(OR($R954=Basisblatt!$A$93,$AA954="ja"),"ja","nein"),"N/A"))</f>
        <v/>
      </c>
      <c r="D954" s="118"/>
      <c r="E954" s="119"/>
      <c r="F954" s="119"/>
      <c r="G954" s="119"/>
      <c r="H954" s="119"/>
      <c r="I954" s="119"/>
      <c r="J954" s="117"/>
      <c r="L954" s="15" t="str">
        <f>IF($AC954="x1",IF(AND($H954=Basisblatt!$A$11,$J954&gt;=$E$8),Basisblatt!$A$94,Basisblatt!$A$93),"")</f>
        <v/>
      </c>
      <c r="M954" s="114"/>
      <c r="N954" s="114"/>
      <c r="O954" s="114"/>
      <c r="P954" s="117"/>
      <c r="R954" s="15" t="str">
        <f>IF($AC954="x1",IF(AND($H954=Basisblatt!$A$10,OR($J954&gt;=$E$8,$J954&gt;$E$10)),Basisblatt!$A$94,Basisblatt!$A$93),"")</f>
        <v/>
      </c>
      <c r="S954" s="114"/>
      <c r="T954" s="114"/>
      <c r="U954" s="114"/>
      <c r="V954" s="114"/>
      <c r="W954" s="117"/>
      <c r="Y954" s="200" t="str">
        <f>IF(AND($AC954="x1",$L954=Basisblatt!$A$94),IF(OR($M954=Basisblatt!$A$38,$M954=Basisblatt!$A$42,$M954=Basisblatt!$A$43,AND($N954&lt;&gt;"",$N954&lt;=$AF954),$O954=Basisblatt!$A$48,AND($J954&lt;=$E$9,$P954=Basisblatt!$A$52))=TRUE,"ja","nein"),"")</f>
        <v/>
      </c>
      <c r="Z954" s="48"/>
      <c r="AA954" s="199" t="str">
        <f>IF(AND($AC954="x1",$R954=Basisblatt!$A$94),IF(OR(OR($S954=Basisblatt!$A$56,$S954=Basisblatt!$A$57,$S954=Basisblatt!$A$58,$S954=Basisblatt!$A$59,$S954=Basisblatt!$A$60,$S954=Basisblatt!$A$61,$S954=Basisblatt!$A$62,$S954=Basisblatt!$A$63),AND($T954&lt;&gt;"",$T954&lt;=AG954),AND($U954&lt;&gt;"",$U954&lt;=AH954),$V954=Basisblatt!$A$48,$W954=Basisblatt!$A$52)=TRUE,"ja","nein"),"")</f>
        <v/>
      </c>
      <c r="AB954" s="9"/>
      <c r="AC954" s="9" t="str">
        <f t="shared" si="14"/>
        <v>x2</v>
      </c>
      <c r="AD954" s="26"/>
      <c r="AF954" s="15" t="str">
        <f>IF(AND($AC954="x1",$L954=Basisblatt!$A$94),VLOOKUP($G954,Basisblatt!$A$2:$B$5,2,FALSE),"")</f>
        <v/>
      </c>
      <c r="AG954" s="136" t="str">
        <f>IF(AND($AC954="x1",$R954=Basisblatt!$A$94),Basisblatt!$B$76,"")</f>
        <v/>
      </c>
      <c r="AH954" s="26" t="str">
        <f>IF(AND($AC954="x1",$R954=Basisblatt!$A$94),Basisblatt!$B$77,"")</f>
        <v/>
      </c>
    </row>
    <row r="955" spans="1:34" ht="13.5" thickBot="1" x14ac:dyDescent="0.25">
      <c r="A955" s="16" t="str">
        <f>IF($AC955="x2","",IF($AC955="x1",IF(OR($L955=Basisblatt!$A$93,$Y955="ja"),"ja","nein"),"N/A"))</f>
        <v/>
      </c>
      <c r="B955" s="26" t="str">
        <f>IF($AC955="x2","",IF($AC955="x1",IF(OR($R955=Basisblatt!$A$93,$AA955="ja"),"ja","nein"),"N/A"))</f>
        <v/>
      </c>
      <c r="D955" s="118"/>
      <c r="E955" s="119"/>
      <c r="F955" s="119"/>
      <c r="G955" s="119"/>
      <c r="H955" s="119"/>
      <c r="I955" s="119"/>
      <c r="J955" s="117"/>
      <c r="L955" s="15" t="str">
        <f>IF($AC955="x1",IF(AND($H955=Basisblatt!$A$11,$J955&gt;=$E$8),Basisblatt!$A$94,Basisblatt!$A$93),"")</f>
        <v/>
      </c>
      <c r="M955" s="114"/>
      <c r="N955" s="114"/>
      <c r="O955" s="114"/>
      <c r="P955" s="117"/>
      <c r="R955" s="15" t="str">
        <f>IF($AC955="x1",IF(AND($H955=Basisblatt!$A$10,OR($J955&gt;=$E$8,$J955&gt;$E$10)),Basisblatt!$A$94,Basisblatt!$A$93),"")</f>
        <v/>
      </c>
      <c r="S955" s="114"/>
      <c r="T955" s="114"/>
      <c r="U955" s="114"/>
      <c r="V955" s="114"/>
      <c r="W955" s="117"/>
      <c r="Y955" s="200" t="str">
        <f>IF(AND($AC955="x1",$L955=Basisblatt!$A$94),IF(OR($M955=Basisblatt!$A$38,$M955=Basisblatt!$A$42,$M955=Basisblatt!$A$43,AND($N955&lt;&gt;"",$N955&lt;=$AF955),$O955=Basisblatt!$A$48,AND($J955&lt;=$E$9,$P955=Basisblatt!$A$52))=TRUE,"ja","nein"),"")</f>
        <v/>
      </c>
      <c r="Z955" s="48"/>
      <c r="AA955" s="199" t="str">
        <f>IF(AND($AC955="x1",$R955=Basisblatt!$A$94),IF(OR(OR($S955=Basisblatt!$A$56,$S955=Basisblatt!$A$57,$S955=Basisblatt!$A$58,$S955=Basisblatt!$A$59,$S955=Basisblatt!$A$60,$S955=Basisblatt!$A$61,$S955=Basisblatt!$A$62,$S955=Basisblatt!$A$63),AND($T955&lt;&gt;"",$T955&lt;=AG955),AND($U955&lt;&gt;"",$U955&lt;=AH955),$V955=Basisblatt!$A$48,$W955=Basisblatt!$A$52)=TRUE,"ja","nein"),"")</f>
        <v/>
      </c>
      <c r="AB955" s="9"/>
      <c r="AC955" s="9" t="str">
        <f t="shared" si="14"/>
        <v>x2</v>
      </c>
      <c r="AD955" s="26"/>
      <c r="AF955" s="15" t="str">
        <f>IF(AND($AC955="x1",$L955=Basisblatt!$A$94),VLOOKUP($G955,Basisblatt!$A$2:$B$5,2,FALSE),"")</f>
        <v/>
      </c>
      <c r="AG955" s="136" t="str">
        <f>IF(AND($AC955="x1",$R955=Basisblatt!$A$94),Basisblatt!$B$76,"")</f>
        <v/>
      </c>
      <c r="AH955" s="26" t="str">
        <f>IF(AND($AC955="x1",$R955=Basisblatt!$A$94),Basisblatt!$B$77,"")</f>
        <v/>
      </c>
    </row>
    <row r="956" spans="1:34" ht="13.5" thickBot="1" x14ac:dyDescent="0.25">
      <c r="A956" s="16" t="str">
        <f>IF($AC956="x2","",IF($AC956="x1",IF(OR($L956=Basisblatt!$A$93,$Y956="ja"),"ja","nein"),"N/A"))</f>
        <v/>
      </c>
      <c r="B956" s="26" t="str">
        <f>IF($AC956="x2","",IF($AC956="x1",IF(OR($R956=Basisblatt!$A$93,$AA956="ja"),"ja","nein"),"N/A"))</f>
        <v/>
      </c>
      <c r="D956" s="118"/>
      <c r="E956" s="119"/>
      <c r="F956" s="119"/>
      <c r="G956" s="119"/>
      <c r="H956" s="119"/>
      <c r="I956" s="119"/>
      <c r="J956" s="117"/>
      <c r="L956" s="15" t="str">
        <f>IF($AC956="x1",IF(AND($H956=Basisblatt!$A$11,$J956&gt;=$E$8),Basisblatt!$A$94,Basisblatt!$A$93),"")</f>
        <v/>
      </c>
      <c r="M956" s="114"/>
      <c r="N956" s="114"/>
      <c r="O956" s="114"/>
      <c r="P956" s="117"/>
      <c r="R956" s="15" t="str">
        <f>IF($AC956="x1",IF(AND($H956=Basisblatt!$A$10,OR($J956&gt;=$E$8,$J956&gt;$E$10)),Basisblatt!$A$94,Basisblatt!$A$93),"")</f>
        <v/>
      </c>
      <c r="S956" s="114"/>
      <c r="T956" s="114"/>
      <c r="U956" s="114"/>
      <c r="V956" s="114"/>
      <c r="W956" s="117"/>
      <c r="Y956" s="200" t="str">
        <f>IF(AND($AC956="x1",$L956=Basisblatt!$A$94),IF(OR($M956=Basisblatt!$A$38,$M956=Basisblatt!$A$42,$M956=Basisblatt!$A$43,AND($N956&lt;&gt;"",$N956&lt;=$AF956),$O956=Basisblatt!$A$48,AND($J956&lt;=$E$9,$P956=Basisblatt!$A$52))=TRUE,"ja","nein"),"")</f>
        <v/>
      </c>
      <c r="Z956" s="48"/>
      <c r="AA956" s="199" t="str">
        <f>IF(AND($AC956="x1",$R956=Basisblatt!$A$94),IF(OR(OR($S956=Basisblatt!$A$56,$S956=Basisblatt!$A$57,$S956=Basisblatt!$A$58,$S956=Basisblatt!$A$59,$S956=Basisblatt!$A$60,$S956=Basisblatt!$A$61,$S956=Basisblatt!$A$62,$S956=Basisblatt!$A$63),AND($T956&lt;&gt;"",$T956&lt;=AG956),AND($U956&lt;&gt;"",$U956&lt;=AH956),$V956=Basisblatt!$A$48,$W956=Basisblatt!$A$52)=TRUE,"ja","nein"),"")</f>
        <v/>
      </c>
      <c r="AB956" s="9"/>
      <c r="AC956" s="9" t="str">
        <f t="shared" si="14"/>
        <v>x2</v>
      </c>
      <c r="AD956" s="26"/>
      <c r="AF956" s="15" t="str">
        <f>IF(AND($AC956="x1",$L956=Basisblatt!$A$94),VLOOKUP($G956,Basisblatt!$A$2:$B$5,2,FALSE),"")</f>
        <v/>
      </c>
      <c r="AG956" s="136" t="str">
        <f>IF(AND($AC956="x1",$R956=Basisblatt!$A$94),Basisblatt!$B$76,"")</f>
        <v/>
      </c>
      <c r="AH956" s="26" t="str">
        <f>IF(AND($AC956="x1",$R956=Basisblatt!$A$94),Basisblatt!$B$77,"")</f>
        <v/>
      </c>
    </row>
    <row r="957" spans="1:34" ht="13.5" thickBot="1" x14ac:dyDescent="0.25">
      <c r="A957" s="16" t="str">
        <f>IF($AC957="x2","",IF($AC957="x1",IF(OR($L957=Basisblatt!$A$93,$Y957="ja"),"ja","nein"),"N/A"))</f>
        <v/>
      </c>
      <c r="B957" s="26" t="str">
        <f>IF($AC957="x2","",IF($AC957="x1",IF(OR($R957=Basisblatt!$A$93,$AA957="ja"),"ja","nein"),"N/A"))</f>
        <v/>
      </c>
      <c r="D957" s="118"/>
      <c r="E957" s="119"/>
      <c r="F957" s="119"/>
      <c r="G957" s="119"/>
      <c r="H957" s="119"/>
      <c r="I957" s="119"/>
      <c r="J957" s="117"/>
      <c r="L957" s="15" t="str">
        <f>IF($AC957="x1",IF(AND($H957=Basisblatt!$A$11,$J957&gt;=$E$8),Basisblatt!$A$94,Basisblatt!$A$93),"")</f>
        <v/>
      </c>
      <c r="M957" s="114"/>
      <c r="N957" s="114"/>
      <c r="O957" s="114"/>
      <c r="P957" s="117"/>
      <c r="R957" s="15" t="str">
        <f>IF($AC957="x1",IF(AND($H957=Basisblatt!$A$10,OR($J957&gt;=$E$8,$J957&gt;$E$10)),Basisblatt!$A$94,Basisblatt!$A$93),"")</f>
        <v/>
      </c>
      <c r="S957" s="114"/>
      <c r="T957" s="114"/>
      <c r="U957" s="114"/>
      <c r="V957" s="114"/>
      <c r="W957" s="117"/>
      <c r="Y957" s="200" t="str">
        <f>IF(AND($AC957="x1",$L957=Basisblatt!$A$94),IF(OR($M957=Basisblatt!$A$38,$M957=Basisblatt!$A$42,$M957=Basisblatt!$A$43,AND($N957&lt;&gt;"",$N957&lt;=$AF957),$O957=Basisblatt!$A$48,AND($J957&lt;=$E$9,$P957=Basisblatt!$A$52))=TRUE,"ja","nein"),"")</f>
        <v/>
      </c>
      <c r="Z957" s="48"/>
      <c r="AA957" s="199" t="str">
        <f>IF(AND($AC957="x1",$R957=Basisblatt!$A$94),IF(OR(OR($S957=Basisblatt!$A$56,$S957=Basisblatt!$A$57,$S957=Basisblatt!$A$58,$S957=Basisblatt!$A$59,$S957=Basisblatt!$A$60,$S957=Basisblatt!$A$61,$S957=Basisblatt!$A$62,$S957=Basisblatt!$A$63),AND($T957&lt;&gt;"",$T957&lt;=AG957),AND($U957&lt;&gt;"",$U957&lt;=AH957),$V957=Basisblatt!$A$48,$W957=Basisblatt!$A$52)=TRUE,"ja","nein"),"")</f>
        <v/>
      </c>
      <c r="AB957" s="9"/>
      <c r="AC957" s="9" t="str">
        <f t="shared" si="14"/>
        <v>x2</v>
      </c>
      <c r="AD957" s="26"/>
      <c r="AF957" s="15" t="str">
        <f>IF(AND($AC957="x1",$L957=Basisblatt!$A$94),VLOOKUP($G957,Basisblatt!$A$2:$B$5,2,FALSE),"")</f>
        <v/>
      </c>
      <c r="AG957" s="136" t="str">
        <f>IF(AND($AC957="x1",$R957=Basisblatt!$A$94),Basisblatt!$B$76,"")</f>
        <v/>
      </c>
      <c r="AH957" s="26" t="str">
        <f>IF(AND($AC957="x1",$R957=Basisblatt!$A$94),Basisblatt!$B$77,"")</f>
        <v/>
      </c>
    </row>
    <row r="958" spans="1:34" ht="13.5" thickBot="1" x14ac:dyDescent="0.25">
      <c r="A958" s="16" t="str">
        <f>IF($AC958="x2","",IF($AC958="x1",IF(OR($L958=Basisblatt!$A$93,$Y958="ja"),"ja","nein"),"N/A"))</f>
        <v/>
      </c>
      <c r="B958" s="26" t="str">
        <f>IF($AC958="x2","",IF($AC958="x1",IF(OR($R958=Basisblatt!$A$93,$AA958="ja"),"ja","nein"),"N/A"))</f>
        <v/>
      </c>
      <c r="D958" s="118"/>
      <c r="E958" s="119"/>
      <c r="F958" s="119"/>
      <c r="G958" s="119"/>
      <c r="H958" s="119"/>
      <c r="I958" s="119"/>
      <c r="J958" s="117"/>
      <c r="L958" s="15" t="str">
        <f>IF($AC958="x1",IF(AND($H958=Basisblatt!$A$11,$J958&gt;=$E$8),Basisblatt!$A$94,Basisblatt!$A$93),"")</f>
        <v/>
      </c>
      <c r="M958" s="114"/>
      <c r="N958" s="114"/>
      <c r="O958" s="114"/>
      <c r="P958" s="117"/>
      <c r="R958" s="15" t="str">
        <f>IF($AC958="x1",IF(AND($H958=Basisblatt!$A$10,OR($J958&gt;=$E$8,$J958&gt;$E$10)),Basisblatt!$A$94,Basisblatt!$A$93),"")</f>
        <v/>
      </c>
      <c r="S958" s="114"/>
      <c r="T958" s="114"/>
      <c r="U958" s="114"/>
      <c r="V958" s="114"/>
      <c r="W958" s="117"/>
      <c r="Y958" s="200" t="str">
        <f>IF(AND($AC958="x1",$L958=Basisblatt!$A$94),IF(OR($M958=Basisblatt!$A$38,$M958=Basisblatt!$A$42,$M958=Basisblatt!$A$43,AND($N958&lt;&gt;"",$N958&lt;=$AF958),$O958=Basisblatt!$A$48,AND($J958&lt;=$E$9,$P958=Basisblatt!$A$52))=TRUE,"ja","nein"),"")</f>
        <v/>
      </c>
      <c r="Z958" s="48"/>
      <c r="AA958" s="199" t="str">
        <f>IF(AND($AC958="x1",$R958=Basisblatt!$A$94),IF(OR(OR($S958=Basisblatt!$A$56,$S958=Basisblatt!$A$57,$S958=Basisblatt!$A$58,$S958=Basisblatt!$A$59,$S958=Basisblatt!$A$60,$S958=Basisblatt!$A$61,$S958=Basisblatt!$A$62,$S958=Basisblatt!$A$63),AND($T958&lt;&gt;"",$T958&lt;=AG958),AND($U958&lt;&gt;"",$U958&lt;=AH958),$V958=Basisblatt!$A$48,$W958=Basisblatt!$A$52)=TRUE,"ja","nein"),"")</f>
        <v/>
      </c>
      <c r="AB958" s="9"/>
      <c r="AC958" s="9" t="str">
        <f t="shared" si="14"/>
        <v>x2</v>
      </c>
      <c r="AD958" s="26"/>
      <c r="AF958" s="15" t="str">
        <f>IF(AND($AC958="x1",$L958=Basisblatt!$A$94),VLOOKUP($G958,Basisblatt!$A$2:$B$5,2,FALSE),"")</f>
        <v/>
      </c>
      <c r="AG958" s="136" t="str">
        <f>IF(AND($AC958="x1",$R958=Basisblatt!$A$94),Basisblatt!$B$76,"")</f>
        <v/>
      </c>
      <c r="AH958" s="26" t="str">
        <f>IF(AND($AC958="x1",$R958=Basisblatt!$A$94),Basisblatt!$B$77,"")</f>
        <v/>
      </c>
    </row>
    <row r="959" spans="1:34" ht="13.5" thickBot="1" x14ac:dyDescent="0.25">
      <c r="A959" s="16" t="str">
        <f>IF($AC959="x2","",IF($AC959="x1",IF(OR($L959=Basisblatt!$A$93,$Y959="ja"),"ja","nein"),"N/A"))</f>
        <v/>
      </c>
      <c r="B959" s="26" t="str">
        <f>IF($AC959="x2","",IF($AC959="x1",IF(OR($R959=Basisblatt!$A$93,$AA959="ja"),"ja","nein"),"N/A"))</f>
        <v/>
      </c>
      <c r="D959" s="118"/>
      <c r="E959" s="119"/>
      <c r="F959" s="119"/>
      <c r="G959" s="119"/>
      <c r="H959" s="119"/>
      <c r="I959" s="119"/>
      <c r="J959" s="117"/>
      <c r="L959" s="15" t="str">
        <f>IF($AC959="x1",IF(AND($H959=Basisblatt!$A$11,$J959&gt;=$E$8),Basisblatt!$A$94,Basisblatt!$A$93),"")</f>
        <v/>
      </c>
      <c r="M959" s="114"/>
      <c r="N959" s="114"/>
      <c r="O959" s="114"/>
      <c r="P959" s="117"/>
      <c r="R959" s="15" t="str">
        <f>IF($AC959="x1",IF(AND($H959=Basisblatt!$A$10,OR($J959&gt;=$E$8,$J959&gt;$E$10)),Basisblatt!$A$94,Basisblatt!$A$93),"")</f>
        <v/>
      </c>
      <c r="S959" s="114"/>
      <c r="T959" s="114"/>
      <c r="U959" s="114"/>
      <c r="V959" s="114"/>
      <c r="W959" s="117"/>
      <c r="Y959" s="200" t="str">
        <f>IF(AND($AC959="x1",$L959=Basisblatt!$A$94),IF(OR($M959=Basisblatt!$A$38,$M959=Basisblatt!$A$42,$M959=Basisblatt!$A$43,AND($N959&lt;&gt;"",$N959&lt;=$AF959),$O959=Basisblatt!$A$48,AND($J959&lt;=$E$9,$P959=Basisblatt!$A$52))=TRUE,"ja","nein"),"")</f>
        <v/>
      </c>
      <c r="Z959" s="48"/>
      <c r="AA959" s="199" t="str">
        <f>IF(AND($AC959="x1",$R959=Basisblatt!$A$94),IF(OR(OR($S959=Basisblatt!$A$56,$S959=Basisblatt!$A$57,$S959=Basisblatt!$A$58,$S959=Basisblatt!$A$59,$S959=Basisblatt!$A$60,$S959=Basisblatt!$A$61,$S959=Basisblatt!$A$62,$S959=Basisblatt!$A$63),AND($T959&lt;&gt;"",$T959&lt;=AG959),AND($U959&lt;&gt;"",$U959&lt;=AH959),$V959=Basisblatt!$A$48,$W959=Basisblatt!$A$52)=TRUE,"ja","nein"),"")</f>
        <v/>
      </c>
      <c r="AB959" s="9"/>
      <c r="AC959" s="9" t="str">
        <f t="shared" si="14"/>
        <v>x2</v>
      </c>
      <c r="AD959" s="26"/>
      <c r="AF959" s="15" t="str">
        <f>IF(AND($AC959="x1",$L959=Basisblatt!$A$94),VLOOKUP($G959,Basisblatt!$A$2:$B$5,2,FALSE),"")</f>
        <v/>
      </c>
      <c r="AG959" s="136" t="str">
        <f>IF(AND($AC959="x1",$R959=Basisblatt!$A$94),Basisblatt!$B$76,"")</f>
        <v/>
      </c>
      <c r="AH959" s="26" t="str">
        <f>IF(AND($AC959="x1",$R959=Basisblatt!$A$94),Basisblatt!$B$77,"")</f>
        <v/>
      </c>
    </row>
    <row r="960" spans="1:34" ht="13.5" thickBot="1" x14ac:dyDescent="0.25">
      <c r="A960" s="16" t="str">
        <f>IF($AC960="x2","",IF($AC960="x1",IF(OR($L960=Basisblatt!$A$93,$Y960="ja"),"ja","nein"),"N/A"))</f>
        <v/>
      </c>
      <c r="B960" s="26" t="str">
        <f>IF($AC960="x2","",IF($AC960="x1",IF(OR($R960=Basisblatt!$A$93,$AA960="ja"),"ja","nein"),"N/A"))</f>
        <v/>
      </c>
      <c r="D960" s="118"/>
      <c r="E960" s="119"/>
      <c r="F960" s="119"/>
      <c r="G960" s="119"/>
      <c r="H960" s="119"/>
      <c r="I960" s="119"/>
      <c r="J960" s="117"/>
      <c r="L960" s="15" t="str">
        <f>IF($AC960="x1",IF(AND($H960=Basisblatt!$A$11,$J960&gt;=$E$8),Basisblatt!$A$94,Basisblatt!$A$93),"")</f>
        <v/>
      </c>
      <c r="M960" s="114"/>
      <c r="N960" s="114"/>
      <c r="O960" s="114"/>
      <c r="P960" s="117"/>
      <c r="R960" s="15" t="str">
        <f>IF($AC960="x1",IF(AND($H960=Basisblatt!$A$10,OR($J960&gt;=$E$8,$J960&gt;$E$10)),Basisblatt!$A$94,Basisblatt!$A$93),"")</f>
        <v/>
      </c>
      <c r="S960" s="114"/>
      <c r="T960" s="114"/>
      <c r="U960" s="114"/>
      <c r="V960" s="114"/>
      <c r="W960" s="117"/>
      <c r="Y960" s="200" t="str">
        <f>IF(AND($AC960="x1",$L960=Basisblatt!$A$94),IF(OR($M960=Basisblatt!$A$38,$M960=Basisblatt!$A$42,$M960=Basisblatt!$A$43,AND($N960&lt;&gt;"",$N960&lt;=$AF960),$O960=Basisblatt!$A$48,AND($J960&lt;=$E$9,$P960=Basisblatt!$A$52))=TRUE,"ja","nein"),"")</f>
        <v/>
      </c>
      <c r="Z960" s="48"/>
      <c r="AA960" s="199" t="str">
        <f>IF(AND($AC960="x1",$R960=Basisblatt!$A$94),IF(OR(OR($S960=Basisblatt!$A$56,$S960=Basisblatt!$A$57,$S960=Basisblatt!$A$58,$S960=Basisblatt!$A$59,$S960=Basisblatt!$A$60,$S960=Basisblatt!$A$61,$S960=Basisblatt!$A$62,$S960=Basisblatt!$A$63),AND($T960&lt;&gt;"",$T960&lt;=AG960),AND($U960&lt;&gt;"",$U960&lt;=AH960),$V960=Basisblatt!$A$48,$W960=Basisblatt!$A$52)=TRUE,"ja","nein"),"")</f>
        <v/>
      </c>
      <c r="AB960" s="9"/>
      <c r="AC960" s="9" t="str">
        <f t="shared" si="14"/>
        <v>x2</v>
      </c>
      <c r="AD960" s="26"/>
      <c r="AF960" s="15" t="str">
        <f>IF(AND($AC960="x1",$L960=Basisblatt!$A$94),VLOOKUP($G960,Basisblatt!$A$2:$B$5,2,FALSE),"")</f>
        <v/>
      </c>
      <c r="AG960" s="136" t="str">
        <f>IF(AND($AC960="x1",$R960=Basisblatt!$A$94),Basisblatt!$B$76,"")</f>
        <v/>
      </c>
      <c r="AH960" s="26" t="str">
        <f>IF(AND($AC960="x1",$R960=Basisblatt!$A$94),Basisblatt!$B$77,"")</f>
        <v/>
      </c>
    </row>
    <row r="961" spans="1:34" ht="13.5" thickBot="1" x14ac:dyDescent="0.25">
      <c r="A961" s="16" t="str">
        <f>IF($AC961="x2","",IF($AC961="x1",IF(OR($L961=Basisblatt!$A$93,$Y961="ja"),"ja","nein"),"N/A"))</f>
        <v/>
      </c>
      <c r="B961" s="26" t="str">
        <f>IF($AC961="x2","",IF($AC961="x1",IF(OR($R961=Basisblatt!$A$93,$AA961="ja"),"ja","nein"),"N/A"))</f>
        <v/>
      </c>
      <c r="D961" s="118"/>
      <c r="E961" s="119"/>
      <c r="F961" s="119"/>
      <c r="G961" s="119"/>
      <c r="H961" s="119"/>
      <c r="I961" s="119"/>
      <c r="J961" s="117"/>
      <c r="L961" s="15" t="str">
        <f>IF($AC961="x1",IF(AND($H961=Basisblatt!$A$11,$J961&gt;=$E$8),Basisblatt!$A$94,Basisblatt!$A$93),"")</f>
        <v/>
      </c>
      <c r="M961" s="114"/>
      <c r="N961" s="114"/>
      <c r="O961" s="114"/>
      <c r="P961" s="117"/>
      <c r="R961" s="15" t="str">
        <f>IF($AC961="x1",IF(AND($H961=Basisblatt!$A$10,OR($J961&gt;=$E$8,$J961&gt;$E$10)),Basisblatt!$A$94,Basisblatt!$A$93),"")</f>
        <v/>
      </c>
      <c r="S961" s="114"/>
      <c r="T961" s="114"/>
      <c r="U961" s="114"/>
      <c r="V961" s="114"/>
      <c r="W961" s="117"/>
      <c r="Y961" s="200" t="str">
        <f>IF(AND($AC961="x1",$L961=Basisblatt!$A$94),IF(OR($M961=Basisblatt!$A$38,$M961=Basisblatt!$A$42,$M961=Basisblatt!$A$43,AND($N961&lt;&gt;"",$N961&lt;=$AF961),$O961=Basisblatt!$A$48,AND($J961&lt;=$E$9,$P961=Basisblatt!$A$52))=TRUE,"ja","nein"),"")</f>
        <v/>
      </c>
      <c r="Z961" s="48"/>
      <c r="AA961" s="199" t="str">
        <f>IF(AND($AC961="x1",$R961=Basisblatt!$A$94),IF(OR(OR($S961=Basisblatt!$A$56,$S961=Basisblatt!$A$57,$S961=Basisblatt!$A$58,$S961=Basisblatt!$A$59,$S961=Basisblatt!$A$60,$S961=Basisblatt!$A$61,$S961=Basisblatt!$A$62,$S961=Basisblatt!$A$63),AND($T961&lt;&gt;"",$T961&lt;=AG961),AND($U961&lt;&gt;"",$U961&lt;=AH961),$V961=Basisblatt!$A$48,$W961=Basisblatt!$A$52)=TRUE,"ja","nein"),"")</f>
        <v/>
      </c>
      <c r="AB961" s="9"/>
      <c r="AC961" s="9" t="str">
        <f t="shared" si="14"/>
        <v>x2</v>
      </c>
      <c r="AD961" s="26"/>
      <c r="AF961" s="15" t="str">
        <f>IF(AND($AC961="x1",$L961=Basisblatt!$A$94),VLOOKUP($G961,Basisblatt!$A$2:$B$5,2,FALSE),"")</f>
        <v/>
      </c>
      <c r="AG961" s="136" t="str">
        <f>IF(AND($AC961="x1",$R961=Basisblatt!$A$94),Basisblatt!$B$76,"")</f>
        <v/>
      </c>
      <c r="AH961" s="26" t="str">
        <f>IF(AND($AC961="x1",$R961=Basisblatt!$A$94),Basisblatt!$B$77,"")</f>
        <v/>
      </c>
    </row>
    <row r="962" spans="1:34" ht="13.5" thickBot="1" x14ac:dyDescent="0.25">
      <c r="A962" s="16" t="str">
        <f>IF($AC962="x2","",IF($AC962="x1",IF(OR($L962=Basisblatt!$A$93,$Y962="ja"),"ja","nein"),"N/A"))</f>
        <v/>
      </c>
      <c r="B962" s="26" t="str">
        <f>IF($AC962="x2","",IF($AC962="x1",IF(OR($R962=Basisblatt!$A$93,$AA962="ja"),"ja","nein"),"N/A"))</f>
        <v/>
      </c>
      <c r="D962" s="118"/>
      <c r="E962" s="119"/>
      <c r="F962" s="119"/>
      <c r="G962" s="119"/>
      <c r="H962" s="119"/>
      <c r="I962" s="119"/>
      <c r="J962" s="117"/>
      <c r="L962" s="15" t="str">
        <f>IF($AC962="x1",IF(AND($H962=Basisblatt!$A$11,$J962&gt;=$E$8),Basisblatt!$A$94,Basisblatt!$A$93),"")</f>
        <v/>
      </c>
      <c r="M962" s="114"/>
      <c r="N962" s="114"/>
      <c r="O962" s="114"/>
      <c r="P962" s="117"/>
      <c r="R962" s="15" t="str">
        <f>IF($AC962="x1",IF(AND($H962=Basisblatt!$A$10,OR($J962&gt;=$E$8,$J962&gt;$E$10)),Basisblatt!$A$94,Basisblatt!$A$93),"")</f>
        <v/>
      </c>
      <c r="S962" s="114"/>
      <c r="T962" s="114"/>
      <c r="U962" s="114"/>
      <c r="V962" s="114"/>
      <c r="W962" s="117"/>
      <c r="Y962" s="200" t="str">
        <f>IF(AND($AC962="x1",$L962=Basisblatt!$A$94),IF(OR($M962=Basisblatt!$A$38,$M962=Basisblatt!$A$42,$M962=Basisblatt!$A$43,AND($N962&lt;&gt;"",$N962&lt;=$AF962),$O962=Basisblatt!$A$48,AND($J962&lt;=$E$9,$P962=Basisblatt!$A$52))=TRUE,"ja","nein"),"")</f>
        <v/>
      </c>
      <c r="Z962" s="48"/>
      <c r="AA962" s="199" t="str">
        <f>IF(AND($AC962="x1",$R962=Basisblatt!$A$94),IF(OR(OR($S962=Basisblatt!$A$56,$S962=Basisblatt!$A$57,$S962=Basisblatt!$A$58,$S962=Basisblatt!$A$59,$S962=Basisblatt!$A$60,$S962=Basisblatt!$A$61,$S962=Basisblatt!$A$62,$S962=Basisblatt!$A$63),AND($T962&lt;&gt;"",$T962&lt;=AG962),AND($U962&lt;&gt;"",$U962&lt;=AH962),$V962=Basisblatt!$A$48,$W962=Basisblatt!$A$52)=TRUE,"ja","nein"),"")</f>
        <v/>
      </c>
      <c r="AB962" s="9"/>
      <c r="AC962" s="9" t="str">
        <f t="shared" si="14"/>
        <v>x2</v>
      </c>
      <c r="AD962" s="26"/>
      <c r="AF962" s="15" t="str">
        <f>IF(AND($AC962="x1",$L962=Basisblatt!$A$94),VLOOKUP($G962,Basisblatt!$A$2:$B$5,2,FALSE),"")</f>
        <v/>
      </c>
      <c r="AG962" s="136" t="str">
        <f>IF(AND($AC962="x1",$R962=Basisblatt!$A$94),Basisblatt!$B$76,"")</f>
        <v/>
      </c>
      <c r="AH962" s="26" t="str">
        <f>IF(AND($AC962="x1",$R962=Basisblatt!$A$94),Basisblatt!$B$77,"")</f>
        <v/>
      </c>
    </row>
    <row r="963" spans="1:34" ht="13.5" thickBot="1" x14ac:dyDescent="0.25">
      <c r="A963" s="16" t="str">
        <f>IF($AC963="x2","",IF($AC963="x1",IF(OR($L963=Basisblatt!$A$93,$Y963="ja"),"ja","nein"),"N/A"))</f>
        <v/>
      </c>
      <c r="B963" s="26" t="str">
        <f>IF($AC963="x2","",IF($AC963="x1",IF(OR($R963=Basisblatt!$A$93,$AA963="ja"),"ja","nein"),"N/A"))</f>
        <v/>
      </c>
      <c r="D963" s="118"/>
      <c r="E963" s="119"/>
      <c r="F963" s="119"/>
      <c r="G963" s="119"/>
      <c r="H963" s="119"/>
      <c r="I963" s="119"/>
      <c r="J963" s="117"/>
      <c r="L963" s="15" t="str">
        <f>IF($AC963="x1",IF(AND($H963=Basisblatt!$A$11,$J963&gt;=$E$8),Basisblatt!$A$94,Basisblatt!$A$93),"")</f>
        <v/>
      </c>
      <c r="M963" s="114"/>
      <c r="N963" s="114"/>
      <c r="O963" s="114"/>
      <c r="P963" s="117"/>
      <c r="R963" s="15" t="str">
        <f>IF($AC963="x1",IF(AND($H963=Basisblatt!$A$10,OR($J963&gt;=$E$8,$J963&gt;$E$10)),Basisblatt!$A$94,Basisblatt!$A$93),"")</f>
        <v/>
      </c>
      <c r="S963" s="114"/>
      <c r="T963" s="114"/>
      <c r="U963" s="114"/>
      <c r="V963" s="114"/>
      <c r="W963" s="117"/>
      <c r="Y963" s="200" t="str">
        <f>IF(AND($AC963="x1",$L963=Basisblatt!$A$94),IF(OR($M963=Basisblatt!$A$38,$M963=Basisblatt!$A$42,$M963=Basisblatt!$A$43,AND($N963&lt;&gt;"",$N963&lt;=$AF963),$O963=Basisblatt!$A$48,AND($J963&lt;=$E$9,$P963=Basisblatt!$A$52))=TRUE,"ja","nein"),"")</f>
        <v/>
      </c>
      <c r="Z963" s="48"/>
      <c r="AA963" s="199" t="str">
        <f>IF(AND($AC963="x1",$R963=Basisblatt!$A$94),IF(OR(OR($S963=Basisblatt!$A$56,$S963=Basisblatt!$A$57,$S963=Basisblatt!$A$58,$S963=Basisblatt!$A$59,$S963=Basisblatt!$A$60,$S963=Basisblatt!$A$61,$S963=Basisblatt!$A$62,$S963=Basisblatt!$A$63),AND($T963&lt;&gt;"",$T963&lt;=AG963),AND($U963&lt;&gt;"",$U963&lt;=AH963),$V963=Basisblatt!$A$48,$W963=Basisblatt!$A$52)=TRUE,"ja","nein"),"")</f>
        <v/>
      </c>
      <c r="AB963" s="9"/>
      <c r="AC963" s="9" t="str">
        <f t="shared" si="14"/>
        <v>x2</v>
      </c>
      <c r="AD963" s="26"/>
      <c r="AF963" s="15" t="str">
        <f>IF(AND($AC963="x1",$L963=Basisblatt!$A$94),VLOOKUP($G963,Basisblatt!$A$2:$B$5,2,FALSE),"")</f>
        <v/>
      </c>
      <c r="AG963" s="136" t="str">
        <f>IF(AND($AC963="x1",$R963=Basisblatt!$A$94),Basisblatt!$B$76,"")</f>
        <v/>
      </c>
      <c r="AH963" s="26" t="str">
        <f>IF(AND($AC963="x1",$R963=Basisblatt!$A$94),Basisblatt!$B$77,"")</f>
        <v/>
      </c>
    </row>
    <row r="964" spans="1:34" ht="13.5" thickBot="1" x14ac:dyDescent="0.25">
      <c r="A964" s="16" t="str">
        <f>IF($AC964="x2","",IF($AC964="x1",IF(OR($L964=Basisblatt!$A$93,$Y964="ja"),"ja","nein"),"N/A"))</f>
        <v/>
      </c>
      <c r="B964" s="26" t="str">
        <f>IF($AC964="x2","",IF($AC964="x1",IF(OR($R964=Basisblatt!$A$93,$AA964="ja"),"ja","nein"),"N/A"))</f>
        <v/>
      </c>
      <c r="D964" s="118"/>
      <c r="E964" s="119"/>
      <c r="F964" s="119"/>
      <c r="G964" s="119"/>
      <c r="H964" s="119"/>
      <c r="I964" s="119"/>
      <c r="J964" s="117"/>
      <c r="L964" s="15" t="str">
        <f>IF($AC964="x1",IF(AND($H964=Basisblatt!$A$11,$J964&gt;=$E$8),Basisblatt!$A$94,Basisblatt!$A$93),"")</f>
        <v/>
      </c>
      <c r="M964" s="114"/>
      <c r="N964" s="114"/>
      <c r="O964" s="114"/>
      <c r="P964" s="117"/>
      <c r="R964" s="15" t="str">
        <f>IF($AC964="x1",IF(AND($H964=Basisblatt!$A$10,OR($J964&gt;=$E$8,$J964&gt;$E$10)),Basisblatt!$A$94,Basisblatt!$A$93),"")</f>
        <v/>
      </c>
      <c r="S964" s="114"/>
      <c r="T964" s="114"/>
      <c r="U964" s="114"/>
      <c r="V964" s="114"/>
      <c r="W964" s="117"/>
      <c r="Y964" s="200" t="str">
        <f>IF(AND($AC964="x1",$L964=Basisblatt!$A$94),IF(OR($M964=Basisblatt!$A$38,$M964=Basisblatt!$A$42,$M964=Basisblatt!$A$43,AND($N964&lt;&gt;"",$N964&lt;=$AF964),$O964=Basisblatt!$A$48,AND($J964&lt;=$E$9,$P964=Basisblatt!$A$52))=TRUE,"ja","nein"),"")</f>
        <v/>
      </c>
      <c r="Z964" s="48"/>
      <c r="AA964" s="199" t="str">
        <f>IF(AND($AC964="x1",$R964=Basisblatt!$A$94),IF(OR(OR($S964=Basisblatt!$A$56,$S964=Basisblatt!$A$57,$S964=Basisblatt!$A$58,$S964=Basisblatt!$A$59,$S964=Basisblatt!$A$60,$S964=Basisblatt!$A$61,$S964=Basisblatt!$A$62,$S964=Basisblatt!$A$63),AND($T964&lt;&gt;"",$T964&lt;=AG964),AND($U964&lt;&gt;"",$U964&lt;=AH964),$V964=Basisblatt!$A$48,$W964=Basisblatt!$A$52)=TRUE,"ja","nein"),"")</f>
        <v/>
      </c>
      <c r="AB964" s="9"/>
      <c r="AC964" s="9" t="str">
        <f t="shared" si="14"/>
        <v>x2</v>
      </c>
      <c r="AD964" s="26"/>
      <c r="AF964" s="15" t="str">
        <f>IF(AND($AC964="x1",$L964=Basisblatt!$A$94),VLOOKUP($G964,Basisblatt!$A$2:$B$5,2,FALSE),"")</f>
        <v/>
      </c>
      <c r="AG964" s="136" t="str">
        <f>IF(AND($AC964="x1",$R964=Basisblatt!$A$94),Basisblatt!$B$76,"")</f>
        <v/>
      </c>
      <c r="AH964" s="26" t="str">
        <f>IF(AND($AC964="x1",$R964=Basisblatt!$A$94),Basisblatt!$B$77,"")</f>
        <v/>
      </c>
    </row>
    <row r="965" spans="1:34" ht="13.5" thickBot="1" x14ac:dyDescent="0.25">
      <c r="A965" s="16" t="str">
        <f>IF($AC965="x2","",IF($AC965="x1",IF(OR($L965=Basisblatt!$A$93,$Y965="ja"),"ja","nein"),"N/A"))</f>
        <v/>
      </c>
      <c r="B965" s="26" t="str">
        <f>IF($AC965="x2","",IF($AC965="x1",IF(OR($R965=Basisblatt!$A$93,$AA965="ja"),"ja","nein"),"N/A"))</f>
        <v/>
      </c>
      <c r="D965" s="118"/>
      <c r="E965" s="119"/>
      <c r="F965" s="119"/>
      <c r="G965" s="119"/>
      <c r="H965" s="119"/>
      <c r="I965" s="119"/>
      <c r="J965" s="117"/>
      <c r="L965" s="15" t="str">
        <f>IF($AC965="x1",IF(AND($H965=Basisblatt!$A$11,$J965&gt;=$E$8),Basisblatt!$A$94,Basisblatt!$A$93),"")</f>
        <v/>
      </c>
      <c r="M965" s="114"/>
      <c r="N965" s="114"/>
      <c r="O965" s="114"/>
      <c r="P965" s="117"/>
      <c r="R965" s="15" t="str">
        <f>IF($AC965="x1",IF(AND($H965=Basisblatt!$A$10,OR($J965&gt;=$E$8,$J965&gt;$E$10)),Basisblatt!$A$94,Basisblatt!$A$93),"")</f>
        <v/>
      </c>
      <c r="S965" s="114"/>
      <c r="T965" s="114"/>
      <c r="U965" s="114"/>
      <c r="V965" s="114"/>
      <c r="W965" s="117"/>
      <c r="Y965" s="200" t="str">
        <f>IF(AND($AC965="x1",$L965=Basisblatt!$A$94),IF(OR($M965=Basisblatt!$A$38,$M965=Basisblatt!$A$42,$M965=Basisblatt!$A$43,AND($N965&lt;&gt;"",$N965&lt;=$AF965),$O965=Basisblatt!$A$48,AND($J965&lt;=$E$9,$P965=Basisblatt!$A$52))=TRUE,"ja","nein"),"")</f>
        <v/>
      </c>
      <c r="Z965" s="48"/>
      <c r="AA965" s="199" t="str">
        <f>IF(AND($AC965="x1",$R965=Basisblatt!$A$94),IF(OR(OR($S965=Basisblatt!$A$56,$S965=Basisblatt!$A$57,$S965=Basisblatt!$A$58,$S965=Basisblatt!$A$59,$S965=Basisblatt!$A$60,$S965=Basisblatt!$A$61,$S965=Basisblatt!$A$62,$S965=Basisblatt!$A$63),AND($T965&lt;&gt;"",$T965&lt;=AG965),AND($U965&lt;&gt;"",$U965&lt;=AH965),$V965=Basisblatt!$A$48,$W965=Basisblatt!$A$52)=TRUE,"ja","nein"),"")</f>
        <v/>
      </c>
      <c r="AB965" s="9"/>
      <c r="AC965" s="9" t="str">
        <f t="shared" si="14"/>
        <v>x2</v>
      </c>
      <c r="AD965" s="26"/>
      <c r="AF965" s="15" t="str">
        <f>IF(AND($AC965="x1",$L965=Basisblatt!$A$94),VLOOKUP($G965,Basisblatt!$A$2:$B$5,2,FALSE),"")</f>
        <v/>
      </c>
      <c r="AG965" s="136" t="str">
        <f>IF(AND($AC965="x1",$R965=Basisblatt!$A$94),Basisblatt!$B$76,"")</f>
        <v/>
      </c>
      <c r="AH965" s="26" t="str">
        <f>IF(AND($AC965="x1",$R965=Basisblatt!$A$94),Basisblatt!$B$77,"")</f>
        <v/>
      </c>
    </row>
    <row r="966" spans="1:34" ht="13.5" thickBot="1" x14ac:dyDescent="0.25">
      <c r="A966" s="16" t="str">
        <f>IF($AC966="x2","",IF($AC966="x1",IF(OR($L966=Basisblatt!$A$93,$Y966="ja"),"ja","nein"),"N/A"))</f>
        <v/>
      </c>
      <c r="B966" s="26" t="str">
        <f>IF($AC966="x2","",IF($AC966="x1",IF(OR($R966=Basisblatt!$A$93,$AA966="ja"),"ja","nein"),"N/A"))</f>
        <v/>
      </c>
      <c r="D966" s="118"/>
      <c r="E966" s="119"/>
      <c r="F966" s="119"/>
      <c r="G966" s="119"/>
      <c r="H966" s="119"/>
      <c r="I966" s="119"/>
      <c r="J966" s="117"/>
      <c r="L966" s="15" t="str">
        <f>IF($AC966="x1",IF(AND($H966=Basisblatt!$A$11,$J966&gt;=$E$8),Basisblatt!$A$94,Basisblatt!$A$93),"")</f>
        <v/>
      </c>
      <c r="M966" s="114"/>
      <c r="N966" s="114"/>
      <c r="O966" s="114"/>
      <c r="P966" s="117"/>
      <c r="R966" s="15" t="str">
        <f>IF($AC966="x1",IF(AND($H966=Basisblatt!$A$10,OR($J966&gt;=$E$8,$J966&gt;$E$10)),Basisblatt!$A$94,Basisblatt!$A$93),"")</f>
        <v/>
      </c>
      <c r="S966" s="114"/>
      <c r="T966" s="114"/>
      <c r="U966" s="114"/>
      <c r="V966" s="114"/>
      <c r="W966" s="117"/>
      <c r="Y966" s="200" t="str">
        <f>IF(AND($AC966="x1",$L966=Basisblatt!$A$94),IF(OR($M966=Basisblatt!$A$38,$M966=Basisblatt!$A$42,$M966=Basisblatt!$A$43,AND($N966&lt;&gt;"",$N966&lt;=$AF966),$O966=Basisblatt!$A$48,AND($J966&lt;=$E$9,$P966=Basisblatt!$A$52))=TRUE,"ja","nein"),"")</f>
        <v/>
      </c>
      <c r="Z966" s="48"/>
      <c r="AA966" s="199" t="str">
        <f>IF(AND($AC966="x1",$R966=Basisblatt!$A$94),IF(OR(OR($S966=Basisblatt!$A$56,$S966=Basisblatt!$A$57,$S966=Basisblatt!$A$58,$S966=Basisblatt!$A$59,$S966=Basisblatt!$A$60,$S966=Basisblatt!$A$61,$S966=Basisblatt!$A$62,$S966=Basisblatt!$A$63),AND($T966&lt;&gt;"",$T966&lt;=AG966),AND($U966&lt;&gt;"",$U966&lt;=AH966),$V966=Basisblatt!$A$48,$W966=Basisblatt!$A$52)=TRUE,"ja","nein"),"")</f>
        <v/>
      </c>
      <c r="AB966" s="9"/>
      <c r="AC966" s="9" t="str">
        <f t="shared" si="14"/>
        <v>x2</v>
      </c>
      <c r="AD966" s="26"/>
      <c r="AF966" s="15" t="str">
        <f>IF(AND($AC966="x1",$L966=Basisblatt!$A$94),VLOOKUP($G966,Basisblatt!$A$2:$B$5,2,FALSE),"")</f>
        <v/>
      </c>
      <c r="AG966" s="136" t="str">
        <f>IF(AND($AC966="x1",$R966=Basisblatt!$A$94),Basisblatt!$B$76,"")</f>
        <v/>
      </c>
      <c r="AH966" s="26" t="str">
        <f>IF(AND($AC966="x1",$R966=Basisblatt!$A$94),Basisblatt!$B$77,"")</f>
        <v/>
      </c>
    </row>
    <row r="967" spans="1:34" ht="13.5" thickBot="1" x14ac:dyDescent="0.25">
      <c r="A967" s="16" t="str">
        <f>IF($AC967="x2","",IF($AC967="x1",IF(OR($L967=Basisblatt!$A$93,$Y967="ja"),"ja","nein"),"N/A"))</f>
        <v/>
      </c>
      <c r="B967" s="26" t="str">
        <f>IF($AC967="x2","",IF($AC967="x1",IF(OR($R967=Basisblatt!$A$93,$AA967="ja"),"ja","nein"),"N/A"))</f>
        <v/>
      </c>
      <c r="D967" s="118"/>
      <c r="E967" s="119"/>
      <c r="F967" s="119"/>
      <c r="G967" s="119"/>
      <c r="H967" s="119"/>
      <c r="I967" s="119"/>
      <c r="J967" s="117"/>
      <c r="L967" s="15" t="str">
        <f>IF($AC967="x1",IF(AND($H967=Basisblatt!$A$11,$J967&gt;=$E$8),Basisblatt!$A$94,Basisblatt!$A$93),"")</f>
        <v/>
      </c>
      <c r="M967" s="114"/>
      <c r="N967" s="114"/>
      <c r="O967" s="114"/>
      <c r="P967" s="117"/>
      <c r="R967" s="15" t="str">
        <f>IF($AC967="x1",IF(AND($H967=Basisblatt!$A$10,OR($J967&gt;=$E$8,$J967&gt;$E$10)),Basisblatt!$A$94,Basisblatt!$A$93),"")</f>
        <v/>
      </c>
      <c r="S967" s="114"/>
      <c r="T967" s="114"/>
      <c r="U967" s="114"/>
      <c r="V967" s="114"/>
      <c r="W967" s="117"/>
      <c r="Y967" s="200" t="str">
        <f>IF(AND($AC967="x1",$L967=Basisblatt!$A$94),IF(OR($M967=Basisblatt!$A$38,$M967=Basisblatt!$A$42,$M967=Basisblatt!$A$43,AND($N967&lt;&gt;"",$N967&lt;=$AF967),$O967=Basisblatt!$A$48,AND($J967&lt;=$E$9,$P967=Basisblatt!$A$52))=TRUE,"ja","nein"),"")</f>
        <v/>
      </c>
      <c r="Z967" s="48"/>
      <c r="AA967" s="199" t="str">
        <f>IF(AND($AC967="x1",$R967=Basisblatt!$A$94),IF(OR(OR($S967=Basisblatt!$A$56,$S967=Basisblatt!$A$57,$S967=Basisblatt!$A$58,$S967=Basisblatt!$A$59,$S967=Basisblatt!$A$60,$S967=Basisblatt!$A$61,$S967=Basisblatt!$A$62,$S967=Basisblatt!$A$63),AND($T967&lt;&gt;"",$T967&lt;=AG967),AND($U967&lt;&gt;"",$U967&lt;=AH967),$V967=Basisblatt!$A$48,$W967=Basisblatt!$A$52)=TRUE,"ja","nein"),"")</f>
        <v/>
      </c>
      <c r="AB967" s="9"/>
      <c r="AC967" s="9" t="str">
        <f t="shared" si="14"/>
        <v>x2</v>
      </c>
      <c r="AD967" s="26"/>
      <c r="AF967" s="15" t="str">
        <f>IF(AND($AC967="x1",$L967=Basisblatt!$A$94),VLOOKUP($G967,Basisblatt!$A$2:$B$5,2,FALSE),"")</f>
        <v/>
      </c>
      <c r="AG967" s="136" t="str">
        <f>IF(AND($AC967="x1",$R967=Basisblatt!$A$94),Basisblatt!$B$76,"")</f>
        <v/>
      </c>
      <c r="AH967" s="26" t="str">
        <f>IF(AND($AC967="x1",$R967=Basisblatt!$A$94),Basisblatt!$B$77,"")</f>
        <v/>
      </c>
    </row>
    <row r="968" spans="1:34" ht="13.5" thickBot="1" x14ac:dyDescent="0.25">
      <c r="A968" s="16" t="str">
        <f>IF($AC968="x2","",IF($AC968="x1",IF(OR($L968=Basisblatt!$A$93,$Y968="ja"),"ja","nein"),"N/A"))</f>
        <v/>
      </c>
      <c r="B968" s="26" t="str">
        <f>IF($AC968="x2","",IF($AC968="x1",IF(OR($R968=Basisblatt!$A$93,$AA968="ja"),"ja","nein"),"N/A"))</f>
        <v/>
      </c>
      <c r="D968" s="118"/>
      <c r="E968" s="119"/>
      <c r="F968" s="119"/>
      <c r="G968" s="119"/>
      <c r="H968" s="119"/>
      <c r="I968" s="119"/>
      <c r="J968" s="117"/>
      <c r="L968" s="15" t="str">
        <f>IF($AC968="x1",IF(AND($H968=Basisblatt!$A$11,$J968&gt;=$E$8),Basisblatt!$A$94,Basisblatt!$A$93),"")</f>
        <v/>
      </c>
      <c r="M968" s="114"/>
      <c r="N968" s="114"/>
      <c r="O968" s="114"/>
      <c r="P968" s="117"/>
      <c r="R968" s="15" t="str">
        <f>IF($AC968="x1",IF(AND($H968=Basisblatt!$A$10,OR($J968&gt;=$E$8,$J968&gt;$E$10)),Basisblatt!$A$94,Basisblatt!$A$93),"")</f>
        <v/>
      </c>
      <c r="S968" s="114"/>
      <c r="T968" s="114"/>
      <c r="U968" s="114"/>
      <c r="V968" s="114"/>
      <c r="W968" s="117"/>
      <c r="Y968" s="200" t="str">
        <f>IF(AND($AC968="x1",$L968=Basisblatt!$A$94),IF(OR($M968=Basisblatt!$A$38,$M968=Basisblatt!$A$42,$M968=Basisblatt!$A$43,AND($N968&lt;&gt;"",$N968&lt;=$AF968),$O968=Basisblatt!$A$48,AND($J968&lt;=$E$9,$P968=Basisblatt!$A$52))=TRUE,"ja","nein"),"")</f>
        <v/>
      </c>
      <c r="Z968" s="48"/>
      <c r="AA968" s="199" t="str">
        <f>IF(AND($AC968="x1",$R968=Basisblatt!$A$94),IF(OR(OR($S968=Basisblatt!$A$56,$S968=Basisblatt!$A$57,$S968=Basisblatt!$A$58,$S968=Basisblatt!$A$59,$S968=Basisblatt!$A$60,$S968=Basisblatt!$A$61,$S968=Basisblatt!$A$62,$S968=Basisblatt!$A$63),AND($T968&lt;&gt;"",$T968&lt;=AG968),AND($U968&lt;&gt;"",$U968&lt;=AH968),$V968=Basisblatt!$A$48,$W968=Basisblatt!$A$52)=TRUE,"ja","nein"),"")</f>
        <v/>
      </c>
      <c r="AB968" s="9"/>
      <c r="AC968" s="9" t="str">
        <f t="shared" si="14"/>
        <v>x2</v>
      </c>
      <c r="AD968" s="26"/>
      <c r="AF968" s="15" t="str">
        <f>IF(AND($AC968="x1",$L968=Basisblatt!$A$94),VLOOKUP($G968,Basisblatt!$A$2:$B$5,2,FALSE),"")</f>
        <v/>
      </c>
      <c r="AG968" s="136" t="str">
        <f>IF(AND($AC968="x1",$R968=Basisblatt!$A$94),Basisblatt!$B$76,"")</f>
        <v/>
      </c>
      <c r="AH968" s="26" t="str">
        <f>IF(AND($AC968="x1",$R968=Basisblatt!$A$94),Basisblatt!$B$77,"")</f>
        <v/>
      </c>
    </row>
    <row r="969" spans="1:34" ht="13.5" thickBot="1" x14ac:dyDescent="0.25">
      <c r="A969" s="16" t="str">
        <f>IF($AC969="x2","",IF($AC969="x1",IF(OR($L969=Basisblatt!$A$93,$Y969="ja"),"ja","nein"),"N/A"))</f>
        <v/>
      </c>
      <c r="B969" s="26" t="str">
        <f>IF($AC969="x2","",IF($AC969="x1",IF(OR($R969=Basisblatt!$A$93,$AA969="ja"),"ja","nein"),"N/A"))</f>
        <v/>
      </c>
      <c r="D969" s="118"/>
      <c r="E969" s="119"/>
      <c r="F969" s="119"/>
      <c r="G969" s="119"/>
      <c r="H969" s="119"/>
      <c r="I969" s="119"/>
      <c r="J969" s="117"/>
      <c r="L969" s="15" t="str">
        <f>IF($AC969="x1",IF(AND($H969=Basisblatt!$A$11,$J969&gt;=$E$8),Basisblatt!$A$94,Basisblatt!$A$93),"")</f>
        <v/>
      </c>
      <c r="M969" s="114"/>
      <c r="N969" s="114"/>
      <c r="O969" s="114"/>
      <c r="P969" s="117"/>
      <c r="R969" s="15" t="str">
        <f>IF($AC969="x1",IF(AND($H969=Basisblatt!$A$10,OR($J969&gt;=$E$8,$J969&gt;$E$10)),Basisblatt!$A$94,Basisblatt!$A$93),"")</f>
        <v/>
      </c>
      <c r="S969" s="114"/>
      <c r="T969" s="114"/>
      <c r="U969" s="114"/>
      <c r="V969" s="114"/>
      <c r="W969" s="117"/>
      <c r="Y969" s="200" t="str">
        <f>IF(AND($AC969="x1",$L969=Basisblatt!$A$94),IF(OR($M969=Basisblatt!$A$38,$M969=Basisblatt!$A$42,$M969=Basisblatt!$A$43,AND($N969&lt;&gt;"",$N969&lt;=$AF969),$O969=Basisblatt!$A$48,AND($J969&lt;=$E$9,$P969=Basisblatt!$A$52))=TRUE,"ja","nein"),"")</f>
        <v/>
      </c>
      <c r="Z969" s="48"/>
      <c r="AA969" s="199" t="str">
        <f>IF(AND($AC969="x1",$R969=Basisblatt!$A$94),IF(OR(OR($S969=Basisblatt!$A$56,$S969=Basisblatt!$A$57,$S969=Basisblatt!$A$58,$S969=Basisblatt!$A$59,$S969=Basisblatt!$A$60,$S969=Basisblatt!$A$61,$S969=Basisblatt!$A$62,$S969=Basisblatt!$A$63),AND($T969&lt;&gt;"",$T969&lt;=AG969),AND($U969&lt;&gt;"",$U969&lt;=AH969),$V969=Basisblatt!$A$48,$W969=Basisblatt!$A$52)=TRUE,"ja","nein"),"")</f>
        <v/>
      </c>
      <c r="AB969" s="9"/>
      <c r="AC969" s="9" t="str">
        <f t="shared" si="14"/>
        <v>x2</v>
      </c>
      <c r="AD969" s="26"/>
      <c r="AF969" s="15" t="str">
        <f>IF(AND($AC969="x1",$L969=Basisblatt!$A$94),VLOOKUP($G969,Basisblatt!$A$2:$B$5,2,FALSE),"")</f>
        <v/>
      </c>
      <c r="AG969" s="136" t="str">
        <f>IF(AND($AC969="x1",$R969=Basisblatt!$A$94),Basisblatt!$B$76,"")</f>
        <v/>
      </c>
      <c r="AH969" s="26" t="str">
        <f>IF(AND($AC969="x1",$R969=Basisblatt!$A$94),Basisblatt!$B$77,"")</f>
        <v/>
      </c>
    </row>
    <row r="970" spans="1:34" ht="13.5" thickBot="1" x14ac:dyDescent="0.25">
      <c r="A970" s="16" t="str">
        <f>IF($AC970="x2","",IF($AC970="x1",IF(OR($L970=Basisblatt!$A$93,$Y970="ja"),"ja","nein"),"N/A"))</f>
        <v/>
      </c>
      <c r="B970" s="26" t="str">
        <f>IF($AC970="x2","",IF($AC970="x1",IF(OR($R970=Basisblatt!$A$93,$AA970="ja"),"ja","nein"),"N/A"))</f>
        <v/>
      </c>
      <c r="D970" s="118"/>
      <c r="E970" s="119"/>
      <c r="F970" s="119"/>
      <c r="G970" s="119"/>
      <c r="H970" s="119"/>
      <c r="I970" s="119"/>
      <c r="J970" s="117"/>
      <c r="L970" s="15" t="str">
        <f>IF($AC970="x1",IF(AND($H970=Basisblatt!$A$11,$J970&gt;=$E$8),Basisblatt!$A$94,Basisblatt!$A$93),"")</f>
        <v/>
      </c>
      <c r="M970" s="114"/>
      <c r="N970" s="114"/>
      <c r="O970" s="114"/>
      <c r="P970" s="117"/>
      <c r="R970" s="15" t="str">
        <f>IF($AC970="x1",IF(AND($H970=Basisblatt!$A$10,OR($J970&gt;=$E$8,$J970&gt;$E$10)),Basisblatt!$A$94,Basisblatt!$A$93),"")</f>
        <v/>
      </c>
      <c r="S970" s="114"/>
      <c r="T970" s="114"/>
      <c r="U970" s="114"/>
      <c r="V970" s="114"/>
      <c r="W970" s="117"/>
      <c r="Y970" s="200" t="str">
        <f>IF(AND($AC970="x1",$L970=Basisblatt!$A$94),IF(OR($M970=Basisblatt!$A$38,$M970=Basisblatt!$A$42,$M970=Basisblatt!$A$43,AND($N970&lt;&gt;"",$N970&lt;=$AF970),$O970=Basisblatt!$A$48,AND($J970&lt;=$E$9,$P970=Basisblatt!$A$52))=TRUE,"ja","nein"),"")</f>
        <v/>
      </c>
      <c r="Z970" s="48"/>
      <c r="AA970" s="199" t="str">
        <f>IF(AND($AC970="x1",$R970=Basisblatt!$A$94),IF(OR(OR($S970=Basisblatt!$A$56,$S970=Basisblatt!$A$57,$S970=Basisblatt!$A$58,$S970=Basisblatt!$A$59,$S970=Basisblatt!$A$60,$S970=Basisblatt!$A$61,$S970=Basisblatt!$A$62,$S970=Basisblatt!$A$63),AND($T970&lt;&gt;"",$T970&lt;=AG970),AND($U970&lt;&gt;"",$U970&lt;=AH970),$V970=Basisblatt!$A$48,$W970=Basisblatt!$A$52)=TRUE,"ja","nein"),"")</f>
        <v/>
      </c>
      <c r="AB970" s="9"/>
      <c r="AC970" s="9" t="str">
        <f t="shared" si="14"/>
        <v>x2</v>
      </c>
      <c r="AD970" s="26"/>
      <c r="AF970" s="15" t="str">
        <f>IF(AND($AC970="x1",$L970=Basisblatt!$A$94),VLOOKUP($G970,Basisblatt!$A$2:$B$5,2,FALSE),"")</f>
        <v/>
      </c>
      <c r="AG970" s="136" t="str">
        <f>IF(AND($AC970="x1",$R970=Basisblatt!$A$94),Basisblatt!$B$76,"")</f>
        <v/>
      </c>
      <c r="AH970" s="26" t="str">
        <f>IF(AND($AC970="x1",$R970=Basisblatt!$A$94),Basisblatt!$B$77,"")</f>
        <v/>
      </c>
    </row>
    <row r="971" spans="1:34" ht="13.5" thickBot="1" x14ac:dyDescent="0.25">
      <c r="A971" s="16" t="str">
        <f>IF($AC971="x2","",IF($AC971="x1",IF(OR($L971=Basisblatt!$A$93,$Y971="ja"),"ja","nein"),"N/A"))</f>
        <v/>
      </c>
      <c r="B971" s="26" t="str">
        <f>IF($AC971="x2","",IF($AC971="x1",IF(OR($R971=Basisblatt!$A$93,$AA971="ja"),"ja","nein"),"N/A"))</f>
        <v/>
      </c>
      <c r="D971" s="118"/>
      <c r="E971" s="119"/>
      <c r="F971" s="119"/>
      <c r="G971" s="119"/>
      <c r="H971" s="119"/>
      <c r="I971" s="119"/>
      <c r="J971" s="117"/>
      <c r="L971" s="15" t="str">
        <f>IF($AC971="x1",IF(AND($H971=Basisblatt!$A$11,$J971&gt;=$E$8),Basisblatt!$A$94,Basisblatt!$A$93),"")</f>
        <v/>
      </c>
      <c r="M971" s="114"/>
      <c r="N971" s="114"/>
      <c r="O971" s="114"/>
      <c r="P971" s="117"/>
      <c r="R971" s="15" t="str">
        <f>IF($AC971="x1",IF(AND($H971=Basisblatt!$A$10,OR($J971&gt;=$E$8,$J971&gt;$E$10)),Basisblatt!$A$94,Basisblatt!$A$93),"")</f>
        <v/>
      </c>
      <c r="S971" s="114"/>
      <c r="T971" s="114"/>
      <c r="U971" s="114"/>
      <c r="V971" s="114"/>
      <c r="W971" s="117"/>
      <c r="Y971" s="200" t="str">
        <f>IF(AND($AC971="x1",$L971=Basisblatt!$A$94),IF(OR($M971=Basisblatt!$A$38,$M971=Basisblatt!$A$42,$M971=Basisblatt!$A$43,AND($N971&lt;&gt;"",$N971&lt;=$AF971),$O971=Basisblatt!$A$48,AND($J971&lt;=$E$9,$P971=Basisblatt!$A$52))=TRUE,"ja","nein"),"")</f>
        <v/>
      </c>
      <c r="Z971" s="48"/>
      <c r="AA971" s="199" t="str">
        <f>IF(AND($AC971="x1",$R971=Basisblatt!$A$94),IF(OR(OR($S971=Basisblatt!$A$56,$S971=Basisblatt!$A$57,$S971=Basisblatt!$A$58,$S971=Basisblatt!$A$59,$S971=Basisblatt!$A$60,$S971=Basisblatt!$A$61,$S971=Basisblatt!$A$62,$S971=Basisblatt!$A$63),AND($T971&lt;&gt;"",$T971&lt;=AG971),AND($U971&lt;&gt;"",$U971&lt;=AH971),$V971=Basisblatt!$A$48,$W971=Basisblatt!$A$52)=TRUE,"ja","nein"),"")</f>
        <v/>
      </c>
      <c r="AB971" s="9"/>
      <c r="AC971" s="9" t="str">
        <f t="shared" si="14"/>
        <v>x2</v>
      </c>
      <c r="AD971" s="26"/>
      <c r="AF971" s="15" t="str">
        <f>IF(AND($AC971="x1",$L971=Basisblatt!$A$94),VLOOKUP($G971,Basisblatt!$A$2:$B$5,2,FALSE),"")</f>
        <v/>
      </c>
      <c r="AG971" s="136" t="str">
        <f>IF(AND($AC971="x1",$R971=Basisblatt!$A$94),Basisblatt!$B$76,"")</f>
        <v/>
      </c>
      <c r="AH971" s="26" t="str">
        <f>IF(AND($AC971="x1",$R971=Basisblatt!$A$94),Basisblatt!$B$77,"")</f>
        <v/>
      </c>
    </row>
    <row r="972" spans="1:34" ht="13.5" thickBot="1" x14ac:dyDescent="0.25">
      <c r="A972" s="16" t="str">
        <f>IF($AC972="x2","",IF($AC972="x1",IF(OR($L972=Basisblatt!$A$93,$Y972="ja"),"ja","nein"),"N/A"))</f>
        <v/>
      </c>
      <c r="B972" s="26" t="str">
        <f>IF($AC972="x2","",IF($AC972="x1",IF(OR($R972=Basisblatt!$A$93,$AA972="ja"),"ja","nein"),"N/A"))</f>
        <v/>
      </c>
      <c r="D972" s="118"/>
      <c r="E972" s="119"/>
      <c r="F972" s="119"/>
      <c r="G972" s="119"/>
      <c r="H972" s="119"/>
      <c r="I972" s="119"/>
      <c r="J972" s="117"/>
      <c r="L972" s="15" t="str">
        <f>IF($AC972="x1",IF(AND($H972=Basisblatt!$A$11,$J972&gt;=$E$8),Basisblatt!$A$94,Basisblatt!$A$93),"")</f>
        <v/>
      </c>
      <c r="M972" s="114"/>
      <c r="N972" s="114"/>
      <c r="O972" s="114"/>
      <c r="P972" s="117"/>
      <c r="R972" s="15" t="str">
        <f>IF($AC972="x1",IF(AND($H972=Basisblatt!$A$10,OR($J972&gt;=$E$8,$J972&gt;$E$10)),Basisblatt!$A$94,Basisblatt!$A$93),"")</f>
        <v/>
      </c>
      <c r="S972" s="114"/>
      <c r="T972" s="114"/>
      <c r="U972" s="114"/>
      <c r="V972" s="114"/>
      <c r="W972" s="117"/>
      <c r="Y972" s="200" t="str">
        <f>IF(AND($AC972="x1",$L972=Basisblatt!$A$94),IF(OR($M972=Basisblatt!$A$38,$M972=Basisblatt!$A$42,$M972=Basisblatt!$A$43,AND($N972&lt;&gt;"",$N972&lt;=$AF972),$O972=Basisblatt!$A$48,AND($J972&lt;=$E$9,$P972=Basisblatt!$A$52))=TRUE,"ja","nein"),"")</f>
        <v/>
      </c>
      <c r="Z972" s="48"/>
      <c r="AA972" s="199" t="str">
        <f>IF(AND($AC972="x1",$R972=Basisblatt!$A$94),IF(OR(OR($S972=Basisblatt!$A$56,$S972=Basisblatt!$A$57,$S972=Basisblatt!$A$58,$S972=Basisblatt!$A$59,$S972=Basisblatt!$A$60,$S972=Basisblatt!$A$61,$S972=Basisblatt!$A$62,$S972=Basisblatt!$A$63),AND($T972&lt;&gt;"",$T972&lt;=AG972),AND($U972&lt;&gt;"",$U972&lt;=AH972),$V972=Basisblatt!$A$48,$W972=Basisblatt!$A$52)=TRUE,"ja","nein"),"")</f>
        <v/>
      </c>
      <c r="AB972" s="9"/>
      <c r="AC972" s="9" t="str">
        <f t="shared" si="14"/>
        <v>x2</v>
      </c>
      <c r="AD972" s="26"/>
      <c r="AF972" s="15" t="str">
        <f>IF(AND($AC972="x1",$L972=Basisblatt!$A$94),VLOOKUP($G972,Basisblatt!$A$2:$B$5,2,FALSE),"")</f>
        <v/>
      </c>
      <c r="AG972" s="136" t="str">
        <f>IF(AND($AC972="x1",$R972=Basisblatt!$A$94),Basisblatt!$B$76,"")</f>
        <v/>
      </c>
      <c r="AH972" s="26" t="str">
        <f>IF(AND($AC972="x1",$R972=Basisblatt!$A$94),Basisblatt!$B$77,"")</f>
        <v/>
      </c>
    </row>
    <row r="973" spans="1:34" ht="13.5" thickBot="1" x14ac:dyDescent="0.25">
      <c r="A973" s="16" t="str">
        <f>IF($AC973="x2","",IF($AC973="x1",IF(OR($L973=Basisblatt!$A$93,$Y973="ja"),"ja","nein"),"N/A"))</f>
        <v/>
      </c>
      <c r="B973" s="26" t="str">
        <f>IF($AC973="x2","",IF($AC973="x1",IF(OR($R973=Basisblatt!$A$93,$AA973="ja"),"ja","nein"),"N/A"))</f>
        <v/>
      </c>
      <c r="D973" s="118"/>
      <c r="E973" s="119"/>
      <c r="F973" s="119"/>
      <c r="G973" s="119"/>
      <c r="H973" s="119"/>
      <c r="I973" s="119"/>
      <c r="J973" s="117"/>
      <c r="L973" s="15" t="str">
        <f>IF($AC973="x1",IF(AND($H973=Basisblatt!$A$11,$J973&gt;=$E$8),Basisblatt!$A$94,Basisblatt!$A$93),"")</f>
        <v/>
      </c>
      <c r="M973" s="114"/>
      <c r="N973" s="114"/>
      <c r="O973" s="114"/>
      <c r="P973" s="117"/>
      <c r="R973" s="15" t="str">
        <f>IF($AC973="x1",IF(AND($H973=Basisblatt!$A$10,OR($J973&gt;=$E$8,$J973&gt;$E$10)),Basisblatt!$A$94,Basisblatt!$A$93),"")</f>
        <v/>
      </c>
      <c r="S973" s="114"/>
      <c r="T973" s="114"/>
      <c r="U973" s="114"/>
      <c r="V973" s="114"/>
      <c r="W973" s="117"/>
      <c r="Y973" s="200" t="str">
        <f>IF(AND($AC973="x1",$L973=Basisblatt!$A$94),IF(OR($M973=Basisblatt!$A$38,$M973=Basisblatt!$A$42,$M973=Basisblatt!$A$43,AND($N973&lt;&gt;"",$N973&lt;=$AF973),$O973=Basisblatt!$A$48,AND($J973&lt;=$E$9,$P973=Basisblatt!$A$52))=TRUE,"ja","nein"),"")</f>
        <v/>
      </c>
      <c r="Z973" s="48"/>
      <c r="AA973" s="199" t="str">
        <f>IF(AND($AC973="x1",$R973=Basisblatt!$A$94),IF(OR(OR($S973=Basisblatt!$A$56,$S973=Basisblatt!$A$57,$S973=Basisblatt!$A$58,$S973=Basisblatt!$A$59,$S973=Basisblatt!$A$60,$S973=Basisblatt!$A$61,$S973=Basisblatt!$A$62,$S973=Basisblatt!$A$63),AND($T973&lt;&gt;"",$T973&lt;=AG973),AND($U973&lt;&gt;"",$U973&lt;=AH973),$V973=Basisblatt!$A$48,$W973=Basisblatt!$A$52)=TRUE,"ja","nein"),"")</f>
        <v/>
      </c>
      <c r="AB973" s="9"/>
      <c r="AC973" s="9" t="str">
        <f t="shared" si="14"/>
        <v>x2</v>
      </c>
      <c r="AD973" s="26"/>
      <c r="AF973" s="15" t="str">
        <f>IF(AND($AC973="x1",$L973=Basisblatt!$A$94),VLOOKUP($G973,Basisblatt!$A$2:$B$5,2,FALSE),"")</f>
        <v/>
      </c>
      <c r="AG973" s="136" t="str">
        <f>IF(AND($AC973="x1",$R973=Basisblatt!$A$94),Basisblatt!$B$76,"")</f>
        <v/>
      </c>
      <c r="AH973" s="26" t="str">
        <f>IF(AND($AC973="x1",$R973=Basisblatt!$A$94),Basisblatt!$B$77,"")</f>
        <v/>
      </c>
    </row>
    <row r="974" spans="1:34" ht="13.5" thickBot="1" x14ac:dyDescent="0.25">
      <c r="A974" s="16" t="str">
        <f>IF($AC974="x2","",IF($AC974="x1",IF(OR($L974=Basisblatt!$A$93,$Y974="ja"),"ja","nein"),"N/A"))</f>
        <v/>
      </c>
      <c r="B974" s="26" t="str">
        <f>IF($AC974="x2","",IF($AC974="x1",IF(OR($R974=Basisblatt!$A$93,$AA974="ja"),"ja","nein"),"N/A"))</f>
        <v/>
      </c>
      <c r="D974" s="118"/>
      <c r="E974" s="119"/>
      <c r="F974" s="119"/>
      <c r="G974" s="119"/>
      <c r="H974" s="119"/>
      <c r="I974" s="119"/>
      <c r="J974" s="117"/>
      <c r="L974" s="15" t="str">
        <f>IF($AC974="x1",IF(AND($H974=Basisblatt!$A$11,$J974&gt;=$E$8),Basisblatt!$A$94,Basisblatt!$A$93),"")</f>
        <v/>
      </c>
      <c r="M974" s="114"/>
      <c r="N974" s="114"/>
      <c r="O974" s="114"/>
      <c r="P974" s="117"/>
      <c r="R974" s="15" t="str">
        <f>IF($AC974="x1",IF(AND($H974=Basisblatt!$A$10,OR($J974&gt;=$E$8,$J974&gt;$E$10)),Basisblatt!$A$94,Basisblatt!$A$93),"")</f>
        <v/>
      </c>
      <c r="S974" s="114"/>
      <c r="T974" s="114"/>
      <c r="U974" s="114"/>
      <c r="V974" s="114"/>
      <c r="W974" s="117"/>
      <c r="Y974" s="200" t="str">
        <f>IF(AND($AC974="x1",$L974=Basisblatt!$A$94),IF(OR($M974=Basisblatt!$A$38,$M974=Basisblatt!$A$42,$M974=Basisblatt!$A$43,AND($N974&lt;&gt;"",$N974&lt;=$AF974),$O974=Basisblatt!$A$48,AND($J974&lt;=$E$9,$P974=Basisblatt!$A$52))=TRUE,"ja","nein"),"")</f>
        <v/>
      </c>
      <c r="Z974" s="48"/>
      <c r="AA974" s="199" t="str">
        <f>IF(AND($AC974="x1",$R974=Basisblatt!$A$94),IF(OR(OR($S974=Basisblatt!$A$56,$S974=Basisblatt!$A$57,$S974=Basisblatt!$A$58,$S974=Basisblatt!$A$59,$S974=Basisblatt!$A$60,$S974=Basisblatt!$A$61,$S974=Basisblatt!$A$62,$S974=Basisblatt!$A$63),AND($T974&lt;&gt;"",$T974&lt;=AG974),AND($U974&lt;&gt;"",$U974&lt;=AH974),$V974=Basisblatt!$A$48,$W974=Basisblatt!$A$52)=TRUE,"ja","nein"),"")</f>
        <v/>
      </c>
      <c r="AB974" s="9"/>
      <c r="AC974" s="9" t="str">
        <f t="shared" si="14"/>
        <v>x2</v>
      </c>
      <c r="AD974" s="26"/>
      <c r="AF974" s="15" t="str">
        <f>IF(AND($AC974="x1",$L974=Basisblatt!$A$94),VLOOKUP($G974,Basisblatt!$A$2:$B$5,2,FALSE),"")</f>
        <v/>
      </c>
      <c r="AG974" s="136" t="str">
        <f>IF(AND($AC974="x1",$R974=Basisblatt!$A$94),Basisblatt!$B$76,"")</f>
        <v/>
      </c>
      <c r="AH974" s="26" t="str">
        <f>IF(AND($AC974="x1",$R974=Basisblatt!$A$94),Basisblatt!$B$77,"")</f>
        <v/>
      </c>
    </row>
    <row r="975" spans="1:34" ht="13.5" thickBot="1" x14ac:dyDescent="0.25">
      <c r="A975" s="16" t="str">
        <f>IF($AC975="x2","",IF($AC975="x1",IF(OR($L975=Basisblatt!$A$93,$Y975="ja"),"ja","nein"),"N/A"))</f>
        <v/>
      </c>
      <c r="B975" s="26" t="str">
        <f>IF($AC975="x2","",IF($AC975="x1",IF(OR($R975=Basisblatt!$A$93,$AA975="ja"),"ja","nein"),"N/A"))</f>
        <v/>
      </c>
      <c r="D975" s="118"/>
      <c r="E975" s="119"/>
      <c r="F975" s="119"/>
      <c r="G975" s="119"/>
      <c r="H975" s="119"/>
      <c r="I975" s="119"/>
      <c r="J975" s="117"/>
      <c r="L975" s="15" t="str">
        <f>IF($AC975="x1",IF(AND($H975=Basisblatt!$A$11,$J975&gt;=$E$8),Basisblatt!$A$94,Basisblatt!$A$93),"")</f>
        <v/>
      </c>
      <c r="M975" s="114"/>
      <c r="N975" s="114"/>
      <c r="O975" s="114"/>
      <c r="P975" s="117"/>
      <c r="R975" s="15" t="str">
        <f>IF($AC975="x1",IF(AND($H975=Basisblatt!$A$10,OR($J975&gt;=$E$8,$J975&gt;$E$10)),Basisblatt!$A$94,Basisblatt!$A$93),"")</f>
        <v/>
      </c>
      <c r="S975" s="114"/>
      <c r="T975" s="114"/>
      <c r="U975" s="114"/>
      <c r="V975" s="114"/>
      <c r="W975" s="117"/>
      <c r="Y975" s="200" t="str">
        <f>IF(AND($AC975="x1",$L975=Basisblatt!$A$94),IF(OR($M975=Basisblatt!$A$38,$M975=Basisblatt!$A$42,$M975=Basisblatt!$A$43,AND($N975&lt;&gt;"",$N975&lt;=$AF975),$O975=Basisblatt!$A$48,AND($J975&lt;=$E$9,$P975=Basisblatt!$A$52))=TRUE,"ja","nein"),"")</f>
        <v/>
      </c>
      <c r="Z975" s="48"/>
      <c r="AA975" s="199" t="str">
        <f>IF(AND($AC975="x1",$R975=Basisblatt!$A$94),IF(OR(OR($S975=Basisblatt!$A$56,$S975=Basisblatt!$A$57,$S975=Basisblatt!$A$58,$S975=Basisblatt!$A$59,$S975=Basisblatt!$A$60,$S975=Basisblatt!$A$61,$S975=Basisblatt!$A$62,$S975=Basisblatt!$A$63),AND($T975&lt;&gt;"",$T975&lt;=AG975),AND($U975&lt;&gt;"",$U975&lt;=AH975),$V975=Basisblatt!$A$48,$W975=Basisblatt!$A$52)=TRUE,"ja","nein"),"")</f>
        <v/>
      </c>
      <c r="AB975" s="9"/>
      <c r="AC975" s="9" t="str">
        <f t="shared" si="14"/>
        <v>x2</v>
      </c>
      <c r="AD975" s="26"/>
      <c r="AF975" s="15" t="str">
        <f>IF(AND($AC975="x1",$L975=Basisblatt!$A$94),VLOOKUP($G975,Basisblatt!$A$2:$B$5,2,FALSE),"")</f>
        <v/>
      </c>
      <c r="AG975" s="136" t="str">
        <f>IF(AND($AC975="x1",$R975=Basisblatt!$A$94),Basisblatt!$B$76,"")</f>
        <v/>
      </c>
      <c r="AH975" s="26" t="str">
        <f>IF(AND($AC975="x1",$R975=Basisblatt!$A$94),Basisblatt!$B$77,"")</f>
        <v/>
      </c>
    </row>
    <row r="976" spans="1:34" ht="13.5" thickBot="1" x14ac:dyDescent="0.25">
      <c r="A976" s="16" t="str">
        <f>IF($AC976="x2","",IF($AC976="x1",IF(OR($L976=Basisblatt!$A$93,$Y976="ja"),"ja","nein"),"N/A"))</f>
        <v/>
      </c>
      <c r="B976" s="26" t="str">
        <f>IF($AC976="x2","",IF($AC976="x1",IF(OR($R976=Basisblatt!$A$93,$AA976="ja"),"ja","nein"),"N/A"))</f>
        <v/>
      </c>
      <c r="D976" s="118"/>
      <c r="E976" s="119"/>
      <c r="F976" s="119"/>
      <c r="G976" s="119"/>
      <c r="H976" s="119"/>
      <c r="I976" s="119"/>
      <c r="J976" s="117"/>
      <c r="L976" s="15" t="str">
        <f>IF($AC976="x1",IF(AND($H976=Basisblatt!$A$11,$J976&gt;=$E$8),Basisblatt!$A$94,Basisblatt!$A$93),"")</f>
        <v/>
      </c>
      <c r="M976" s="114"/>
      <c r="N976" s="114"/>
      <c r="O976" s="114"/>
      <c r="P976" s="117"/>
      <c r="R976" s="15" t="str">
        <f>IF($AC976="x1",IF(AND($H976=Basisblatt!$A$10,OR($J976&gt;=$E$8,$J976&gt;$E$10)),Basisblatt!$A$94,Basisblatt!$A$93),"")</f>
        <v/>
      </c>
      <c r="S976" s="114"/>
      <c r="T976" s="114"/>
      <c r="U976" s="114"/>
      <c r="V976" s="114"/>
      <c r="W976" s="117"/>
      <c r="Y976" s="200" t="str">
        <f>IF(AND($AC976="x1",$L976=Basisblatt!$A$94),IF(OR($M976=Basisblatt!$A$38,$M976=Basisblatt!$A$42,$M976=Basisblatt!$A$43,AND($N976&lt;&gt;"",$N976&lt;=$AF976),$O976=Basisblatt!$A$48,AND($J976&lt;=$E$9,$P976=Basisblatt!$A$52))=TRUE,"ja","nein"),"")</f>
        <v/>
      </c>
      <c r="Z976" s="48"/>
      <c r="AA976" s="199" t="str">
        <f>IF(AND($AC976="x1",$R976=Basisblatt!$A$94),IF(OR(OR($S976=Basisblatt!$A$56,$S976=Basisblatt!$A$57,$S976=Basisblatt!$A$58,$S976=Basisblatt!$A$59,$S976=Basisblatt!$A$60,$S976=Basisblatt!$A$61,$S976=Basisblatt!$A$62,$S976=Basisblatt!$A$63),AND($T976&lt;&gt;"",$T976&lt;=AG976),AND($U976&lt;&gt;"",$U976&lt;=AH976),$V976=Basisblatt!$A$48,$W976=Basisblatt!$A$52)=TRUE,"ja","nein"),"")</f>
        <v/>
      </c>
      <c r="AB976" s="9"/>
      <c r="AC976" s="9" t="str">
        <f t="shared" ref="AC976:AC1039" si="15">IF(COUNTA($D976:$J976)=7,"x1",IF(COUNTA($D976:$J976)=0,"x2","o"))</f>
        <v>x2</v>
      </c>
      <c r="AD976" s="26"/>
      <c r="AF976" s="15" t="str">
        <f>IF(AND($AC976="x1",$L976=Basisblatt!$A$94),VLOOKUP($G976,Basisblatt!$A$2:$B$5,2,FALSE),"")</f>
        <v/>
      </c>
      <c r="AG976" s="136" t="str">
        <f>IF(AND($AC976="x1",$R976=Basisblatt!$A$94),Basisblatt!$B$76,"")</f>
        <v/>
      </c>
      <c r="AH976" s="26" t="str">
        <f>IF(AND($AC976="x1",$R976=Basisblatt!$A$94),Basisblatt!$B$77,"")</f>
        <v/>
      </c>
    </row>
    <row r="977" spans="1:34" ht="13.5" thickBot="1" x14ac:dyDescent="0.25">
      <c r="A977" s="16" t="str">
        <f>IF($AC977="x2","",IF($AC977="x1",IF(OR($L977=Basisblatt!$A$93,$Y977="ja"),"ja","nein"),"N/A"))</f>
        <v/>
      </c>
      <c r="B977" s="26" t="str">
        <f>IF($AC977="x2","",IF($AC977="x1",IF(OR($R977=Basisblatt!$A$93,$AA977="ja"),"ja","nein"),"N/A"))</f>
        <v/>
      </c>
      <c r="D977" s="118"/>
      <c r="E977" s="119"/>
      <c r="F977" s="119"/>
      <c r="G977" s="119"/>
      <c r="H977" s="119"/>
      <c r="I977" s="119"/>
      <c r="J977" s="117"/>
      <c r="L977" s="15" t="str">
        <f>IF($AC977="x1",IF(AND($H977=Basisblatt!$A$11,$J977&gt;=$E$8),Basisblatt!$A$94,Basisblatt!$A$93),"")</f>
        <v/>
      </c>
      <c r="M977" s="114"/>
      <c r="N977" s="114"/>
      <c r="O977" s="114"/>
      <c r="P977" s="117"/>
      <c r="R977" s="15" t="str">
        <f>IF($AC977="x1",IF(AND($H977=Basisblatt!$A$10,OR($J977&gt;=$E$8,$J977&gt;$E$10)),Basisblatt!$A$94,Basisblatt!$A$93),"")</f>
        <v/>
      </c>
      <c r="S977" s="114"/>
      <c r="T977" s="114"/>
      <c r="U977" s="114"/>
      <c r="V977" s="114"/>
      <c r="W977" s="117"/>
      <c r="Y977" s="200" t="str">
        <f>IF(AND($AC977="x1",$L977=Basisblatt!$A$94),IF(OR($M977=Basisblatt!$A$38,$M977=Basisblatt!$A$42,$M977=Basisblatt!$A$43,AND($N977&lt;&gt;"",$N977&lt;=$AF977),$O977=Basisblatt!$A$48,AND($J977&lt;=$E$9,$P977=Basisblatt!$A$52))=TRUE,"ja","nein"),"")</f>
        <v/>
      </c>
      <c r="Z977" s="48"/>
      <c r="AA977" s="199" t="str">
        <f>IF(AND($AC977="x1",$R977=Basisblatt!$A$94),IF(OR(OR($S977=Basisblatt!$A$56,$S977=Basisblatt!$A$57,$S977=Basisblatt!$A$58,$S977=Basisblatt!$A$59,$S977=Basisblatt!$A$60,$S977=Basisblatt!$A$61,$S977=Basisblatt!$A$62,$S977=Basisblatt!$A$63),AND($T977&lt;&gt;"",$T977&lt;=AG977),AND($U977&lt;&gt;"",$U977&lt;=AH977),$V977=Basisblatt!$A$48,$W977=Basisblatt!$A$52)=TRUE,"ja","nein"),"")</f>
        <v/>
      </c>
      <c r="AB977" s="9"/>
      <c r="AC977" s="9" t="str">
        <f t="shared" si="15"/>
        <v>x2</v>
      </c>
      <c r="AD977" s="26"/>
      <c r="AF977" s="15" t="str">
        <f>IF(AND($AC977="x1",$L977=Basisblatt!$A$94),VLOOKUP($G977,Basisblatt!$A$2:$B$5,2,FALSE),"")</f>
        <v/>
      </c>
      <c r="AG977" s="136" t="str">
        <f>IF(AND($AC977="x1",$R977=Basisblatt!$A$94),Basisblatt!$B$76,"")</f>
        <v/>
      </c>
      <c r="AH977" s="26" t="str">
        <f>IF(AND($AC977="x1",$R977=Basisblatt!$A$94),Basisblatt!$B$77,"")</f>
        <v/>
      </c>
    </row>
    <row r="978" spans="1:34" ht="13.5" thickBot="1" x14ac:dyDescent="0.25">
      <c r="A978" s="16" t="str">
        <f>IF($AC978="x2","",IF($AC978="x1",IF(OR($L978=Basisblatt!$A$93,$Y978="ja"),"ja","nein"),"N/A"))</f>
        <v/>
      </c>
      <c r="B978" s="26" t="str">
        <f>IF($AC978="x2","",IF($AC978="x1",IF(OR($R978=Basisblatt!$A$93,$AA978="ja"),"ja","nein"),"N/A"))</f>
        <v/>
      </c>
      <c r="D978" s="118"/>
      <c r="E978" s="119"/>
      <c r="F978" s="119"/>
      <c r="G978" s="119"/>
      <c r="H978" s="119"/>
      <c r="I978" s="119"/>
      <c r="J978" s="117"/>
      <c r="L978" s="15" t="str">
        <f>IF($AC978="x1",IF(AND($H978=Basisblatt!$A$11,$J978&gt;=$E$8),Basisblatt!$A$94,Basisblatt!$A$93),"")</f>
        <v/>
      </c>
      <c r="M978" s="114"/>
      <c r="N978" s="114"/>
      <c r="O978" s="114"/>
      <c r="P978" s="117"/>
      <c r="R978" s="15" t="str">
        <f>IF($AC978="x1",IF(AND($H978=Basisblatt!$A$10,OR($J978&gt;=$E$8,$J978&gt;$E$10)),Basisblatt!$A$94,Basisblatt!$A$93),"")</f>
        <v/>
      </c>
      <c r="S978" s="114"/>
      <c r="T978" s="114"/>
      <c r="U978" s="114"/>
      <c r="V978" s="114"/>
      <c r="W978" s="117"/>
      <c r="Y978" s="200" t="str">
        <f>IF(AND($AC978="x1",$L978=Basisblatt!$A$94),IF(OR($M978=Basisblatt!$A$38,$M978=Basisblatt!$A$42,$M978=Basisblatt!$A$43,AND($N978&lt;&gt;"",$N978&lt;=$AF978),$O978=Basisblatt!$A$48,AND($J978&lt;=$E$9,$P978=Basisblatt!$A$52))=TRUE,"ja","nein"),"")</f>
        <v/>
      </c>
      <c r="Z978" s="48"/>
      <c r="AA978" s="199" t="str">
        <f>IF(AND($AC978="x1",$R978=Basisblatt!$A$94),IF(OR(OR($S978=Basisblatt!$A$56,$S978=Basisblatt!$A$57,$S978=Basisblatt!$A$58,$S978=Basisblatt!$A$59,$S978=Basisblatt!$A$60,$S978=Basisblatt!$A$61,$S978=Basisblatt!$A$62,$S978=Basisblatt!$A$63),AND($T978&lt;&gt;"",$T978&lt;=AG978),AND($U978&lt;&gt;"",$U978&lt;=AH978),$V978=Basisblatt!$A$48,$W978=Basisblatt!$A$52)=TRUE,"ja","nein"),"")</f>
        <v/>
      </c>
      <c r="AB978" s="9"/>
      <c r="AC978" s="9" t="str">
        <f t="shared" si="15"/>
        <v>x2</v>
      </c>
      <c r="AD978" s="26"/>
      <c r="AF978" s="15" t="str">
        <f>IF(AND($AC978="x1",$L978=Basisblatt!$A$94),VLOOKUP($G978,Basisblatt!$A$2:$B$5,2,FALSE),"")</f>
        <v/>
      </c>
      <c r="AG978" s="136" t="str">
        <f>IF(AND($AC978="x1",$R978=Basisblatt!$A$94),Basisblatt!$B$76,"")</f>
        <v/>
      </c>
      <c r="AH978" s="26" t="str">
        <f>IF(AND($AC978="x1",$R978=Basisblatt!$A$94),Basisblatt!$B$77,"")</f>
        <v/>
      </c>
    </row>
    <row r="979" spans="1:34" ht="13.5" thickBot="1" x14ac:dyDescent="0.25">
      <c r="A979" s="16" t="str">
        <f>IF($AC979="x2","",IF($AC979="x1",IF(OR($L979=Basisblatt!$A$93,$Y979="ja"),"ja","nein"),"N/A"))</f>
        <v/>
      </c>
      <c r="B979" s="26" t="str">
        <f>IF($AC979="x2","",IF($AC979="x1",IF(OR($R979=Basisblatt!$A$93,$AA979="ja"),"ja","nein"),"N/A"))</f>
        <v/>
      </c>
      <c r="D979" s="118"/>
      <c r="E979" s="119"/>
      <c r="F979" s="119"/>
      <c r="G979" s="119"/>
      <c r="H979" s="119"/>
      <c r="I979" s="119"/>
      <c r="J979" s="117"/>
      <c r="L979" s="15" t="str">
        <f>IF($AC979="x1",IF(AND($H979=Basisblatt!$A$11,$J979&gt;=$E$8),Basisblatt!$A$94,Basisblatt!$A$93),"")</f>
        <v/>
      </c>
      <c r="M979" s="114"/>
      <c r="N979" s="114"/>
      <c r="O979" s="114"/>
      <c r="P979" s="117"/>
      <c r="R979" s="15" t="str">
        <f>IF($AC979="x1",IF(AND($H979=Basisblatt!$A$10,OR($J979&gt;=$E$8,$J979&gt;$E$10)),Basisblatt!$A$94,Basisblatt!$A$93),"")</f>
        <v/>
      </c>
      <c r="S979" s="114"/>
      <c r="T979" s="114"/>
      <c r="U979" s="114"/>
      <c r="V979" s="114"/>
      <c r="W979" s="117"/>
      <c r="Y979" s="200" t="str">
        <f>IF(AND($AC979="x1",$L979=Basisblatt!$A$94),IF(OR($M979=Basisblatt!$A$38,$M979=Basisblatt!$A$42,$M979=Basisblatt!$A$43,AND($N979&lt;&gt;"",$N979&lt;=$AF979),$O979=Basisblatt!$A$48,AND($J979&lt;=$E$9,$P979=Basisblatt!$A$52))=TRUE,"ja","nein"),"")</f>
        <v/>
      </c>
      <c r="Z979" s="48"/>
      <c r="AA979" s="199" t="str">
        <f>IF(AND($AC979="x1",$R979=Basisblatt!$A$94),IF(OR(OR($S979=Basisblatt!$A$56,$S979=Basisblatt!$A$57,$S979=Basisblatt!$A$58,$S979=Basisblatt!$A$59,$S979=Basisblatt!$A$60,$S979=Basisblatt!$A$61,$S979=Basisblatt!$A$62,$S979=Basisblatt!$A$63),AND($T979&lt;&gt;"",$T979&lt;=AG979),AND($U979&lt;&gt;"",$U979&lt;=AH979),$V979=Basisblatt!$A$48,$W979=Basisblatt!$A$52)=TRUE,"ja","nein"),"")</f>
        <v/>
      </c>
      <c r="AB979" s="9"/>
      <c r="AC979" s="9" t="str">
        <f t="shared" si="15"/>
        <v>x2</v>
      </c>
      <c r="AD979" s="26"/>
      <c r="AF979" s="15" t="str">
        <f>IF(AND($AC979="x1",$L979=Basisblatt!$A$94),VLOOKUP($G979,Basisblatt!$A$2:$B$5,2,FALSE),"")</f>
        <v/>
      </c>
      <c r="AG979" s="136" t="str">
        <f>IF(AND($AC979="x1",$R979=Basisblatt!$A$94),Basisblatt!$B$76,"")</f>
        <v/>
      </c>
      <c r="AH979" s="26" t="str">
        <f>IF(AND($AC979="x1",$R979=Basisblatt!$A$94),Basisblatt!$B$77,"")</f>
        <v/>
      </c>
    </row>
    <row r="980" spans="1:34" ht="13.5" thickBot="1" x14ac:dyDescent="0.25">
      <c r="A980" s="16" t="str">
        <f>IF($AC980="x2","",IF($AC980="x1",IF(OR($L980=Basisblatt!$A$93,$Y980="ja"),"ja","nein"),"N/A"))</f>
        <v/>
      </c>
      <c r="B980" s="26" t="str">
        <f>IF($AC980="x2","",IF($AC980="x1",IF(OR($R980=Basisblatt!$A$93,$AA980="ja"),"ja","nein"),"N/A"))</f>
        <v/>
      </c>
      <c r="D980" s="118"/>
      <c r="E980" s="119"/>
      <c r="F980" s="119"/>
      <c r="G980" s="119"/>
      <c r="H980" s="119"/>
      <c r="I980" s="119"/>
      <c r="J980" s="117"/>
      <c r="L980" s="15" t="str">
        <f>IF($AC980="x1",IF(AND($H980=Basisblatt!$A$11,$J980&gt;=$E$8),Basisblatt!$A$94,Basisblatt!$A$93),"")</f>
        <v/>
      </c>
      <c r="M980" s="114"/>
      <c r="N980" s="114"/>
      <c r="O980" s="114"/>
      <c r="P980" s="117"/>
      <c r="R980" s="15" t="str">
        <f>IF($AC980="x1",IF(AND($H980=Basisblatt!$A$10,OR($J980&gt;=$E$8,$J980&gt;$E$10)),Basisblatt!$A$94,Basisblatt!$A$93),"")</f>
        <v/>
      </c>
      <c r="S980" s="114"/>
      <c r="T980" s="114"/>
      <c r="U980" s="114"/>
      <c r="V980" s="114"/>
      <c r="W980" s="117"/>
      <c r="Y980" s="200" t="str">
        <f>IF(AND($AC980="x1",$L980=Basisblatt!$A$94),IF(OR($M980=Basisblatt!$A$38,$M980=Basisblatt!$A$42,$M980=Basisblatt!$A$43,AND($N980&lt;&gt;"",$N980&lt;=$AF980),$O980=Basisblatt!$A$48,AND($J980&lt;=$E$9,$P980=Basisblatt!$A$52))=TRUE,"ja","nein"),"")</f>
        <v/>
      </c>
      <c r="Z980" s="48"/>
      <c r="AA980" s="199" t="str">
        <f>IF(AND($AC980="x1",$R980=Basisblatt!$A$94),IF(OR(OR($S980=Basisblatt!$A$56,$S980=Basisblatt!$A$57,$S980=Basisblatt!$A$58,$S980=Basisblatt!$A$59,$S980=Basisblatt!$A$60,$S980=Basisblatt!$A$61,$S980=Basisblatt!$A$62,$S980=Basisblatt!$A$63),AND($T980&lt;&gt;"",$T980&lt;=AG980),AND($U980&lt;&gt;"",$U980&lt;=AH980),$V980=Basisblatt!$A$48,$W980=Basisblatt!$A$52)=TRUE,"ja","nein"),"")</f>
        <v/>
      </c>
      <c r="AB980" s="9"/>
      <c r="AC980" s="9" t="str">
        <f t="shared" si="15"/>
        <v>x2</v>
      </c>
      <c r="AD980" s="26"/>
      <c r="AF980" s="15" t="str">
        <f>IF(AND($AC980="x1",$L980=Basisblatt!$A$94),VLOOKUP($G980,Basisblatt!$A$2:$B$5,2,FALSE),"")</f>
        <v/>
      </c>
      <c r="AG980" s="136" t="str">
        <f>IF(AND($AC980="x1",$R980=Basisblatt!$A$94),Basisblatt!$B$76,"")</f>
        <v/>
      </c>
      <c r="AH980" s="26" t="str">
        <f>IF(AND($AC980="x1",$R980=Basisblatt!$A$94),Basisblatt!$B$77,"")</f>
        <v/>
      </c>
    </row>
    <row r="981" spans="1:34" ht="13.5" thickBot="1" x14ac:dyDescent="0.25">
      <c r="A981" s="16" t="str">
        <f>IF($AC981="x2","",IF($AC981="x1",IF(OR($L981=Basisblatt!$A$93,$Y981="ja"),"ja","nein"),"N/A"))</f>
        <v/>
      </c>
      <c r="B981" s="26" t="str">
        <f>IF($AC981="x2","",IF($AC981="x1",IF(OR($R981=Basisblatt!$A$93,$AA981="ja"),"ja","nein"),"N/A"))</f>
        <v/>
      </c>
      <c r="D981" s="118"/>
      <c r="E981" s="119"/>
      <c r="F981" s="119"/>
      <c r="G981" s="119"/>
      <c r="H981" s="119"/>
      <c r="I981" s="119"/>
      <c r="J981" s="117"/>
      <c r="L981" s="15" t="str">
        <f>IF($AC981="x1",IF(AND($H981=Basisblatt!$A$11,$J981&gt;=$E$8),Basisblatt!$A$94,Basisblatt!$A$93),"")</f>
        <v/>
      </c>
      <c r="M981" s="114"/>
      <c r="N981" s="114"/>
      <c r="O981" s="114"/>
      <c r="P981" s="117"/>
      <c r="R981" s="15" t="str">
        <f>IF($AC981="x1",IF(AND($H981=Basisblatt!$A$10,OR($J981&gt;=$E$8,$J981&gt;$E$10)),Basisblatt!$A$94,Basisblatt!$A$93),"")</f>
        <v/>
      </c>
      <c r="S981" s="114"/>
      <c r="T981" s="114"/>
      <c r="U981" s="114"/>
      <c r="V981" s="114"/>
      <c r="W981" s="117"/>
      <c r="Y981" s="200" t="str">
        <f>IF(AND($AC981="x1",$L981=Basisblatt!$A$94),IF(OR($M981=Basisblatt!$A$38,$M981=Basisblatt!$A$42,$M981=Basisblatt!$A$43,AND($N981&lt;&gt;"",$N981&lt;=$AF981),$O981=Basisblatt!$A$48,AND($J981&lt;=$E$9,$P981=Basisblatt!$A$52))=TRUE,"ja","nein"),"")</f>
        <v/>
      </c>
      <c r="Z981" s="48"/>
      <c r="AA981" s="199" t="str">
        <f>IF(AND($AC981="x1",$R981=Basisblatt!$A$94),IF(OR(OR($S981=Basisblatt!$A$56,$S981=Basisblatt!$A$57,$S981=Basisblatt!$A$58,$S981=Basisblatt!$A$59,$S981=Basisblatt!$A$60,$S981=Basisblatt!$A$61,$S981=Basisblatt!$A$62,$S981=Basisblatt!$A$63),AND($T981&lt;&gt;"",$T981&lt;=AG981),AND($U981&lt;&gt;"",$U981&lt;=AH981),$V981=Basisblatt!$A$48,$W981=Basisblatt!$A$52)=TRUE,"ja","nein"),"")</f>
        <v/>
      </c>
      <c r="AB981" s="9"/>
      <c r="AC981" s="9" t="str">
        <f t="shared" si="15"/>
        <v>x2</v>
      </c>
      <c r="AD981" s="26"/>
      <c r="AF981" s="15" t="str">
        <f>IF(AND($AC981="x1",$L981=Basisblatt!$A$94),VLOOKUP($G981,Basisblatt!$A$2:$B$5,2,FALSE),"")</f>
        <v/>
      </c>
      <c r="AG981" s="136" t="str">
        <f>IF(AND($AC981="x1",$R981=Basisblatt!$A$94),Basisblatt!$B$76,"")</f>
        <v/>
      </c>
      <c r="AH981" s="26" t="str">
        <f>IF(AND($AC981="x1",$R981=Basisblatt!$A$94),Basisblatt!$B$77,"")</f>
        <v/>
      </c>
    </row>
    <row r="982" spans="1:34" ht="13.5" thickBot="1" x14ac:dyDescent="0.25">
      <c r="A982" s="16" t="str">
        <f>IF($AC982="x2","",IF($AC982="x1",IF(OR($L982=Basisblatt!$A$93,$Y982="ja"),"ja","nein"),"N/A"))</f>
        <v/>
      </c>
      <c r="B982" s="26" t="str">
        <f>IF($AC982="x2","",IF($AC982="x1",IF(OR($R982=Basisblatt!$A$93,$AA982="ja"),"ja","nein"),"N/A"))</f>
        <v/>
      </c>
      <c r="D982" s="118"/>
      <c r="E982" s="119"/>
      <c r="F982" s="119"/>
      <c r="G982" s="119"/>
      <c r="H982" s="119"/>
      <c r="I982" s="119"/>
      <c r="J982" s="117"/>
      <c r="L982" s="15" t="str">
        <f>IF($AC982="x1",IF(AND($H982=Basisblatt!$A$11,$J982&gt;=$E$8),Basisblatt!$A$94,Basisblatt!$A$93),"")</f>
        <v/>
      </c>
      <c r="M982" s="114"/>
      <c r="N982" s="114"/>
      <c r="O982" s="114"/>
      <c r="P982" s="117"/>
      <c r="R982" s="15" t="str">
        <f>IF($AC982="x1",IF(AND($H982=Basisblatt!$A$10,OR($J982&gt;=$E$8,$J982&gt;$E$10)),Basisblatt!$A$94,Basisblatt!$A$93),"")</f>
        <v/>
      </c>
      <c r="S982" s="114"/>
      <c r="T982" s="114"/>
      <c r="U982" s="114"/>
      <c r="V982" s="114"/>
      <c r="W982" s="117"/>
      <c r="Y982" s="200" t="str">
        <f>IF(AND($AC982="x1",$L982=Basisblatt!$A$94),IF(OR($M982=Basisblatt!$A$38,$M982=Basisblatt!$A$42,$M982=Basisblatt!$A$43,AND($N982&lt;&gt;"",$N982&lt;=$AF982),$O982=Basisblatt!$A$48,AND($J982&lt;=$E$9,$P982=Basisblatt!$A$52))=TRUE,"ja","nein"),"")</f>
        <v/>
      </c>
      <c r="Z982" s="48"/>
      <c r="AA982" s="199" t="str">
        <f>IF(AND($AC982="x1",$R982=Basisblatt!$A$94),IF(OR(OR($S982=Basisblatt!$A$56,$S982=Basisblatt!$A$57,$S982=Basisblatt!$A$58,$S982=Basisblatt!$A$59,$S982=Basisblatt!$A$60,$S982=Basisblatt!$A$61,$S982=Basisblatt!$A$62,$S982=Basisblatt!$A$63),AND($T982&lt;&gt;"",$T982&lt;=AG982),AND($U982&lt;&gt;"",$U982&lt;=AH982),$V982=Basisblatt!$A$48,$W982=Basisblatt!$A$52)=TRUE,"ja","nein"),"")</f>
        <v/>
      </c>
      <c r="AB982" s="9"/>
      <c r="AC982" s="9" t="str">
        <f t="shared" si="15"/>
        <v>x2</v>
      </c>
      <c r="AD982" s="26"/>
      <c r="AF982" s="15" t="str">
        <f>IF(AND($AC982="x1",$L982=Basisblatt!$A$94),VLOOKUP($G982,Basisblatt!$A$2:$B$5,2,FALSE),"")</f>
        <v/>
      </c>
      <c r="AG982" s="136" t="str">
        <f>IF(AND($AC982="x1",$R982=Basisblatt!$A$94),Basisblatt!$B$76,"")</f>
        <v/>
      </c>
      <c r="AH982" s="26" t="str">
        <f>IF(AND($AC982="x1",$R982=Basisblatt!$A$94),Basisblatt!$B$77,"")</f>
        <v/>
      </c>
    </row>
    <row r="983" spans="1:34" ht="13.5" thickBot="1" x14ac:dyDescent="0.25">
      <c r="A983" s="16" t="str">
        <f>IF($AC983="x2","",IF($AC983="x1",IF(OR($L983=Basisblatt!$A$93,$Y983="ja"),"ja","nein"),"N/A"))</f>
        <v/>
      </c>
      <c r="B983" s="26" t="str">
        <f>IF($AC983="x2","",IF($AC983="x1",IF(OR($R983=Basisblatt!$A$93,$AA983="ja"),"ja","nein"),"N/A"))</f>
        <v/>
      </c>
      <c r="D983" s="118"/>
      <c r="E983" s="119"/>
      <c r="F983" s="119"/>
      <c r="G983" s="119"/>
      <c r="H983" s="119"/>
      <c r="I983" s="119"/>
      <c r="J983" s="117"/>
      <c r="L983" s="15" t="str">
        <f>IF($AC983="x1",IF(AND($H983=Basisblatt!$A$11,$J983&gt;=$E$8),Basisblatt!$A$94,Basisblatt!$A$93),"")</f>
        <v/>
      </c>
      <c r="M983" s="114"/>
      <c r="N983" s="114"/>
      <c r="O983" s="114"/>
      <c r="P983" s="117"/>
      <c r="R983" s="15" t="str">
        <f>IF($AC983="x1",IF(AND($H983=Basisblatt!$A$10,OR($J983&gt;=$E$8,$J983&gt;$E$10)),Basisblatt!$A$94,Basisblatt!$A$93),"")</f>
        <v/>
      </c>
      <c r="S983" s="114"/>
      <c r="T983" s="114"/>
      <c r="U983" s="114"/>
      <c r="V983" s="114"/>
      <c r="W983" s="117"/>
      <c r="Y983" s="200" t="str">
        <f>IF(AND($AC983="x1",$L983=Basisblatt!$A$94),IF(OR($M983=Basisblatt!$A$38,$M983=Basisblatt!$A$42,$M983=Basisblatt!$A$43,AND($N983&lt;&gt;"",$N983&lt;=$AF983),$O983=Basisblatt!$A$48,AND($J983&lt;=$E$9,$P983=Basisblatt!$A$52))=TRUE,"ja","nein"),"")</f>
        <v/>
      </c>
      <c r="Z983" s="48"/>
      <c r="AA983" s="199" t="str">
        <f>IF(AND($AC983="x1",$R983=Basisblatt!$A$94),IF(OR(OR($S983=Basisblatt!$A$56,$S983=Basisblatt!$A$57,$S983=Basisblatt!$A$58,$S983=Basisblatt!$A$59,$S983=Basisblatt!$A$60,$S983=Basisblatt!$A$61,$S983=Basisblatt!$A$62,$S983=Basisblatt!$A$63),AND($T983&lt;&gt;"",$T983&lt;=AG983),AND($U983&lt;&gt;"",$U983&lt;=AH983),$V983=Basisblatt!$A$48,$W983=Basisblatt!$A$52)=TRUE,"ja","nein"),"")</f>
        <v/>
      </c>
      <c r="AB983" s="9"/>
      <c r="AC983" s="9" t="str">
        <f t="shared" si="15"/>
        <v>x2</v>
      </c>
      <c r="AD983" s="26"/>
      <c r="AF983" s="15" t="str">
        <f>IF(AND($AC983="x1",$L983=Basisblatt!$A$94),VLOOKUP($G983,Basisblatt!$A$2:$B$5,2,FALSE),"")</f>
        <v/>
      </c>
      <c r="AG983" s="136" t="str">
        <f>IF(AND($AC983="x1",$R983=Basisblatt!$A$94),Basisblatt!$B$76,"")</f>
        <v/>
      </c>
      <c r="AH983" s="26" t="str">
        <f>IF(AND($AC983="x1",$R983=Basisblatt!$A$94),Basisblatt!$B$77,"")</f>
        <v/>
      </c>
    </row>
    <row r="984" spans="1:34" ht="13.5" thickBot="1" x14ac:dyDescent="0.25">
      <c r="A984" s="16" t="str">
        <f>IF($AC984="x2","",IF($AC984="x1",IF(OR($L984=Basisblatt!$A$93,$Y984="ja"),"ja","nein"),"N/A"))</f>
        <v/>
      </c>
      <c r="B984" s="26" t="str">
        <f>IF($AC984="x2","",IF($AC984="x1",IF(OR($R984=Basisblatt!$A$93,$AA984="ja"),"ja","nein"),"N/A"))</f>
        <v/>
      </c>
      <c r="D984" s="118"/>
      <c r="E984" s="119"/>
      <c r="F984" s="119"/>
      <c r="G984" s="119"/>
      <c r="H984" s="119"/>
      <c r="I984" s="119"/>
      <c r="J984" s="117"/>
      <c r="L984" s="15" t="str">
        <f>IF($AC984="x1",IF(AND($H984=Basisblatt!$A$11,$J984&gt;=$E$8),Basisblatt!$A$94,Basisblatt!$A$93),"")</f>
        <v/>
      </c>
      <c r="M984" s="114"/>
      <c r="N984" s="114"/>
      <c r="O984" s="114"/>
      <c r="P984" s="117"/>
      <c r="R984" s="15" t="str">
        <f>IF($AC984="x1",IF(AND($H984=Basisblatt!$A$10,OR($J984&gt;=$E$8,$J984&gt;$E$10)),Basisblatt!$A$94,Basisblatt!$A$93),"")</f>
        <v/>
      </c>
      <c r="S984" s="114"/>
      <c r="T984" s="114"/>
      <c r="U984" s="114"/>
      <c r="V984" s="114"/>
      <c r="W984" s="117"/>
      <c r="Y984" s="200" t="str">
        <f>IF(AND($AC984="x1",$L984=Basisblatt!$A$94),IF(OR($M984=Basisblatt!$A$38,$M984=Basisblatt!$A$42,$M984=Basisblatt!$A$43,AND($N984&lt;&gt;"",$N984&lt;=$AF984),$O984=Basisblatt!$A$48,AND($J984&lt;=$E$9,$P984=Basisblatt!$A$52))=TRUE,"ja","nein"),"")</f>
        <v/>
      </c>
      <c r="Z984" s="48"/>
      <c r="AA984" s="199" t="str">
        <f>IF(AND($AC984="x1",$R984=Basisblatt!$A$94),IF(OR(OR($S984=Basisblatt!$A$56,$S984=Basisblatt!$A$57,$S984=Basisblatt!$A$58,$S984=Basisblatt!$A$59,$S984=Basisblatt!$A$60,$S984=Basisblatt!$A$61,$S984=Basisblatt!$A$62,$S984=Basisblatt!$A$63),AND($T984&lt;&gt;"",$T984&lt;=AG984),AND($U984&lt;&gt;"",$U984&lt;=AH984),$V984=Basisblatt!$A$48,$W984=Basisblatt!$A$52)=TRUE,"ja","nein"),"")</f>
        <v/>
      </c>
      <c r="AB984" s="9"/>
      <c r="AC984" s="9" t="str">
        <f t="shared" si="15"/>
        <v>x2</v>
      </c>
      <c r="AD984" s="26"/>
      <c r="AF984" s="15" t="str">
        <f>IF(AND($AC984="x1",$L984=Basisblatt!$A$94),VLOOKUP($G984,Basisblatt!$A$2:$B$5,2,FALSE),"")</f>
        <v/>
      </c>
      <c r="AG984" s="136" t="str">
        <f>IF(AND($AC984="x1",$R984=Basisblatt!$A$94),Basisblatt!$B$76,"")</f>
        <v/>
      </c>
      <c r="AH984" s="26" t="str">
        <f>IF(AND($AC984="x1",$R984=Basisblatt!$A$94),Basisblatt!$B$77,"")</f>
        <v/>
      </c>
    </row>
    <row r="985" spans="1:34" ht="13.5" thickBot="1" x14ac:dyDescent="0.25">
      <c r="A985" s="16" t="str">
        <f>IF($AC985="x2","",IF($AC985="x1",IF(OR($L985=Basisblatt!$A$93,$Y985="ja"),"ja","nein"),"N/A"))</f>
        <v/>
      </c>
      <c r="B985" s="26" t="str">
        <f>IF($AC985="x2","",IF($AC985="x1",IF(OR($R985=Basisblatt!$A$93,$AA985="ja"),"ja","nein"),"N/A"))</f>
        <v/>
      </c>
      <c r="D985" s="118"/>
      <c r="E985" s="119"/>
      <c r="F985" s="119"/>
      <c r="G985" s="119"/>
      <c r="H985" s="119"/>
      <c r="I985" s="119"/>
      <c r="J985" s="117"/>
      <c r="L985" s="15" t="str">
        <f>IF($AC985="x1",IF(AND($H985=Basisblatt!$A$11,$J985&gt;=$E$8),Basisblatt!$A$94,Basisblatt!$A$93),"")</f>
        <v/>
      </c>
      <c r="M985" s="114"/>
      <c r="N985" s="114"/>
      <c r="O985" s="114"/>
      <c r="P985" s="117"/>
      <c r="R985" s="15" t="str">
        <f>IF($AC985="x1",IF(AND($H985=Basisblatt!$A$10,OR($J985&gt;=$E$8,$J985&gt;$E$10)),Basisblatt!$A$94,Basisblatt!$A$93),"")</f>
        <v/>
      </c>
      <c r="S985" s="114"/>
      <c r="T985" s="114"/>
      <c r="U985" s="114"/>
      <c r="V985" s="114"/>
      <c r="W985" s="117"/>
      <c r="Y985" s="200" t="str">
        <f>IF(AND($AC985="x1",$L985=Basisblatt!$A$94),IF(OR($M985=Basisblatt!$A$38,$M985=Basisblatt!$A$42,$M985=Basisblatt!$A$43,AND($N985&lt;&gt;"",$N985&lt;=$AF985),$O985=Basisblatt!$A$48,AND($J985&lt;=$E$9,$P985=Basisblatt!$A$52))=TRUE,"ja","nein"),"")</f>
        <v/>
      </c>
      <c r="Z985" s="48"/>
      <c r="AA985" s="199" t="str">
        <f>IF(AND($AC985="x1",$R985=Basisblatt!$A$94),IF(OR(OR($S985=Basisblatt!$A$56,$S985=Basisblatt!$A$57,$S985=Basisblatt!$A$58,$S985=Basisblatt!$A$59,$S985=Basisblatt!$A$60,$S985=Basisblatt!$A$61,$S985=Basisblatt!$A$62,$S985=Basisblatt!$A$63),AND($T985&lt;&gt;"",$T985&lt;=AG985),AND($U985&lt;&gt;"",$U985&lt;=AH985),$V985=Basisblatt!$A$48,$W985=Basisblatt!$A$52)=TRUE,"ja","nein"),"")</f>
        <v/>
      </c>
      <c r="AB985" s="9"/>
      <c r="AC985" s="9" t="str">
        <f t="shared" si="15"/>
        <v>x2</v>
      </c>
      <c r="AD985" s="26"/>
      <c r="AF985" s="15" t="str">
        <f>IF(AND($AC985="x1",$L985=Basisblatt!$A$94),VLOOKUP($G985,Basisblatt!$A$2:$B$5,2,FALSE),"")</f>
        <v/>
      </c>
      <c r="AG985" s="136" t="str">
        <f>IF(AND($AC985="x1",$R985=Basisblatt!$A$94),Basisblatt!$B$76,"")</f>
        <v/>
      </c>
      <c r="AH985" s="26" t="str">
        <f>IF(AND($AC985="x1",$R985=Basisblatt!$A$94),Basisblatt!$B$77,"")</f>
        <v/>
      </c>
    </row>
    <row r="986" spans="1:34" ht="13.5" thickBot="1" x14ac:dyDescent="0.25">
      <c r="A986" s="16" t="str">
        <f>IF($AC986="x2","",IF($AC986="x1",IF(OR($L986=Basisblatt!$A$93,$Y986="ja"),"ja","nein"),"N/A"))</f>
        <v/>
      </c>
      <c r="B986" s="26" t="str">
        <f>IF($AC986="x2","",IF($AC986="x1",IF(OR($R986=Basisblatt!$A$93,$AA986="ja"),"ja","nein"),"N/A"))</f>
        <v/>
      </c>
      <c r="D986" s="118"/>
      <c r="E986" s="119"/>
      <c r="F986" s="119"/>
      <c r="G986" s="119"/>
      <c r="H986" s="119"/>
      <c r="I986" s="119"/>
      <c r="J986" s="117"/>
      <c r="L986" s="15" t="str">
        <f>IF($AC986="x1",IF(AND($H986=Basisblatt!$A$11,$J986&gt;=$E$8),Basisblatt!$A$94,Basisblatt!$A$93),"")</f>
        <v/>
      </c>
      <c r="M986" s="114"/>
      <c r="N986" s="114"/>
      <c r="O986" s="114"/>
      <c r="P986" s="117"/>
      <c r="R986" s="15" t="str">
        <f>IF($AC986="x1",IF(AND($H986=Basisblatt!$A$10,OR($J986&gt;=$E$8,$J986&gt;$E$10)),Basisblatt!$A$94,Basisblatt!$A$93),"")</f>
        <v/>
      </c>
      <c r="S986" s="114"/>
      <c r="T986" s="114"/>
      <c r="U986" s="114"/>
      <c r="V986" s="114"/>
      <c r="W986" s="117"/>
      <c r="Y986" s="200" t="str">
        <f>IF(AND($AC986="x1",$L986=Basisblatt!$A$94),IF(OR($M986=Basisblatt!$A$38,$M986=Basisblatt!$A$42,$M986=Basisblatt!$A$43,AND($N986&lt;&gt;"",$N986&lt;=$AF986),$O986=Basisblatt!$A$48,AND($J986&lt;=$E$9,$P986=Basisblatt!$A$52))=TRUE,"ja","nein"),"")</f>
        <v/>
      </c>
      <c r="Z986" s="48"/>
      <c r="AA986" s="199" t="str">
        <f>IF(AND($AC986="x1",$R986=Basisblatt!$A$94),IF(OR(OR($S986=Basisblatt!$A$56,$S986=Basisblatt!$A$57,$S986=Basisblatt!$A$58,$S986=Basisblatt!$A$59,$S986=Basisblatt!$A$60,$S986=Basisblatt!$A$61,$S986=Basisblatt!$A$62,$S986=Basisblatt!$A$63),AND($T986&lt;&gt;"",$T986&lt;=AG986),AND($U986&lt;&gt;"",$U986&lt;=AH986),$V986=Basisblatt!$A$48,$W986=Basisblatt!$A$52)=TRUE,"ja","nein"),"")</f>
        <v/>
      </c>
      <c r="AB986" s="9"/>
      <c r="AC986" s="9" t="str">
        <f t="shared" si="15"/>
        <v>x2</v>
      </c>
      <c r="AD986" s="26"/>
      <c r="AF986" s="15" t="str">
        <f>IF(AND($AC986="x1",$L986=Basisblatt!$A$94),VLOOKUP($G986,Basisblatt!$A$2:$B$5,2,FALSE),"")</f>
        <v/>
      </c>
      <c r="AG986" s="136" t="str">
        <f>IF(AND($AC986="x1",$R986=Basisblatt!$A$94),Basisblatt!$B$76,"")</f>
        <v/>
      </c>
      <c r="AH986" s="26" t="str">
        <f>IF(AND($AC986="x1",$R986=Basisblatt!$A$94),Basisblatt!$B$77,"")</f>
        <v/>
      </c>
    </row>
    <row r="987" spans="1:34" ht="13.5" thickBot="1" x14ac:dyDescent="0.25">
      <c r="A987" s="16" t="str">
        <f>IF($AC987="x2","",IF($AC987="x1",IF(OR($L987=Basisblatt!$A$93,$Y987="ja"),"ja","nein"),"N/A"))</f>
        <v/>
      </c>
      <c r="B987" s="26" t="str">
        <f>IF($AC987="x2","",IF($AC987="x1",IF(OR($R987=Basisblatt!$A$93,$AA987="ja"),"ja","nein"),"N/A"))</f>
        <v/>
      </c>
      <c r="D987" s="118"/>
      <c r="E987" s="119"/>
      <c r="F987" s="119"/>
      <c r="G987" s="119"/>
      <c r="H987" s="119"/>
      <c r="I987" s="119"/>
      <c r="J987" s="117"/>
      <c r="L987" s="15" t="str">
        <f>IF($AC987="x1",IF(AND($H987=Basisblatt!$A$11,$J987&gt;=$E$8),Basisblatt!$A$94,Basisblatt!$A$93),"")</f>
        <v/>
      </c>
      <c r="M987" s="114"/>
      <c r="N987" s="114"/>
      <c r="O987" s="114"/>
      <c r="P987" s="117"/>
      <c r="R987" s="15" t="str">
        <f>IF($AC987="x1",IF(AND($H987=Basisblatt!$A$10,OR($J987&gt;=$E$8,$J987&gt;$E$10)),Basisblatt!$A$94,Basisblatt!$A$93),"")</f>
        <v/>
      </c>
      <c r="S987" s="114"/>
      <c r="T987" s="114"/>
      <c r="U987" s="114"/>
      <c r="V987" s="114"/>
      <c r="W987" s="117"/>
      <c r="Y987" s="200" t="str">
        <f>IF(AND($AC987="x1",$L987=Basisblatt!$A$94),IF(OR($M987=Basisblatt!$A$38,$M987=Basisblatt!$A$42,$M987=Basisblatt!$A$43,AND($N987&lt;&gt;"",$N987&lt;=$AF987),$O987=Basisblatt!$A$48,AND($J987&lt;=$E$9,$P987=Basisblatt!$A$52))=TRUE,"ja","nein"),"")</f>
        <v/>
      </c>
      <c r="Z987" s="48"/>
      <c r="AA987" s="199" t="str">
        <f>IF(AND($AC987="x1",$R987=Basisblatt!$A$94),IF(OR(OR($S987=Basisblatt!$A$56,$S987=Basisblatt!$A$57,$S987=Basisblatt!$A$58,$S987=Basisblatt!$A$59,$S987=Basisblatt!$A$60,$S987=Basisblatt!$A$61,$S987=Basisblatt!$A$62,$S987=Basisblatt!$A$63),AND($T987&lt;&gt;"",$T987&lt;=AG987),AND($U987&lt;&gt;"",$U987&lt;=AH987),$V987=Basisblatt!$A$48,$W987=Basisblatt!$A$52)=TRUE,"ja","nein"),"")</f>
        <v/>
      </c>
      <c r="AB987" s="9"/>
      <c r="AC987" s="9" t="str">
        <f t="shared" si="15"/>
        <v>x2</v>
      </c>
      <c r="AD987" s="26"/>
      <c r="AF987" s="15" t="str">
        <f>IF(AND($AC987="x1",$L987=Basisblatt!$A$94),VLOOKUP($G987,Basisblatt!$A$2:$B$5,2,FALSE),"")</f>
        <v/>
      </c>
      <c r="AG987" s="136" t="str">
        <f>IF(AND($AC987="x1",$R987=Basisblatt!$A$94),Basisblatt!$B$76,"")</f>
        <v/>
      </c>
      <c r="AH987" s="26" t="str">
        <f>IF(AND($AC987="x1",$R987=Basisblatt!$A$94),Basisblatt!$B$77,"")</f>
        <v/>
      </c>
    </row>
    <row r="988" spans="1:34" ht="13.5" thickBot="1" x14ac:dyDescent="0.25">
      <c r="A988" s="16" t="str">
        <f>IF($AC988="x2","",IF($AC988="x1",IF(OR($L988=Basisblatt!$A$93,$Y988="ja"),"ja","nein"),"N/A"))</f>
        <v/>
      </c>
      <c r="B988" s="26" t="str">
        <f>IF($AC988="x2","",IF($AC988="x1",IF(OR($R988=Basisblatt!$A$93,$AA988="ja"),"ja","nein"),"N/A"))</f>
        <v/>
      </c>
      <c r="D988" s="118"/>
      <c r="E988" s="119"/>
      <c r="F988" s="119"/>
      <c r="G988" s="119"/>
      <c r="H988" s="119"/>
      <c r="I988" s="119"/>
      <c r="J988" s="117"/>
      <c r="L988" s="15" t="str">
        <f>IF($AC988="x1",IF(AND($H988=Basisblatt!$A$11,$J988&gt;=$E$8),Basisblatt!$A$94,Basisblatt!$A$93),"")</f>
        <v/>
      </c>
      <c r="M988" s="114"/>
      <c r="N988" s="114"/>
      <c r="O988" s="114"/>
      <c r="P988" s="117"/>
      <c r="R988" s="15" t="str">
        <f>IF($AC988="x1",IF(AND($H988=Basisblatt!$A$10,OR($J988&gt;=$E$8,$J988&gt;$E$10)),Basisblatt!$A$94,Basisblatt!$A$93),"")</f>
        <v/>
      </c>
      <c r="S988" s="114"/>
      <c r="T988" s="114"/>
      <c r="U988" s="114"/>
      <c r="V988" s="114"/>
      <c r="W988" s="117"/>
      <c r="Y988" s="200" t="str">
        <f>IF(AND($AC988="x1",$L988=Basisblatt!$A$94),IF(OR($M988=Basisblatt!$A$38,$M988=Basisblatt!$A$42,$M988=Basisblatt!$A$43,AND($N988&lt;&gt;"",$N988&lt;=$AF988),$O988=Basisblatt!$A$48,AND($J988&lt;=$E$9,$P988=Basisblatt!$A$52))=TRUE,"ja","nein"),"")</f>
        <v/>
      </c>
      <c r="Z988" s="48"/>
      <c r="AA988" s="199" t="str">
        <f>IF(AND($AC988="x1",$R988=Basisblatt!$A$94),IF(OR(OR($S988=Basisblatt!$A$56,$S988=Basisblatt!$A$57,$S988=Basisblatt!$A$58,$S988=Basisblatt!$A$59,$S988=Basisblatt!$A$60,$S988=Basisblatt!$A$61,$S988=Basisblatt!$A$62,$S988=Basisblatt!$A$63),AND($T988&lt;&gt;"",$T988&lt;=AG988),AND($U988&lt;&gt;"",$U988&lt;=AH988),$V988=Basisblatt!$A$48,$W988=Basisblatt!$A$52)=TRUE,"ja","nein"),"")</f>
        <v/>
      </c>
      <c r="AB988" s="9"/>
      <c r="AC988" s="9" t="str">
        <f t="shared" si="15"/>
        <v>x2</v>
      </c>
      <c r="AD988" s="26"/>
      <c r="AF988" s="15" t="str">
        <f>IF(AND($AC988="x1",$L988=Basisblatt!$A$94),VLOOKUP($G988,Basisblatt!$A$2:$B$5,2,FALSE),"")</f>
        <v/>
      </c>
      <c r="AG988" s="136" t="str">
        <f>IF(AND($AC988="x1",$R988=Basisblatt!$A$94),Basisblatt!$B$76,"")</f>
        <v/>
      </c>
      <c r="AH988" s="26" t="str">
        <f>IF(AND($AC988="x1",$R988=Basisblatt!$A$94),Basisblatt!$B$77,"")</f>
        <v/>
      </c>
    </row>
    <row r="989" spans="1:34" ht="13.5" thickBot="1" x14ac:dyDescent="0.25">
      <c r="A989" s="16" t="str">
        <f>IF($AC989="x2","",IF($AC989="x1",IF(OR($L989=Basisblatt!$A$93,$Y989="ja"),"ja","nein"),"N/A"))</f>
        <v/>
      </c>
      <c r="B989" s="26" t="str">
        <f>IF($AC989="x2","",IF($AC989="x1",IF(OR($R989=Basisblatt!$A$93,$AA989="ja"),"ja","nein"),"N/A"))</f>
        <v/>
      </c>
      <c r="D989" s="118"/>
      <c r="E989" s="119"/>
      <c r="F989" s="119"/>
      <c r="G989" s="119"/>
      <c r="H989" s="119"/>
      <c r="I989" s="119"/>
      <c r="J989" s="117"/>
      <c r="L989" s="15" t="str">
        <f>IF($AC989="x1",IF(AND($H989=Basisblatt!$A$11,$J989&gt;=$E$8),Basisblatt!$A$94,Basisblatt!$A$93),"")</f>
        <v/>
      </c>
      <c r="M989" s="114"/>
      <c r="N989" s="114"/>
      <c r="O989" s="114"/>
      <c r="P989" s="117"/>
      <c r="R989" s="15" t="str">
        <f>IF($AC989="x1",IF(AND($H989=Basisblatt!$A$10,OR($J989&gt;=$E$8,$J989&gt;$E$10)),Basisblatt!$A$94,Basisblatt!$A$93),"")</f>
        <v/>
      </c>
      <c r="S989" s="114"/>
      <c r="T989" s="114"/>
      <c r="U989" s="114"/>
      <c r="V989" s="114"/>
      <c r="W989" s="117"/>
      <c r="Y989" s="200" t="str">
        <f>IF(AND($AC989="x1",$L989=Basisblatt!$A$94),IF(OR($M989=Basisblatt!$A$38,$M989=Basisblatt!$A$42,$M989=Basisblatt!$A$43,AND($N989&lt;&gt;"",$N989&lt;=$AF989),$O989=Basisblatt!$A$48,AND($J989&lt;=$E$9,$P989=Basisblatt!$A$52))=TRUE,"ja","nein"),"")</f>
        <v/>
      </c>
      <c r="Z989" s="48"/>
      <c r="AA989" s="199" t="str">
        <f>IF(AND($AC989="x1",$R989=Basisblatt!$A$94),IF(OR(OR($S989=Basisblatt!$A$56,$S989=Basisblatt!$A$57,$S989=Basisblatt!$A$58,$S989=Basisblatt!$A$59,$S989=Basisblatt!$A$60,$S989=Basisblatt!$A$61,$S989=Basisblatt!$A$62,$S989=Basisblatt!$A$63),AND($T989&lt;&gt;"",$T989&lt;=AG989),AND($U989&lt;&gt;"",$U989&lt;=AH989),$V989=Basisblatt!$A$48,$W989=Basisblatt!$A$52)=TRUE,"ja","nein"),"")</f>
        <v/>
      </c>
      <c r="AB989" s="9"/>
      <c r="AC989" s="9" t="str">
        <f t="shared" si="15"/>
        <v>x2</v>
      </c>
      <c r="AD989" s="26"/>
      <c r="AF989" s="15" t="str">
        <f>IF(AND($AC989="x1",$L989=Basisblatt!$A$94),VLOOKUP($G989,Basisblatt!$A$2:$B$5,2,FALSE),"")</f>
        <v/>
      </c>
      <c r="AG989" s="136" t="str">
        <f>IF(AND($AC989="x1",$R989=Basisblatt!$A$94),Basisblatt!$B$76,"")</f>
        <v/>
      </c>
      <c r="AH989" s="26" t="str">
        <f>IF(AND($AC989="x1",$R989=Basisblatt!$A$94),Basisblatt!$B$77,"")</f>
        <v/>
      </c>
    </row>
    <row r="990" spans="1:34" ht="13.5" thickBot="1" x14ac:dyDescent="0.25">
      <c r="A990" s="16" t="str">
        <f>IF($AC990="x2","",IF($AC990="x1",IF(OR($L990=Basisblatt!$A$93,$Y990="ja"),"ja","nein"),"N/A"))</f>
        <v/>
      </c>
      <c r="B990" s="26" t="str">
        <f>IF($AC990="x2","",IF($AC990="x1",IF(OR($R990=Basisblatt!$A$93,$AA990="ja"),"ja","nein"),"N/A"))</f>
        <v/>
      </c>
      <c r="D990" s="118"/>
      <c r="E990" s="119"/>
      <c r="F990" s="119"/>
      <c r="G990" s="119"/>
      <c r="H990" s="119"/>
      <c r="I990" s="119"/>
      <c r="J990" s="117"/>
      <c r="L990" s="15" t="str">
        <f>IF($AC990="x1",IF(AND($H990=Basisblatt!$A$11,$J990&gt;=$E$8),Basisblatt!$A$94,Basisblatt!$A$93),"")</f>
        <v/>
      </c>
      <c r="M990" s="114"/>
      <c r="N990" s="114"/>
      <c r="O990" s="114"/>
      <c r="P990" s="117"/>
      <c r="R990" s="15" t="str">
        <f>IF($AC990="x1",IF(AND($H990=Basisblatt!$A$10,OR($J990&gt;=$E$8,$J990&gt;$E$10)),Basisblatt!$A$94,Basisblatt!$A$93),"")</f>
        <v/>
      </c>
      <c r="S990" s="114"/>
      <c r="T990" s="114"/>
      <c r="U990" s="114"/>
      <c r="V990" s="114"/>
      <c r="W990" s="117"/>
      <c r="Y990" s="200" t="str">
        <f>IF(AND($AC990="x1",$L990=Basisblatt!$A$94),IF(OR($M990=Basisblatt!$A$38,$M990=Basisblatt!$A$42,$M990=Basisblatt!$A$43,AND($N990&lt;&gt;"",$N990&lt;=$AF990),$O990=Basisblatt!$A$48,AND($J990&lt;=$E$9,$P990=Basisblatt!$A$52))=TRUE,"ja","nein"),"")</f>
        <v/>
      </c>
      <c r="Z990" s="48"/>
      <c r="AA990" s="199" t="str">
        <f>IF(AND($AC990="x1",$R990=Basisblatt!$A$94),IF(OR(OR($S990=Basisblatt!$A$56,$S990=Basisblatt!$A$57,$S990=Basisblatt!$A$58,$S990=Basisblatt!$A$59,$S990=Basisblatt!$A$60,$S990=Basisblatt!$A$61,$S990=Basisblatt!$A$62,$S990=Basisblatt!$A$63),AND($T990&lt;&gt;"",$T990&lt;=AG990),AND($U990&lt;&gt;"",$U990&lt;=AH990),$V990=Basisblatt!$A$48,$W990=Basisblatt!$A$52)=TRUE,"ja","nein"),"")</f>
        <v/>
      </c>
      <c r="AB990" s="9"/>
      <c r="AC990" s="9" t="str">
        <f t="shared" si="15"/>
        <v>x2</v>
      </c>
      <c r="AD990" s="26"/>
      <c r="AF990" s="15" t="str">
        <f>IF(AND($AC990="x1",$L990=Basisblatt!$A$94),VLOOKUP($G990,Basisblatt!$A$2:$B$5,2,FALSE),"")</f>
        <v/>
      </c>
      <c r="AG990" s="136" t="str">
        <f>IF(AND($AC990="x1",$R990=Basisblatt!$A$94),Basisblatt!$B$76,"")</f>
        <v/>
      </c>
      <c r="AH990" s="26" t="str">
        <f>IF(AND($AC990="x1",$R990=Basisblatt!$A$94),Basisblatt!$B$77,"")</f>
        <v/>
      </c>
    </row>
    <row r="991" spans="1:34" ht="13.5" thickBot="1" x14ac:dyDescent="0.25">
      <c r="A991" s="16" t="str">
        <f>IF($AC991="x2","",IF($AC991="x1",IF(OR($L991=Basisblatt!$A$93,$Y991="ja"),"ja","nein"),"N/A"))</f>
        <v/>
      </c>
      <c r="B991" s="26" t="str">
        <f>IF($AC991="x2","",IF($AC991="x1",IF(OR($R991=Basisblatt!$A$93,$AA991="ja"),"ja","nein"),"N/A"))</f>
        <v/>
      </c>
      <c r="D991" s="118"/>
      <c r="E991" s="119"/>
      <c r="F991" s="119"/>
      <c r="G991" s="119"/>
      <c r="H991" s="119"/>
      <c r="I991" s="119"/>
      <c r="J991" s="117"/>
      <c r="L991" s="15" t="str">
        <f>IF($AC991="x1",IF(AND($H991=Basisblatt!$A$11,$J991&gt;=$E$8),Basisblatt!$A$94,Basisblatt!$A$93),"")</f>
        <v/>
      </c>
      <c r="M991" s="114"/>
      <c r="N991" s="114"/>
      <c r="O991" s="114"/>
      <c r="P991" s="117"/>
      <c r="R991" s="15" t="str">
        <f>IF($AC991="x1",IF(AND($H991=Basisblatt!$A$10,OR($J991&gt;=$E$8,$J991&gt;$E$10)),Basisblatt!$A$94,Basisblatt!$A$93),"")</f>
        <v/>
      </c>
      <c r="S991" s="114"/>
      <c r="T991" s="114"/>
      <c r="U991" s="114"/>
      <c r="V991" s="114"/>
      <c r="W991" s="117"/>
      <c r="Y991" s="200" t="str">
        <f>IF(AND($AC991="x1",$L991=Basisblatt!$A$94),IF(OR($M991=Basisblatt!$A$38,$M991=Basisblatt!$A$42,$M991=Basisblatt!$A$43,AND($N991&lt;&gt;"",$N991&lt;=$AF991),$O991=Basisblatt!$A$48,AND($J991&lt;=$E$9,$P991=Basisblatt!$A$52))=TRUE,"ja","nein"),"")</f>
        <v/>
      </c>
      <c r="Z991" s="48"/>
      <c r="AA991" s="199" t="str">
        <f>IF(AND($AC991="x1",$R991=Basisblatt!$A$94),IF(OR(OR($S991=Basisblatt!$A$56,$S991=Basisblatt!$A$57,$S991=Basisblatt!$A$58,$S991=Basisblatt!$A$59,$S991=Basisblatt!$A$60,$S991=Basisblatt!$A$61,$S991=Basisblatt!$A$62,$S991=Basisblatt!$A$63),AND($T991&lt;&gt;"",$T991&lt;=AG991),AND($U991&lt;&gt;"",$U991&lt;=AH991),$V991=Basisblatt!$A$48,$W991=Basisblatt!$A$52)=TRUE,"ja","nein"),"")</f>
        <v/>
      </c>
      <c r="AB991" s="9"/>
      <c r="AC991" s="9" t="str">
        <f t="shared" si="15"/>
        <v>x2</v>
      </c>
      <c r="AD991" s="26"/>
      <c r="AF991" s="15" t="str">
        <f>IF(AND($AC991="x1",$L991=Basisblatt!$A$94),VLOOKUP($G991,Basisblatt!$A$2:$B$5,2,FALSE),"")</f>
        <v/>
      </c>
      <c r="AG991" s="136" t="str">
        <f>IF(AND($AC991="x1",$R991=Basisblatt!$A$94),Basisblatt!$B$76,"")</f>
        <v/>
      </c>
      <c r="AH991" s="26" t="str">
        <f>IF(AND($AC991="x1",$R991=Basisblatt!$A$94),Basisblatt!$B$77,"")</f>
        <v/>
      </c>
    </row>
    <row r="992" spans="1:34" ht="13.5" thickBot="1" x14ac:dyDescent="0.25">
      <c r="A992" s="16" t="str">
        <f>IF($AC992="x2","",IF($AC992="x1",IF(OR($L992=Basisblatt!$A$93,$Y992="ja"),"ja","nein"),"N/A"))</f>
        <v/>
      </c>
      <c r="B992" s="26" t="str">
        <f>IF($AC992="x2","",IF($AC992="x1",IF(OR($R992=Basisblatt!$A$93,$AA992="ja"),"ja","nein"),"N/A"))</f>
        <v/>
      </c>
      <c r="D992" s="118"/>
      <c r="E992" s="119"/>
      <c r="F992" s="119"/>
      <c r="G992" s="119"/>
      <c r="H992" s="119"/>
      <c r="I992" s="119"/>
      <c r="J992" s="117"/>
      <c r="L992" s="15" t="str">
        <f>IF($AC992="x1",IF(AND($H992=Basisblatt!$A$11,$J992&gt;=$E$8),Basisblatt!$A$94,Basisblatt!$A$93),"")</f>
        <v/>
      </c>
      <c r="M992" s="114"/>
      <c r="N992" s="114"/>
      <c r="O992" s="114"/>
      <c r="P992" s="117"/>
      <c r="R992" s="15" t="str">
        <f>IF($AC992="x1",IF(AND($H992=Basisblatt!$A$10,OR($J992&gt;=$E$8,$J992&gt;$E$10)),Basisblatt!$A$94,Basisblatt!$A$93),"")</f>
        <v/>
      </c>
      <c r="S992" s="114"/>
      <c r="T992" s="114"/>
      <c r="U992" s="114"/>
      <c r="V992" s="114"/>
      <c r="W992" s="117"/>
      <c r="Y992" s="200" t="str">
        <f>IF(AND($AC992="x1",$L992=Basisblatt!$A$94),IF(OR($M992=Basisblatt!$A$38,$M992=Basisblatt!$A$42,$M992=Basisblatt!$A$43,AND($N992&lt;&gt;"",$N992&lt;=$AF992),$O992=Basisblatt!$A$48,AND($J992&lt;=$E$9,$P992=Basisblatt!$A$52))=TRUE,"ja","nein"),"")</f>
        <v/>
      </c>
      <c r="Z992" s="48"/>
      <c r="AA992" s="199" t="str">
        <f>IF(AND($AC992="x1",$R992=Basisblatt!$A$94),IF(OR(OR($S992=Basisblatt!$A$56,$S992=Basisblatt!$A$57,$S992=Basisblatt!$A$58,$S992=Basisblatt!$A$59,$S992=Basisblatt!$A$60,$S992=Basisblatt!$A$61,$S992=Basisblatt!$A$62,$S992=Basisblatt!$A$63),AND($T992&lt;&gt;"",$T992&lt;=AG992),AND($U992&lt;&gt;"",$U992&lt;=AH992),$V992=Basisblatt!$A$48,$W992=Basisblatt!$A$52)=TRUE,"ja","nein"),"")</f>
        <v/>
      </c>
      <c r="AB992" s="9"/>
      <c r="AC992" s="9" t="str">
        <f t="shared" si="15"/>
        <v>x2</v>
      </c>
      <c r="AD992" s="26"/>
      <c r="AF992" s="15" t="str">
        <f>IF(AND($AC992="x1",$L992=Basisblatt!$A$94),VLOOKUP($G992,Basisblatt!$A$2:$B$5,2,FALSE),"")</f>
        <v/>
      </c>
      <c r="AG992" s="136" t="str">
        <f>IF(AND($AC992="x1",$R992=Basisblatt!$A$94),Basisblatt!$B$76,"")</f>
        <v/>
      </c>
      <c r="AH992" s="26" t="str">
        <f>IF(AND($AC992="x1",$R992=Basisblatt!$A$94),Basisblatt!$B$77,"")</f>
        <v/>
      </c>
    </row>
    <row r="993" spans="1:34" ht="13.5" thickBot="1" x14ac:dyDescent="0.25">
      <c r="A993" s="16" t="str">
        <f>IF($AC993="x2","",IF($AC993="x1",IF(OR($L993=Basisblatt!$A$93,$Y993="ja"),"ja","nein"),"N/A"))</f>
        <v/>
      </c>
      <c r="B993" s="26" t="str">
        <f>IF($AC993="x2","",IF($AC993="x1",IF(OR($R993=Basisblatt!$A$93,$AA993="ja"),"ja","nein"),"N/A"))</f>
        <v/>
      </c>
      <c r="D993" s="118"/>
      <c r="E993" s="119"/>
      <c r="F993" s="119"/>
      <c r="G993" s="119"/>
      <c r="H993" s="119"/>
      <c r="I993" s="119"/>
      <c r="J993" s="117"/>
      <c r="L993" s="15" t="str">
        <f>IF($AC993="x1",IF(AND($H993=Basisblatt!$A$11,$J993&gt;=$E$8),Basisblatt!$A$94,Basisblatt!$A$93),"")</f>
        <v/>
      </c>
      <c r="M993" s="114"/>
      <c r="N993" s="114"/>
      <c r="O993" s="114"/>
      <c r="P993" s="117"/>
      <c r="R993" s="15" t="str">
        <f>IF($AC993="x1",IF(AND($H993=Basisblatt!$A$10,OR($J993&gt;=$E$8,$J993&gt;$E$10)),Basisblatt!$A$94,Basisblatt!$A$93),"")</f>
        <v/>
      </c>
      <c r="S993" s="114"/>
      <c r="T993" s="114"/>
      <c r="U993" s="114"/>
      <c r="V993" s="114"/>
      <c r="W993" s="117"/>
      <c r="Y993" s="200" t="str">
        <f>IF(AND($AC993="x1",$L993=Basisblatt!$A$94),IF(OR($M993=Basisblatt!$A$38,$M993=Basisblatt!$A$42,$M993=Basisblatt!$A$43,AND($N993&lt;&gt;"",$N993&lt;=$AF993),$O993=Basisblatt!$A$48,AND($J993&lt;=$E$9,$P993=Basisblatt!$A$52))=TRUE,"ja","nein"),"")</f>
        <v/>
      </c>
      <c r="Z993" s="48"/>
      <c r="AA993" s="199" t="str">
        <f>IF(AND($AC993="x1",$R993=Basisblatt!$A$94),IF(OR(OR($S993=Basisblatt!$A$56,$S993=Basisblatt!$A$57,$S993=Basisblatt!$A$58,$S993=Basisblatt!$A$59,$S993=Basisblatt!$A$60,$S993=Basisblatt!$A$61,$S993=Basisblatt!$A$62,$S993=Basisblatt!$A$63),AND($T993&lt;&gt;"",$T993&lt;=AG993),AND($U993&lt;&gt;"",$U993&lt;=AH993),$V993=Basisblatt!$A$48,$W993=Basisblatt!$A$52)=TRUE,"ja","nein"),"")</f>
        <v/>
      </c>
      <c r="AB993" s="9"/>
      <c r="AC993" s="9" t="str">
        <f t="shared" si="15"/>
        <v>x2</v>
      </c>
      <c r="AD993" s="26"/>
      <c r="AF993" s="15" t="str">
        <f>IF(AND($AC993="x1",$L993=Basisblatt!$A$94),VLOOKUP($G993,Basisblatt!$A$2:$B$5,2,FALSE),"")</f>
        <v/>
      </c>
      <c r="AG993" s="136" t="str">
        <f>IF(AND($AC993="x1",$R993=Basisblatt!$A$94),Basisblatt!$B$76,"")</f>
        <v/>
      </c>
      <c r="AH993" s="26" t="str">
        <f>IF(AND($AC993="x1",$R993=Basisblatt!$A$94),Basisblatt!$B$77,"")</f>
        <v/>
      </c>
    </row>
    <row r="994" spans="1:34" ht="13.5" thickBot="1" x14ac:dyDescent="0.25">
      <c r="A994" s="16" t="str">
        <f>IF($AC994="x2","",IF($AC994="x1",IF(OR($L994=Basisblatt!$A$93,$Y994="ja"),"ja","nein"),"N/A"))</f>
        <v/>
      </c>
      <c r="B994" s="26" t="str">
        <f>IF($AC994="x2","",IF($AC994="x1",IF(OR($R994=Basisblatt!$A$93,$AA994="ja"),"ja","nein"),"N/A"))</f>
        <v/>
      </c>
      <c r="D994" s="118"/>
      <c r="E994" s="119"/>
      <c r="F994" s="119"/>
      <c r="G994" s="119"/>
      <c r="H994" s="119"/>
      <c r="I994" s="119"/>
      <c r="J994" s="117"/>
      <c r="L994" s="15" t="str">
        <f>IF($AC994="x1",IF(AND($H994=Basisblatt!$A$11,$J994&gt;=$E$8),Basisblatt!$A$94,Basisblatt!$A$93),"")</f>
        <v/>
      </c>
      <c r="M994" s="114"/>
      <c r="N994" s="114"/>
      <c r="O994" s="114"/>
      <c r="P994" s="117"/>
      <c r="R994" s="15" t="str">
        <f>IF($AC994="x1",IF(AND($H994=Basisblatt!$A$10,OR($J994&gt;=$E$8,$J994&gt;$E$10)),Basisblatt!$A$94,Basisblatt!$A$93),"")</f>
        <v/>
      </c>
      <c r="S994" s="114"/>
      <c r="T994" s="114"/>
      <c r="U994" s="114"/>
      <c r="V994" s="114"/>
      <c r="W994" s="117"/>
      <c r="Y994" s="200" t="str">
        <f>IF(AND($AC994="x1",$L994=Basisblatt!$A$94),IF(OR($M994=Basisblatt!$A$38,$M994=Basisblatt!$A$42,$M994=Basisblatt!$A$43,AND($N994&lt;&gt;"",$N994&lt;=$AF994),$O994=Basisblatt!$A$48,AND($J994&lt;=$E$9,$P994=Basisblatt!$A$52))=TRUE,"ja","nein"),"")</f>
        <v/>
      </c>
      <c r="Z994" s="48"/>
      <c r="AA994" s="199" t="str">
        <f>IF(AND($AC994="x1",$R994=Basisblatt!$A$94),IF(OR(OR($S994=Basisblatt!$A$56,$S994=Basisblatt!$A$57,$S994=Basisblatt!$A$58,$S994=Basisblatt!$A$59,$S994=Basisblatt!$A$60,$S994=Basisblatt!$A$61,$S994=Basisblatt!$A$62,$S994=Basisblatt!$A$63),AND($T994&lt;&gt;"",$T994&lt;=AG994),AND($U994&lt;&gt;"",$U994&lt;=AH994),$V994=Basisblatt!$A$48,$W994=Basisblatt!$A$52)=TRUE,"ja","nein"),"")</f>
        <v/>
      </c>
      <c r="AB994" s="9"/>
      <c r="AC994" s="9" t="str">
        <f t="shared" si="15"/>
        <v>x2</v>
      </c>
      <c r="AD994" s="26"/>
      <c r="AF994" s="15" t="str">
        <f>IF(AND($AC994="x1",$L994=Basisblatt!$A$94),VLOOKUP($G994,Basisblatt!$A$2:$B$5,2,FALSE),"")</f>
        <v/>
      </c>
      <c r="AG994" s="136" t="str">
        <f>IF(AND($AC994="x1",$R994=Basisblatt!$A$94),Basisblatt!$B$76,"")</f>
        <v/>
      </c>
      <c r="AH994" s="26" t="str">
        <f>IF(AND($AC994="x1",$R994=Basisblatt!$A$94),Basisblatt!$B$77,"")</f>
        <v/>
      </c>
    </row>
    <row r="995" spans="1:34" ht="13.5" thickBot="1" x14ac:dyDescent="0.25">
      <c r="A995" s="16" t="str">
        <f>IF($AC995="x2","",IF($AC995="x1",IF(OR($L995=Basisblatt!$A$93,$Y995="ja"),"ja","nein"),"N/A"))</f>
        <v/>
      </c>
      <c r="B995" s="26" t="str">
        <f>IF($AC995="x2","",IF($AC995="x1",IF(OR($R995=Basisblatt!$A$93,$AA995="ja"),"ja","nein"),"N/A"))</f>
        <v/>
      </c>
      <c r="D995" s="118"/>
      <c r="E995" s="119"/>
      <c r="F995" s="119"/>
      <c r="G995" s="119"/>
      <c r="H995" s="119"/>
      <c r="I995" s="119"/>
      <c r="J995" s="117"/>
      <c r="L995" s="15" t="str">
        <f>IF($AC995="x1",IF(AND($H995=Basisblatt!$A$11,$J995&gt;=$E$8),Basisblatt!$A$94,Basisblatt!$A$93),"")</f>
        <v/>
      </c>
      <c r="M995" s="114"/>
      <c r="N995" s="114"/>
      <c r="O995" s="114"/>
      <c r="P995" s="117"/>
      <c r="R995" s="15" t="str">
        <f>IF($AC995="x1",IF(AND($H995=Basisblatt!$A$10,OR($J995&gt;=$E$8,$J995&gt;$E$10)),Basisblatt!$A$94,Basisblatt!$A$93),"")</f>
        <v/>
      </c>
      <c r="S995" s="114"/>
      <c r="T995" s="114"/>
      <c r="U995" s="114"/>
      <c r="V995" s="114"/>
      <c r="W995" s="117"/>
      <c r="Y995" s="200" t="str">
        <f>IF(AND($AC995="x1",$L995=Basisblatt!$A$94),IF(OR($M995=Basisblatt!$A$38,$M995=Basisblatt!$A$42,$M995=Basisblatt!$A$43,AND($N995&lt;&gt;"",$N995&lt;=$AF995),$O995=Basisblatt!$A$48,AND($J995&lt;=$E$9,$P995=Basisblatt!$A$52))=TRUE,"ja","nein"),"")</f>
        <v/>
      </c>
      <c r="Z995" s="48"/>
      <c r="AA995" s="199" t="str">
        <f>IF(AND($AC995="x1",$R995=Basisblatt!$A$94),IF(OR(OR($S995=Basisblatt!$A$56,$S995=Basisblatt!$A$57,$S995=Basisblatt!$A$58,$S995=Basisblatt!$A$59,$S995=Basisblatt!$A$60,$S995=Basisblatt!$A$61,$S995=Basisblatt!$A$62,$S995=Basisblatt!$A$63),AND($T995&lt;&gt;"",$T995&lt;=AG995),AND($U995&lt;&gt;"",$U995&lt;=AH995),$V995=Basisblatt!$A$48,$W995=Basisblatt!$A$52)=TRUE,"ja","nein"),"")</f>
        <v/>
      </c>
      <c r="AB995" s="9"/>
      <c r="AC995" s="9" t="str">
        <f t="shared" si="15"/>
        <v>x2</v>
      </c>
      <c r="AD995" s="26"/>
      <c r="AF995" s="15" t="str">
        <f>IF(AND($AC995="x1",$L995=Basisblatt!$A$94),VLOOKUP($G995,Basisblatt!$A$2:$B$5,2,FALSE),"")</f>
        <v/>
      </c>
      <c r="AG995" s="136" t="str">
        <f>IF(AND($AC995="x1",$R995=Basisblatt!$A$94),Basisblatt!$B$76,"")</f>
        <v/>
      </c>
      <c r="AH995" s="26" t="str">
        <f>IF(AND($AC995="x1",$R995=Basisblatt!$A$94),Basisblatt!$B$77,"")</f>
        <v/>
      </c>
    </row>
    <row r="996" spans="1:34" ht="13.5" thickBot="1" x14ac:dyDescent="0.25">
      <c r="A996" s="16" t="str">
        <f>IF($AC996="x2","",IF($AC996="x1",IF(OR($L996=Basisblatt!$A$93,$Y996="ja"),"ja","nein"),"N/A"))</f>
        <v/>
      </c>
      <c r="B996" s="26" t="str">
        <f>IF($AC996="x2","",IF($AC996="x1",IF(OR($R996=Basisblatt!$A$93,$AA996="ja"),"ja","nein"),"N/A"))</f>
        <v/>
      </c>
      <c r="D996" s="118"/>
      <c r="E996" s="119"/>
      <c r="F996" s="119"/>
      <c r="G996" s="119"/>
      <c r="H996" s="119"/>
      <c r="I996" s="119"/>
      <c r="J996" s="117"/>
      <c r="L996" s="15" t="str">
        <f>IF($AC996="x1",IF(AND($H996=Basisblatt!$A$11,$J996&gt;=$E$8),Basisblatt!$A$94,Basisblatt!$A$93),"")</f>
        <v/>
      </c>
      <c r="M996" s="114"/>
      <c r="N996" s="114"/>
      <c r="O996" s="114"/>
      <c r="P996" s="117"/>
      <c r="R996" s="15" t="str">
        <f>IF($AC996="x1",IF(AND($H996=Basisblatt!$A$10,OR($J996&gt;=$E$8,$J996&gt;$E$10)),Basisblatt!$A$94,Basisblatt!$A$93),"")</f>
        <v/>
      </c>
      <c r="S996" s="114"/>
      <c r="T996" s="114"/>
      <c r="U996" s="114"/>
      <c r="V996" s="114"/>
      <c r="W996" s="117"/>
      <c r="Y996" s="200" t="str">
        <f>IF(AND($AC996="x1",$L996=Basisblatt!$A$94),IF(OR($M996=Basisblatt!$A$38,$M996=Basisblatt!$A$42,$M996=Basisblatt!$A$43,AND($N996&lt;&gt;"",$N996&lt;=$AF996),$O996=Basisblatt!$A$48,AND($J996&lt;=$E$9,$P996=Basisblatt!$A$52))=TRUE,"ja","nein"),"")</f>
        <v/>
      </c>
      <c r="Z996" s="48"/>
      <c r="AA996" s="199" t="str">
        <f>IF(AND($AC996="x1",$R996=Basisblatt!$A$94),IF(OR(OR($S996=Basisblatt!$A$56,$S996=Basisblatt!$A$57,$S996=Basisblatt!$A$58,$S996=Basisblatt!$A$59,$S996=Basisblatt!$A$60,$S996=Basisblatt!$A$61,$S996=Basisblatt!$A$62,$S996=Basisblatt!$A$63),AND($T996&lt;&gt;"",$T996&lt;=AG996),AND($U996&lt;&gt;"",$U996&lt;=AH996),$V996=Basisblatt!$A$48,$W996=Basisblatt!$A$52)=TRUE,"ja","nein"),"")</f>
        <v/>
      </c>
      <c r="AB996" s="9"/>
      <c r="AC996" s="9" t="str">
        <f t="shared" si="15"/>
        <v>x2</v>
      </c>
      <c r="AD996" s="26"/>
      <c r="AF996" s="15" t="str">
        <f>IF(AND($AC996="x1",$L996=Basisblatt!$A$94),VLOOKUP($G996,Basisblatt!$A$2:$B$5,2,FALSE),"")</f>
        <v/>
      </c>
      <c r="AG996" s="136" t="str">
        <f>IF(AND($AC996="x1",$R996=Basisblatt!$A$94),Basisblatt!$B$76,"")</f>
        <v/>
      </c>
      <c r="AH996" s="26" t="str">
        <f>IF(AND($AC996="x1",$R996=Basisblatt!$A$94),Basisblatt!$B$77,"")</f>
        <v/>
      </c>
    </row>
    <row r="997" spans="1:34" ht="13.5" thickBot="1" x14ac:dyDescent="0.25">
      <c r="A997" s="16" t="str">
        <f>IF($AC997="x2","",IF($AC997="x1",IF(OR($L997=Basisblatt!$A$93,$Y997="ja"),"ja","nein"),"N/A"))</f>
        <v/>
      </c>
      <c r="B997" s="26" t="str">
        <f>IF($AC997="x2","",IF($AC997="x1",IF(OR($R997=Basisblatt!$A$93,$AA997="ja"),"ja","nein"),"N/A"))</f>
        <v/>
      </c>
      <c r="D997" s="118"/>
      <c r="E997" s="119"/>
      <c r="F997" s="119"/>
      <c r="G997" s="119"/>
      <c r="H997" s="119"/>
      <c r="I997" s="119"/>
      <c r="J997" s="117"/>
      <c r="L997" s="15" t="str">
        <f>IF($AC997="x1",IF(AND($H997=Basisblatt!$A$11,$J997&gt;=$E$8),Basisblatt!$A$94,Basisblatt!$A$93),"")</f>
        <v/>
      </c>
      <c r="M997" s="114"/>
      <c r="N997" s="114"/>
      <c r="O997" s="114"/>
      <c r="P997" s="117"/>
      <c r="R997" s="15" t="str">
        <f>IF($AC997="x1",IF(AND($H997=Basisblatt!$A$10,OR($J997&gt;=$E$8,$J997&gt;$E$10)),Basisblatt!$A$94,Basisblatt!$A$93),"")</f>
        <v/>
      </c>
      <c r="S997" s="114"/>
      <c r="T997" s="114"/>
      <c r="U997" s="114"/>
      <c r="V997" s="114"/>
      <c r="W997" s="117"/>
      <c r="Y997" s="200" t="str">
        <f>IF(AND($AC997="x1",$L997=Basisblatt!$A$94),IF(OR($M997=Basisblatt!$A$38,$M997=Basisblatt!$A$42,$M997=Basisblatt!$A$43,AND($N997&lt;&gt;"",$N997&lt;=$AF997),$O997=Basisblatt!$A$48,AND($J997&lt;=$E$9,$P997=Basisblatt!$A$52))=TRUE,"ja","nein"),"")</f>
        <v/>
      </c>
      <c r="Z997" s="48"/>
      <c r="AA997" s="199" t="str">
        <f>IF(AND($AC997="x1",$R997=Basisblatt!$A$94),IF(OR(OR($S997=Basisblatt!$A$56,$S997=Basisblatt!$A$57,$S997=Basisblatt!$A$58,$S997=Basisblatt!$A$59,$S997=Basisblatt!$A$60,$S997=Basisblatt!$A$61,$S997=Basisblatt!$A$62,$S997=Basisblatt!$A$63),AND($T997&lt;&gt;"",$T997&lt;=AG997),AND($U997&lt;&gt;"",$U997&lt;=AH997),$V997=Basisblatt!$A$48,$W997=Basisblatt!$A$52)=TRUE,"ja","nein"),"")</f>
        <v/>
      </c>
      <c r="AB997" s="9"/>
      <c r="AC997" s="9" t="str">
        <f t="shared" si="15"/>
        <v>x2</v>
      </c>
      <c r="AD997" s="26"/>
      <c r="AF997" s="15" t="str">
        <f>IF(AND($AC997="x1",$L997=Basisblatt!$A$94),VLOOKUP($G997,Basisblatt!$A$2:$B$5,2,FALSE),"")</f>
        <v/>
      </c>
      <c r="AG997" s="136" t="str">
        <f>IF(AND($AC997="x1",$R997=Basisblatt!$A$94),Basisblatt!$B$76,"")</f>
        <v/>
      </c>
      <c r="AH997" s="26" t="str">
        <f>IF(AND($AC997="x1",$R997=Basisblatt!$A$94),Basisblatt!$B$77,"")</f>
        <v/>
      </c>
    </row>
    <row r="998" spans="1:34" ht="13.5" thickBot="1" x14ac:dyDescent="0.25">
      <c r="A998" s="16" t="str">
        <f>IF($AC998="x2","",IF($AC998="x1",IF(OR($L998=Basisblatt!$A$93,$Y998="ja"),"ja","nein"),"N/A"))</f>
        <v/>
      </c>
      <c r="B998" s="26" t="str">
        <f>IF($AC998="x2","",IF($AC998="x1",IF(OR($R998=Basisblatt!$A$93,$AA998="ja"),"ja","nein"),"N/A"))</f>
        <v/>
      </c>
      <c r="D998" s="118"/>
      <c r="E998" s="119"/>
      <c r="F998" s="119"/>
      <c r="G998" s="119"/>
      <c r="H998" s="119"/>
      <c r="I998" s="119"/>
      <c r="J998" s="117"/>
      <c r="L998" s="15" t="str">
        <f>IF($AC998="x1",IF(AND($H998=Basisblatt!$A$11,$J998&gt;=$E$8),Basisblatt!$A$94,Basisblatt!$A$93),"")</f>
        <v/>
      </c>
      <c r="M998" s="114"/>
      <c r="N998" s="114"/>
      <c r="O998" s="114"/>
      <c r="P998" s="117"/>
      <c r="R998" s="15" t="str">
        <f>IF($AC998="x1",IF(AND($H998=Basisblatt!$A$10,OR($J998&gt;=$E$8,$J998&gt;$E$10)),Basisblatt!$A$94,Basisblatt!$A$93),"")</f>
        <v/>
      </c>
      <c r="S998" s="114"/>
      <c r="T998" s="114"/>
      <c r="U998" s="114"/>
      <c r="V998" s="114"/>
      <c r="W998" s="117"/>
      <c r="Y998" s="200" t="str">
        <f>IF(AND($AC998="x1",$L998=Basisblatt!$A$94),IF(OR($M998=Basisblatt!$A$38,$M998=Basisblatt!$A$42,$M998=Basisblatt!$A$43,AND($N998&lt;&gt;"",$N998&lt;=$AF998),$O998=Basisblatt!$A$48,AND($J998&lt;=$E$9,$P998=Basisblatt!$A$52))=TRUE,"ja","nein"),"")</f>
        <v/>
      </c>
      <c r="Z998" s="48"/>
      <c r="AA998" s="199" t="str">
        <f>IF(AND($AC998="x1",$R998=Basisblatt!$A$94),IF(OR(OR($S998=Basisblatt!$A$56,$S998=Basisblatt!$A$57,$S998=Basisblatt!$A$58,$S998=Basisblatt!$A$59,$S998=Basisblatt!$A$60,$S998=Basisblatt!$A$61,$S998=Basisblatt!$A$62,$S998=Basisblatt!$A$63),AND($T998&lt;&gt;"",$T998&lt;=AG998),AND($U998&lt;&gt;"",$U998&lt;=AH998),$V998=Basisblatt!$A$48,$W998=Basisblatt!$A$52)=TRUE,"ja","nein"),"")</f>
        <v/>
      </c>
      <c r="AB998" s="9"/>
      <c r="AC998" s="9" t="str">
        <f t="shared" si="15"/>
        <v>x2</v>
      </c>
      <c r="AD998" s="26"/>
      <c r="AF998" s="15" t="str">
        <f>IF(AND($AC998="x1",$L998=Basisblatt!$A$94),VLOOKUP($G998,Basisblatt!$A$2:$B$5,2,FALSE),"")</f>
        <v/>
      </c>
      <c r="AG998" s="136" t="str">
        <f>IF(AND($AC998="x1",$R998=Basisblatt!$A$94),Basisblatt!$B$76,"")</f>
        <v/>
      </c>
      <c r="AH998" s="26" t="str">
        <f>IF(AND($AC998="x1",$R998=Basisblatt!$A$94),Basisblatt!$B$77,"")</f>
        <v/>
      </c>
    </row>
    <row r="999" spans="1:34" ht="13.5" thickBot="1" x14ac:dyDescent="0.25">
      <c r="A999" s="16" t="str">
        <f>IF($AC999="x2","",IF($AC999="x1",IF(OR($L999=Basisblatt!$A$93,$Y999="ja"),"ja","nein"),"N/A"))</f>
        <v/>
      </c>
      <c r="B999" s="26" t="str">
        <f>IF($AC999="x2","",IF($AC999="x1",IF(OR($R999=Basisblatt!$A$93,$AA999="ja"),"ja","nein"),"N/A"))</f>
        <v/>
      </c>
      <c r="D999" s="118"/>
      <c r="E999" s="119"/>
      <c r="F999" s="119"/>
      <c r="G999" s="119"/>
      <c r="H999" s="119"/>
      <c r="I999" s="119"/>
      <c r="J999" s="117"/>
      <c r="L999" s="15" t="str">
        <f>IF($AC999="x1",IF(AND($H999=Basisblatt!$A$11,$J999&gt;=$E$8),Basisblatt!$A$94,Basisblatt!$A$93),"")</f>
        <v/>
      </c>
      <c r="M999" s="114"/>
      <c r="N999" s="114"/>
      <c r="O999" s="114"/>
      <c r="P999" s="117"/>
      <c r="R999" s="15" t="str">
        <f>IF($AC999="x1",IF(AND($H999=Basisblatt!$A$10,OR($J999&gt;=$E$8,$J999&gt;$E$10)),Basisblatt!$A$94,Basisblatt!$A$93),"")</f>
        <v/>
      </c>
      <c r="S999" s="114"/>
      <c r="T999" s="114"/>
      <c r="U999" s="114"/>
      <c r="V999" s="114"/>
      <c r="W999" s="117"/>
      <c r="Y999" s="200" t="str">
        <f>IF(AND($AC999="x1",$L999=Basisblatt!$A$94),IF(OR($M999=Basisblatt!$A$38,$M999=Basisblatt!$A$42,$M999=Basisblatt!$A$43,AND($N999&lt;&gt;"",$N999&lt;=$AF999),$O999=Basisblatt!$A$48,AND($J999&lt;=$E$9,$P999=Basisblatt!$A$52))=TRUE,"ja","nein"),"")</f>
        <v/>
      </c>
      <c r="Z999" s="48"/>
      <c r="AA999" s="199" t="str">
        <f>IF(AND($AC999="x1",$R999=Basisblatt!$A$94),IF(OR(OR($S999=Basisblatt!$A$56,$S999=Basisblatt!$A$57,$S999=Basisblatt!$A$58,$S999=Basisblatt!$A$59,$S999=Basisblatt!$A$60,$S999=Basisblatt!$A$61,$S999=Basisblatt!$A$62,$S999=Basisblatt!$A$63),AND($T999&lt;&gt;"",$T999&lt;=AG999),AND($U999&lt;&gt;"",$U999&lt;=AH999),$V999=Basisblatt!$A$48,$W999=Basisblatt!$A$52)=TRUE,"ja","nein"),"")</f>
        <v/>
      </c>
      <c r="AB999" s="9"/>
      <c r="AC999" s="9" t="str">
        <f t="shared" si="15"/>
        <v>x2</v>
      </c>
      <c r="AD999" s="26"/>
      <c r="AF999" s="15" t="str">
        <f>IF(AND($AC999="x1",$L999=Basisblatt!$A$94),VLOOKUP($G999,Basisblatt!$A$2:$B$5,2,FALSE),"")</f>
        <v/>
      </c>
      <c r="AG999" s="136" t="str">
        <f>IF(AND($AC999="x1",$R999=Basisblatt!$A$94),Basisblatt!$B$76,"")</f>
        <v/>
      </c>
      <c r="AH999" s="26" t="str">
        <f>IF(AND($AC999="x1",$R999=Basisblatt!$A$94),Basisblatt!$B$77,"")</f>
        <v/>
      </c>
    </row>
    <row r="1000" spans="1:34" ht="13.5" thickBot="1" x14ac:dyDescent="0.25">
      <c r="A1000" s="16" t="str">
        <f>IF($AC1000="x2","",IF($AC1000="x1",IF(OR($L1000=Basisblatt!$A$93,$Y1000="ja"),"ja","nein"),"N/A"))</f>
        <v/>
      </c>
      <c r="B1000" s="26" t="str">
        <f>IF($AC1000="x2","",IF($AC1000="x1",IF(OR($R1000=Basisblatt!$A$93,$AA1000="ja"),"ja","nein"),"N/A"))</f>
        <v/>
      </c>
      <c r="D1000" s="118"/>
      <c r="E1000" s="119"/>
      <c r="F1000" s="119"/>
      <c r="G1000" s="119"/>
      <c r="H1000" s="119"/>
      <c r="I1000" s="119"/>
      <c r="J1000" s="117"/>
      <c r="L1000" s="15" t="str">
        <f>IF($AC1000="x1",IF(AND($H1000=Basisblatt!$A$11,$J1000&gt;=$E$8),Basisblatt!$A$94,Basisblatt!$A$93),"")</f>
        <v/>
      </c>
      <c r="M1000" s="114"/>
      <c r="N1000" s="114"/>
      <c r="O1000" s="114"/>
      <c r="P1000" s="117"/>
      <c r="R1000" s="15" t="str">
        <f>IF($AC1000="x1",IF(AND($H1000=Basisblatt!$A$10,OR($J1000&gt;=$E$8,$J1000&gt;$E$10)),Basisblatt!$A$94,Basisblatt!$A$93),"")</f>
        <v/>
      </c>
      <c r="S1000" s="114"/>
      <c r="T1000" s="114"/>
      <c r="U1000" s="114"/>
      <c r="V1000" s="114"/>
      <c r="W1000" s="117"/>
      <c r="Y1000" s="200" t="str">
        <f>IF(AND($AC1000="x1",$L1000=Basisblatt!$A$94),IF(OR($M1000=Basisblatt!$A$38,$M1000=Basisblatt!$A$42,$M1000=Basisblatt!$A$43,AND($N1000&lt;&gt;"",$N1000&lt;=$AF1000),$O1000=Basisblatt!$A$48,AND($J1000&lt;=$E$9,$P1000=Basisblatt!$A$52))=TRUE,"ja","nein"),"")</f>
        <v/>
      </c>
      <c r="Z1000" s="48"/>
      <c r="AA1000" s="199" t="str">
        <f>IF(AND($AC1000="x1",$R1000=Basisblatt!$A$94),IF(OR(OR($S1000=Basisblatt!$A$56,$S1000=Basisblatt!$A$57,$S1000=Basisblatt!$A$58,$S1000=Basisblatt!$A$59,$S1000=Basisblatt!$A$60,$S1000=Basisblatt!$A$61,$S1000=Basisblatt!$A$62,$S1000=Basisblatt!$A$63),AND($T1000&lt;&gt;"",$T1000&lt;=AG1000),AND($U1000&lt;&gt;"",$U1000&lt;=AH1000),$V1000=Basisblatt!$A$48,$W1000=Basisblatt!$A$52)=TRUE,"ja","nein"),"")</f>
        <v/>
      </c>
      <c r="AB1000" s="9"/>
      <c r="AC1000" s="9" t="str">
        <f t="shared" si="15"/>
        <v>x2</v>
      </c>
      <c r="AD1000" s="26"/>
      <c r="AF1000" s="15" t="str">
        <f>IF(AND($AC1000="x1",$L1000=Basisblatt!$A$94),VLOOKUP($G1000,Basisblatt!$A$2:$B$5,2,FALSE),"")</f>
        <v/>
      </c>
      <c r="AG1000" s="136" t="str">
        <f>IF(AND($AC1000="x1",$R1000=Basisblatt!$A$94),Basisblatt!$B$76,"")</f>
        <v/>
      </c>
      <c r="AH1000" s="26" t="str">
        <f>IF(AND($AC1000="x1",$R1000=Basisblatt!$A$94),Basisblatt!$B$77,"")</f>
        <v/>
      </c>
    </row>
    <row r="1001" spans="1:34" ht="13.5" thickBot="1" x14ac:dyDescent="0.25">
      <c r="A1001" s="16" t="str">
        <f>IF($AC1001="x2","",IF($AC1001="x1",IF(OR($L1001=Basisblatt!$A$93,$Y1001="ja"),"ja","nein"),"N/A"))</f>
        <v/>
      </c>
      <c r="B1001" s="26" t="str">
        <f>IF($AC1001="x2","",IF($AC1001="x1",IF(OR($R1001=Basisblatt!$A$93,$AA1001="ja"),"ja","nein"),"N/A"))</f>
        <v/>
      </c>
      <c r="D1001" s="118"/>
      <c r="E1001" s="119"/>
      <c r="F1001" s="119"/>
      <c r="G1001" s="119"/>
      <c r="H1001" s="119"/>
      <c r="I1001" s="119"/>
      <c r="J1001" s="117"/>
      <c r="L1001" s="15" t="str">
        <f>IF($AC1001="x1",IF(AND($H1001=Basisblatt!$A$11,$J1001&gt;=$E$8),Basisblatt!$A$94,Basisblatt!$A$93),"")</f>
        <v/>
      </c>
      <c r="M1001" s="114"/>
      <c r="N1001" s="114"/>
      <c r="O1001" s="114"/>
      <c r="P1001" s="117"/>
      <c r="R1001" s="15" t="str">
        <f>IF($AC1001="x1",IF(AND($H1001=Basisblatt!$A$10,OR($J1001&gt;=$E$8,$J1001&gt;$E$10)),Basisblatt!$A$94,Basisblatt!$A$93),"")</f>
        <v/>
      </c>
      <c r="S1001" s="114"/>
      <c r="T1001" s="114"/>
      <c r="U1001" s="114"/>
      <c r="V1001" s="114"/>
      <c r="W1001" s="117"/>
      <c r="Y1001" s="200" t="str">
        <f>IF(AND($AC1001="x1",$L1001=Basisblatt!$A$94),IF(OR($M1001=Basisblatt!$A$38,$M1001=Basisblatt!$A$42,$M1001=Basisblatt!$A$43,AND($N1001&lt;&gt;"",$N1001&lt;=$AF1001),$O1001=Basisblatt!$A$48,AND($J1001&lt;=$E$9,$P1001=Basisblatt!$A$52))=TRUE,"ja","nein"),"")</f>
        <v/>
      </c>
      <c r="Z1001" s="48"/>
      <c r="AA1001" s="199" t="str">
        <f>IF(AND($AC1001="x1",$R1001=Basisblatt!$A$94),IF(OR(OR($S1001=Basisblatt!$A$56,$S1001=Basisblatt!$A$57,$S1001=Basisblatt!$A$58,$S1001=Basisblatt!$A$59,$S1001=Basisblatt!$A$60,$S1001=Basisblatt!$A$61,$S1001=Basisblatt!$A$62,$S1001=Basisblatt!$A$63),AND($T1001&lt;&gt;"",$T1001&lt;=AG1001),AND($U1001&lt;&gt;"",$U1001&lt;=AH1001),$V1001=Basisblatt!$A$48,$W1001=Basisblatt!$A$52)=TRUE,"ja","nein"),"")</f>
        <v/>
      </c>
      <c r="AB1001" s="9"/>
      <c r="AC1001" s="9" t="str">
        <f t="shared" si="15"/>
        <v>x2</v>
      </c>
      <c r="AD1001" s="26"/>
      <c r="AF1001" s="15" t="str">
        <f>IF(AND($AC1001="x1",$L1001=Basisblatt!$A$94),VLOOKUP($G1001,Basisblatt!$A$2:$B$5,2,FALSE),"")</f>
        <v/>
      </c>
      <c r="AG1001" s="136" t="str">
        <f>IF(AND($AC1001="x1",$R1001=Basisblatt!$A$94),Basisblatt!$B$76,"")</f>
        <v/>
      </c>
      <c r="AH1001" s="26" t="str">
        <f>IF(AND($AC1001="x1",$R1001=Basisblatt!$A$94),Basisblatt!$B$77,"")</f>
        <v/>
      </c>
    </row>
    <row r="1002" spans="1:34" ht="13.5" thickBot="1" x14ac:dyDescent="0.25">
      <c r="A1002" s="16" t="str">
        <f>IF($AC1002="x2","",IF($AC1002="x1",IF(OR($L1002=Basisblatt!$A$93,$Y1002="ja"),"ja","nein"),"N/A"))</f>
        <v/>
      </c>
      <c r="B1002" s="26" t="str">
        <f>IF($AC1002="x2","",IF($AC1002="x1",IF(OR($R1002=Basisblatt!$A$93,$AA1002="ja"),"ja","nein"),"N/A"))</f>
        <v/>
      </c>
      <c r="D1002" s="118"/>
      <c r="E1002" s="119"/>
      <c r="F1002" s="119"/>
      <c r="G1002" s="119"/>
      <c r="H1002" s="119"/>
      <c r="I1002" s="119"/>
      <c r="J1002" s="117"/>
      <c r="L1002" s="15" t="str">
        <f>IF($AC1002="x1",IF(AND($H1002=Basisblatt!$A$11,$J1002&gt;=$E$8),Basisblatt!$A$94,Basisblatt!$A$93),"")</f>
        <v/>
      </c>
      <c r="M1002" s="114"/>
      <c r="N1002" s="114"/>
      <c r="O1002" s="114"/>
      <c r="P1002" s="117"/>
      <c r="R1002" s="15" t="str">
        <f>IF($AC1002="x1",IF(AND($H1002=Basisblatt!$A$10,OR($J1002&gt;=$E$8,$J1002&gt;$E$10)),Basisblatt!$A$94,Basisblatt!$A$93),"")</f>
        <v/>
      </c>
      <c r="S1002" s="114"/>
      <c r="T1002" s="114"/>
      <c r="U1002" s="114"/>
      <c r="V1002" s="114"/>
      <c r="W1002" s="117"/>
      <c r="Y1002" s="200" t="str">
        <f>IF(AND($AC1002="x1",$L1002=Basisblatt!$A$94),IF(OR($M1002=Basisblatt!$A$38,$M1002=Basisblatt!$A$42,$M1002=Basisblatt!$A$43,AND($N1002&lt;&gt;"",$N1002&lt;=$AF1002),$O1002=Basisblatt!$A$48,AND($J1002&lt;=$E$9,$P1002=Basisblatt!$A$52))=TRUE,"ja","nein"),"")</f>
        <v/>
      </c>
      <c r="Z1002" s="48"/>
      <c r="AA1002" s="199" t="str">
        <f>IF(AND($AC1002="x1",$R1002=Basisblatt!$A$94),IF(OR(OR($S1002=Basisblatt!$A$56,$S1002=Basisblatt!$A$57,$S1002=Basisblatt!$A$58,$S1002=Basisblatt!$A$59,$S1002=Basisblatt!$A$60,$S1002=Basisblatt!$A$61,$S1002=Basisblatt!$A$62,$S1002=Basisblatt!$A$63),AND($T1002&lt;&gt;"",$T1002&lt;=AG1002),AND($U1002&lt;&gt;"",$U1002&lt;=AH1002),$V1002=Basisblatt!$A$48,$W1002=Basisblatt!$A$52)=TRUE,"ja","nein"),"")</f>
        <v/>
      </c>
      <c r="AB1002" s="9"/>
      <c r="AC1002" s="9" t="str">
        <f t="shared" si="15"/>
        <v>x2</v>
      </c>
      <c r="AD1002" s="26"/>
      <c r="AF1002" s="15" t="str">
        <f>IF(AND($AC1002="x1",$L1002=Basisblatt!$A$94),VLOOKUP($G1002,Basisblatt!$A$2:$B$5,2,FALSE),"")</f>
        <v/>
      </c>
      <c r="AG1002" s="136" t="str">
        <f>IF(AND($AC1002="x1",$R1002=Basisblatt!$A$94),Basisblatt!$B$76,"")</f>
        <v/>
      </c>
      <c r="AH1002" s="26" t="str">
        <f>IF(AND($AC1002="x1",$R1002=Basisblatt!$A$94),Basisblatt!$B$77,"")</f>
        <v/>
      </c>
    </row>
    <row r="1003" spans="1:34" ht="13.5" thickBot="1" x14ac:dyDescent="0.25">
      <c r="A1003" s="16" t="str">
        <f>IF($AC1003="x2","",IF($AC1003="x1",IF(OR($L1003=Basisblatt!$A$93,$Y1003="ja"),"ja","nein"),"N/A"))</f>
        <v/>
      </c>
      <c r="B1003" s="26" t="str">
        <f>IF($AC1003="x2","",IF($AC1003="x1",IF(OR($R1003=Basisblatt!$A$93,$AA1003="ja"),"ja","nein"),"N/A"))</f>
        <v/>
      </c>
      <c r="D1003" s="118"/>
      <c r="E1003" s="119"/>
      <c r="F1003" s="119"/>
      <c r="G1003" s="119"/>
      <c r="H1003" s="119"/>
      <c r="I1003" s="119"/>
      <c r="J1003" s="117"/>
      <c r="L1003" s="15" t="str">
        <f>IF($AC1003="x1",IF(AND($H1003=Basisblatt!$A$11,$J1003&gt;=$E$8),Basisblatt!$A$94,Basisblatt!$A$93),"")</f>
        <v/>
      </c>
      <c r="M1003" s="114"/>
      <c r="N1003" s="114"/>
      <c r="O1003" s="114"/>
      <c r="P1003" s="117"/>
      <c r="R1003" s="15" t="str">
        <f>IF($AC1003="x1",IF(AND($H1003=Basisblatt!$A$10,OR($J1003&gt;=$E$8,$J1003&gt;$E$10)),Basisblatt!$A$94,Basisblatt!$A$93),"")</f>
        <v/>
      </c>
      <c r="S1003" s="114"/>
      <c r="T1003" s="114"/>
      <c r="U1003" s="114"/>
      <c r="V1003" s="114"/>
      <c r="W1003" s="117"/>
      <c r="Y1003" s="200" t="str">
        <f>IF(AND($AC1003="x1",$L1003=Basisblatt!$A$94),IF(OR($M1003=Basisblatt!$A$38,$M1003=Basisblatt!$A$42,$M1003=Basisblatt!$A$43,AND($N1003&lt;&gt;"",$N1003&lt;=$AF1003),$O1003=Basisblatt!$A$48,AND($J1003&lt;=$E$9,$P1003=Basisblatt!$A$52))=TRUE,"ja","nein"),"")</f>
        <v/>
      </c>
      <c r="Z1003" s="48"/>
      <c r="AA1003" s="199" t="str">
        <f>IF(AND($AC1003="x1",$R1003=Basisblatt!$A$94),IF(OR(OR($S1003=Basisblatt!$A$56,$S1003=Basisblatt!$A$57,$S1003=Basisblatt!$A$58,$S1003=Basisblatt!$A$59,$S1003=Basisblatt!$A$60,$S1003=Basisblatt!$A$61,$S1003=Basisblatt!$A$62,$S1003=Basisblatt!$A$63),AND($T1003&lt;&gt;"",$T1003&lt;=AG1003),AND($U1003&lt;&gt;"",$U1003&lt;=AH1003),$V1003=Basisblatt!$A$48,$W1003=Basisblatt!$A$52)=TRUE,"ja","nein"),"")</f>
        <v/>
      </c>
      <c r="AB1003" s="9"/>
      <c r="AC1003" s="9" t="str">
        <f t="shared" si="15"/>
        <v>x2</v>
      </c>
      <c r="AD1003" s="26"/>
      <c r="AF1003" s="15" t="str">
        <f>IF(AND($AC1003="x1",$L1003=Basisblatt!$A$94),VLOOKUP($G1003,Basisblatt!$A$2:$B$5,2,FALSE),"")</f>
        <v/>
      </c>
      <c r="AG1003" s="136" t="str">
        <f>IF(AND($AC1003="x1",$R1003=Basisblatt!$A$94),Basisblatt!$B$76,"")</f>
        <v/>
      </c>
      <c r="AH1003" s="26" t="str">
        <f>IF(AND($AC1003="x1",$R1003=Basisblatt!$A$94),Basisblatt!$B$77,"")</f>
        <v/>
      </c>
    </row>
    <row r="1004" spans="1:34" ht="13.5" thickBot="1" x14ac:dyDescent="0.25">
      <c r="A1004" s="16" t="str">
        <f>IF($AC1004="x2","",IF($AC1004="x1",IF(OR($L1004=Basisblatt!$A$93,$Y1004="ja"),"ja","nein"),"N/A"))</f>
        <v/>
      </c>
      <c r="B1004" s="26" t="str">
        <f>IF($AC1004="x2","",IF($AC1004="x1",IF(OR($R1004=Basisblatt!$A$93,$AA1004="ja"),"ja","nein"),"N/A"))</f>
        <v/>
      </c>
      <c r="D1004" s="118"/>
      <c r="E1004" s="119"/>
      <c r="F1004" s="119"/>
      <c r="G1004" s="119"/>
      <c r="H1004" s="119"/>
      <c r="I1004" s="119"/>
      <c r="J1004" s="117"/>
      <c r="L1004" s="15" t="str">
        <f>IF($AC1004="x1",IF(AND($H1004=Basisblatt!$A$11,$J1004&gt;=$E$8),Basisblatt!$A$94,Basisblatt!$A$93),"")</f>
        <v/>
      </c>
      <c r="M1004" s="114"/>
      <c r="N1004" s="114"/>
      <c r="O1004" s="114"/>
      <c r="P1004" s="117"/>
      <c r="R1004" s="15" t="str">
        <f>IF($AC1004="x1",IF(AND($H1004=Basisblatt!$A$10,OR($J1004&gt;=$E$8,$J1004&gt;$E$10)),Basisblatt!$A$94,Basisblatt!$A$93),"")</f>
        <v/>
      </c>
      <c r="S1004" s="114"/>
      <c r="T1004" s="114"/>
      <c r="U1004" s="114"/>
      <c r="V1004" s="114"/>
      <c r="W1004" s="117"/>
      <c r="Y1004" s="200" t="str">
        <f>IF(AND($AC1004="x1",$L1004=Basisblatt!$A$94),IF(OR($M1004=Basisblatt!$A$38,$M1004=Basisblatt!$A$42,$M1004=Basisblatt!$A$43,AND($N1004&lt;&gt;"",$N1004&lt;=$AF1004),$O1004=Basisblatt!$A$48,AND($J1004&lt;=$E$9,$P1004=Basisblatt!$A$52))=TRUE,"ja","nein"),"")</f>
        <v/>
      </c>
      <c r="Z1004" s="48"/>
      <c r="AA1004" s="199" t="str">
        <f>IF(AND($AC1004="x1",$R1004=Basisblatt!$A$94),IF(OR(OR($S1004=Basisblatt!$A$56,$S1004=Basisblatt!$A$57,$S1004=Basisblatt!$A$58,$S1004=Basisblatt!$A$59,$S1004=Basisblatt!$A$60,$S1004=Basisblatt!$A$61,$S1004=Basisblatt!$A$62,$S1004=Basisblatt!$A$63),AND($T1004&lt;&gt;"",$T1004&lt;=AG1004),AND($U1004&lt;&gt;"",$U1004&lt;=AH1004),$V1004=Basisblatt!$A$48,$W1004=Basisblatt!$A$52)=TRUE,"ja","nein"),"")</f>
        <v/>
      </c>
      <c r="AB1004" s="9"/>
      <c r="AC1004" s="9" t="str">
        <f t="shared" si="15"/>
        <v>x2</v>
      </c>
      <c r="AD1004" s="26"/>
      <c r="AF1004" s="15" t="str">
        <f>IF(AND($AC1004="x1",$L1004=Basisblatt!$A$94),VLOOKUP($G1004,Basisblatt!$A$2:$B$5,2,FALSE),"")</f>
        <v/>
      </c>
      <c r="AG1004" s="136" t="str">
        <f>IF(AND($AC1004="x1",$R1004=Basisblatt!$A$94),Basisblatt!$B$76,"")</f>
        <v/>
      </c>
      <c r="AH1004" s="26" t="str">
        <f>IF(AND($AC1004="x1",$R1004=Basisblatt!$A$94),Basisblatt!$B$77,"")</f>
        <v/>
      </c>
    </row>
    <row r="1005" spans="1:34" ht="13.5" thickBot="1" x14ac:dyDescent="0.25">
      <c r="A1005" s="16" t="str">
        <f>IF($AC1005="x2","",IF($AC1005="x1",IF(OR($L1005=Basisblatt!$A$93,$Y1005="ja"),"ja","nein"),"N/A"))</f>
        <v/>
      </c>
      <c r="B1005" s="26" t="str">
        <f>IF($AC1005="x2","",IF($AC1005="x1",IF(OR($R1005=Basisblatt!$A$93,$AA1005="ja"),"ja","nein"),"N/A"))</f>
        <v/>
      </c>
      <c r="D1005" s="118"/>
      <c r="E1005" s="119"/>
      <c r="F1005" s="119"/>
      <c r="G1005" s="119"/>
      <c r="H1005" s="119"/>
      <c r="I1005" s="119"/>
      <c r="J1005" s="117"/>
      <c r="L1005" s="15" t="str">
        <f>IF($AC1005="x1",IF(AND($H1005=Basisblatt!$A$11,$J1005&gt;=$E$8),Basisblatt!$A$94,Basisblatt!$A$93),"")</f>
        <v/>
      </c>
      <c r="M1005" s="114"/>
      <c r="N1005" s="114"/>
      <c r="O1005" s="114"/>
      <c r="P1005" s="117"/>
      <c r="R1005" s="15" t="str">
        <f>IF($AC1005="x1",IF(AND($H1005=Basisblatt!$A$10,OR($J1005&gt;=$E$8,$J1005&gt;$E$10)),Basisblatt!$A$94,Basisblatt!$A$93),"")</f>
        <v/>
      </c>
      <c r="S1005" s="114"/>
      <c r="T1005" s="114"/>
      <c r="U1005" s="114"/>
      <c r="V1005" s="114"/>
      <c r="W1005" s="117"/>
      <c r="Y1005" s="200" t="str">
        <f>IF(AND($AC1005="x1",$L1005=Basisblatt!$A$94),IF(OR($M1005=Basisblatt!$A$38,$M1005=Basisblatt!$A$42,$M1005=Basisblatt!$A$43,AND($N1005&lt;&gt;"",$N1005&lt;=$AF1005),$O1005=Basisblatt!$A$48,AND($J1005&lt;=$E$9,$P1005=Basisblatt!$A$52))=TRUE,"ja","nein"),"")</f>
        <v/>
      </c>
      <c r="Z1005" s="48"/>
      <c r="AA1005" s="199" t="str">
        <f>IF(AND($AC1005="x1",$R1005=Basisblatt!$A$94),IF(OR(OR($S1005=Basisblatt!$A$56,$S1005=Basisblatt!$A$57,$S1005=Basisblatt!$A$58,$S1005=Basisblatt!$A$59,$S1005=Basisblatt!$A$60,$S1005=Basisblatt!$A$61,$S1005=Basisblatt!$A$62,$S1005=Basisblatt!$A$63),AND($T1005&lt;&gt;"",$T1005&lt;=AG1005),AND($U1005&lt;&gt;"",$U1005&lt;=AH1005),$V1005=Basisblatt!$A$48,$W1005=Basisblatt!$A$52)=TRUE,"ja","nein"),"")</f>
        <v/>
      </c>
      <c r="AB1005" s="9"/>
      <c r="AC1005" s="9" t="str">
        <f t="shared" si="15"/>
        <v>x2</v>
      </c>
      <c r="AD1005" s="26"/>
      <c r="AF1005" s="15" t="str">
        <f>IF(AND($AC1005="x1",$L1005=Basisblatt!$A$94),VLOOKUP($G1005,Basisblatt!$A$2:$B$5,2,FALSE),"")</f>
        <v/>
      </c>
      <c r="AG1005" s="136" t="str">
        <f>IF(AND($AC1005="x1",$R1005=Basisblatt!$A$94),Basisblatt!$B$76,"")</f>
        <v/>
      </c>
      <c r="AH1005" s="26" t="str">
        <f>IF(AND($AC1005="x1",$R1005=Basisblatt!$A$94),Basisblatt!$B$77,"")</f>
        <v/>
      </c>
    </row>
    <row r="1006" spans="1:34" ht="13.5" thickBot="1" x14ac:dyDescent="0.25">
      <c r="A1006" s="16" t="str">
        <f>IF($AC1006="x2","",IF($AC1006="x1",IF(OR($L1006=Basisblatt!$A$93,$Y1006="ja"),"ja","nein"),"N/A"))</f>
        <v/>
      </c>
      <c r="B1006" s="26" t="str">
        <f>IF($AC1006="x2","",IF($AC1006="x1",IF(OR($R1006=Basisblatt!$A$93,$AA1006="ja"),"ja","nein"),"N/A"))</f>
        <v/>
      </c>
      <c r="D1006" s="118"/>
      <c r="E1006" s="119"/>
      <c r="F1006" s="119"/>
      <c r="G1006" s="119"/>
      <c r="H1006" s="119"/>
      <c r="I1006" s="119"/>
      <c r="J1006" s="117"/>
      <c r="L1006" s="15" t="str">
        <f>IF($AC1006="x1",IF(AND($H1006=Basisblatt!$A$11,$J1006&gt;=$E$8),Basisblatt!$A$94,Basisblatt!$A$93),"")</f>
        <v/>
      </c>
      <c r="M1006" s="114"/>
      <c r="N1006" s="114"/>
      <c r="O1006" s="114"/>
      <c r="P1006" s="117"/>
      <c r="R1006" s="15" t="str">
        <f>IF($AC1006="x1",IF(AND($H1006=Basisblatt!$A$10,OR($J1006&gt;=$E$8,$J1006&gt;$E$10)),Basisblatt!$A$94,Basisblatt!$A$93),"")</f>
        <v/>
      </c>
      <c r="S1006" s="114"/>
      <c r="T1006" s="114"/>
      <c r="U1006" s="114"/>
      <c r="V1006" s="114"/>
      <c r="W1006" s="117"/>
      <c r="Y1006" s="200" t="str">
        <f>IF(AND($AC1006="x1",$L1006=Basisblatt!$A$94),IF(OR($M1006=Basisblatt!$A$38,$M1006=Basisblatt!$A$42,$M1006=Basisblatt!$A$43,AND($N1006&lt;&gt;"",$N1006&lt;=$AF1006),$O1006=Basisblatt!$A$48,AND($J1006&lt;=$E$9,$P1006=Basisblatt!$A$52))=TRUE,"ja","nein"),"")</f>
        <v/>
      </c>
      <c r="Z1006" s="48"/>
      <c r="AA1006" s="199" t="str">
        <f>IF(AND($AC1006="x1",$R1006=Basisblatt!$A$94),IF(OR(OR($S1006=Basisblatt!$A$56,$S1006=Basisblatt!$A$57,$S1006=Basisblatt!$A$58,$S1006=Basisblatt!$A$59,$S1006=Basisblatt!$A$60,$S1006=Basisblatt!$A$61,$S1006=Basisblatt!$A$62,$S1006=Basisblatt!$A$63),AND($T1006&lt;&gt;"",$T1006&lt;=AG1006),AND($U1006&lt;&gt;"",$U1006&lt;=AH1006),$V1006=Basisblatt!$A$48,$W1006=Basisblatt!$A$52)=TRUE,"ja","nein"),"")</f>
        <v/>
      </c>
      <c r="AB1006" s="9"/>
      <c r="AC1006" s="9" t="str">
        <f t="shared" si="15"/>
        <v>x2</v>
      </c>
      <c r="AD1006" s="26"/>
      <c r="AF1006" s="15" t="str">
        <f>IF(AND($AC1006="x1",$L1006=Basisblatt!$A$94),VLOOKUP($G1006,Basisblatt!$A$2:$B$5,2,FALSE),"")</f>
        <v/>
      </c>
      <c r="AG1006" s="136" t="str">
        <f>IF(AND($AC1006="x1",$R1006=Basisblatt!$A$94),Basisblatt!$B$76,"")</f>
        <v/>
      </c>
      <c r="AH1006" s="26" t="str">
        <f>IF(AND($AC1006="x1",$R1006=Basisblatt!$A$94),Basisblatt!$B$77,"")</f>
        <v/>
      </c>
    </row>
    <row r="1007" spans="1:34" ht="13.5" thickBot="1" x14ac:dyDescent="0.25">
      <c r="A1007" s="16" t="str">
        <f>IF($AC1007="x2","",IF($AC1007="x1",IF(OR($L1007=Basisblatt!$A$93,$Y1007="ja"),"ja","nein"),"N/A"))</f>
        <v/>
      </c>
      <c r="B1007" s="26" t="str">
        <f>IF($AC1007="x2","",IF($AC1007="x1",IF(OR($R1007=Basisblatt!$A$93,$AA1007="ja"),"ja","nein"),"N/A"))</f>
        <v/>
      </c>
      <c r="D1007" s="118"/>
      <c r="E1007" s="119"/>
      <c r="F1007" s="119"/>
      <c r="G1007" s="119"/>
      <c r="H1007" s="119"/>
      <c r="I1007" s="119"/>
      <c r="J1007" s="117"/>
      <c r="L1007" s="15" t="str">
        <f>IF($AC1007="x1",IF(AND($H1007=Basisblatt!$A$11,$J1007&gt;=$E$8),Basisblatt!$A$94,Basisblatt!$A$93),"")</f>
        <v/>
      </c>
      <c r="M1007" s="114"/>
      <c r="N1007" s="114"/>
      <c r="O1007" s="114"/>
      <c r="P1007" s="117"/>
      <c r="R1007" s="15" t="str">
        <f>IF($AC1007="x1",IF(AND($H1007=Basisblatt!$A$10,OR($J1007&gt;=$E$8,$J1007&gt;$E$10)),Basisblatt!$A$94,Basisblatt!$A$93),"")</f>
        <v/>
      </c>
      <c r="S1007" s="114"/>
      <c r="T1007" s="114"/>
      <c r="U1007" s="114"/>
      <c r="V1007" s="114"/>
      <c r="W1007" s="117"/>
      <c r="Y1007" s="200" t="str">
        <f>IF(AND($AC1007="x1",$L1007=Basisblatt!$A$94),IF(OR($M1007=Basisblatt!$A$38,$M1007=Basisblatt!$A$42,$M1007=Basisblatt!$A$43,AND($N1007&lt;&gt;"",$N1007&lt;=$AF1007),$O1007=Basisblatt!$A$48,AND($J1007&lt;=$E$9,$P1007=Basisblatt!$A$52))=TRUE,"ja","nein"),"")</f>
        <v/>
      </c>
      <c r="Z1007" s="48"/>
      <c r="AA1007" s="199" t="str">
        <f>IF(AND($AC1007="x1",$R1007=Basisblatt!$A$94),IF(OR(OR($S1007=Basisblatt!$A$56,$S1007=Basisblatt!$A$57,$S1007=Basisblatt!$A$58,$S1007=Basisblatt!$A$59,$S1007=Basisblatt!$A$60,$S1007=Basisblatt!$A$61,$S1007=Basisblatt!$A$62,$S1007=Basisblatt!$A$63),AND($T1007&lt;&gt;"",$T1007&lt;=AG1007),AND($U1007&lt;&gt;"",$U1007&lt;=AH1007),$V1007=Basisblatt!$A$48,$W1007=Basisblatt!$A$52)=TRUE,"ja","nein"),"")</f>
        <v/>
      </c>
      <c r="AB1007" s="9"/>
      <c r="AC1007" s="9" t="str">
        <f t="shared" si="15"/>
        <v>x2</v>
      </c>
      <c r="AD1007" s="26"/>
      <c r="AF1007" s="15" t="str">
        <f>IF(AND($AC1007="x1",$L1007=Basisblatt!$A$94),VLOOKUP($G1007,Basisblatt!$A$2:$B$5,2,FALSE),"")</f>
        <v/>
      </c>
      <c r="AG1007" s="136" t="str">
        <f>IF(AND($AC1007="x1",$R1007=Basisblatt!$A$94),Basisblatt!$B$76,"")</f>
        <v/>
      </c>
      <c r="AH1007" s="26" t="str">
        <f>IF(AND($AC1007="x1",$R1007=Basisblatt!$A$94),Basisblatt!$B$77,"")</f>
        <v/>
      </c>
    </row>
    <row r="1008" spans="1:34" ht="13.5" thickBot="1" x14ac:dyDescent="0.25">
      <c r="A1008" s="16" t="str">
        <f>IF($AC1008="x2","",IF($AC1008="x1",IF(OR($L1008=Basisblatt!$A$93,$Y1008="ja"),"ja","nein"),"N/A"))</f>
        <v/>
      </c>
      <c r="B1008" s="26" t="str">
        <f>IF($AC1008="x2","",IF($AC1008="x1",IF(OR($R1008=Basisblatt!$A$93,$AA1008="ja"),"ja","nein"),"N/A"))</f>
        <v/>
      </c>
      <c r="D1008" s="118"/>
      <c r="E1008" s="119"/>
      <c r="F1008" s="119"/>
      <c r="G1008" s="119"/>
      <c r="H1008" s="119"/>
      <c r="I1008" s="119"/>
      <c r="J1008" s="117"/>
      <c r="L1008" s="15" t="str">
        <f>IF($AC1008="x1",IF(AND($H1008=Basisblatt!$A$11,$J1008&gt;=$E$8),Basisblatt!$A$94,Basisblatt!$A$93),"")</f>
        <v/>
      </c>
      <c r="M1008" s="114"/>
      <c r="N1008" s="114"/>
      <c r="O1008" s="114"/>
      <c r="P1008" s="117"/>
      <c r="R1008" s="15" t="str">
        <f>IF($AC1008="x1",IF(AND($H1008=Basisblatt!$A$10,OR($J1008&gt;=$E$8,$J1008&gt;$E$10)),Basisblatt!$A$94,Basisblatt!$A$93),"")</f>
        <v/>
      </c>
      <c r="S1008" s="114"/>
      <c r="T1008" s="114"/>
      <c r="U1008" s="114"/>
      <c r="V1008" s="114"/>
      <c r="W1008" s="117"/>
      <c r="Y1008" s="200" t="str">
        <f>IF(AND($AC1008="x1",$L1008=Basisblatt!$A$94),IF(OR($M1008=Basisblatt!$A$38,$M1008=Basisblatt!$A$42,$M1008=Basisblatt!$A$43,AND($N1008&lt;&gt;"",$N1008&lt;=$AF1008),$O1008=Basisblatt!$A$48,AND($J1008&lt;=$E$9,$P1008=Basisblatt!$A$52))=TRUE,"ja","nein"),"")</f>
        <v/>
      </c>
      <c r="Z1008" s="48"/>
      <c r="AA1008" s="199" t="str">
        <f>IF(AND($AC1008="x1",$R1008=Basisblatt!$A$94),IF(OR(OR($S1008=Basisblatt!$A$56,$S1008=Basisblatt!$A$57,$S1008=Basisblatt!$A$58,$S1008=Basisblatt!$A$59,$S1008=Basisblatt!$A$60,$S1008=Basisblatt!$A$61,$S1008=Basisblatt!$A$62,$S1008=Basisblatt!$A$63),AND($T1008&lt;&gt;"",$T1008&lt;=AG1008),AND($U1008&lt;&gt;"",$U1008&lt;=AH1008),$V1008=Basisblatt!$A$48,$W1008=Basisblatt!$A$52)=TRUE,"ja","nein"),"")</f>
        <v/>
      </c>
      <c r="AB1008" s="9"/>
      <c r="AC1008" s="9" t="str">
        <f t="shared" si="15"/>
        <v>x2</v>
      </c>
      <c r="AD1008" s="26"/>
      <c r="AF1008" s="15" t="str">
        <f>IF(AND($AC1008="x1",$L1008=Basisblatt!$A$94),VLOOKUP($G1008,Basisblatt!$A$2:$B$5,2,FALSE),"")</f>
        <v/>
      </c>
      <c r="AG1008" s="136" t="str">
        <f>IF(AND($AC1008="x1",$R1008=Basisblatt!$A$94),Basisblatt!$B$76,"")</f>
        <v/>
      </c>
      <c r="AH1008" s="26" t="str">
        <f>IF(AND($AC1008="x1",$R1008=Basisblatt!$A$94),Basisblatt!$B$77,"")</f>
        <v/>
      </c>
    </row>
    <row r="1009" spans="1:34" ht="13.5" thickBot="1" x14ac:dyDescent="0.25">
      <c r="A1009" s="16" t="str">
        <f>IF($AC1009="x2","",IF($AC1009="x1",IF(OR($L1009=Basisblatt!$A$93,$Y1009="ja"),"ja","nein"),"N/A"))</f>
        <v/>
      </c>
      <c r="B1009" s="26" t="str">
        <f>IF($AC1009="x2","",IF($AC1009="x1",IF(OR($R1009=Basisblatt!$A$93,$AA1009="ja"),"ja","nein"),"N/A"))</f>
        <v/>
      </c>
      <c r="D1009" s="118"/>
      <c r="E1009" s="119"/>
      <c r="F1009" s="119"/>
      <c r="G1009" s="119"/>
      <c r="H1009" s="119"/>
      <c r="I1009" s="119"/>
      <c r="J1009" s="117"/>
      <c r="L1009" s="15" t="str">
        <f>IF($AC1009="x1",IF(AND($H1009=Basisblatt!$A$11,$J1009&gt;=$E$8),Basisblatt!$A$94,Basisblatt!$A$93),"")</f>
        <v/>
      </c>
      <c r="M1009" s="114"/>
      <c r="N1009" s="114"/>
      <c r="O1009" s="114"/>
      <c r="P1009" s="117"/>
      <c r="R1009" s="15" t="str">
        <f>IF($AC1009="x1",IF(AND($H1009=Basisblatt!$A$10,OR($J1009&gt;=$E$8,$J1009&gt;$E$10)),Basisblatt!$A$94,Basisblatt!$A$93),"")</f>
        <v/>
      </c>
      <c r="S1009" s="114"/>
      <c r="T1009" s="114"/>
      <c r="U1009" s="114"/>
      <c r="V1009" s="114"/>
      <c r="W1009" s="117"/>
      <c r="Y1009" s="200" t="str">
        <f>IF(AND($AC1009="x1",$L1009=Basisblatt!$A$94),IF(OR($M1009=Basisblatt!$A$38,$M1009=Basisblatt!$A$42,$M1009=Basisblatt!$A$43,AND($N1009&lt;&gt;"",$N1009&lt;=$AF1009),$O1009=Basisblatt!$A$48,AND($J1009&lt;=$E$9,$P1009=Basisblatt!$A$52))=TRUE,"ja","nein"),"")</f>
        <v/>
      </c>
      <c r="Z1009" s="48"/>
      <c r="AA1009" s="199" t="str">
        <f>IF(AND($AC1009="x1",$R1009=Basisblatt!$A$94),IF(OR(OR($S1009=Basisblatt!$A$56,$S1009=Basisblatt!$A$57,$S1009=Basisblatt!$A$58,$S1009=Basisblatt!$A$59,$S1009=Basisblatt!$A$60,$S1009=Basisblatt!$A$61,$S1009=Basisblatt!$A$62,$S1009=Basisblatt!$A$63),AND($T1009&lt;&gt;"",$T1009&lt;=AG1009),AND($U1009&lt;&gt;"",$U1009&lt;=AH1009),$V1009=Basisblatt!$A$48,$W1009=Basisblatt!$A$52)=TRUE,"ja","nein"),"")</f>
        <v/>
      </c>
      <c r="AB1009" s="9"/>
      <c r="AC1009" s="9" t="str">
        <f t="shared" si="15"/>
        <v>x2</v>
      </c>
      <c r="AD1009" s="26"/>
      <c r="AF1009" s="15" t="str">
        <f>IF(AND($AC1009="x1",$L1009=Basisblatt!$A$94),VLOOKUP($G1009,Basisblatt!$A$2:$B$5,2,FALSE),"")</f>
        <v/>
      </c>
      <c r="AG1009" s="136" t="str">
        <f>IF(AND($AC1009="x1",$R1009=Basisblatt!$A$94),Basisblatt!$B$76,"")</f>
        <v/>
      </c>
      <c r="AH1009" s="26" t="str">
        <f>IF(AND($AC1009="x1",$R1009=Basisblatt!$A$94),Basisblatt!$B$77,"")</f>
        <v/>
      </c>
    </row>
    <row r="1010" spans="1:34" ht="13.5" thickBot="1" x14ac:dyDescent="0.25">
      <c r="A1010" s="16" t="str">
        <f>IF($AC1010="x2","",IF($AC1010="x1",IF(OR($L1010=Basisblatt!$A$93,$Y1010="ja"),"ja","nein"),"N/A"))</f>
        <v/>
      </c>
      <c r="B1010" s="26" t="str">
        <f>IF($AC1010="x2","",IF($AC1010="x1",IF(OR($R1010=Basisblatt!$A$93,$AA1010="ja"),"ja","nein"),"N/A"))</f>
        <v/>
      </c>
      <c r="D1010" s="118"/>
      <c r="E1010" s="119"/>
      <c r="F1010" s="119"/>
      <c r="G1010" s="119"/>
      <c r="H1010" s="119"/>
      <c r="I1010" s="119"/>
      <c r="J1010" s="117"/>
      <c r="L1010" s="15" t="str">
        <f>IF($AC1010="x1",IF(AND($H1010=Basisblatt!$A$11,$J1010&gt;=$E$8),Basisblatt!$A$94,Basisblatt!$A$93),"")</f>
        <v/>
      </c>
      <c r="M1010" s="114"/>
      <c r="N1010" s="114"/>
      <c r="O1010" s="114"/>
      <c r="P1010" s="117"/>
      <c r="R1010" s="15" t="str">
        <f>IF($AC1010="x1",IF(AND($H1010=Basisblatt!$A$10,OR($J1010&gt;=$E$8,$J1010&gt;$E$10)),Basisblatt!$A$94,Basisblatt!$A$93),"")</f>
        <v/>
      </c>
      <c r="S1010" s="114"/>
      <c r="T1010" s="114"/>
      <c r="U1010" s="114"/>
      <c r="V1010" s="114"/>
      <c r="W1010" s="117"/>
      <c r="Y1010" s="200" t="str">
        <f>IF(AND($AC1010="x1",$L1010=Basisblatt!$A$94),IF(OR($M1010=Basisblatt!$A$38,$M1010=Basisblatt!$A$42,$M1010=Basisblatt!$A$43,AND($N1010&lt;&gt;"",$N1010&lt;=$AF1010),$O1010=Basisblatt!$A$48,AND($J1010&lt;=$E$9,$P1010=Basisblatt!$A$52))=TRUE,"ja","nein"),"")</f>
        <v/>
      </c>
      <c r="Z1010" s="48"/>
      <c r="AA1010" s="199" t="str">
        <f>IF(AND($AC1010="x1",$R1010=Basisblatt!$A$94),IF(OR(OR($S1010=Basisblatt!$A$56,$S1010=Basisblatt!$A$57,$S1010=Basisblatt!$A$58,$S1010=Basisblatt!$A$59,$S1010=Basisblatt!$A$60,$S1010=Basisblatt!$A$61,$S1010=Basisblatt!$A$62,$S1010=Basisblatt!$A$63),AND($T1010&lt;&gt;"",$T1010&lt;=AG1010),AND($U1010&lt;&gt;"",$U1010&lt;=AH1010),$V1010=Basisblatt!$A$48,$W1010=Basisblatt!$A$52)=TRUE,"ja","nein"),"")</f>
        <v/>
      </c>
      <c r="AB1010" s="9"/>
      <c r="AC1010" s="9" t="str">
        <f t="shared" si="15"/>
        <v>x2</v>
      </c>
      <c r="AD1010" s="26"/>
      <c r="AF1010" s="15" t="str">
        <f>IF(AND($AC1010="x1",$L1010=Basisblatt!$A$94),VLOOKUP($G1010,Basisblatt!$A$2:$B$5,2,FALSE),"")</f>
        <v/>
      </c>
      <c r="AG1010" s="136" t="str">
        <f>IF(AND($AC1010="x1",$R1010=Basisblatt!$A$94),Basisblatt!$B$76,"")</f>
        <v/>
      </c>
      <c r="AH1010" s="26" t="str">
        <f>IF(AND($AC1010="x1",$R1010=Basisblatt!$A$94),Basisblatt!$B$77,"")</f>
        <v/>
      </c>
    </row>
    <row r="1011" spans="1:34" ht="13.5" thickBot="1" x14ac:dyDescent="0.25">
      <c r="A1011" s="16" t="str">
        <f>IF($AC1011="x2","",IF($AC1011="x1",IF(OR($L1011=Basisblatt!$A$93,$Y1011="ja"),"ja","nein"),"N/A"))</f>
        <v/>
      </c>
      <c r="B1011" s="26" t="str">
        <f>IF($AC1011="x2","",IF($AC1011="x1",IF(OR($R1011=Basisblatt!$A$93,$AA1011="ja"),"ja","nein"),"N/A"))</f>
        <v/>
      </c>
      <c r="D1011" s="118"/>
      <c r="E1011" s="119"/>
      <c r="F1011" s="119"/>
      <c r="G1011" s="119"/>
      <c r="H1011" s="119"/>
      <c r="I1011" s="119"/>
      <c r="J1011" s="117"/>
      <c r="L1011" s="15" t="str">
        <f>IF($AC1011="x1",IF(AND($H1011=Basisblatt!$A$11,$J1011&gt;=$E$8),Basisblatt!$A$94,Basisblatt!$A$93),"")</f>
        <v/>
      </c>
      <c r="M1011" s="114"/>
      <c r="N1011" s="114"/>
      <c r="O1011" s="114"/>
      <c r="P1011" s="117"/>
      <c r="R1011" s="15" t="str">
        <f>IF($AC1011="x1",IF(AND($H1011=Basisblatt!$A$10,OR($J1011&gt;=$E$8,$J1011&gt;$E$10)),Basisblatt!$A$94,Basisblatt!$A$93),"")</f>
        <v/>
      </c>
      <c r="S1011" s="114"/>
      <c r="T1011" s="114"/>
      <c r="U1011" s="114"/>
      <c r="V1011" s="114"/>
      <c r="W1011" s="117"/>
      <c r="Y1011" s="200" t="str">
        <f>IF(AND($AC1011="x1",$L1011=Basisblatt!$A$94),IF(OR($M1011=Basisblatt!$A$38,$M1011=Basisblatt!$A$42,$M1011=Basisblatt!$A$43,AND($N1011&lt;&gt;"",$N1011&lt;=$AF1011),$O1011=Basisblatt!$A$48,AND($J1011&lt;=$E$9,$P1011=Basisblatt!$A$52))=TRUE,"ja","nein"),"")</f>
        <v/>
      </c>
      <c r="Z1011" s="48"/>
      <c r="AA1011" s="199" t="str">
        <f>IF(AND($AC1011="x1",$R1011=Basisblatt!$A$94),IF(OR(OR($S1011=Basisblatt!$A$56,$S1011=Basisblatt!$A$57,$S1011=Basisblatt!$A$58,$S1011=Basisblatt!$A$59,$S1011=Basisblatt!$A$60,$S1011=Basisblatt!$A$61,$S1011=Basisblatt!$A$62,$S1011=Basisblatt!$A$63),AND($T1011&lt;&gt;"",$T1011&lt;=AG1011),AND($U1011&lt;&gt;"",$U1011&lt;=AH1011),$V1011=Basisblatt!$A$48,$W1011=Basisblatt!$A$52)=TRUE,"ja","nein"),"")</f>
        <v/>
      </c>
      <c r="AB1011" s="9"/>
      <c r="AC1011" s="9" t="str">
        <f t="shared" si="15"/>
        <v>x2</v>
      </c>
      <c r="AD1011" s="26"/>
      <c r="AF1011" s="15" t="str">
        <f>IF(AND($AC1011="x1",$L1011=Basisblatt!$A$94),VLOOKUP($G1011,Basisblatt!$A$2:$B$5,2,FALSE),"")</f>
        <v/>
      </c>
      <c r="AG1011" s="136" t="str">
        <f>IF(AND($AC1011="x1",$R1011=Basisblatt!$A$94),Basisblatt!$B$76,"")</f>
        <v/>
      </c>
      <c r="AH1011" s="26" t="str">
        <f>IF(AND($AC1011="x1",$R1011=Basisblatt!$A$94),Basisblatt!$B$77,"")</f>
        <v/>
      </c>
    </row>
    <row r="1012" spans="1:34" ht="13.5" thickBot="1" x14ac:dyDescent="0.25">
      <c r="A1012" s="16" t="str">
        <f>IF($AC1012="x2","",IF($AC1012="x1",IF(OR($L1012=Basisblatt!$A$93,$Y1012="ja"),"ja","nein"),"N/A"))</f>
        <v/>
      </c>
      <c r="B1012" s="26" t="str">
        <f>IF($AC1012="x2","",IF($AC1012="x1",IF(OR($R1012=Basisblatt!$A$93,$AA1012="ja"),"ja","nein"),"N/A"))</f>
        <v/>
      </c>
      <c r="D1012" s="118"/>
      <c r="E1012" s="119"/>
      <c r="F1012" s="119"/>
      <c r="G1012" s="119"/>
      <c r="H1012" s="119"/>
      <c r="I1012" s="119"/>
      <c r="J1012" s="117"/>
      <c r="L1012" s="15" t="str">
        <f>IF($AC1012="x1",IF(AND($H1012=Basisblatt!$A$11,$J1012&gt;=$E$8),Basisblatt!$A$94,Basisblatt!$A$93),"")</f>
        <v/>
      </c>
      <c r="M1012" s="114"/>
      <c r="N1012" s="114"/>
      <c r="O1012" s="114"/>
      <c r="P1012" s="117"/>
      <c r="R1012" s="15" t="str">
        <f>IF($AC1012="x1",IF(AND($H1012=Basisblatt!$A$10,OR($J1012&gt;=$E$8,$J1012&gt;$E$10)),Basisblatt!$A$94,Basisblatt!$A$93),"")</f>
        <v/>
      </c>
      <c r="S1012" s="114"/>
      <c r="T1012" s="114"/>
      <c r="U1012" s="114"/>
      <c r="V1012" s="114"/>
      <c r="W1012" s="117"/>
      <c r="Y1012" s="200" t="str">
        <f>IF(AND($AC1012="x1",$L1012=Basisblatt!$A$94),IF(OR($M1012=Basisblatt!$A$38,$M1012=Basisblatt!$A$42,$M1012=Basisblatt!$A$43,AND($N1012&lt;&gt;"",$N1012&lt;=$AF1012),$O1012=Basisblatt!$A$48,AND($J1012&lt;=$E$9,$P1012=Basisblatt!$A$52))=TRUE,"ja","nein"),"")</f>
        <v/>
      </c>
      <c r="Z1012" s="48"/>
      <c r="AA1012" s="199" t="str">
        <f>IF(AND($AC1012="x1",$R1012=Basisblatt!$A$94),IF(OR(OR($S1012=Basisblatt!$A$56,$S1012=Basisblatt!$A$57,$S1012=Basisblatt!$A$58,$S1012=Basisblatt!$A$59,$S1012=Basisblatt!$A$60,$S1012=Basisblatt!$A$61,$S1012=Basisblatt!$A$62,$S1012=Basisblatt!$A$63),AND($T1012&lt;&gt;"",$T1012&lt;=AG1012),AND($U1012&lt;&gt;"",$U1012&lt;=AH1012),$V1012=Basisblatt!$A$48,$W1012=Basisblatt!$A$52)=TRUE,"ja","nein"),"")</f>
        <v/>
      </c>
      <c r="AB1012" s="9"/>
      <c r="AC1012" s="9" t="str">
        <f t="shared" si="15"/>
        <v>x2</v>
      </c>
      <c r="AD1012" s="26"/>
      <c r="AF1012" s="15" t="str">
        <f>IF(AND($AC1012="x1",$L1012=Basisblatt!$A$94),VLOOKUP($G1012,Basisblatt!$A$2:$B$5,2,FALSE),"")</f>
        <v/>
      </c>
      <c r="AG1012" s="136" t="str">
        <f>IF(AND($AC1012="x1",$R1012=Basisblatt!$A$94),Basisblatt!$B$76,"")</f>
        <v/>
      </c>
      <c r="AH1012" s="26" t="str">
        <f>IF(AND($AC1012="x1",$R1012=Basisblatt!$A$94),Basisblatt!$B$77,"")</f>
        <v/>
      </c>
    </row>
    <row r="1013" spans="1:34" ht="13.5" thickBot="1" x14ac:dyDescent="0.25">
      <c r="A1013" s="16" t="str">
        <f>IF($AC1013="x2","",IF($AC1013="x1",IF(OR($L1013=Basisblatt!$A$93,$Y1013="ja"),"ja","nein"),"N/A"))</f>
        <v/>
      </c>
      <c r="B1013" s="26" t="str">
        <f>IF($AC1013="x2","",IF($AC1013="x1",IF(OR($R1013=Basisblatt!$A$93,$AA1013="ja"),"ja","nein"),"N/A"))</f>
        <v/>
      </c>
      <c r="D1013" s="118"/>
      <c r="E1013" s="119"/>
      <c r="F1013" s="119"/>
      <c r="G1013" s="119"/>
      <c r="H1013" s="119"/>
      <c r="I1013" s="119"/>
      <c r="J1013" s="117"/>
      <c r="L1013" s="15" t="str">
        <f>IF($AC1013="x1",IF(AND($H1013=Basisblatt!$A$11,$J1013&gt;=$E$8),Basisblatt!$A$94,Basisblatt!$A$93),"")</f>
        <v/>
      </c>
      <c r="M1013" s="114"/>
      <c r="N1013" s="114"/>
      <c r="O1013" s="114"/>
      <c r="P1013" s="117"/>
      <c r="R1013" s="15" t="str">
        <f>IF($AC1013="x1",IF(AND($H1013=Basisblatt!$A$10,OR($J1013&gt;=$E$8,$J1013&gt;$E$10)),Basisblatt!$A$94,Basisblatt!$A$93),"")</f>
        <v/>
      </c>
      <c r="S1013" s="114"/>
      <c r="T1013" s="114"/>
      <c r="U1013" s="114"/>
      <c r="V1013" s="114"/>
      <c r="W1013" s="117"/>
      <c r="Y1013" s="200" t="str">
        <f>IF(AND($AC1013="x1",$L1013=Basisblatt!$A$94),IF(OR($M1013=Basisblatt!$A$38,$M1013=Basisblatt!$A$42,$M1013=Basisblatt!$A$43,AND($N1013&lt;&gt;"",$N1013&lt;=$AF1013),$O1013=Basisblatt!$A$48,AND($J1013&lt;=$E$9,$P1013=Basisblatt!$A$52))=TRUE,"ja","nein"),"")</f>
        <v/>
      </c>
      <c r="Z1013" s="48"/>
      <c r="AA1013" s="199" t="str">
        <f>IF(AND($AC1013="x1",$R1013=Basisblatt!$A$94),IF(OR(OR($S1013=Basisblatt!$A$56,$S1013=Basisblatt!$A$57,$S1013=Basisblatt!$A$58,$S1013=Basisblatt!$A$59,$S1013=Basisblatt!$A$60,$S1013=Basisblatt!$A$61,$S1013=Basisblatt!$A$62,$S1013=Basisblatt!$A$63),AND($T1013&lt;&gt;"",$T1013&lt;=AG1013),AND($U1013&lt;&gt;"",$U1013&lt;=AH1013),$V1013=Basisblatt!$A$48,$W1013=Basisblatt!$A$52)=TRUE,"ja","nein"),"")</f>
        <v/>
      </c>
      <c r="AB1013" s="9"/>
      <c r="AC1013" s="9" t="str">
        <f t="shared" si="15"/>
        <v>x2</v>
      </c>
      <c r="AD1013" s="26"/>
      <c r="AF1013" s="15" t="str">
        <f>IF(AND($AC1013="x1",$L1013=Basisblatt!$A$94),VLOOKUP($G1013,Basisblatt!$A$2:$B$5,2,FALSE),"")</f>
        <v/>
      </c>
      <c r="AG1013" s="136" t="str">
        <f>IF(AND($AC1013="x1",$R1013=Basisblatt!$A$94),Basisblatt!$B$76,"")</f>
        <v/>
      </c>
      <c r="AH1013" s="26" t="str">
        <f>IF(AND($AC1013="x1",$R1013=Basisblatt!$A$94),Basisblatt!$B$77,"")</f>
        <v/>
      </c>
    </row>
    <row r="1014" spans="1:34" ht="13.5" thickBot="1" x14ac:dyDescent="0.25">
      <c r="A1014" s="16" t="str">
        <f>IF($AC1014="x2","",IF($AC1014="x1",IF(OR($L1014=Basisblatt!$A$93,$Y1014="ja"),"ja","nein"),"N/A"))</f>
        <v/>
      </c>
      <c r="B1014" s="26" t="str">
        <f>IF($AC1014="x2","",IF($AC1014="x1",IF(OR($R1014=Basisblatt!$A$93,$AA1014="ja"),"ja","nein"),"N/A"))</f>
        <v/>
      </c>
      <c r="D1014" s="118"/>
      <c r="E1014" s="119"/>
      <c r="F1014" s="119"/>
      <c r="G1014" s="119"/>
      <c r="H1014" s="119"/>
      <c r="I1014" s="119"/>
      <c r="J1014" s="117"/>
      <c r="L1014" s="15" t="str">
        <f>IF($AC1014="x1",IF(AND($H1014=Basisblatt!$A$11,$J1014&gt;=$E$8),Basisblatt!$A$94,Basisblatt!$A$93),"")</f>
        <v/>
      </c>
      <c r="M1014" s="114"/>
      <c r="N1014" s="114"/>
      <c r="O1014" s="114"/>
      <c r="P1014" s="117"/>
      <c r="R1014" s="15" t="str">
        <f>IF($AC1014="x1",IF(AND($H1014=Basisblatt!$A$10,OR($J1014&gt;=$E$8,$J1014&gt;$E$10)),Basisblatt!$A$94,Basisblatt!$A$93),"")</f>
        <v/>
      </c>
      <c r="S1014" s="114"/>
      <c r="T1014" s="114"/>
      <c r="U1014" s="114"/>
      <c r="V1014" s="114"/>
      <c r="W1014" s="117"/>
      <c r="Y1014" s="200" t="str">
        <f>IF(AND($AC1014="x1",$L1014=Basisblatt!$A$94),IF(OR($M1014=Basisblatt!$A$38,$M1014=Basisblatt!$A$42,$M1014=Basisblatt!$A$43,AND($N1014&lt;&gt;"",$N1014&lt;=$AF1014),$O1014=Basisblatt!$A$48,AND($J1014&lt;=$E$9,$P1014=Basisblatt!$A$52))=TRUE,"ja","nein"),"")</f>
        <v/>
      </c>
      <c r="Z1014" s="48"/>
      <c r="AA1014" s="199" t="str">
        <f>IF(AND($AC1014="x1",$R1014=Basisblatt!$A$94),IF(OR(OR($S1014=Basisblatt!$A$56,$S1014=Basisblatt!$A$57,$S1014=Basisblatt!$A$58,$S1014=Basisblatt!$A$59,$S1014=Basisblatt!$A$60,$S1014=Basisblatt!$A$61,$S1014=Basisblatt!$A$62,$S1014=Basisblatt!$A$63),AND($T1014&lt;&gt;"",$T1014&lt;=AG1014),AND($U1014&lt;&gt;"",$U1014&lt;=AH1014),$V1014=Basisblatt!$A$48,$W1014=Basisblatt!$A$52)=TRUE,"ja","nein"),"")</f>
        <v/>
      </c>
      <c r="AB1014" s="9"/>
      <c r="AC1014" s="9" t="str">
        <f t="shared" si="15"/>
        <v>x2</v>
      </c>
      <c r="AD1014" s="26"/>
      <c r="AF1014" s="15" t="str">
        <f>IF(AND($AC1014="x1",$L1014=Basisblatt!$A$94),VLOOKUP($G1014,Basisblatt!$A$2:$B$5,2,FALSE),"")</f>
        <v/>
      </c>
      <c r="AG1014" s="136" t="str">
        <f>IF(AND($AC1014="x1",$R1014=Basisblatt!$A$94),Basisblatt!$B$76,"")</f>
        <v/>
      </c>
      <c r="AH1014" s="26" t="str">
        <f>IF(AND($AC1014="x1",$R1014=Basisblatt!$A$94),Basisblatt!$B$77,"")</f>
        <v/>
      </c>
    </row>
    <row r="1015" spans="1:34" ht="13.5" thickBot="1" x14ac:dyDescent="0.25">
      <c r="A1015" s="16" t="str">
        <f>IF($AC1015="x2","",IF($AC1015="x1",IF(OR($L1015=Basisblatt!$A$93,$Y1015="ja"),"ja","nein"),"N/A"))</f>
        <v/>
      </c>
      <c r="B1015" s="26" t="str">
        <f>IF($AC1015="x2","",IF($AC1015="x1",IF(OR($R1015=Basisblatt!$A$93,$AA1015="ja"),"ja","nein"),"N/A"))</f>
        <v/>
      </c>
      <c r="D1015" s="118"/>
      <c r="E1015" s="119"/>
      <c r="F1015" s="119"/>
      <c r="G1015" s="119"/>
      <c r="H1015" s="119"/>
      <c r="I1015" s="119"/>
      <c r="J1015" s="117"/>
      <c r="L1015" s="15" t="str">
        <f>IF($AC1015="x1",IF(AND($H1015=Basisblatt!$A$11,$J1015&gt;=$E$8),Basisblatt!$A$94,Basisblatt!$A$93),"")</f>
        <v/>
      </c>
      <c r="M1015" s="114"/>
      <c r="N1015" s="114"/>
      <c r="O1015" s="114"/>
      <c r="P1015" s="117"/>
      <c r="R1015" s="15" t="str">
        <f>IF($AC1015="x1",IF(AND($H1015=Basisblatt!$A$10,OR($J1015&gt;=$E$8,$J1015&gt;$E$10)),Basisblatt!$A$94,Basisblatt!$A$93),"")</f>
        <v/>
      </c>
      <c r="S1015" s="114"/>
      <c r="T1015" s="114"/>
      <c r="U1015" s="114"/>
      <c r="V1015" s="114"/>
      <c r="W1015" s="117"/>
      <c r="Y1015" s="200" t="str">
        <f>IF(AND($AC1015="x1",$L1015=Basisblatt!$A$94),IF(OR($M1015=Basisblatt!$A$38,$M1015=Basisblatt!$A$42,$M1015=Basisblatt!$A$43,AND($N1015&lt;&gt;"",$N1015&lt;=$AF1015),$O1015=Basisblatt!$A$48,AND($J1015&lt;=$E$9,$P1015=Basisblatt!$A$52))=TRUE,"ja","nein"),"")</f>
        <v/>
      </c>
      <c r="Z1015" s="48"/>
      <c r="AA1015" s="199" t="str">
        <f>IF(AND($AC1015="x1",$R1015=Basisblatt!$A$94),IF(OR(OR($S1015=Basisblatt!$A$56,$S1015=Basisblatt!$A$57,$S1015=Basisblatt!$A$58,$S1015=Basisblatt!$A$59,$S1015=Basisblatt!$A$60,$S1015=Basisblatt!$A$61,$S1015=Basisblatt!$A$62,$S1015=Basisblatt!$A$63),AND($T1015&lt;&gt;"",$T1015&lt;=AG1015),AND($U1015&lt;&gt;"",$U1015&lt;=AH1015),$V1015=Basisblatt!$A$48,$W1015=Basisblatt!$A$52)=TRUE,"ja","nein"),"")</f>
        <v/>
      </c>
      <c r="AB1015" s="9"/>
      <c r="AC1015" s="9" t="str">
        <f t="shared" si="15"/>
        <v>x2</v>
      </c>
      <c r="AD1015" s="26"/>
      <c r="AF1015" s="15" t="str">
        <f>IF(AND($AC1015="x1",$L1015=Basisblatt!$A$94),VLOOKUP($G1015,Basisblatt!$A$2:$B$5,2,FALSE),"")</f>
        <v/>
      </c>
      <c r="AG1015" s="136" t="str">
        <f>IF(AND($AC1015="x1",$R1015=Basisblatt!$A$94),Basisblatt!$B$76,"")</f>
        <v/>
      </c>
      <c r="AH1015" s="26" t="str">
        <f>IF(AND($AC1015="x1",$R1015=Basisblatt!$A$94),Basisblatt!$B$77,"")</f>
        <v/>
      </c>
    </row>
    <row r="1016" spans="1:34" ht="13.5" thickBot="1" x14ac:dyDescent="0.25">
      <c r="A1016" s="16" t="str">
        <f>IF($AC1016="x2","",IF($AC1016="x1",IF(OR($L1016=Basisblatt!$A$93,$Y1016="ja"),"ja","nein"),"N/A"))</f>
        <v/>
      </c>
      <c r="B1016" s="26" t="str">
        <f>IF($AC1016="x2","",IF($AC1016="x1",IF(OR($R1016=Basisblatt!$A$93,$AA1016="ja"),"ja","nein"),"N/A"))</f>
        <v/>
      </c>
      <c r="D1016" s="118"/>
      <c r="E1016" s="119"/>
      <c r="F1016" s="119"/>
      <c r="G1016" s="119"/>
      <c r="H1016" s="119"/>
      <c r="I1016" s="119"/>
      <c r="J1016" s="117"/>
      <c r="L1016" s="15" t="str">
        <f>IF($AC1016="x1",IF(AND($H1016=Basisblatt!$A$11,$J1016&gt;=$E$8),Basisblatt!$A$94,Basisblatt!$A$93),"")</f>
        <v/>
      </c>
      <c r="M1016" s="114"/>
      <c r="N1016" s="114"/>
      <c r="O1016" s="114"/>
      <c r="P1016" s="117"/>
      <c r="R1016" s="15" t="str">
        <f>IF($AC1016="x1",IF(AND($H1016=Basisblatt!$A$10,OR($J1016&gt;=$E$8,$J1016&gt;$E$10)),Basisblatt!$A$94,Basisblatt!$A$93),"")</f>
        <v/>
      </c>
      <c r="S1016" s="114"/>
      <c r="T1016" s="114"/>
      <c r="U1016" s="114"/>
      <c r="V1016" s="114"/>
      <c r="W1016" s="117"/>
      <c r="Y1016" s="200" t="str">
        <f>IF(AND($AC1016="x1",$L1016=Basisblatt!$A$94),IF(OR($M1016=Basisblatt!$A$38,$M1016=Basisblatt!$A$42,$M1016=Basisblatt!$A$43,AND($N1016&lt;&gt;"",$N1016&lt;=$AF1016),$O1016=Basisblatt!$A$48,AND($J1016&lt;=$E$9,$P1016=Basisblatt!$A$52))=TRUE,"ja","nein"),"")</f>
        <v/>
      </c>
      <c r="Z1016" s="48"/>
      <c r="AA1016" s="199" t="str">
        <f>IF(AND($AC1016="x1",$R1016=Basisblatt!$A$94),IF(OR(OR($S1016=Basisblatt!$A$56,$S1016=Basisblatt!$A$57,$S1016=Basisblatt!$A$58,$S1016=Basisblatt!$A$59,$S1016=Basisblatt!$A$60,$S1016=Basisblatt!$A$61,$S1016=Basisblatt!$A$62,$S1016=Basisblatt!$A$63),AND($T1016&lt;&gt;"",$T1016&lt;=AG1016),AND($U1016&lt;&gt;"",$U1016&lt;=AH1016),$V1016=Basisblatt!$A$48,$W1016=Basisblatt!$A$52)=TRUE,"ja","nein"),"")</f>
        <v/>
      </c>
      <c r="AB1016" s="9"/>
      <c r="AC1016" s="9" t="str">
        <f t="shared" si="15"/>
        <v>x2</v>
      </c>
      <c r="AD1016" s="26"/>
      <c r="AF1016" s="15" t="str">
        <f>IF(AND($AC1016="x1",$L1016=Basisblatt!$A$94),VLOOKUP($G1016,Basisblatt!$A$2:$B$5,2,FALSE),"")</f>
        <v/>
      </c>
      <c r="AG1016" s="136" t="str">
        <f>IF(AND($AC1016="x1",$R1016=Basisblatt!$A$94),Basisblatt!$B$76,"")</f>
        <v/>
      </c>
      <c r="AH1016" s="26" t="str">
        <f>IF(AND($AC1016="x1",$R1016=Basisblatt!$A$94),Basisblatt!$B$77,"")</f>
        <v/>
      </c>
    </row>
    <row r="1017" spans="1:34" ht="13.5" thickBot="1" x14ac:dyDescent="0.25">
      <c r="A1017" s="16" t="str">
        <f>IF($AC1017="x2","",IF($AC1017="x1",IF(OR($L1017=Basisblatt!$A$93,$Y1017="ja"),"ja","nein"),"N/A"))</f>
        <v/>
      </c>
      <c r="B1017" s="26" t="str">
        <f>IF($AC1017="x2","",IF($AC1017="x1",IF(OR($R1017=Basisblatt!$A$93,$AA1017="ja"),"ja","nein"),"N/A"))</f>
        <v/>
      </c>
      <c r="D1017" s="118"/>
      <c r="E1017" s="119"/>
      <c r="F1017" s="119"/>
      <c r="G1017" s="119"/>
      <c r="H1017" s="119"/>
      <c r="I1017" s="119"/>
      <c r="J1017" s="117"/>
      <c r="L1017" s="15" t="str">
        <f>IF($AC1017="x1",IF(AND($H1017=Basisblatt!$A$11,$J1017&gt;=$E$8),Basisblatt!$A$94,Basisblatt!$A$93),"")</f>
        <v/>
      </c>
      <c r="M1017" s="114"/>
      <c r="N1017" s="114"/>
      <c r="O1017" s="114"/>
      <c r="P1017" s="117"/>
      <c r="R1017" s="15" t="str">
        <f>IF($AC1017="x1",IF(AND($H1017=Basisblatt!$A$10,OR($J1017&gt;=$E$8,$J1017&gt;$E$10)),Basisblatt!$A$94,Basisblatt!$A$93),"")</f>
        <v/>
      </c>
      <c r="S1017" s="114"/>
      <c r="T1017" s="114"/>
      <c r="U1017" s="114"/>
      <c r="V1017" s="114"/>
      <c r="W1017" s="117"/>
      <c r="Y1017" s="200" t="str">
        <f>IF(AND($AC1017="x1",$L1017=Basisblatt!$A$94),IF(OR($M1017=Basisblatt!$A$38,$M1017=Basisblatt!$A$42,$M1017=Basisblatt!$A$43,AND($N1017&lt;&gt;"",$N1017&lt;=$AF1017),$O1017=Basisblatt!$A$48,AND($J1017&lt;=$E$9,$P1017=Basisblatt!$A$52))=TRUE,"ja","nein"),"")</f>
        <v/>
      </c>
      <c r="Z1017" s="48"/>
      <c r="AA1017" s="199" t="str">
        <f>IF(AND($AC1017="x1",$R1017=Basisblatt!$A$94),IF(OR(OR($S1017=Basisblatt!$A$56,$S1017=Basisblatt!$A$57,$S1017=Basisblatt!$A$58,$S1017=Basisblatt!$A$59,$S1017=Basisblatt!$A$60,$S1017=Basisblatt!$A$61,$S1017=Basisblatt!$A$62,$S1017=Basisblatt!$A$63),AND($T1017&lt;&gt;"",$T1017&lt;=AG1017),AND($U1017&lt;&gt;"",$U1017&lt;=AH1017),$V1017=Basisblatt!$A$48,$W1017=Basisblatt!$A$52)=TRUE,"ja","nein"),"")</f>
        <v/>
      </c>
      <c r="AB1017" s="9"/>
      <c r="AC1017" s="9" t="str">
        <f t="shared" si="15"/>
        <v>x2</v>
      </c>
      <c r="AD1017" s="26"/>
      <c r="AF1017" s="15" t="str">
        <f>IF(AND($AC1017="x1",$L1017=Basisblatt!$A$94),VLOOKUP($G1017,Basisblatt!$A$2:$B$5,2,FALSE),"")</f>
        <v/>
      </c>
      <c r="AG1017" s="136" t="str">
        <f>IF(AND($AC1017="x1",$R1017=Basisblatt!$A$94),Basisblatt!$B$76,"")</f>
        <v/>
      </c>
      <c r="AH1017" s="26" t="str">
        <f>IF(AND($AC1017="x1",$R1017=Basisblatt!$A$94),Basisblatt!$B$77,"")</f>
        <v/>
      </c>
    </row>
    <row r="1018" spans="1:34" ht="13.5" thickBot="1" x14ac:dyDescent="0.25">
      <c r="A1018" s="16" t="str">
        <f>IF($AC1018="x2","",IF($AC1018="x1",IF(OR($L1018=Basisblatt!$A$93,$Y1018="ja"),"ja","nein"),"N/A"))</f>
        <v/>
      </c>
      <c r="B1018" s="26" t="str">
        <f>IF($AC1018="x2","",IF($AC1018="x1",IF(OR($R1018=Basisblatt!$A$93,$AA1018="ja"),"ja","nein"),"N/A"))</f>
        <v/>
      </c>
      <c r="D1018" s="118"/>
      <c r="E1018" s="119"/>
      <c r="F1018" s="119"/>
      <c r="G1018" s="119"/>
      <c r="H1018" s="119"/>
      <c r="I1018" s="119"/>
      <c r="J1018" s="117"/>
      <c r="L1018" s="15" t="str">
        <f>IF($AC1018="x1",IF(AND($H1018=Basisblatt!$A$11,$J1018&gt;=$E$8),Basisblatt!$A$94,Basisblatt!$A$93),"")</f>
        <v/>
      </c>
      <c r="M1018" s="114"/>
      <c r="N1018" s="114"/>
      <c r="O1018" s="114"/>
      <c r="P1018" s="117"/>
      <c r="R1018" s="15" t="str">
        <f>IF($AC1018="x1",IF(AND($H1018=Basisblatt!$A$10,OR($J1018&gt;=$E$8,$J1018&gt;$E$10)),Basisblatt!$A$94,Basisblatt!$A$93),"")</f>
        <v/>
      </c>
      <c r="S1018" s="114"/>
      <c r="T1018" s="114"/>
      <c r="U1018" s="114"/>
      <c r="V1018" s="114"/>
      <c r="W1018" s="117"/>
      <c r="Y1018" s="200" t="str">
        <f>IF(AND($AC1018="x1",$L1018=Basisblatt!$A$94),IF(OR($M1018=Basisblatt!$A$38,$M1018=Basisblatt!$A$42,$M1018=Basisblatt!$A$43,AND($N1018&lt;&gt;"",$N1018&lt;=$AF1018),$O1018=Basisblatt!$A$48,AND($J1018&lt;=$E$9,$P1018=Basisblatt!$A$52))=TRUE,"ja","nein"),"")</f>
        <v/>
      </c>
      <c r="Z1018" s="48"/>
      <c r="AA1018" s="199" t="str">
        <f>IF(AND($AC1018="x1",$R1018=Basisblatt!$A$94),IF(OR(OR($S1018=Basisblatt!$A$56,$S1018=Basisblatt!$A$57,$S1018=Basisblatt!$A$58,$S1018=Basisblatt!$A$59,$S1018=Basisblatt!$A$60,$S1018=Basisblatt!$A$61,$S1018=Basisblatt!$A$62,$S1018=Basisblatt!$A$63),AND($T1018&lt;&gt;"",$T1018&lt;=AG1018),AND($U1018&lt;&gt;"",$U1018&lt;=AH1018),$V1018=Basisblatt!$A$48,$W1018=Basisblatt!$A$52)=TRUE,"ja","nein"),"")</f>
        <v/>
      </c>
      <c r="AB1018" s="9"/>
      <c r="AC1018" s="9" t="str">
        <f t="shared" si="15"/>
        <v>x2</v>
      </c>
      <c r="AD1018" s="26"/>
      <c r="AF1018" s="15" t="str">
        <f>IF(AND($AC1018="x1",$L1018=Basisblatt!$A$94),VLOOKUP($G1018,Basisblatt!$A$2:$B$5,2,FALSE),"")</f>
        <v/>
      </c>
      <c r="AG1018" s="136" t="str">
        <f>IF(AND($AC1018="x1",$R1018=Basisblatt!$A$94),Basisblatt!$B$76,"")</f>
        <v/>
      </c>
      <c r="AH1018" s="26" t="str">
        <f>IF(AND($AC1018="x1",$R1018=Basisblatt!$A$94),Basisblatt!$B$77,"")</f>
        <v/>
      </c>
    </row>
    <row r="1019" spans="1:34" ht="13.5" thickBot="1" x14ac:dyDescent="0.25">
      <c r="A1019" s="16" t="str">
        <f>IF($AC1019="x2","",IF($AC1019="x1",IF(OR($L1019=Basisblatt!$A$93,$Y1019="ja"),"ja","nein"),"N/A"))</f>
        <v/>
      </c>
      <c r="B1019" s="26" t="str">
        <f>IF($AC1019="x2","",IF($AC1019="x1",IF(OR($R1019=Basisblatt!$A$93,$AA1019="ja"),"ja","nein"),"N/A"))</f>
        <v/>
      </c>
      <c r="D1019" s="118"/>
      <c r="E1019" s="119"/>
      <c r="F1019" s="119"/>
      <c r="G1019" s="119"/>
      <c r="H1019" s="119"/>
      <c r="I1019" s="119"/>
      <c r="J1019" s="117"/>
      <c r="L1019" s="15" t="str">
        <f>IF($AC1019="x1",IF(AND($H1019=Basisblatt!$A$11,$J1019&gt;=$E$8),Basisblatt!$A$94,Basisblatt!$A$93),"")</f>
        <v/>
      </c>
      <c r="M1019" s="114"/>
      <c r="N1019" s="114"/>
      <c r="O1019" s="114"/>
      <c r="P1019" s="117"/>
      <c r="R1019" s="15" t="str">
        <f>IF($AC1019="x1",IF(AND($H1019=Basisblatt!$A$10,OR($J1019&gt;=$E$8,$J1019&gt;$E$10)),Basisblatt!$A$94,Basisblatt!$A$93),"")</f>
        <v/>
      </c>
      <c r="S1019" s="114"/>
      <c r="T1019" s="114"/>
      <c r="U1019" s="114"/>
      <c r="V1019" s="114"/>
      <c r="W1019" s="117"/>
      <c r="Y1019" s="200" t="str">
        <f>IF(AND($AC1019="x1",$L1019=Basisblatt!$A$94),IF(OR($M1019=Basisblatt!$A$38,$M1019=Basisblatt!$A$42,$M1019=Basisblatt!$A$43,AND($N1019&lt;&gt;"",$N1019&lt;=$AF1019),$O1019=Basisblatt!$A$48,AND($J1019&lt;=$E$9,$P1019=Basisblatt!$A$52))=TRUE,"ja","nein"),"")</f>
        <v/>
      </c>
      <c r="Z1019" s="48"/>
      <c r="AA1019" s="199" t="str">
        <f>IF(AND($AC1019="x1",$R1019=Basisblatt!$A$94),IF(OR(OR($S1019=Basisblatt!$A$56,$S1019=Basisblatt!$A$57,$S1019=Basisblatt!$A$58,$S1019=Basisblatt!$A$59,$S1019=Basisblatt!$A$60,$S1019=Basisblatt!$A$61,$S1019=Basisblatt!$A$62,$S1019=Basisblatt!$A$63),AND($T1019&lt;&gt;"",$T1019&lt;=AG1019),AND($U1019&lt;&gt;"",$U1019&lt;=AH1019),$V1019=Basisblatt!$A$48,$W1019=Basisblatt!$A$52)=TRUE,"ja","nein"),"")</f>
        <v/>
      </c>
      <c r="AB1019" s="9"/>
      <c r="AC1019" s="9" t="str">
        <f t="shared" si="15"/>
        <v>x2</v>
      </c>
      <c r="AD1019" s="26"/>
      <c r="AF1019" s="15" t="str">
        <f>IF(AND($AC1019="x1",$L1019=Basisblatt!$A$94),VLOOKUP($G1019,Basisblatt!$A$2:$B$5,2,FALSE),"")</f>
        <v/>
      </c>
      <c r="AG1019" s="136" t="str">
        <f>IF(AND($AC1019="x1",$R1019=Basisblatt!$A$94),Basisblatt!$B$76,"")</f>
        <v/>
      </c>
      <c r="AH1019" s="26" t="str">
        <f>IF(AND($AC1019="x1",$R1019=Basisblatt!$A$94),Basisblatt!$B$77,"")</f>
        <v/>
      </c>
    </row>
    <row r="1020" spans="1:34" ht="13.5" thickBot="1" x14ac:dyDescent="0.25">
      <c r="A1020" s="16" t="str">
        <f>IF($AC1020="x2","",IF($AC1020="x1",IF(OR($L1020=Basisblatt!$A$93,$Y1020="ja"),"ja","nein"),"N/A"))</f>
        <v/>
      </c>
      <c r="B1020" s="26" t="str">
        <f>IF($AC1020="x2","",IF($AC1020="x1",IF(OR($R1020=Basisblatt!$A$93,$AA1020="ja"),"ja","nein"),"N/A"))</f>
        <v/>
      </c>
      <c r="D1020" s="118"/>
      <c r="E1020" s="119"/>
      <c r="F1020" s="119"/>
      <c r="G1020" s="119"/>
      <c r="H1020" s="119"/>
      <c r="I1020" s="119"/>
      <c r="J1020" s="117"/>
      <c r="L1020" s="15" t="str">
        <f>IF($AC1020="x1",IF(AND($H1020=Basisblatt!$A$11,$J1020&gt;=$E$8),Basisblatt!$A$94,Basisblatt!$A$93),"")</f>
        <v/>
      </c>
      <c r="M1020" s="114"/>
      <c r="N1020" s="114"/>
      <c r="O1020" s="114"/>
      <c r="P1020" s="117"/>
      <c r="R1020" s="15" t="str">
        <f>IF($AC1020="x1",IF(AND($H1020=Basisblatt!$A$10,OR($J1020&gt;=$E$8,$J1020&gt;$E$10)),Basisblatt!$A$94,Basisblatt!$A$93),"")</f>
        <v/>
      </c>
      <c r="S1020" s="114"/>
      <c r="T1020" s="114"/>
      <c r="U1020" s="114"/>
      <c r="V1020" s="114"/>
      <c r="W1020" s="117"/>
      <c r="Y1020" s="200" t="str">
        <f>IF(AND($AC1020="x1",$L1020=Basisblatt!$A$94),IF(OR($M1020=Basisblatt!$A$38,$M1020=Basisblatt!$A$42,$M1020=Basisblatt!$A$43,AND($N1020&lt;&gt;"",$N1020&lt;=$AF1020),$O1020=Basisblatt!$A$48,AND($J1020&lt;=$E$9,$P1020=Basisblatt!$A$52))=TRUE,"ja","nein"),"")</f>
        <v/>
      </c>
      <c r="Z1020" s="48"/>
      <c r="AA1020" s="199" t="str">
        <f>IF(AND($AC1020="x1",$R1020=Basisblatt!$A$94),IF(OR(OR($S1020=Basisblatt!$A$56,$S1020=Basisblatt!$A$57,$S1020=Basisblatt!$A$58,$S1020=Basisblatt!$A$59,$S1020=Basisblatt!$A$60,$S1020=Basisblatt!$A$61,$S1020=Basisblatt!$A$62,$S1020=Basisblatt!$A$63),AND($T1020&lt;&gt;"",$T1020&lt;=AG1020),AND($U1020&lt;&gt;"",$U1020&lt;=AH1020),$V1020=Basisblatt!$A$48,$W1020=Basisblatt!$A$52)=TRUE,"ja","nein"),"")</f>
        <v/>
      </c>
      <c r="AB1020" s="9"/>
      <c r="AC1020" s="9" t="str">
        <f t="shared" si="15"/>
        <v>x2</v>
      </c>
      <c r="AD1020" s="26"/>
      <c r="AF1020" s="15" t="str">
        <f>IF(AND($AC1020="x1",$L1020=Basisblatt!$A$94),VLOOKUP($G1020,Basisblatt!$A$2:$B$5,2,FALSE),"")</f>
        <v/>
      </c>
      <c r="AG1020" s="136" t="str">
        <f>IF(AND($AC1020="x1",$R1020=Basisblatt!$A$94),Basisblatt!$B$76,"")</f>
        <v/>
      </c>
      <c r="AH1020" s="26" t="str">
        <f>IF(AND($AC1020="x1",$R1020=Basisblatt!$A$94),Basisblatt!$B$77,"")</f>
        <v/>
      </c>
    </row>
    <row r="1021" spans="1:34" ht="13.5" thickBot="1" x14ac:dyDescent="0.25">
      <c r="A1021" s="16" t="str">
        <f>IF($AC1021="x2","",IF($AC1021="x1",IF(OR($L1021=Basisblatt!$A$93,$Y1021="ja"),"ja","nein"),"N/A"))</f>
        <v/>
      </c>
      <c r="B1021" s="26" t="str">
        <f>IF($AC1021="x2","",IF($AC1021="x1",IF(OR($R1021=Basisblatt!$A$93,$AA1021="ja"),"ja","nein"),"N/A"))</f>
        <v/>
      </c>
      <c r="D1021" s="118"/>
      <c r="E1021" s="119"/>
      <c r="F1021" s="119"/>
      <c r="G1021" s="119"/>
      <c r="H1021" s="119"/>
      <c r="I1021" s="119"/>
      <c r="J1021" s="117"/>
      <c r="L1021" s="15" t="str">
        <f>IF($AC1021="x1",IF(AND($H1021=Basisblatt!$A$11,$J1021&gt;=$E$8),Basisblatt!$A$94,Basisblatt!$A$93),"")</f>
        <v/>
      </c>
      <c r="M1021" s="114"/>
      <c r="N1021" s="114"/>
      <c r="O1021" s="114"/>
      <c r="P1021" s="117"/>
      <c r="R1021" s="15" t="str">
        <f>IF($AC1021="x1",IF(AND($H1021=Basisblatt!$A$10,OR($J1021&gt;=$E$8,$J1021&gt;$E$10)),Basisblatt!$A$94,Basisblatt!$A$93),"")</f>
        <v/>
      </c>
      <c r="S1021" s="114"/>
      <c r="T1021" s="114"/>
      <c r="U1021" s="114"/>
      <c r="V1021" s="114"/>
      <c r="W1021" s="117"/>
      <c r="Y1021" s="200" t="str">
        <f>IF(AND($AC1021="x1",$L1021=Basisblatt!$A$94),IF(OR($M1021=Basisblatt!$A$38,$M1021=Basisblatt!$A$42,$M1021=Basisblatt!$A$43,AND($N1021&lt;&gt;"",$N1021&lt;=$AF1021),$O1021=Basisblatt!$A$48,AND($J1021&lt;=$E$9,$P1021=Basisblatt!$A$52))=TRUE,"ja","nein"),"")</f>
        <v/>
      </c>
      <c r="Z1021" s="48"/>
      <c r="AA1021" s="199" t="str">
        <f>IF(AND($AC1021="x1",$R1021=Basisblatt!$A$94),IF(OR(OR($S1021=Basisblatt!$A$56,$S1021=Basisblatt!$A$57,$S1021=Basisblatt!$A$58,$S1021=Basisblatt!$A$59,$S1021=Basisblatt!$A$60,$S1021=Basisblatt!$A$61,$S1021=Basisblatt!$A$62,$S1021=Basisblatt!$A$63),AND($T1021&lt;&gt;"",$T1021&lt;=AG1021),AND($U1021&lt;&gt;"",$U1021&lt;=AH1021),$V1021=Basisblatt!$A$48,$W1021=Basisblatt!$A$52)=TRUE,"ja","nein"),"")</f>
        <v/>
      </c>
      <c r="AB1021" s="9"/>
      <c r="AC1021" s="9" t="str">
        <f t="shared" si="15"/>
        <v>x2</v>
      </c>
      <c r="AD1021" s="26"/>
      <c r="AF1021" s="15" t="str">
        <f>IF(AND($AC1021="x1",$L1021=Basisblatt!$A$94),VLOOKUP($G1021,Basisblatt!$A$2:$B$5,2,FALSE),"")</f>
        <v/>
      </c>
      <c r="AG1021" s="136" t="str">
        <f>IF(AND($AC1021="x1",$R1021=Basisblatt!$A$94),Basisblatt!$B$76,"")</f>
        <v/>
      </c>
      <c r="AH1021" s="26" t="str">
        <f>IF(AND($AC1021="x1",$R1021=Basisblatt!$A$94),Basisblatt!$B$77,"")</f>
        <v/>
      </c>
    </row>
    <row r="1022" spans="1:34" ht="13.5" thickBot="1" x14ac:dyDescent="0.25">
      <c r="A1022" s="16" t="str">
        <f>IF($AC1022="x2","",IF($AC1022="x1",IF(OR($L1022=Basisblatt!$A$93,$Y1022="ja"),"ja","nein"),"N/A"))</f>
        <v/>
      </c>
      <c r="B1022" s="26" t="str">
        <f>IF($AC1022="x2","",IF($AC1022="x1",IF(OR($R1022=Basisblatt!$A$93,$AA1022="ja"),"ja","nein"),"N/A"))</f>
        <v/>
      </c>
      <c r="D1022" s="118"/>
      <c r="E1022" s="119"/>
      <c r="F1022" s="119"/>
      <c r="G1022" s="119"/>
      <c r="H1022" s="119"/>
      <c r="I1022" s="119"/>
      <c r="J1022" s="117"/>
      <c r="L1022" s="15" t="str">
        <f>IF($AC1022="x1",IF(AND($H1022=Basisblatt!$A$11,$J1022&gt;=$E$8),Basisblatt!$A$94,Basisblatt!$A$93),"")</f>
        <v/>
      </c>
      <c r="M1022" s="114"/>
      <c r="N1022" s="114"/>
      <c r="O1022" s="114"/>
      <c r="P1022" s="117"/>
      <c r="R1022" s="15" t="str">
        <f>IF($AC1022="x1",IF(AND($H1022=Basisblatt!$A$10,OR($J1022&gt;=$E$8,$J1022&gt;$E$10)),Basisblatt!$A$94,Basisblatt!$A$93),"")</f>
        <v/>
      </c>
      <c r="S1022" s="114"/>
      <c r="T1022" s="114"/>
      <c r="U1022" s="114"/>
      <c r="V1022" s="114"/>
      <c r="W1022" s="117"/>
      <c r="Y1022" s="200" t="str">
        <f>IF(AND($AC1022="x1",$L1022=Basisblatt!$A$94),IF(OR($M1022=Basisblatt!$A$38,$M1022=Basisblatt!$A$42,$M1022=Basisblatt!$A$43,AND($N1022&lt;&gt;"",$N1022&lt;=$AF1022),$O1022=Basisblatt!$A$48,AND($J1022&lt;=$E$9,$P1022=Basisblatt!$A$52))=TRUE,"ja","nein"),"")</f>
        <v/>
      </c>
      <c r="Z1022" s="48"/>
      <c r="AA1022" s="199" t="str">
        <f>IF(AND($AC1022="x1",$R1022=Basisblatt!$A$94),IF(OR(OR($S1022=Basisblatt!$A$56,$S1022=Basisblatt!$A$57,$S1022=Basisblatt!$A$58,$S1022=Basisblatt!$A$59,$S1022=Basisblatt!$A$60,$S1022=Basisblatt!$A$61,$S1022=Basisblatt!$A$62,$S1022=Basisblatt!$A$63),AND($T1022&lt;&gt;"",$T1022&lt;=AG1022),AND($U1022&lt;&gt;"",$U1022&lt;=AH1022),$V1022=Basisblatt!$A$48,$W1022=Basisblatt!$A$52)=TRUE,"ja","nein"),"")</f>
        <v/>
      </c>
      <c r="AB1022" s="9"/>
      <c r="AC1022" s="9" t="str">
        <f t="shared" si="15"/>
        <v>x2</v>
      </c>
      <c r="AD1022" s="26"/>
      <c r="AF1022" s="15" t="str">
        <f>IF(AND($AC1022="x1",$L1022=Basisblatt!$A$94),VLOOKUP($G1022,Basisblatt!$A$2:$B$5,2,FALSE),"")</f>
        <v/>
      </c>
      <c r="AG1022" s="136" t="str">
        <f>IF(AND($AC1022="x1",$R1022=Basisblatt!$A$94),Basisblatt!$B$76,"")</f>
        <v/>
      </c>
      <c r="AH1022" s="26" t="str">
        <f>IF(AND($AC1022="x1",$R1022=Basisblatt!$A$94),Basisblatt!$B$77,"")</f>
        <v/>
      </c>
    </row>
    <row r="1023" spans="1:34" ht="13.5" thickBot="1" x14ac:dyDescent="0.25">
      <c r="A1023" s="16" t="str">
        <f>IF($AC1023="x2","",IF($AC1023="x1",IF(OR($L1023=Basisblatt!$A$93,$Y1023="ja"),"ja","nein"),"N/A"))</f>
        <v/>
      </c>
      <c r="B1023" s="26" t="str">
        <f>IF($AC1023="x2","",IF($AC1023="x1",IF(OR($R1023=Basisblatt!$A$93,$AA1023="ja"),"ja","nein"),"N/A"))</f>
        <v/>
      </c>
      <c r="D1023" s="118"/>
      <c r="E1023" s="119"/>
      <c r="F1023" s="119"/>
      <c r="G1023" s="119"/>
      <c r="H1023" s="119"/>
      <c r="I1023" s="119"/>
      <c r="J1023" s="117"/>
      <c r="L1023" s="15" t="str">
        <f>IF($AC1023="x1",IF(AND($H1023=Basisblatt!$A$11,$J1023&gt;=$E$8),Basisblatt!$A$94,Basisblatt!$A$93),"")</f>
        <v/>
      </c>
      <c r="M1023" s="114"/>
      <c r="N1023" s="114"/>
      <c r="O1023" s="114"/>
      <c r="P1023" s="117"/>
      <c r="R1023" s="15" t="str">
        <f>IF($AC1023="x1",IF(AND($H1023=Basisblatt!$A$10,OR($J1023&gt;=$E$8,$J1023&gt;$E$10)),Basisblatt!$A$94,Basisblatt!$A$93),"")</f>
        <v/>
      </c>
      <c r="S1023" s="114"/>
      <c r="T1023" s="114"/>
      <c r="U1023" s="114"/>
      <c r="V1023" s="114"/>
      <c r="W1023" s="117"/>
      <c r="Y1023" s="200" t="str">
        <f>IF(AND($AC1023="x1",$L1023=Basisblatt!$A$94),IF(OR($M1023=Basisblatt!$A$38,$M1023=Basisblatt!$A$42,$M1023=Basisblatt!$A$43,AND($N1023&lt;&gt;"",$N1023&lt;=$AF1023),$O1023=Basisblatt!$A$48,AND($J1023&lt;=$E$9,$P1023=Basisblatt!$A$52))=TRUE,"ja","nein"),"")</f>
        <v/>
      </c>
      <c r="Z1023" s="48"/>
      <c r="AA1023" s="199" t="str">
        <f>IF(AND($AC1023="x1",$R1023=Basisblatt!$A$94),IF(OR(OR($S1023=Basisblatt!$A$56,$S1023=Basisblatt!$A$57,$S1023=Basisblatt!$A$58,$S1023=Basisblatt!$A$59,$S1023=Basisblatt!$A$60,$S1023=Basisblatt!$A$61,$S1023=Basisblatt!$A$62,$S1023=Basisblatt!$A$63),AND($T1023&lt;&gt;"",$T1023&lt;=AG1023),AND($U1023&lt;&gt;"",$U1023&lt;=AH1023),$V1023=Basisblatt!$A$48,$W1023=Basisblatt!$A$52)=TRUE,"ja","nein"),"")</f>
        <v/>
      </c>
      <c r="AB1023" s="9"/>
      <c r="AC1023" s="9" t="str">
        <f t="shared" si="15"/>
        <v>x2</v>
      </c>
      <c r="AD1023" s="26"/>
      <c r="AF1023" s="15" t="str">
        <f>IF(AND($AC1023="x1",$L1023=Basisblatt!$A$94),VLOOKUP($G1023,Basisblatt!$A$2:$B$5,2,FALSE),"")</f>
        <v/>
      </c>
      <c r="AG1023" s="136" t="str">
        <f>IF(AND($AC1023="x1",$R1023=Basisblatt!$A$94),Basisblatt!$B$76,"")</f>
        <v/>
      </c>
      <c r="AH1023" s="26" t="str">
        <f>IF(AND($AC1023="x1",$R1023=Basisblatt!$A$94),Basisblatt!$B$77,"")</f>
        <v/>
      </c>
    </row>
    <row r="1024" spans="1:34" ht="13.5" thickBot="1" x14ac:dyDescent="0.25">
      <c r="A1024" s="16" t="str">
        <f>IF($AC1024="x2","",IF($AC1024="x1",IF(OR($L1024=Basisblatt!$A$93,$Y1024="ja"),"ja","nein"),"N/A"))</f>
        <v/>
      </c>
      <c r="B1024" s="26" t="str">
        <f>IF($AC1024="x2","",IF($AC1024="x1",IF(OR($R1024=Basisblatt!$A$93,$AA1024="ja"),"ja","nein"),"N/A"))</f>
        <v/>
      </c>
      <c r="D1024" s="118"/>
      <c r="E1024" s="119"/>
      <c r="F1024" s="119"/>
      <c r="G1024" s="119"/>
      <c r="H1024" s="119"/>
      <c r="I1024" s="119"/>
      <c r="J1024" s="117"/>
      <c r="L1024" s="15" t="str">
        <f>IF($AC1024="x1",IF(AND($H1024=Basisblatt!$A$11,$J1024&gt;=$E$8),Basisblatt!$A$94,Basisblatt!$A$93),"")</f>
        <v/>
      </c>
      <c r="M1024" s="114"/>
      <c r="N1024" s="114"/>
      <c r="O1024" s="114"/>
      <c r="P1024" s="117"/>
      <c r="R1024" s="15" t="str">
        <f>IF($AC1024="x1",IF(AND($H1024=Basisblatt!$A$10,OR($J1024&gt;=$E$8,$J1024&gt;$E$10)),Basisblatt!$A$94,Basisblatt!$A$93),"")</f>
        <v/>
      </c>
      <c r="S1024" s="114"/>
      <c r="T1024" s="114"/>
      <c r="U1024" s="114"/>
      <c r="V1024" s="114"/>
      <c r="W1024" s="117"/>
      <c r="Y1024" s="200" t="str">
        <f>IF(AND($AC1024="x1",$L1024=Basisblatt!$A$94),IF(OR($M1024=Basisblatt!$A$38,$M1024=Basisblatt!$A$42,$M1024=Basisblatt!$A$43,AND($N1024&lt;&gt;"",$N1024&lt;=$AF1024),$O1024=Basisblatt!$A$48,AND($J1024&lt;=$E$9,$P1024=Basisblatt!$A$52))=TRUE,"ja","nein"),"")</f>
        <v/>
      </c>
      <c r="Z1024" s="48"/>
      <c r="AA1024" s="199" t="str">
        <f>IF(AND($AC1024="x1",$R1024=Basisblatt!$A$94),IF(OR(OR($S1024=Basisblatt!$A$56,$S1024=Basisblatt!$A$57,$S1024=Basisblatt!$A$58,$S1024=Basisblatt!$A$59,$S1024=Basisblatt!$A$60,$S1024=Basisblatt!$A$61,$S1024=Basisblatt!$A$62,$S1024=Basisblatt!$A$63),AND($T1024&lt;&gt;"",$T1024&lt;=AG1024),AND($U1024&lt;&gt;"",$U1024&lt;=AH1024),$V1024=Basisblatt!$A$48,$W1024=Basisblatt!$A$52)=TRUE,"ja","nein"),"")</f>
        <v/>
      </c>
      <c r="AB1024" s="9"/>
      <c r="AC1024" s="9" t="str">
        <f t="shared" si="15"/>
        <v>x2</v>
      </c>
      <c r="AD1024" s="26"/>
      <c r="AF1024" s="15" t="str">
        <f>IF(AND($AC1024="x1",$L1024=Basisblatt!$A$94),VLOOKUP($G1024,Basisblatt!$A$2:$B$5,2,FALSE),"")</f>
        <v/>
      </c>
      <c r="AG1024" s="136" t="str">
        <f>IF(AND($AC1024="x1",$R1024=Basisblatt!$A$94),Basisblatt!$B$76,"")</f>
        <v/>
      </c>
      <c r="AH1024" s="26" t="str">
        <f>IF(AND($AC1024="x1",$R1024=Basisblatt!$A$94),Basisblatt!$B$77,"")</f>
        <v/>
      </c>
    </row>
    <row r="1025" spans="1:34" ht="13.5" thickBot="1" x14ac:dyDescent="0.25">
      <c r="A1025" s="16" t="str">
        <f>IF($AC1025="x2","",IF($AC1025="x1",IF(OR($L1025=Basisblatt!$A$93,$Y1025="ja"),"ja","nein"),"N/A"))</f>
        <v/>
      </c>
      <c r="B1025" s="26" t="str">
        <f>IF($AC1025="x2","",IF($AC1025="x1",IF(OR($R1025=Basisblatt!$A$93,$AA1025="ja"),"ja","nein"),"N/A"))</f>
        <v/>
      </c>
      <c r="D1025" s="118"/>
      <c r="E1025" s="119"/>
      <c r="F1025" s="119"/>
      <c r="G1025" s="119"/>
      <c r="H1025" s="119"/>
      <c r="I1025" s="119"/>
      <c r="J1025" s="117"/>
      <c r="L1025" s="15" t="str">
        <f>IF($AC1025="x1",IF(AND($H1025=Basisblatt!$A$11,$J1025&gt;=$E$8),Basisblatt!$A$94,Basisblatt!$A$93),"")</f>
        <v/>
      </c>
      <c r="M1025" s="114"/>
      <c r="N1025" s="114"/>
      <c r="O1025" s="114"/>
      <c r="P1025" s="117"/>
      <c r="R1025" s="15" t="str">
        <f>IF($AC1025="x1",IF(AND($H1025=Basisblatt!$A$10,OR($J1025&gt;=$E$8,$J1025&gt;$E$10)),Basisblatt!$A$94,Basisblatt!$A$93),"")</f>
        <v/>
      </c>
      <c r="S1025" s="114"/>
      <c r="T1025" s="114"/>
      <c r="U1025" s="114"/>
      <c r="V1025" s="114"/>
      <c r="W1025" s="117"/>
      <c r="Y1025" s="200" t="str">
        <f>IF(AND($AC1025="x1",$L1025=Basisblatt!$A$94),IF(OR($M1025=Basisblatt!$A$38,$M1025=Basisblatt!$A$42,$M1025=Basisblatt!$A$43,AND($N1025&lt;&gt;"",$N1025&lt;=$AF1025),$O1025=Basisblatt!$A$48,AND($J1025&lt;=$E$9,$P1025=Basisblatt!$A$52))=TRUE,"ja","nein"),"")</f>
        <v/>
      </c>
      <c r="Z1025" s="48"/>
      <c r="AA1025" s="199" t="str">
        <f>IF(AND($AC1025="x1",$R1025=Basisblatt!$A$94),IF(OR(OR($S1025=Basisblatt!$A$56,$S1025=Basisblatt!$A$57,$S1025=Basisblatt!$A$58,$S1025=Basisblatt!$A$59,$S1025=Basisblatt!$A$60,$S1025=Basisblatt!$A$61,$S1025=Basisblatt!$A$62,$S1025=Basisblatt!$A$63),AND($T1025&lt;&gt;"",$T1025&lt;=AG1025),AND($U1025&lt;&gt;"",$U1025&lt;=AH1025),$V1025=Basisblatt!$A$48,$W1025=Basisblatt!$A$52)=TRUE,"ja","nein"),"")</f>
        <v/>
      </c>
      <c r="AB1025" s="9"/>
      <c r="AC1025" s="9" t="str">
        <f t="shared" si="15"/>
        <v>x2</v>
      </c>
      <c r="AD1025" s="26"/>
      <c r="AF1025" s="15" t="str">
        <f>IF(AND($AC1025="x1",$L1025=Basisblatt!$A$94),VLOOKUP($G1025,Basisblatt!$A$2:$B$5,2,FALSE),"")</f>
        <v/>
      </c>
      <c r="AG1025" s="136" t="str">
        <f>IF(AND($AC1025="x1",$R1025=Basisblatt!$A$94),Basisblatt!$B$76,"")</f>
        <v/>
      </c>
      <c r="AH1025" s="26" t="str">
        <f>IF(AND($AC1025="x1",$R1025=Basisblatt!$A$94),Basisblatt!$B$77,"")</f>
        <v/>
      </c>
    </row>
    <row r="1026" spans="1:34" ht="13.5" thickBot="1" x14ac:dyDescent="0.25">
      <c r="A1026" s="16" t="str">
        <f>IF($AC1026="x2","",IF($AC1026="x1",IF(OR($L1026=Basisblatt!$A$93,$Y1026="ja"),"ja","nein"),"N/A"))</f>
        <v/>
      </c>
      <c r="B1026" s="26" t="str">
        <f>IF($AC1026="x2","",IF($AC1026="x1",IF(OR($R1026=Basisblatt!$A$93,$AA1026="ja"),"ja","nein"),"N/A"))</f>
        <v/>
      </c>
      <c r="D1026" s="118"/>
      <c r="E1026" s="119"/>
      <c r="F1026" s="119"/>
      <c r="G1026" s="119"/>
      <c r="H1026" s="119"/>
      <c r="I1026" s="119"/>
      <c r="J1026" s="117"/>
      <c r="L1026" s="15" t="str">
        <f>IF($AC1026="x1",IF(AND($H1026=Basisblatt!$A$11,$J1026&gt;=$E$8),Basisblatt!$A$94,Basisblatt!$A$93),"")</f>
        <v/>
      </c>
      <c r="M1026" s="114"/>
      <c r="N1026" s="114"/>
      <c r="O1026" s="114"/>
      <c r="P1026" s="117"/>
      <c r="R1026" s="15" t="str">
        <f>IF($AC1026="x1",IF(AND($H1026=Basisblatt!$A$10,OR($J1026&gt;=$E$8,$J1026&gt;$E$10)),Basisblatt!$A$94,Basisblatt!$A$93),"")</f>
        <v/>
      </c>
      <c r="S1026" s="114"/>
      <c r="T1026" s="114"/>
      <c r="U1026" s="114"/>
      <c r="V1026" s="114"/>
      <c r="W1026" s="117"/>
      <c r="Y1026" s="200" t="str">
        <f>IF(AND($AC1026="x1",$L1026=Basisblatt!$A$94),IF(OR($M1026=Basisblatt!$A$38,$M1026=Basisblatt!$A$42,$M1026=Basisblatt!$A$43,AND($N1026&lt;&gt;"",$N1026&lt;=$AF1026),$O1026=Basisblatt!$A$48,AND($J1026&lt;=$E$9,$P1026=Basisblatt!$A$52))=TRUE,"ja","nein"),"")</f>
        <v/>
      </c>
      <c r="Z1026" s="48"/>
      <c r="AA1026" s="199" t="str">
        <f>IF(AND($AC1026="x1",$R1026=Basisblatt!$A$94),IF(OR(OR($S1026=Basisblatt!$A$56,$S1026=Basisblatt!$A$57,$S1026=Basisblatt!$A$58,$S1026=Basisblatt!$A$59,$S1026=Basisblatt!$A$60,$S1026=Basisblatt!$A$61,$S1026=Basisblatt!$A$62,$S1026=Basisblatt!$A$63),AND($T1026&lt;&gt;"",$T1026&lt;=AG1026),AND($U1026&lt;&gt;"",$U1026&lt;=AH1026),$V1026=Basisblatt!$A$48,$W1026=Basisblatt!$A$52)=TRUE,"ja","nein"),"")</f>
        <v/>
      </c>
      <c r="AB1026" s="9"/>
      <c r="AC1026" s="9" t="str">
        <f t="shared" si="15"/>
        <v>x2</v>
      </c>
      <c r="AD1026" s="26"/>
      <c r="AF1026" s="15" t="str">
        <f>IF(AND($AC1026="x1",$L1026=Basisblatt!$A$94),VLOOKUP($G1026,Basisblatt!$A$2:$B$5,2,FALSE),"")</f>
        <v/>
      </c>
      <c r="AG1026" s="136" t="str">
        <f>IF(AND($AC1026="x1",$R1026=Basisblatt!$A$94),Basisblatt!$B$76,"")</f>
        <v/>
      </c>
      <c r="AH1026" s="26" t="str">
        <f>IF(AND($AC1026="x1",$R1026=Basisblatt!$A$94),Basisblatt!$B$77,"")</f>
        <v/>
      </c>
    </row>
    <row r="1027" spans="1:34" ht="13.5" thickBot="1" x14ac:dyDescent="0.25">
      <c r="A1027" s="16" t="str">
        <f>IF($AC1027="x2","",IF($AC1027="x1",IF(OR($L1027=Basisblatt!$A$93,$Y1027="ja"),"ja","nein"),"N/A"))</f>
        <v/>
      </c>
      <c r="B1027" s="26" t="str">
        <f>IF($AC1027="x2","",IF($AC1027="x1",IF(OR($R1027=Basisblatt!$A$93,$AA1027="ja"),"ja","nein"),"N/A"))</f>
        <v/>
      </c>
      <c r="D1027" s="118"/>
      <c r="E1027" s="119"/>
      <c r="F1027" s="119"/>
      <c r="G1027" s="119"/>
      <c r="H1027" s="119"/>
      <c r="I1027" s="119"/>
      <c r="J1027" s="117"/>
      <c r="L1027" s="15" t="str">
        <f>IF($AC1027="x1",IF(AND($H1027=Basisblatt!$A$11,$J1027&gt;=$E$8),Basisblatt!$A$94,Basisblatt!$A$93),"")</f>
        <v/>
      </c>
      <c r="M1027" s="114"/>
      <c r="N1027" s="114"/>
      <c r="O1027" s="114"/>
      <c r="P1027" s="117"/>
      <c r="R1027" s="15" t="str">
        <f>IF($AC1027="x1",IF(AND($H1027=Basisblatt!$A$10,OR($J1027&gt;=$E$8,$J1027&gt;$E$10)),Basisblatt!$A$94,Basisblatt!$A$93),"")</f>
        <v/>
      </c>
      <c r="S1027" s="114"/>
      <c r="T1027" s="114"/>
      <c r="U1027" s="114"/>
      <c r="V1027" s="114"/>
      <c r="W1027" s="117"/>
      <c r="Y1027" s="200" t="str">
        <f>IF(AND($AC1027="x1",$L1027=Basisblatt!$A$94),IF(OR($M1027=Basisblatt!$A$38,$M1027=Basisblatt!$A$42,$M1027=Basisblatt!$A$43,AND($N1027&lt;&gt;"",$N1027&lt;=$AF1027),$O1027=Basisblatt!$A$48,AND($J1027&lt;=$E$9,$P1027=Basisblatt!$A$52))=TRUE,"ja","nein"),"")</f>
        <v/>
      </c>
      <c r="Z1027" s="48"/>
      <c r="AA1027" s="199" t="str">
        <f>IF(AND($AC1027="x1",$R1027=Basisblatt!$A$94),IF(OR(OR($S1027=Basisblatt!$A$56,$S1027=Basisblatt!$A$57,$S1027=Basisblatt!$A$58,$S1027=Basisblatt!$A$59,$S1027=Basisblatt!$A$60,$S1027=Basisblatt!$A$61,$S1027=Basisblatt!$A$62,$S1027=Basisblatt!$A$63),AND($T1027&lt;&gt;"",$T1027&lt;=AG1027),AND($U1027&lt;&gt;"",$U1027&lt;=AH1027),$V1027=Basisblatt!$A$48,$W1027=Basisblatt!$A$52)=TRUE,"ja","nein"),"")</f>
        <v/>
      </c>
      <c r="AB1027" s="9"/>
      <c r="AC1027" s="9" t="str">
        <f t="shared" si="15"/>
        <v>x2</v>
      </c>
      <c r="AD1027" s="26"/>
      <c r="AF1027" s="15" t="str">
        <f>IF(AND($AC1027="x1",$L1027=Basisblatt!$A$94),VLOOKUP($G1027,Basisblatt!$A$2:$B$5,2,FALSE),"")</f>
        <v/>
      </c>
      <c r="AG1027" s="136" t="str">
        <f>IF(AND($AC1027="x1",$R1027=Basisblatt!$A$94),Basisblatt!$B$76,"")</f>
        <v/>
      </c>
      <c r="AH1027" s="26" t="str">
        <f>IF(AND($AC1027="x1",$R1027=Basisblatt!$A$94),Basisblatt!$B$77,"")</f>
        <v/>
      </c>
    </row>
    <row r="1028" spans="1:34" ht="13.5" thickBot="1" x14ac:dyDescent="0.25">
      <c r="A1028" s="16" t="str">
        <f>IF($AC1028="x2","",IF($AC1028="x1",IF(OR($L1028=Basisblatt!$A$93,$Y1028="ja"),"ja","nein"),"N/A"))</f>
        <v/>
      </c>
      <c r="B1028" s="26" t="str">
        <f>IF($AC1028="x2","",IF($AC1028="x1",IF(OR($R1028=Basisblatt!$A$93,$AA1028="ja"),"ja","nein"),"N/A"))</f>
        <v/>
      </c>
      <c r="D1028" s="118"/>
      <c r="E1028" s="119"/>
      <c r="F1028" s="119"/>
      <c r="G1028" s="119"/>
      <c r="H1028" s="119"/>
      <c r="I1028" s="119"/>
      <c r="J1028" s="117"/>
      <c r="L1028" s="15" t="str">
        <f>IF($AC1028="x1",IF(AND($H1028=Basisblatt!$A$11,$J1028&gt;=$E$8),Basisblatt!$A$94,Basisblatt!$A$93),"")</f>
        <v/>
      </c>
      <c r="M1028" s="114"/>
      <c r="N1028" s="114"/>
      <c r="O1028" s="114"/>
      <c r="P1028" s="117"/>
      <c r="R1028" s="15" t="str">
        <f>IF($AC1028="x1",IF(AND($H1028=Basisblatt!$A$10,OR($J1028&gt;=$E$8,$J1028&gt;$E$10)),Basisblatt!$A$94,Basisblatt!$A$93),"")</f>
        <v/>
      </c>
      <c r="S1028" s="114"/>
      <c r="T1028" s="114"/>
      <c r="U1028" s="114"/>
      <c r="V1028" s="114"/>
      <c r="W1028" s="117"/>
      <c r="Y1028" s="200" t="str">
        <f>IF(AND($AC1028="x1",$L1028=Basisblatt!$A$94),IF(OR($M1028=Basisblatt!$A$38,$M1028=Basisblatt!$A$42,$M1028=Basisblatt!$A$43,AND($N1028&lt;&gt;"",$N1028&lt;=$AF1028),$O1028=Basisblatt!$A$48,AND($J1028&lt;=$E$9,$P1028=Basisblatt!$A$52))=TRUE,"ja","nein"),"")</f>
        <v/>
      </c>
      <c r="Z1028" s="48"/>
      <c r="AA1028" s="199" t="str">
        <f>IF(AND($AC1028="x1",$R1028=Basisblatt!$A$94),IF(OR(OR($S1028=Basisblatt!$A$56,$S1028=Basisblatt!$A$57,$S1028=Basisblatt!$A$58,$S1028=Basisblatt!$A$59,$S1028=Basisblatt!$A$60,$S1028=Basisblatt!$A$61,$S1028=Basisblatt!$A$62,$S1028=Basisblatt!$A$63),AND($T1028&lt;&gt;"",$T1028&lt;=AG1028),AND($U1028&lt;&gt;"",$U1028&lt;=AH1028),$V1028=Basisblatt!$A$48,$W1028=Basisblatt!$A$52)=TRUE,"ja","nein"),"")</f>
        <v/>
      </c>
      <c r="AB1028" s="9"/>
      <c r="AC1028" s="9" t="str">
        <f t="shared" si="15"/>
        <v>x2</v>
      </c>
      <c r="AD1028" s="26"/>
      <c r="AF1028" s="15" t="str">
        <f>IF(AND($AC1028="x1",$L1028=Basisblatt!$A$94),VLOOKUP($G1028,Basisblatt!$A$2:$B$5,2,FALSE),"")</f>
        <v/>
      </c>
      <c r="AG1028" s="136" t="str">
        <f>IF(AND($AC1028="x1",$R1028=Basisblatt!$A$94),Basisblatt!$B$76,"")</f>
        <v/>
      </c>
      <c r="AH1028" s="26" t="str">
        <f>IF(AND($AC1028="x1",$R1028=Basisblatt!$A$94),Basisblatt!$B$77,"")</f>
        <v/>
      </c>
    </row>
    <row r="1029" spans="1:34" ht="13.5" thickBot="1" x14ac:dyDescent="0.25">
      <c r="A1029" s="16" t="str">
        <f>IF($AC1029="x2","",IF($AC1029="x1",IF(OR($L1029=Basisblatt!$A$93,$Y1029="ja"),"ja","nein"),"N/A"))</f>
        <v/>
      </c>
      <c r="B1029" s="26" t="str">
        <f>IF($AC1029="x2","",IF($AC1029="x1",IF(OR($R1029=Basisblatt!$A$93,$AA1029="ja"),"ja","nein"),"N/A"))</f>
        <v/>
      </c>
      <c r="D1029" s="118"/>
      <c r="E1029" s="119"/>
      <c r="F1029" s="119"/>
      <c r="G1029" s="119"/>
      <c r="H1029" s="119"/>
      <c r="I1029" s="119"/>
      <c r="J1029" s="117"/>
      <c r="L1029" s="15" t="str">
        <f>IF($AC1029="x1",IF(AND($H1029=Basisblatt!$A$11,$J1029&gt;=$E$8),Basisblatt!$A$94,Basisblatt!$A$93),"")</f>
        <v/>
      </c>
      <c r="M1029" s="114"/>
      <c r="N1029" s="114"/>
      <c r="O1029" s="114"/>
      <c r="P1029" s="117"/>
      <c r="R1029" s="15" t="str">
        <f>IF($AC1029="x1",IF(AND($H1029=Basisblatt!$A$10,OR($J1029&gt;=$E$8,$J1029&gt;$E$10)),Basisblatt!$A$94,Basisblatt!$A$93),"")</f>
        <v/>
      </c>
      <c r="S1029" s="114"/>
      <c r="T1029" s="114"/>
      <c r="U1029" s="114"/>
      <c r="V1029" s="114"/>
      <c r="W1029" s="117"/>
      <c r="Y1029" s="200" t="str">
        <f>IF(AND($AC1029="x1",$L1029=Basisblatt!$A$94),IF(OR($M1029=Basisblatt!$A$38,$M1029=Basisblatt!$A$42,$M1029=Basisblatt!$A$43,AND($N1029&lt;&gt;"",$N1029&lt;=$AF1029),$O1029=Basisblatt!$A$48,AND($J1029&lt;=$E$9,$P1029=Basisblatt!$A$52))=TRUE,"ja","nein"),"")</f>
        <v/>
      </c>
      <c r="Z1029" s="48"/>
      <c r="AA1029" s="199" t="str">
        <f>IF(AND($AC1029="x1",$R1029=Basisblatt!$A$94),IF(OR(OR($S1029=Basisblatt!$A$56,$S1029=Basisblatt!$A$57,$S1029=Basisblatt!$A$58,$S1029=Basisblatt!$A$59,$S1029=Basisblatt!$A$60,$S1029=Basisblatt!$A$61,$S1029=Basisblatt!$A$62,$S1029=Basisblatt!$A$63),AND($T1029&lt;&gt;"",$T1029&lt;=AG1029),AND($U1029&lt;&gt;"",$U1029&lt;=AH1029),$V1029=Basisblatt!$A$48,$W1029=Basisblatt!$A$52)=TRUE,"ja","nein"),"")</f>
        <v/>
      </c>
      <c r="AB1029" s="9"/>
      <c r="AC1029" s="9" t="str">
        <f t="shared" si="15"/>
        <v>x2</v>
      </c>
      <c r="AD1029" s="26"/>
      <c r="AF1029" s="15" t="str">
        <f>IF(AND($AC1029="x1",$L1029=Basisblatt!$A$94),VLOOKUP($G1029,Basisblatt!$A$2:$B$5,2,FALSE),"")</f>
        <v/>
      </c>
      <c r="AG1029" s="136" t="str">
        <f>IF(AND($AC1029="x1",$R1029=Basisblatt!$A$94),Basisblatt!$B$76,"")</f>
        <v/>
      </c>
      <c r="AH1029" s="26" t="str">
        <f>IF(AND($AC1029="x1",$R1029=Basisblatt!$A$94),Basisblatt!$B$77,"")</f>
        <v/>
      </c>
    </row>
    <row r="1030" spans="1:34" ht="13.5" thickBot="1" x14ac:dyDescent="0.25">
      <c r="A1030" s="16" t="str">
        <f>IF($AC1030="x2","",IF($AC1030="x1",IF(OR($L1030=Basisblatt!$A$93,$Y1030="ja"),"ja","nein"),"N/A"))</f>
        <v/>
      </c>
      <c r="B1030" s="26" t="str">
        <f>IF($AC1030="x2","",IF($AC1030="x1",IF(OR($R1030=Basisblatt!$A$93,$AA1030="ja"),"ja","nein"),"N/A"))</f>
        <v/>
      </c>
      <c r="D1030" s="118"/>
      <c r="E1030" s="119"/>
      <c r="F1030" s="119"/>
      <c r="G1030" s="119"/>
      <c r="H1030" s="119"/>
      <c r="I1030" s="119"/>
      <c r="J1030" s="117"/>
      <c r="L1030" s="15" t="str">
        <f>IF($AC1030="x1",IF(AND($H1030=Basisblatt!$A$11,$J1030&gt;=$E$8),Basisblatt!$A$94,Basisblatt!$A$93),"")</f>
        <v/>
      </c>
      <c r="M1030" s="114"/>
      <c r="N1030" s="114"/>
      <c r="O1030" s="114"/>
      <c r="P1030" s="117"/>
      <c r="R1030" s="15" t="str">
        <f>IF($AC1030="x1",IF(AND($H1030=Basisblatt!$A$10,OR($J1030&gt;=$E$8,$J1030&gt;$E$10)),Basisblatt!$A$94,Basisblatt!$A$93),"")</f>
        <v/>
      </c>
      <c r="S1030" s="114"/>
      <c r="T1030" s="114"/>
      <c r="U1030" s="114"/>
      <c r="V1030" s="114"/>
      <c r="W1030" s="117"/>
      <c r="Y1030" s="200" t="str">
        <f>IF(AND($AC1030="x1",$L1030=Basisblatt!$A$94),IF(OR($M1030=Basisblatt!$A$38,$M1030=Basisblatt!$A$42,$M1030=Basisblatt!$A$43,AND($N1030&lt;&gt;"",$N1030&lt;=$AF1030),$O1030=Basisblatt!$A$48,AND($J1030&lt;=$E$9,$P1030=Basisblatt!$A$52))=TRUE,"ja","nein"),"")</f>
        <v/>
      </c>
      <c r="Z1030" s="48"/>
      <c r="AA1030" s="199" t="str">
        <f>IF(AND($AC1030="x1",$R1030=Basisblatt!$A$94),IF(OR(OR($S1030=Basisblatt!$A$56,$S1030=Basisblatt!$A$57,$S1030=Basisblatt!$A$58,$S1030=Basisblatt!$A$59,$S1030=Basisblatt!$A$60,$S1030=Basisblatt!$A$61,$S1030=Basisblatt!$A$62,$S1030=Basisblatt!$A$63),AND($T1030&lt;&gt;"",$T1030&lt;=AG1030),AND($U1030&lt;&gt;"",$U1030&lt;=AH1030),$V1030=Basisblatt!$A$48,$W1030=Basisblatt!$A$52)=TRUE,"ja","nein"),"")</f>
        <v/>
      </c>
      <c r="AB1030" s="9"/>
      <c r="AC1030" s="9" t="str">
        <f t="shared" si="15"/>
        <v>x2</v>
      </c>
      <c r="AD1030" s="26"/>
      <c r="AF1030" s="15" t="str">
        <f>IF(AND($AC1030="x1",$L1030=Basisblatt!$A$94),VLOOKUP($G1030,Basisblatt!$A$2:$B$5,2,FALSE),"")</f>
        <v/>
      </c>
      <c r="AG1030" s="136" t="str">
        <f>IF(AND($AC1030="x1",$R1030=Basisblatt!$A$94),Basisblatt!$B$76,"")</f>
        <v/>
      </c>
      <c r="AH1030" s="26" t="str">
        <f>IF(AND($AC1030="x1",$R1030=Basisblatt!$A$94),Basisblatt!$B$77,"")</f>
        <v/>
      </c>
    </row>
    <row r="1031" spans="1:34" ht="13.5" thickBot="1" x14ac:dyDescent="0.25">
      <c r="A1031" s="16" t="str">
        <f>IF($AC1031="x2","",IF($AC1031="x1",IF(OR($L1031=Basisblatt!$A$93,$Y1031="ja"),"ja","nein"),"N/A"))</f>
        <v/>
      </c>
      <c r="B1031" s="26" t="str">
        <f>IF($AC1031="x2","",IF($AC1031="x1",IF(OR($R1031=Basisblatt!$A$93,$AA1031="ja"),"ja","nein"),"N/A"))</f>
        <v/>
      </c>
      <c r="D1031" s="118"/>
      <c r="E1031" s="119"/>
      <c r="F1031" s="119"/>
      <c r="G1031" s="119"/>
      <c r="H1031" s="119"/>
      <c r="I1031" s="119"/>
      <c r="J1031" s="117"/>
      <c r="L1031" s="15" t="str">
        <f>IF($AC1031="x1",IF(AND($H1031=Basisblatt!$A$11,$J1031&gt;=$E$8),Basisblatt!$A$94,Basisblatt!$A$93),"")</f>
        <v/>
      </c>
      <c r="M1031" s="114"/>
      <c r="N1031" s="114"/>
      <c r="O1031" s="114"/>
      <c r="P1031" s="117"/>
      <c r="R1031" s="15" t="str">
        <f>IF($AC1031="x1",IF(AND($H1031=Basisblatt!$A$10,OR($J1031&gt;=$E$8,$J1031&gt;$E$10)),Basisblatt!$A$94,Basisblatt!$A$93),"")</f>
        <v/>
      </c>
      <c r="S1031" s="114"/>
      <c r="T1031" s="114"/>
      <c r="U1031" s="114"/>
      <c r="V1031" s="114"/>
      <c r="W1031" s="117"/>
      <c r="Y1031" s="200" t="str">
        <f>IF(AND($AC1031="x1",$L1031=Basisblatt!$A$94),IF(OR($M1031=Basisblatt!$A$38,$M1031=Basisblatt!$A$42,$M1031=Basisblatt!$A$43,AND($N1031&lt;&gt;"",$N1031&lt;=$AF1031),$O1031=Basisblatt!$A$48,AND($J1031&lt;=$E$9,$P1031=Basisblatt!$A$52))=TRUE,"ja","nein"),"")</f>
        <v/>
      </c>
      <c r="Z1031" s="48"/>
      <c r="AA1031" s="199" t="str">
        <f>IF(AND($AC1031="x1",$R1031=Basisblatt!$A$94),IF(OR(OR($S1031=Basisblatt!$A$56,$S1031=Basisblatt!$A$57,$S1031=Basisblatt!$A$58,$S1031=Basisblatt!$A$59,$S1031=Basisblatt!$A$60,$S1031=Basisblatt!$A$61,$S1031=Basisblatt!$A$62,$S1031=Basisblatt!$A$63),AND($T1031&lt;&gt;"",$T1031&lt;=AG1031),AND($U1031&lt;&gt;"",$U1031&lt;=AH1031),$V1031=Basisblatt!$A$48,$W1031=Basisblatt!$A$52)=TRUE,"ja","nein"),"")</f>
        <v/>
      </c>
      <c r="AB1031" s="9"/>
      <c r="AC1031" s="9" t="str">
        <f t="shared" si="15"/>
        <v>x2</v>
      </c>
      <c r="AD1031" s="26"/>
      <c r="AF1031" s="15" t="str">
        <f>IF(AND($AC1031="x1",$L1031=Basisblatt!$A$94),VLOOKUP($G1031,Basisblatt!$A$2:$B$5,2,FALSE),"")</f>
        <v/>
      </c>
      <c r="AG1031" s="136" t="str">
        <f>IF(AND($AC1031="x1",$R1031=Basisblatt!$A$94),Basisblatt!$B$76,"")</f>
        <v/>
      </c>
      <c r="AH1031" s="26" t="str">
        <f>IF(AND($AC1031="x1",$R1031=Basisblatt!$A$94),Basisblatt!$B$77,"")</f>
        <v/>
      </c>
    </row>
    <row r="1032" spans="1:34" ht="13.5" thickBot="1" x14ac:dyDescent="0.25">
      <c r="A1032" s="16" t="str">
        <f>IF($AC1032="x2","",IF($AC1032="x1",IF(OR($L1032=Basisblatt!$A$93,$Y1032="ja"),"ja","nein"),"N/A"))</f>
        <v/>
      </c>
      <c r="B1032" s="26" t="str">
        <f>IF($AC1032="x2","",IF($AC1032="x1",IF(OR($R1032=Basisblatt!$A$93,$AA1032="ja"),"ja","nein"),"N/A"))</f>
        <v/>
      </c>
      <c r="D1032" s="118"/>
      <c r="E1032" s="119"/>
      <c r="F1032" s="119"/>
      <c r="G1032" s="119"/>
      <c r="H1032" s="119"/>
      <c r="I1032" s="119"/>
      <c r="J1032" s="117"/>
      <c r="L1032" s="15" t="str">
        <f>IF($AC1032="x1",IF(AND($H1032=Basisblatt!$A$11,$J1032&gt;=$E$8),Basisblatt!$A$94,Basisblatt!$A$93),"")</f>
        <v/>
      </c>
      <c r="M1032" s="114"/>
      <c r="N1032" s="114"/>
      <c r="O1032" s="114"/>
      <c r="P1032" s="117"/>
      <c r="R1032" s="15" t="str">
        <f>IF($AC1032="x1",IF(AND($H1032=Basisblatt!$A$10,OR($J1032&gt;=$E$8,$J1032&gt;$E$10)),Basisblatt!$A$94,Basisblatt!$A$93),"")</f>
        <v/>
      </c>
      <c r="S1032" s="114"/>
      <c r="T1032" s="114"/>
      <c r="U1032" s="114"/>
      <c r="V1032" s="114"/>
      <c r="W1032" s="117"/>
      <c r="Y1032" s="200" t="str">
        <f>IF(AND($AC1032="x1",$L1032=Basisblatt!$A$94),IF(OR($M1032=Basisblatt!$A$38,$M1032=Basisblatt!$A$42,$M1032=Basisblatt!$A$43,AND($N1032&lt;&gt;"",$N1032&lt;=$AF1032),$O1032=Basisblatt!$A$48,AND($J1032&lt;=$E$9,$P1032=Basisblatt!$A$52))=TRUE,"ja","nein"),"")</f>
        <v/>
      </c>
      <c r="Z1032" s="48"/>
      <c r="AA1032" s="199" t="str">
        <f>IF(AND($AC1032="x1",$R1032=Basisblatt!$A$94),IF(OR(OR($S1032=Basisblatt!$A$56,$S1032=Basisblatt!$A$57,$S1032=Basisblatt!$A$58,$S1032=Basisblatt!$A$59,$S1032=Basisblatt!$A$60,$S1032=Basisblatt!$A$61,$S1032=Basisblatt!$A$62,$S1032=Basisblatt!$A$63),AND($T1032&lt;&gt;"",$T1032&lt;=AG1032),AND($U1032&lt;&gt;"",$U1032&lt;=AH1032),$V1032=Basisblatt!$A$48,$W1032=Basisblatt!$A$52)=TRUE,"ja","nein"),"")</f>
        <v/>
      </c>
      <c r="AB1032" s="9"/>
      <c r="AC1032" s="9" t="str">
        <f t="shared" si="15"/>
        <v>x2</v>
      </c>
      <c r="AD1032" s="26"/>
      <c r="AF1032" s="15" t="str">
        <f>IF(AND($AC1032="x1",$L1032=Basisblatt!$A$94),VLOOKUP($G1032,Basisblatt!$A$2:$B$5,2,FALSE),"")</f>
        <v/>
      </c>
      <c r="AG1032" s="136" t="str">
        <f>IF(AND($AC1032="x1",$R1032=Basisblatt!$A$94),Basisblatt!$B$76,"")</f>
        <v/>
      </c>
      <c r="AH1032" s="26" t="str">
        <f>IF(AND($AC1032="x1",$R1032=Basisblatt!$A$94),Basisblatt!$B$77,"")</f>
        <v/>
      </c>
    </row>
    <row r="1033" spans="1:34" ht="13.5" thickBot="1" x14ac:dyDescent="0.25">
      <c r="A1033" s="16" t="str">
        <f>IF($AC1033="x2","",IF($AC1033="x1",IF(OR($L1033=Basisblatt!$A$93,$Y1033="ja"),"ja","nein"),"N/A"))</f>
        <v/>
      </c>
      <c r="B1033" s="26" t="str">
        <f>IF($AC1033="x2","",IF($AC1033="x1",IF(OR($R1033=Basisblatt!$A$93,$AA1033="ja"),"ja","nein"),"N/A"))</f>
        <v/>
      </c>
      <c r="D1033" s="118"/>
      <c r="E1033" s="119"/>
      <c r="F1033" s="119"/>
      <c r="G1033" s="119"/>
      <c r="H1033" s="119"/>
      <c r="I1033" s="119"/>
      <c r="J1033" s="117"/>
      <c r="L1033" s="15" t="str">
        <f>IF($AC1033="x1",IF(AND($H1033=Basisblatt!$A$11,$J1033&gt;=$E$8),Basisblatt!$A$94,Basisblatt!$A$93),"")</f>
        <v/>
      </c>
      <c r="M1033" s="114"/>
      <c r="N1033" s="114"/>
      <c r="O1033" s="114"/>
      <c r="P1033" s="117"/>
      <c r="R1033" s="15" t="str">
        <f>IF($AC1033="x1",IF(AND($H1033=Basisblatt!$A$10,OR($J1033&gt;=$E$8,$J1033&gt;$E$10)),Basisblatt!$A$94,Basisblatt!$A$93),"")</f>
        <v/>
      </c>
      <c r="S1033" s="114"/>
      <c r="T1033" s="114"/>
      <c r="U1033" s="114"/>
      <c r="V1033" s="114"/>
      <c r="W1033" s="117"/>
      <c r="Y1033" s="200" t="str">
        <f>IF(AND($AC1033="x1",$L1033=Basisblatt!$A$94),IF(OR($M1033=Basisblatt!$A$38,$M1033=Basisblatt!$A$42,$M1033=Basisblatt!$A$43,AND($N1033&lt;&gt;"",$N1033&lt;=$AF1033),$O1033=Basisblatt!$A$48,AND($J1033&lt;=$E$9,$P1033=Basisblatt!$A$52))=TRUE,"ja","nein"),"")</f>
        <v/>
      </c>
      <c r="Z1033" s="48"/>
      <c r="AA1033" s="199" t="str">
        <f>IF(AND($AC1033="x1",$R1033=Basisblatt!$A$94),IF(OR(OR($S1033=Basisblatt!$A$56,$S1033=Basisblatt!$A$57,$S1033=Basisblatt!$A$58,$S1033=Basisblatt!$A$59,$S1033=Basisblatt!$A$60,$S1033=Basisblatt!$A$61,$S1033=Basisblatt!$A$62,$S1033=Basisblatt!$A$63),AND($T1033&lt;&gt;"",$T1033&lt;=AG1033),AND($U1033&lt;&gt;"",$U1033&lt;=AH1033),$V1033=Basisblatt!$A$48,$W1033=Basisblatt!$A$52)=TRUE,"ja","nein"),"")</f>
        <v/>
      </c>
      <c r="AB1033" s="9"/>
      <c r="AC1033" s="9" t="str">
        <f t="shared" si="15"/>
        <v>x2</v>
      </c>
      <c r="AD1033" s="26"/>
      <c r="AF1033" s="15" t="str">
        <f>IF(AND($AC1033="x1",$L1033=Basisblatt!$A$94),VLOOKUP($G1033,Basisblatt!$A$2:$B$5,2,FALSE),"")</f>
        <v/>
      </c>
      <c r="AG1033" s="136" t="str">
        <f>IF(AND($AC1033="x1",$R1033=Basisblatt!$A$94),Basisblatt!$B$76,"")</f>
        <v/>
      </c>
      <c r="AH1033" s="26" t="str">
        <f>IF(AND($AC1033="x1",$R1033=Basisblatt!$A$94),Basisblatt!$B$77,"")</f>
        <v/>
      </c>
    </row>
    <row r="1034" spans="1:34" ht="13.5" thickBot="1" x14ac:dyDescent="0.25">
      <c r="A1034" s="16" t="str">
        <f>IF($AC1034="x2","",IF($AC1034="x1",IF(OR($L1034=Basisblatt!$A$93,$Y1034="ja"),"ja","nein"),"N/A"))</f>
        <v/>
      </c>
      <c r="B1034" s="26" t="str">
        <f>IF($AC1034="x2","",IF($AC1034="x1",IF(OR($R1034=Basisblatt!$A$93,$AA1034="ja"),"ja","nein"),"N/A"))</f>
        <v/>
      </c>
      <c r="D1034" s="118"/>
      <c r="E1034" s="119"/>
      <c r="F1034" s="119"/>
      <c r="G1034" s="119"/>
      <c r="H1034" s="119"/>
      <c r="I1034" s="119"/>
      <c r="J1034" s="117"/>
      <c r="L1034" s="15" t="str">
        <f>IF($AC1034="x1",IF(AND($H1034=Basisblatt!$A$11,$J1034&gt;=$E$8),Basisblatt!$A$94,Basisblatt!$A$93),"")</f>
        <v/>
      </c>
      <c r="M1034" s="114"/>
      <c r="N1034" s="114"/>
      <c r="O1034" s="114"/>
      <c r="P1034" s="117"/>
      <c r="R1034" s="15" t="str">
        <f>IF($AC1034="x1",IF(AND($H1034=Basisblatt!$A$10,OR($J1034&gt;=$E$8,$J1034&gt;$E$10)),Basisblatt!$A$94,Basisblatt!$A$93),"")</f>
        <v/>
      </c>
      <c r="S1034" s="114"/>
      <c r="T1034" s="114"/>
      <c r="U1034" s="114"/>
      <c r="V1034" s="114"/>
      <c r="W1034" s="117"/>
      <c r="Y1034" s="200" t="str">
        <f>IF(AND($AC1034="x1",$L1034=Basisblatt!$A$94),IF(OR($M1034=Basisblatt!$A$38,$M1034=Basisblatt!$A$42,$M1034=Basisblatt!$A$43,AND($N1034&lt;&gt;"",$N1034&lt;=$AF1034),$O1034=Basisblatt!$A$48,AND($J1034&lt;=$E$9,$P1034=Basisblatt!$A$52))=TRUE,"ja","nein"),"")</f>
        <v/>
      </c>
      <c r="Z1034" s="48"/>
      <c r="AA1034" s="199" t="str">
        <f>IF(AND($AC1034="x1",$R1034=Basisblatt!$A$94),IF(OR(OR($S1034=Basisblatt!$A$56,$S1034=Basisblatt!$A$57,$S1034=Basisblatt!$A$58,$S1034=Basisblatt!$A$59,$S1034=Basisblatt!$A$60,$S1034=Basisblatt!$A$61,$S1034=Basisblatt!$A$62,$S1034=Basisblatt!$A$63),AND($T1034&lt;&gt;"",$T1034&lt;=AG1034),AND($U1034&lt;&gt;"",$U1034&lt;=AH1034),$V1034=Basisblatt!$A$48,$W1034=Basisblatt!$A$52)=TRUE,"ja","nein"),"")</f>
        <v/>
      </c>
      <c r="AB1034" s="9"/>
      <c r="AC1034" s="9" t="str">
        <f t="shared" si="15"/>
        <v>x2</v>
      </c>
      <c r="AD1034" s="26"/>
      <c r="AF1034" s="15" t="str">
        <f>IF(AND($AC1034="x1",$L1034=Basisblatt!$A$94),VLOOKUP($G1034,Basisblatt!$A$2:$B$5,2,FALSE),"")</f>
        <v/>
      </c>
      <c r="AG1034" s="136" t="str">
        <f>IF(AND($AC1034="x1",$R1034=Basisblatt!$A$94),Basisblatt!$B$76,"")</f>
        <v/>
      </c>
      <c r="AH1034" s="26" t="str">
        <f>IF(AND($AC1034="x1",$R1034=Basisblatt!$A$94),Basisblatt!$B$77,"")</f>
        <v/>
      </c>
    </row>
    <row r="1035" spans="1:34" ht="13.5" thickBot="1" x14ac:dyDescent="0.25">
      <c r="A1035" s="16" t="str">
        <f>IF($AC1035="x2","",IF($AC1035="x1",IF(OR($L1035=Basisblatt!$A$93,$Y1035="ja"),"ja","nein"),"N/A"))</f>
        <v/>
      </c>
      <c r="B1035" s="26" t="str">
        <f>IF($AC1035="x2","",IF($AC1035="x1",IF(OR($R1035=Basisblatt!$A$93,$AA1035="ja"),"ja","nein"),"N/A"))</f>
        <v/>
      </c>
      <c r="D1035" s="118"/>
      <c r="E1035" s="119"/>
      <c r="F1035" s="119"/>
      <c r="G1035" s="119"/>
      <c r="H1035" s="119"/>
      <c r="I1035" s="119"/>
      <c r="J1035" s="117"/>
      <c r="L1035" s="15" t="str">
        <f>IF($AC1035="x1",IF(AND($H1035=Basisblatt!$A$11,$J1035&gt;=$E$8),Basisblatt!$A$94,Basisblatt!$A$93),"")</f>
        <v/>
      </c>
      <c r="M1035" s="114"/>
      <c r="N1035" s="114"/>
      <c r="O1035" s="114"/>
      <c r="P1035" s="117"/>
      <c r="R1035" s="15" t="str">
        <f>IF($AC1035="x1",IF(AND($H1035=Basisblatt!$A$10,OR($J1035&gt;=$E$8,$J1035&gt;$E$10)),Basisblatt!$A$94,Basisblatt!$A$93),"")</f>
        <v/>
      </c>
      <c r="S1035" s="114"/>
      <c r="T1035" s="114"/>
      <c r="U1035" s="114"/>
      <c r="V1035" s="114"/>
      <c r="W1035" s="117"/>
      <c r="Y1035" s="200" t="str">
        <f>IF(AND($AC1035="x1",$L1035=Basisblatt!$A$94),IF(OR($M1035=Basisblatt!$A$38,$M1035=Basisblatt!$A$42,$M1035=Basisblatt!$A$43,AND($N1035&lt;&gt;"",$N1035&lt;=$AF1035),$O1035=Basisblatt!$A$48,AND($J1035&lt;=$E$9,$P1035=Basisblatt!$A$52))=TRUE,"ja","nein"),"")</f>
        <v/>
      </c>
      <c r="Z1035" s="48"/>
      <c r="AA1035" s="199" t="str">
        <f>IF(AND($AC1035="x1",$R1035=Basisblatt!$A$94),IF(OR(OR($S1035=Basisblatt!$A$56,$S1035=Basisblatt!$A$57,$S1035=Basisblatt!$A$58,$S1035=Basisblatt!$A$59,$S1035=Basisblatt!$A$60,$S1035=Basisblatt!$A$61,$S1035=Basisblatt!$A$62,$S1035=Basisblatt!$A$63),AND($T1035&lt;&gt;"",$T1035&lt;=AG1035),AND($U1035&lt;&gt;"",$U1035&lt;=AH1035),$V1035=Basisblatt!$A$48,$W1035=Basisblatt!$A$52)=TRUE,"ja","nein"),"")</f>
        <v/>
      </c>
      <c r="AB1035" s="9"/>
      <c r="AC1035" s="9" t="str">
        <f t="shared" si="15"/>
        <v>x2</v>
      </c>
      <c r="AD1035" s="26"/>
      <c r="AF1035" s="15" t="str">
        <f>IF(AND($AC1035="x1",$L1035=Basisblatt!$A$94),VLOOKUP($G1035,Basisblatt!$A$2:$B$5,2,FALSE),"")</f>
        <v/>
      </c>
      <c r="AG1035" s="136" t="str">
        <f>IF(AND($AC1035="x1",$R1035=Basisblatt!$A$94),Basisblatt!$B$76,"")</f>
        <v/>
      </c>
      <c r="AH1035" s="26" t="str">
        <f>IF(AND($AC1035="x1",$R1035=Basisblatt!$A$94),Basisblatt!$B$77,"")</f>
        <v/>
      </c>
    </row>
    <row r="1036" spans="1:34" ht="13.5" thickBot="1" x14ac:dyDescent="0.25">
      <c r="A1036" s="16" t="str">
        <f>IF($AC1036="x2","",IF($AC1036="x1",IF(OR($L1036=Basisblatt!$A$93,$Y1036="ja"),"ja","nein"),"N/A"))</f>
        <v/>
      </c>
      <c r="B1036" s="26" t="str">
        <f>IF($AC1036="x2","",IF($AC1036="x1",IF(OR($R1036=Basisblatt!$A$93,$AA1036="ja"),"ja","nein"),"N/A"))</f>
        <v/>
      </c>
      <c r="D1036" s="118"/>
      <c r="E1036" s="119"/>
      <c r="F1036" s="119"/>
      <c r="G1036" s="119"/>
      <c r="H1036" s="119"/>
      <c r="I1036" s="119"/>
      <c r="J1036" s="117"/>
      <c r="L1036" s="15" t="str">
        <f>IF($AC1036="x1",IF(AND($H1036=Basisblatt!$A$11,$J1036&gt;=$E$8),Basisblatt!$A$94,Basisblatt!$A$93),"")</f>
        <v/>
      </c>
      <c r="M1036" s="114"/>
      <c r="N1036" s="114"/>
      <c r="O1036" s="114"/>
      <c r="P1036" s="117"/>
      <c r="R1036" s="15" t="str">
        <f>IF($AC1036="x1",IF(AND($H1036=Basisblatt!$A$10,OR($J1036&gt;=$E$8,$J1036&gt;$E$10)),Basisblatt!$A$94,Basisblatt!$A$93),"")</f>
        <v/>
      </c>
      <c r="S1036" s="114"/>
      <c r="T1036" s="114"/>
      <c r="U1036" s="114"/>
      <c r="V1036" s="114"/>
      <c r="W1036" s="117"/>
      <c r="Y1036" s="200" t="str">
        <f>IF(AND($AC1036="x1",$L1036=Basisblatt!$A$94),IF(OR($M1036=Basisblatt!$A$38,$M1036=Basisblatt!$A$42,$M1036=Basisblatt!$A$43,AND($N1036&lt;&gt;"",$N1036&lt;=$AF1036),$O1036=Basisblatt!$A$48,AND($J1036&lt;=$E$9,$P1036=Basisblatt!$A$52))=TRUE,"ja","nein"),"")</f>
        <v/>
      </c>
      <c r="Z1036" s="48"/>
      <c r="AA1036" s="199" t="str">
        <f>IF(AND($AC1036="x1",$R1036=Basisblatt!$A$94),IF(OR(OR($S1036=Basisblatt!$A$56,$S1036=Basisblatt!$A$57,$S1036=Basisblatt!$A$58,$S1036=Basisblatt!$A$59,$S1036=Basisblatt!$A$60,$S1036=Basisblatt!$A$61,$S1036=Basisblatt!$A$62,$S1036=Basisblatt!$A$63),AND($T1036&lt;&gt;"",$T1036&lt;=AG1036),AND($U1036&lt;&gt;"",$U1036&lt;=AH1036),$V1036=Basisblatt!$A$48,$W1036=Basisblatt!$A$52)=TRUE,"ja","nein"),"")</f>
        <v/>
      </c>
      <c r="AB1036" s="9"/>
      <c r="AC1036" s="9" t="str">
        <f t="shared" si="15"/>
        <v>x2</v>
      </c>
      <c r="AD1036" s="26"/>
      <c r="AF1036" s="15" t="str">
        <f>IF(AND($AC1036="x1",$L1036=Basisblatt!$A$94),VLOOKUP($G1036,Basisblatt!$A$2:$B$5,2,FALSE),"")</f>
        <v/>
      </c>
      <c r="AG1036" s="136" t="str">
        <f>IF(AND($AC1036="x1",$R1036=Basisblatt!$A$94),Basisblatt!$B$76,"")</f>
        <v/>
      </c>
      <c r="AH1036" s="26" t="str">
        <f>IF(AND($AC1036="x1",$R1036=Basisblatt!$A$94),Basisblatt!$B$77,"")</f>
        <v/>
      </c>
    </row>
    <row r="1037" spans="1:34" ht="13.5" thickBot="1" x14ac:dyDescent="0.25">
      <c r="A1037" s="16" t="str">
        <f>IF($AC1037="x2","",IF($AC1037="x1",IF(OR($L1037=Basisblatt!$A$93,$Y1037="ja"),"ja","nein"),"N/A"))</f>
        <v/>
      </c>
      <c r="B1037" s="26" t="str">
        <f>IF($AC1037="x2","",IF($AC1037="x1",IF(OR($R1037=Basisblatt!$A$93,$AA1037="ja"),"ja","nein"),"N/A"))</f>
        <v/>
      </c>
      <c r="D1037" s="118"/>
      <c r="E1037" s="119"/>
      <c r="F1037" s="119"/>
      <c r="G1037" s="119"/>
      <c r="H1037" s="119"/>
      <c r="I1037" s="119"/>
      <c r="J1037" s="117"/>
      <c r="L1037" s="15" t="str">
        <f>IF($AC1037="x1",IF(AND($H1037=Basisblatt!$A$11,$J1037&gt;=$E$8),Basisblatt!$A$94,Basisblatt!$A$93),"")</f>
        <v/>
      </c>
      <c r="M1037" s="114"/>
      <c r="N1037" s="114"/>
      <c r="O1037" s="114"/>
      <c r="P1037" s="117"/>
      <c r="R1037" s="15" t="str">
        <f>IF($AC1037="x1",IF(AND($H1037=Basisblatt!$A$10,OR($J1037&gt;=$E$8,$J1037&gt;$E$10)),Basisblatt!$A$94,Basisblatt!$A$93),"")</f>
        <v/>
      </c>
      <c r="S1037" s="114"/>
      <c r="T1037" s="114"/>
      <c r="U1037" s="114"/>
      <c r="V1037" s="114"/>
      <c r="W1037" s="117"/>
      <c r="Y1037" s="200" t="str">
        <f>IF(AND($AC1037="x1",$L1037=Basisblatt!$A$94),IF(OR($M1037=Basisblatt!$A$38,$M1037=Basisblatt!$A$42,$M1037=Basisblatt!$A$43,AND($N1037&lt;&gt;"",$N1037&lt;=$AF1037),$O1037=Basisblatt!$A$48,AND($J1037&lt;=$E$9,$P1037=Basisblatt!$A$52))=TRUE,"ja","nein"),"")</f>
        <v/>
      </c>
      <c r="Z1037" s="48"/>
      <c r="AA1037" s="199" t="str">
        <f>IF(AND($AC1037="x1",$R1037=Basisblatt!$A$94),IF(OR(OR($S1037=Basisblatt!$A$56,$S1037=Basisblatt!$A$57,$S1037=Basisblatt!$A$58,$S1037=Basisblatt!$A$59,$S1037=Basisblatt!$A$60,$S1037=Basisblatt!$A$61,$S1037=Basisblatt!$A$62,$S1037=Basisblatt!$A$63),AND($T1037&lt;&gt;"",$T1037&lt;=AG1037),AND($U1037&lt;&gt;"",$U1037&lt;=AH1037),$V1037=Basisblatt!$A$48,$W1037=Basisblatt!$A$52)=TRUE,"ja","nein"),"")</f>
        <v/>
      </c>
      <c r="AB1037" s="9"/>
      <c r="AC1037" s="9" t="str">
        <f t="shared" si="15"/>
        <v>x2</v>
      </c>
      <c r="AD1037" s="26"/>
      <c r="AF1037" s="15" t="str">
        <f>IF(AND($AC1037="x1",$L1037=Basisblatt!$A$94),VLOOKUP($G1037,Basisblatt!$A$2:$B$5,2,FALSE),"")</f>
        <v/>
      </c>
      <c r="AG1037" s="136" t="str">
        <f>IF(AND($AC1037="x1",$R1037=Basisblatt!$A$94),Basisblatt!$B$76,"")</f>
        <v/>
      </c>
      <c r="AH1037" s="26" t="str">
        <f>IF(AND($AC1037="x1",$R1037=Basisblatt!$A$94),Basisblatt!$B$77,"")</f>
        <v/>
      </c>
    </row>
    <row r="1038" spans="1:34" ht="13.5" thickBot="1" x14ac:dyDescent="0.25">
      <c r="A1038" s="16" t="str">
        <f>IF($AC1038="x2","",IF($AC1038="x1",IF(OR($L1038=Basisblatt!$A$93,$Y1038="ja"),"ja","nein"),"N/A"))</f>
        <v/>
      </c>
      <c r="B1038" s="26" t="str">
        <f>IF($AC1038="x2","",IF($AC1038="x1",IF(OR($R1038=Basisblatt!$A$93,$AA1038="ja"),"ja","nein"),"N/A"))</f>
        <v/>
      </c>
      <c r="D1038" s="118"/>
      <c r="E1038" s="119"/>
      <c r="F1038" s="119"/>
      <c r="G1038" s="119"/>
      <c r="H1038" s="119"/>
      <c r="I1038" s="119"/>
      <c r="J1038" s="117"/>
      <c r="L1038" s="15" t="str">
        <f>IF($AC1038="x1",IF(AND($H1038=Basisblatt!$A$11,$J1038&gt;=$E$8),Basisblatt!$A$94,Basisblatt!$A$93),"")</f>
        <v/>
      </c>
      <c r="M1038" s="114"/>
      <c r="N1038" s="114"/>
      <c r="O1038" s="114"/>
      <c r="P1038" s="117"/>
      <c r="R1038" s="15" t="str">
        <f>IF($AC1038="x1",IF(AND($H1038=Basisblatt!$A$10,OR($J1038&gt;=$E$8,$J1038&gt;$E$10)),Basisblatt!$A$94,Basisblatt!$A$93),"")</f>
        <v/>
      </c>
      <c r="S1038" s="114"/>
      <c r="T1038" s="114"/>
      <c r="U1038" s="114"/>
      <c r="V1038" s="114"/>
      <c r="W1038" s="117"/>
      <c r="Y1038" s="200" t="str">
        <f>IF(AND($AC1038="x1",$L1038=Basisblatt!$A$94),IF(OR($M1038=Basisblatt!$A$38,$M1038=Basisblatt!$A$42,$M1038=Basisblatt!$A$43,AND($N1038&lt;&gt;"",$N1038&lt;=$AF1038),$O1038=Basisblatt!$A$48,AND($J1038&lt;=$E$9,$P1038=Basisblatt!$A$52))=TRUE,"ja","nein"),"")</f>
        <v/>
      </c>
      <c r="Z1038" s="48"/>
      <c r="AA1038" s="199" t="str">
        <f>IF(AND($AC1038="x1",$R1038=Basisblatt!$A$94),IF(OR(OR($S1038=Basisblatt!$A$56,$S1038=Basisblatt!$A$57,$S1038=Basisblatt!$A$58,$S1038=Basisblatt!$A$59,$S1038=Basisblatt!$A$60,$S1038=Basisblatt!$A$61,$S1038=Basisblatt!$A$62,$S1038=Basisblatt!$A$63),AND($T1038&lt;&gt;"",$T1038&lt;=AG1038),AND($U1038&lt;&gt;"",$U1038&lt;=AH1038),$V1038=Basisblatt!$A$48,$W1038=Basisblatt!$A$52)=TRUE,"ja","nein"),"")</f>
        <v/>
      </c>
      <c r="AB1038" s="9"/>
      <c r="AC1038" s="9" t="str">
        <f t="shared" si="15"/>
        <v>x2</v>
      </c>
      <c r="AD1038" s="26"/>
      <c r="AF1038" s="15" t="str">
        <f>IF(AND($AC1038="x1",$L1038=Basisblatt!$A$94),VLOOKUP($G1038,Basisblatt!$A$2:$B$5,2,FALSE),"")</f>
        <v/>
      </c>
      <c r="AG1038" s="136" t="str">
        <f>IF(AND($AC1038="x1",$R1038=Basisblatt!$A$94),Basisblatt!$B$76,"")</f>
        <v/>
      </c>
      <c r="AH1038" s="26" t="str">
        <f>IF(AND($AC1038="x1",$R1038=Basisblatt!$A$94),Basisblatt!$B$77,"")</f>
        <v/>
      </c>
    </row>
    <row r="1039" spans="1:34" ht="13.5" thickBot="1" x14ac:dyDescent="0.25">
      <c r="A1039" s="16" t="str">
        <f>IF($AC1039="x2","",IF($AC1039="x1",IF(OR($L1039=Basisblatt!$A$93,$Y1039="ja"),"ja","nein"),"N/A"))</f>
        <v/>
      </c>
      <c r="B1039" s="26" t="str">
        <f>IF($AC1039="x2","",IF($AC1039="x1",IF(OR($R1039=Basisblatt!$A$93,$AA1039="ja"),"ja","nein"),"N/A"))</f>
        <v/>
      </c>
      <c r="D1039" s="118"/>
      <c r="E1039" s="119"/>
      <c r="F1039" s="119"/>
      <c r="G1039" s="119"/>
      <c r="H1039" s="119"/>
      <c r="I1039" s="119"/>
      <c r="J1039" s="117"/>
      <c r="L1039" s="15" t="str">
        <f>IF($AC1039="x1",IF(AND($H1039=Basisblatt!$A$11,$J1039&gt;=$E$8),Basisblatt!$A$94,Basisblatt!$A$93),"")</f>
        <v/>
      </c>
      <c r="M1039" s="114"/>
      <c r="N1039" s="114"/>
      <c r="O1039" s="114"/>
      <c r="P1039" s="117"/>
      <c r="R1039" s="15" t="str">
        <f>IF($AC1039="x1",IF(AND($H1039=Basisblatt!$A$10,OR($J1039&gt;=$E$8,$J1039&gt;$E$10)),Basisblatt!$A$94,Basisblatt!$A$93),"")</f>
        <v/>
      </c>
      <c r="S1039" s="114"/>
      <c r="T1039" s="114"/>
      <c r="U1039" s="114"/>
      <c r="V1039" s="114"/>
      <c r="W1039" s="117"/>
      <c r="Y1039" s="200" t="str">
        <f>IF(AND($AC1039="x1",$L1039=Basisblatt!$A$94),IF(OR($M1039=Basisblatt!$A$38,$M1039=Basisblatt!$A$42,$M1039=Basisblatt!$A$43,AND($N1039&lt;&gt;"",$N1039&lt;=$AF1039),$O1039=Basisblatt!$A$48,AND($J1039&lt;=$E$9,$P1039=Basisblatt!$A$52))=TRUE,"ja","nein"),"")</f>
        <v/>
      </c>
      <c r="Z1039" s="48"/>
      <c r="AA1039" s="199" t="str">
        <f>IF(AND($AC1039="x1",$R1039=Basisblatt!$A$94),IF(OR(OR($S1039=Basisblatt!$A$56,$S1039=Basisblatt!$A$57,$S1039=Basisblatt!$A$58,$S1039=Basisblatt!$A$59,$S1039=Basisblatt!$A$60,$S1039=Basisblatt!$A$61,$S1039=Basisblatt!$A$62,$S1039=Basisblatt!$A$63),AND($T1039&lt;&gt;"",$T1039&lt;=AG1039),AND($U1039&lt;&gt;"",$U1039&lt;=AH1039),$V1039=Basisblatt!$A$48,$W1039=Basisblatt!$A$52)=TRUE,"ja","nein"),"")</f>
        <v/>
      </c>
      <c r="AB1039" s="9"/>
      <c r="AC1039" s="9" t="str">
        <f t="shared" si="15"/>
        <v>x2</v>
      </c>
      <c r="AD1039" s="26"/>
      <c r="AF1039" s="15" t="str">
        <f>IF(AND($AC1039="x1",$L1039=Basisblatt!$A$94),VLOOKUP($G1039,Basisblatt!$A$2:$B$5,2,FALSE),"")</f>
        <v/>
      </c>
      <c r="AG1039" s="136" t="str">
        <f>IF(AND($AC1039="x1",$R1039=Basisblatt!$A$94),Basisblatt!$B$76,"")</f>
        <v/>
      </c>
      <c r="AH1039" s="26" t="str">
        <f>IF(AND($AC1039="x1",$R1039=Basisblatt!$A$94),Basisblatt!$B$77,"")</f>
        <v/>
      </c>
    </row>
    <row r="1040" spans="1:34" ht="13.5" thickBot="1" x14ac:dyDescent="0.25">
      <c r="A1040" s="16" t="str">
        <f>IF($AC1040="x2","",IF($AC1040="x1",IF(OR($L1040=Basisblatt!$A$93,$Y1040="ja"),"ja","nein"),"N/A"))</f>
        <v/>
      </c>
      <c r="B1040" s="26" t="str">
        <f>IF($AC1040="x2","",IF($AC1040="x1",IF(OR($R1040=Basisblatt!$A$93,$AA1040="ja"),"ja","nein"),"N/A"))</f>
        <v/>
      </c>
      <c r="D1040" s="118"/>
      <c r="E1040" s="119"/>
      <c r="F1040" s="119"/>
      <c r="G1040" s="119"/>
      <c r="H1040" s="119"/>
      <c r="I1040" s="119"/>
      <c r="J1040" s="117"/>
      <c r="L1040" s="15" t="str">
        <f>IF($AC1040="x1",IF(AND($H1040=Basisblatt!$A$11,$J1040&gt;=$E$8),Basisblatt!$A$94,Basisblatt!$A$93),"")</f>
        <v/>
      </c>
      <c r="M1040" s="114"/>
      <c r="N1040" s="114"/>
      <c r="O1040" s="114"/>
      <c r="P1040" s="117"/>
      <c r="R1040" s="15" t="str">
        <f>IF($AC1040="x1",IF(AND($H1040=Basisblatt!$A$10,OR($J1040&gt;=$E$8,$J1040&gt;$E$10)),Basisblatt!$A$94,Basisblatt!$A$93),"")</f>
        <v/>
      </c>
      <c r="S1040" s="114"/>
      <c r="T1040" s="114"/>
      <c r="U1040" s="114"/>
      <c r="V1040" s="114"/>
      <c r="W1040" s="117"/>
      <c r="Y1040" s="200" t="str">
        <f>IF(AND($AC1040="x1",$L1040=Basisblatt!$A$94),IF(OR($M1040=Basisblatt!$A$38,$M1040=Basisblatt!$A$42,$M1040=Basisblatt!$A$43,AND($N1040&lt;&gt;"",$N1040&lt;=$AF1040),$O1040=Basisblatt!$A$48,AND($J1040&lt;=$E$9,$P1040=Basisblatt!$A$52))=TRUE,"ja","nein"),"")</f>
        <v/>
      </c>
      <c r="Z1040" s="48"/>
      <c r="AA1040" s="199" t="str">
        <f>IF(AND($AC1040="x1",$R1040=Basisblatt!$A$94),IF(OR(OR($S1040=Basisblatt!$A$56,$S1040=Basisblatt!$A$57,$S1040=Basisblatt!$A$58,$S1040=Basisblatt!$A$59,$S1040=Basisblatt!$A$60,$S1040=Basisblatt!$A$61,$S1040=Basisblatt!$A$62,$S1040=Basisblatt!$A$63),AND($T1040&lt;&gt;"",$T1040&lt;=AG1040),AND($U1040&lt;&gt;"",$U1040&lt;=AH1040),$V1040=Basisblatt!$A$48,$W1040=Basisblatt!$A$52)=TRUE,"ja","nein"),"")</f>
        <v/>
      </c>
      <c r="AB1040" s="9"/>
      <c r="AC1040" s="9" t="str">
        <f t="shared" ref="AC1040:AC1103" si="16">IF(COUNTA($D1040:$J1040)=7,"x1",IF(COUNTA($D1040:$J1040)=0,"x2","o"))</f>
        <v>x2</v>
      </c>
      <c r="AD1040" s="26"/>
      <c r="AF1040" s="15" t="str">
        <f>IF(AND($AC1040="x1",$L1040=Basisblatt!$A$94),VLOOKUP($G1040,Basisblatt!$A$2:$B$5,2,FALSE),"")</f>
        <v/>
      </c>
      <c r="AG1040" s="136" t="str">
        <f>IF(AND($AC1040="x1",$R1040=Basisblatt!$A$94),Basisblatt!$B$76,"")</f>
        <v/>
      </c>
      <c r="AH1040" s="26" t="str">
        <f>IF(AND($AC1040="x1",$R1040=Basisblatt!$A$94),Basisblatt!$B$77,"")</f>
        <v/>
      </c>
    </row>
    <row r="1041" spans="1:34" ht="13.5" thickBot="1" x14ac:dyDescent="0.25">
      <c r="A1041" s="16" t="str">
        <f>IF($AC1041="x2","",IF($AC1041="x1",IF(OR($L1041=Basisblatt!$A$93,$Y1041="ja"),"ja","nein"),"N/A"))</f>
        <v/>
      </c>
      <c r="B1041" s="26" t="str">
        <f>IF($AC1041="x2","",IF($AC1041="x1",IF(OR($R1041=Basisblatt!$A$93,$AA1041="ja"),"ja","nein"),"N/A"))</f>
        <v/>
      </c>
      <c r="D1041" s="118"/>
      <c r="E1041" s="119"/>
      <c r="F1041" s="119"/>
      <c r="G1041" s="119"/>
      <c r="H1041" s="119"/>
      <c r="I1041" s="119"/>
      <c r="J1041" s="117"/>
      <c r="L1041" s="15" t="str">
        <f>IF($AC1041="x1",IF(AND($H1041=Basisblatt!$A$11,$J1041&gt;=$E$8),Basisblatt!$A$94,Basisblatt!$A$93),"")</f>
        <v/>
      </c>
      <c r="M1041" s="114"/>
      <c r="N1041" s="114"/>
      <c r="O1041" s="114"/>
      <c r="P1041" s="117"/>
      <c r="R1041" s="15" t="str">
        <f>IF($AC1041="x1",IF(AND($H1041=Basisblatt!$A$10,OR($J1041&gt;=$E$8,$J1041&gt;$E$10)),Basisblatt!$A$94,Basisblatt!$A$93),"")</f>
        <v/>
      </c>
      <c r="S1041" s="114"/>
      <c r="T1041" s="114"/>
      <c r="U1041" s="114"/>
      <c r="V1041" s="114"/>
      <c r="W1041" s="117"/>
      <c r="Y1041" s="200" t="str">
        <f>IF(AND($AC1041="x1",$L1041=Basisblatt!$A$94),IF(OR($M1041=Basisblatt!$A$38,$M1041=Basisblatt!$A$42,$M1041=Basisblatt!$A$43,AND($N1041&lt;&gt;"",$N1041&lt;=$AF1041),$O1041=Basisblatt!$A$48,AND($J1041&lt;=$E$9,$P1041=Basisblatt!$A$52))=TRUE,"ja","nein"),"")</f>
        <v/>
      </c>
      <c r="Z1041" s="48"/>
      <c r="AA1041" s="199" t="str">
        <f>IF(AND($AC1041="x1",$R1041=Basisblatt!$A$94),IF(OR(OR($S1041=Basisblatt!$A$56,$S1041=Basisblatt!$A$57,$S1041=Basisblatt!$A$58,$S1041=Basisblatt!$A$59,$S1041=Basisblatt!$A$60,$S1041=Basisblatt!$A$61,$S1041=Basisblatt!$A$62,$S1041=Basisblatt!$A$63),AND($T1041&lt;&gt;"",$T1041&lt;=AG1041),AND($U1041&lt;&gt;"",$U1041&lt;=AH1041),$V1041=Basisblatt!$A$48,$W1041=Basisblatt!$A$52)=TRUE,"ja","nein"),"")</f>
        <v/>
      </c>
      <c r="AB1041" s="9"/>
      <c r="AC1041" s="9" t="str">
        <f t="shared" si="16"/>
        <v>x2</v>
      </c>
      <c r="AD1041" s="26"/>
      <c r="AF1041" s="15" t="str">
        <f>IF(AND($AC1041="x1",$L1041=Basisblatt!$A$94),VLOOKUP($G1041,Basisblatt!$A$2:$B$5,2,FALSE),"")</f>
        <v/>
      </c>
      <c r="AG1041" s="136" t="str">
        <f>IF(AND($AC1041="x1",$R1041=Basisblatt!$A$94),Basisblatt!$B$76,"")</f>
        <v/>
      </c>
      <c r="AH1041" s="26" t="str">
        <f>IF(AND($AC1041="x1",$R1041=Basisblatt!$A$94),Basisblatt!$B$77,"")</f>
        <v/>
      </c>
    </row>
    <row r="1042" spans="1:34" ht="13.5" thickBot="1" x14ac:dyDescent="0.25">
      <c r="A1042" s="16" t="str">
        <f>IF($AC1042="x2","",IF($AC1042="x1",IF(OR($L1042=Basisblatt!$A$93,$Y1042="ja"),"ja","nein"),"N/A"))</f>
        <v/>
      </c>
      <c r="B1042" s="26" t="str">
        <f>IF($AC1042="x2","",IF($AC1042="x1",IF(OR($R1042=Basisblatt!$A$93,$AA1042="ja"),"ja","nein"),"N/A"))</f>
        <v/>
      </c>
      <c r="D1042" s="118"/>
      <c r="E1042" s="119"/>
      <c r="F1042" s="119"/>
      <c r="G1042" s="119"/>
      <c r="H1042" s="119"/>
      <c r="I1042" s="119"/>
      <c r="J1042" s="117"/>
      <c r="L1042" s="15" t="str">
        <f>IF($AC1042="x1",IF(AND($H1042=Basisblatt!$A$11,$J1042&gt;=$E$8),Basisblatt!$A$94,Basisblatt!$A$93),"")</f>
        <v/>
      </c>
      <c r="M1042" s="114"/>
      <c r="N1042" s="114"/>
      <c r="O1042" s="114"/>
      <c r="P1042" s="117"/>
      <c r="R1042" s="15" t="str">
        <f>IF($AC1042="x1",IF(AND($H1042=Basisblatt!$A$10,OR($J1042&gt;=$E$8,$J1042&gt;$E$10)),Basisblatt!$A$94,Basisblatt!$A$93),"")</f>
        <v/>
      </c>
      <c r="S1042" s="114"/>
      <c r="T1042" s="114"/>
      <c r="U1042" s="114"/>
      <c r="V1042" s="114"/>
      <c r="W1042" s="117"/>
      <c r="Y1042" s="200" t="str">
        <f>IF(AND($AC1042="x1",$L1042=Basisblatt!$A$94),IF(OR($M1042=Basisblatt!$A$38,$M1042=Basisblatt!$A$42,$M1042=Basisblatt!$A$43,AND($N1042&lt;&gt;"",$N1042&lt;=$AF1042),$O1042=Basisblatt!$A$48,AND($J1042&lt;=$E$9,$P1042=Basisblatt!$A$52))=TRUE,"ja","nein"),"")</f>
        <v/>
      </c>
      <c r="Z1042" s="48"/>
      <c r="AA1042" s="199" t="str">
        <f>IF(AND($AC1042="x1",$R1042=Basisblatt!$A$94),IF(OR(OR($S1042=Basisblatt!$A$56,$S1042=Basisblatt!$A$57,$S1042=Basisblatt!$A$58,$S1042=Basisblatt!$A$59,$S1042=Basisblatt!$A$60,$S1042=Basisblatt!$A$61,$S1042=Basisblatt!$A$62,$S1042=Basisblatt!$A$63),AND($T1042&lt;&gt;"",$T1042&lt;=AG1042),AND($U1042&lt;&gt;"",$U1042&lt;=AH1042),$V1042=Basisblatt!$A$48,$W1042=Basisblatt!$A$52)=TRUE,"ja","nein"),"")</f>
        <v/>
      </c>
      <c r="AB1042" s="9"/>
      <c r="AC1042" s="9" t="str">
        <f t="shared" si="16"/>
        <v>x2</v>
      </c>
      <c r="AD1042" s="26"/>
      <c r="AF1042" s="15" t="str">
        <f>IF(AND($AC1042="x1",$L1042=Basisblatt!$A$94),VLOOKUP($G1042,Basisblatt!$A$2:$B$5,2,FALSE),"")</f>
        <v/>
      </c>
      <c r="AG1042" s="136" t="str">
        <f>IF(AND($AC1042="x1",$R1042=Basisblatt!$A$94),Basisblatt!$B$76,"")</f>
        <v/>
      </c>
      <c r="AH1042" s="26" t="str">
        <f>IF(AND($AC1042="x1",$R1042=Basisblatt!$A$94),Basisblatt!$B$77,"")</f>
        <v/>
      </c>
    </row>
    <row r="1043" spans="1:34" ht="13.5" thickBot="1" x14ac:dyDescent="0.25">
      <c r="A1043" s="16" t="str">
        <f>IF($AC1043="x2","",IF($AC1043="x1",IF(OR($L1043=Basisblatt!$A$93,$Y1043="ja"),"ja","nein"),"N/A"))</f>
        <v/>
      </c>
      <c r="B1043" s="26" t="str">
        <f>IF($AC1043="x2","",IF($AC1043="x1",IF(OR($R1043=Basisblatt!$A$93,$AA1043="ja"),"ja","nein"),"N/A"))</f>
        <v/>
      </c>
      <c r="D1043" s="118"/>
      <c r="E1043" s="119"/>
      <c r="F1043" s="119"/>
      <c r="G1043" s="119"/>
      <c r="H1043" s="119"/>
      <c r="I1043" s="119"/>
      <c r="J1043" s="117"/>
      <c r="L1043" s="15" t="str">
        <f>IF($AC1043="x1",IF(AND($H1043=Basisblatt!$A$11,$J1043&gt;=$E$8),Basisblatt!$A$94,Basisblatt!$A$93),"")</f>
        <v/>
      </c>
      <c r="M1043" s="114"/>
      <c r="N1043" s="114"/>
      <c r="O1043" s="114"/>
      <c r="P1043" s="117"/>
      <c r="R1043" s="15" t="str">
        <f>IF($AC1043="x1",IF(AND($H1043=Basisblatt!$A$10,OR($J1043&gt;=$E$8,$J1043&gt;$E$10)),Basisblatt!$A$94,Basisblatt!$A$93),"")</f>
        <v/>
      </c>
      <c r="S1043" s="114"/>
      <c r="T1043" s="114"/>
      <c r="U1043" s="114"/>
      <c r="V1043" s="114"/>
      <c r="W1043" s="117"/>
      <c r="Y1043" s="200" t="str">
        <f>IF(AND($AC1043="x1",$L1043=Basisblatt!$A$94),IF(OR($M1043=Basisblatt!$A$38,$M1043=Basisblatt!$A$42,$M1043=Basisblatt!$A$43,AND($N1043&lt;&gt;"",$N1043&lt;=$AF1043),$O1043=Basisblatt!$A$48,AND($J1043&lt;=$E$9,$P1043=Basisblatt!$A$52))=TRUE,"ja","nein"),"")</f>
        <v/>
      </c>
      <c r="Z1043" s="48"/>
      <c r="AA1043" s="199" t="str">
        <f>IF(AND($AC1043="x1",$R1043=Basisblatt!$A$94),IF(OR(OR($S1043=Basisblatt!$A$56,$S1043=Basisblatt!$A$57,$S1043=Basisblatt!$A$58,$S1043=Basisblatt!$A$59,$S1043=Basisblatt!$A$60,$S1043=Basisblatt!$A$61,$S1043=Basisblatt!$A$62,$S1043=Basisblatt!$A$63),AND($T1043&lt;&gt;"",$T1043&lt;=AG1043),AND($U1043&lt;&gt;"",$U1043&lt;=AH1043),$V1043=Basisblatt!$A$48,$W1043=Basisblatt!$A$52)=TRUE,"ja","nein"),"")</f>
        <v/>
      </c>
      <c r="AB1043" s="9"/>
      <c r="AC1043" s="9" t="str">
        <f t="shared" si="16"/>
        <v>x2</v>
      </c>
      <c r="AD1043" s="26"/>
      <c r="AF1043" s="15" t="str">
        <f>IF(AND($AC1043="x1",$L1043=Basisblatt!$A$94),VLOOKUP($G1043,Basisblatt!$A$2:$B$5,2,FALSE),"")</f>
        <v/>
      </c>
      <c r="AG1043" s="136" t="str">
        <f>IF(AND($AC1043="x1",$R1043=Basisblatt!$A$94),Basisblatt!$B$76,"")</f>
        <v/>
      </c>
      <c r="AH1043" s="26" t="str">
        <f>IF(AND($AC1043="x1",$R1043=Basisblatt!$A$94),Basisblatt!$B$77,"")</f>
        <v/>
      </c>
    </row>
    <row r="1044" spans="1:34" ht="13.5" thickBot="1" x14ac:dyDescent="0.25">
      <c r="A1044" s="16" t="str">
        <f>IF($AC1044="x2","",IF($AC1044="x1",IF(OR($L1044=Basisblatt!$A$93,$Y1044="ja"),"ja","nein"),"N/A"))</f>
        <v/>
      </c>
      <c r="B1044" s="26" t="str">
        <f>IF($AC1044="x2","",IF($AC1044="x1",IF(OR($R1044=Basisblatt!$A$93,$AA1044="ja"),"ja","nein"),"N/A"))</f>
        <v/>
      </c>
      <c r="D1044" s="118"/>
      <c r="E1044" s="119"/>
      <c r="F1044" s="119"/>
      <c r="G1044" s="119"/>
      <c r="H1044" s="119"/>
      <c r="I1044" s="119"/>
      <c r="J1044" s="117"/>
      <c r="L1044" s="15" t="str">
        <f>IF($AC1044="x1",IF(AND($H1044=Basisblatt!$A$11,$J1044&gt;=$E$8),Basisblatt!$A$94,Basisblatt!$A$93),"")</f>
        <v/>
      </c>
      <c r="M1044" s="114"/>
      <c r="N1044" s="114"/>
      <c r="O1044" s="114"/>
      <c r="P1044" s="117"/>
      <c r="R1044" s="15" t="str">
        <f>IF($AC1044="x1",IF(AND($H1044=Basisblatt!$A$10,OR($J1044&gt;=$E$8,$J1044&gt;$E$10)),Basisblatt!$A$94,Basisblatt!$A$93),"")</f>
        <v/>
      </c>
      <c r="S1044" s="114"/>
      <c r="T1044" s="114"/>
      <c r="U1044" s="114"/>
      <c r="V1044" s="114"/>
      <c r="W1044" s="117"/>
      <c r="Y1044" s="200" t="str">
        <f>IF(AND($AC1044="x1",$L1044=Basisblatt!$A$94),IF(OR($M1044=Basisblatt!$A$38,$M1044=Basisblatt!$A$42,$M1044=Basisblatt!$A$43,AND($N1044&lt;&gt;"",$N1044&lt;=$AF1044),$O1044=Basisblatt!$A$48,AND($J1044&lt;=$E$9,$P1044=Basisblatt!$A$52))=TRUE,"ja","nein"),"")</f>
        <v/>
      </c>
      <c r="Z1044" s="48"/>
      <c r="AA1044" s="199" t="str">
        <f>IF(AND($AC1044="x1",$R1044=Basisblatt!$A$94),IF(OR(OR($S1044=Basisblatt!$A$56,$S1044=Basisblatt!$A$57,$S1044=Basisblatt!$A$58,$S1044=Basisblatt!$A$59,$S1044=Basisblatt!$A$60,$S1044=Basisblatt!$A$61,$S1044=Basisblatt!$A$62,$S1044=Basisblatt!$A$63),AND($T1044&lt;&gt;"",$T1044&lt;=AG1044),AND($U1044&lt;&gt;"",$U1044&lt;=AH1044),$V1044=Basisblatt!$A$48,$W1044=Basisblatt!$A$52)=TRUE,"ja","nein"),"")</f>
        <v/>
      </c>
      <c r="AB1044" s="9"/>
      <c r="AC1044" s="9" t="str">
        <f t="shared" si="16"/>
        <v>x2</v>
      </c>
      <c r="AD1044" s="26"/>
      <c r="AF1044" s="15" t="str">
        <f>IF(AND($AC1044="x1",$L1044=Basisblatt!$A$94),VLOOKUP($G1044,Basisblatt!$A$2:$B$5,2,FALSE),"")</f>
        <v/>
      </c>
      <c r="AG1044" s="136" t="str">
        <f>IF(AND($AC1044="x1",$R1044=Basisblatt!$A$94),Basisblatt!$B$76,"")</f>
        <v/>
      </c>
      <c r="AH1044" s="26" t="str">
        <f>IF(AND($AC1044="x1",$R1044=Basisblatt!$A$94),Basisblatt!$B$77,"")</f>
        <v/>
      </c>
    </row>
    <row r="1045" spans="1:34" ht="13.5" thickBot="1" x14ac:dyDescent="0.25">
      <c r="A1045" s="16" t="str">
        <f>IF($AC1045="x2","",IF($AC1045="x1",IF(OR($L1045=Basisblatt!$A$93,$Y1045="ja"),"ja","nein"),"N/A"))</f>
        <v/>
      </c>
      <c r="B1045" s="26" t="str">
        <f>IF($AC1045="x2","",IF($AC1045="x1",IF(OR($R1045=Basisblatt!$A$93,$AA1045="ja"),"ja","nein"),"N/A"))</f>
        <v/>
      </c>
      <c r="D1045" s="118"/>
      <c r="E1045" s="119"/>
      <c r="F1045" s="119"/>
      <c r="G1045" s="119"/>
      <c r="H1045" s="119"/>
      <c r="I1045" s="119"/>
      <c r="J1045" s="117"/>
      <c r="L1045" s="15" t="str">
        <f>IF($AC1045="x1",IF(AND($H1045=Basisblatt!$A$11,$J1045&gt;=$E$8),Basisblatt!$A$94,Basisblatt!$A$93),"")</f>
        <v/>
      </c>
      <c r="M1045" s="114"/>
      <c r="N1045" s="114"/>
      <c r="O1045" s="114"/>
      <c r="P1045" s="117"/>
      <c r="R1045" s="15" t="str">
        <f>IF($AC1045="x1",IF(AND($H1045=Basisblatt!$A$10,OR($J1045&gt;=$E$8,$J1045&gt;$E$10)),Basisblatt!$A$94,Basisblatt!$A$93),"")</f>
        <v/>
      </c>
      <c r="S1045" s="114"/>
      <c r="T1045" s="114"/>
      <c r="U1045" s="114"/>
      <c r="V1045" s="114"/>
      <c r="W1045" s="117"/>
      <c r="Y1045" s="200" t="str">
        <f>IF(AND($AC1045="x1",$L1045=Basisblatt!$A$94),IF(OR($M1045=Basisblatt!$A$38,$M1045=Basisblatt!$A$42,$M1045=Basisblatt!$A$43,AND($N1045&lt;&gt;"",$N1045&lt;=$AF1045),$O1045=Basisblatt!$A$48,AND($J1045&lt;=$E$9,$P1045=Basisblatt!$A$52))=TRUE,"ja","nein"),"")</f>
        <v/>
      </c>
      <c r="Z1045" s="48"/>
      <c r="AA1045" s="199" t="str">
        <f>IF(AND($AC1045="x1",$R1045=Basisblatt!$A$94),IF(OR(OR($S1045=Basisblatt!$A$56,$S1045=Basisblatt!$A$57,$S1045=Basisblatt!$A$58,$S1045=Basisblatt!$A$59,$S1045=Basisblatt!$A$60,$S1045=Basisblatt!$A$61,$S1045=Basisblatt!$A$62,$S1045=Basisblatt!$A$63),AND($T1045&lt;&gt;"",$T1045&lt;=AG1045),AND($U1045&lt;&gt;"",$U1045&lt;=AH1045),$V1045=Basisblatt!$A$48,$W1045=Basisblatt!$A$52)=TRUE,"ja","nein"),"")</f>
        <v/>
      </c>
      <c r="AB1045" s="9"/>
      <c r="AC1045" s="9" t="str">
        <f t="shared" si="16"/>
        <v>x2</v>
      </c>
      <c r="AD1045" s="26"/>
      <c r="AF1045" s="15" t="str">
        <f>IF(AND($AC1045="x1",$L1045=Basisblatt!$A$94),VLOOKUP($G1045,Basisblatt!$A$2:$B$5,2,FALSE),"")</f>
        <v/>
      </c>
      <c r="AG1045" s="136" t="str">
        <f>IF(AND($AC1045="x1",$R1045=Basisblatt!$A$94),Basisblatt!$B$76,"")</f>
        <v/>
      </c>
      <c r="AH1045" s="26" t="str">
        <f>IF(AND($AC1045="x1",$R1045=Basisblatt!$A$94),Basisblatt!$B$77,"")</f>
        <v/>
      </c>
    </row>
    <row r="1046" spans="1:34" ht="13.5" thickBot="1" x14ac:dyDescent="0.25">
      <c r="A1046" s="16" t="str">
        <f>IF($AC1046="x2","",IF($AC1046="x1",IF(OR($L1046=Basisblatt!$A$93,$Y1046="ja"),"ja","nein"),"N/A"))</f>
        <v/>
      </c>
      <c r="B1046" s="26" t="str">
        <f>IF($AC1046="x2","",IF($AC1046="x1",IF(OR($R1046=Basisblatt!$A$93,$AA1046="ja"),"ja","nein"),"N/A"))</f>
        <v/>
      </c>
      <c r="D1046" s="118"/>
      <c r="E1046" s="119"/>
      <c r="F1046" s="119"/>
      <c r="G1046" s="119"/>
      <c r="H1046" s="119"/>
      <c r="I1046" s="119"/>
      <c r="J1046" s="117"/>
      <c r="L1046" s="15" t="str">
        <f>IF($AC1046="x1",IF(AND($H1046=Basisblatt!$A$11,$J1046&gt;=$E$8),Basisblatt!$A$94,Basisblatt!$A$93),"")</f>
        <v/>
      </c>
      <c r="M1046" s="114"/>
      <c r="N1046" s="114"/>
      <c r="O1046" s="114"/>
      <c r="P1046" s="117"/>
      <c r="R1046" s="15" t="str">
        <f>IF($AC1046="x1",IF(AND($H1046=Basisblatt!$A$10,OR($J1046&gt;=$E$8,$J1046&gt;$E$10)),Basisblatt!$A$94,Basisblatt!$A$93),"")</f>
        <v/>
      </c>
      <c r="S1046" s="114"/>
      <c r="T1046" s="114"/>
      <c r="U1046" s="114"/>
      <c r="V1046" s="114"/>
      <c r="W1046" s="117"/>
      <c r="Y1046" s="200" t="str">
        <f>IF(AND($AC1046="x1",$L1046=Basisblatt!$A$94),IF(OR($M1046=Basisblatt!$A$38,$M1046=Basisblatt!$A$42,$M1046=Basisblatt!$A$43,AND($N1046&lt;&gt;"",$N1046&lt;=$AF1046),$O1046=Basisblatt!$A$48,AND($J1046&lt;=$E$9,$P1046=Basisblatt!$A$52))=TRUE,"ja","nein"),"")</f>
        <v/>
      </c>
      <c r="Z1046" s="48"/>
      <c r="AA1046" s="199" t="str">
        <f>IF(AND($AC1046="x1",$R1046=Basisblatt!$A$94),IF(OR(OR($S1046=Basisblatt!$A$56,$S1046=Basisblatt!$A$57,$S1046=Basisblatt!$A$58,$S1046=Basisblatt!$A$59,$S1046=Basisblatt!$A$60,$S1046=Basisblatt!$A$61,$S1046=Basisblatt!$A$62,$S1046=Basisblatt!$A$63),AND($T1046&lt;&gt;"",$T1046&lt;=AG1046),AND($U1046&lt;&gt;"",$U1046&lt;=AH1046),$V1046=Basisblatt!$A$48,$W1046=Basisblatt!$A$52)=TRUE,"ja","nein"),"")</f>
        <v/>
      </c>
      <c r="AB1046" s="9"/>
      <c r="AC1046" s="9" t="str">
        <f t="shared" si="16"/>
        <v>x2</v>
      </c>
      <c r="AD1046" s="26"/>
      <c r="AF1046" s="15" t="str">
        <f>IF(AND($AC1046="x1",$L1046=Basisblatt!$A$94),VLOOKUP($G1046,Basisblatt!$A$2:$B$5,2,FALSE),"")</f>
        <v/>
      </c>
      <c r="AG1046" s="136" t="str">
        <f>IF(AND($AC1046="x1",$R1046=Basisblatt!$A$94),Basisblatt!$B$76,"")</f>
        <v/>
      </c>
      <c r="AH1046" s="26" t="str">
        <f>IF(AND($AC1046="x1",$R1046=Basisblatt!$A$94),Basisblatt!$B$77,"")</f>
        <v/>
      </c>
    </row>
    <row r="1047" spans="1:34" ht="13.5" thickBot="1" x14ac:dyDescent="0.25">
      <c r="A1047" s="16" t="str">
        <f>IF($AC1047="x2","",IF($AC1047="x1",IF(OR($L1047=Basisblatt!$A$93,$Y1047="ja"),"ja","nein"),"N/A"))</f>
        <v/>
      </c>
      <c r="B1047" s="26" t="str">
        <f>IF($AC1047="x2","",IF($AC1047="x1",IF(OR($R1047=Basisblatt!$A$93,$AA1047="ja"),"ja","nein"),"N/A"))</f>
        <v/>
      </c>
      <c r="D1047" s="118"/>
      <c r="E1047" s="119"/>
      <c r="F1047" s="119"/>
      <c r="G1047" s="119"/>
      <c r="H1047" s="119"/>
      <c r="I1047" s="119"/>
      <c r="J1047" s="117"/>
      <c r="L1047" s="15" t="str">
        <f>IF($AC1047="x1",IF(AND($H1047=Basisblatt!$A$11,$J1047&gt;=$E$8),Basisblatt!$A$94,Basisblatt!$A$93),"")</f>
        <v/>
      </c>
      <c r="M1047" s="114"/>
      <c r="N1047" s="114"/>
      <c r="O1047" s="114"/>
      <c r="P1047" s="117"/>
      <c r="R1047" s="15" t="str">
        <f>IF($AC1047="x1",IF(AND($H1047=Basisblatt!$A$10,OR($J1047&gt;=$E$8,$J1047&gt;$E$10)),Basisblatt!$A$94,Basisblatt!$A$93),"")</f>
        <v/>
      </c>
      <c r="S1047" s="114"/>
      <c r="T1047" s="114"/>
      <c r="U1047" s="114"/>
      <c r="V1047" s="114"/>
      <c r="W1047" s="117"/>
      <c r="Y1047" s="200" t="str">
        <f>IF(AND($AC1047="x1",$L1047=Basisblatt!$A$94),IF(OR($M1047=Basisblatt!$A$38,$M1047=Basisblatt!$A$42,$M1047=Basisblatt!$A$43,AND($N1047&lt;&gt;"",$N1047&lt;=$AF1047),$O1047=Basisblatt!$A$48,AND($J1047&lt;=$E$9,$P1047=Basisblatt!$A$52))=TRUE,"ja","nein"),"")</f>
        <v/>
      </c>
      <c r="Z1047" s="48"/>
      <c r="AA1047" s="199" t="str">
        <f>IF(AND($AC1047="x1",$R1047=Basisblatt!$A$94),IF(OR(OR($S1047=Basisblatt!$A$56,$S1047=Basisblatt!$A$57,$S1047=Basisblatt!$A$58,$S1047=Basisblatt!$A$59,$S1047=Basisblatt!$A$60,$S1047=Basisblatt!$A$61,$S1047=Basisblatt!$A$62,$S1047=Basisblatt!$A$63),AND($T1047&lt;&gt;"",$T1047&lt;=AG1047),AND($U1047&lt;&gt;"",$U1047&lt;=AH1047),$V1047=Basisblatt!$A$48,$W1047=Basisblatt!$A$52)=TRUE,"ja","nein"),"")</f>
        <v/>
      </c>
      <c r="AB1047" s="9"/>
      <c r="AC1047" s="9" t="str">
        <f t="shared" si="16"/>
        <v>x2</v>
      </c>
      <c r="AD1047" s="26"/>
      <c r="AF1047" s="15" t="str">
        <f>IF(AND($AC1047="x1",$L1047=Basisblatt!$A$94),VLOOKUP($G1047,Basisblatt!$A$2:$B$5,2,FALSE),"")</f>
        <v/>
      </c>
      <c r="AG1047" s="136" t="str">
        <f>IF(AND($AC1047="x1",$R1047=Basisblatt!$A$94),Basisblatt!$B$76,"")</f>
        <v/>
      </c>
      <c r="AH1047" s="26" t="str">
        <f>IF(AND($AC1047="x1",$R1047=Basisblatt!$A$94),Basisblatt!$B$77,"")</f>
        <v/>
      </c>
    </row>
    <row r="1048" spans="1:34" ht="13.5" thickBot="1" x14ac:dyDescent="0.25">
      <c r="A1048" s="16" t="str">
        <f>IF($AC1048="x2","",IF($AC1048="x1",IF(OR($L1048=Basisblatt!$A$93,$Y1048="ja"),"ja","nein"),"N/A"))</f>
        <v/>
      </c>
      <c r="B1048" s="26" t="str">
        <f>IF($AC1048="x2","",IF($AC1048="x1",IF(OR($R1048=Basisblatt!$A$93,$AA1048="ja"),"ja","nein"),"N/A"))</f>
        <v/>
      </c>
      <c r="D1048" s="118"/>
      <c r="E1048" s="119"/>
      <c r="F1048" s="119"/>
      <c r="G1048" s="119"/>
      <c r="H1048" s="119"/>
      <c r="I1048" s="119"/>
      <c r="J1048" s="117"/>
      <c r="L1048" s="15" t="str">
        <f>IF($AC1048="x1",IF(AND($H1048=Basisblatt!$A$11,$J1048&gt;=$E$8),Basisblatt!$A$94,Basisblatt!$A$93),"")</f>
        <v/>
      </c>
      <c r="M1048" s="114"/>
      <c r="N1048" s="114"/>
      <c r="O1048" s="114"/>
      <c r="P1048" s="117"/>
      <c r="R1048" s="15" t="str">
        <f>IF($AC1048="x1",IF(AND($H1048=Basisblatt!$A$10,OR($J1048&gt;=$E$8,$J1048&gt;$E$10)),Basisblatt!$A$94,Basisblatt!$A$93),"")</f>
        <v/>
      </c>
      <c r="S1048" s="114"/>
      <c r="T1048" s="114"/>
      <c r="U1048" s="114"/>
      <c r="V1048" s="114"/>
      <c r="W1048" s="117"/>
      <c r="Y1048" s="200" t="str">
        <f>IF(AND($AC1048="x1",$L1048=Basisblatt!$A$94),IF(OR($M1048=Basisblatt!$A$38,$M1048=Basisblatt!$A$42,$M1048=Basisblatt!$A$43,AND($N1048&lt;&gt;"",$N1048&lt;=$AF1048),$O1048=Basisblatt!$A$48,AND($J1048&lt;=$E$9,$P1048=Basisblatt!$A$52))=TRUE,"ja","nein"),"")</f>
        <v/>
      </c>
      <c r="Z1048" s="48"/>
      <c r="AA1048" s="199" t="str">
        <f>IF(AND($AC1048="x1",$R1048=Basisblatt!$A$94),IF(OR(OR($S1048=Basisblatt!$A$56,$S1048=Basisblatt!$A$57,$S1048=Basisblatt!$A$58,$S1048=Basisblatt!$A$59,$S1048=Basisblatt!$A$60,$S1048=Basisblatt!$A$61,$S1048=Basisblatt!$A$62,$S1048=Basisblatt!$A$63),AND($T1048&lt;&gt;"",$T1048&lt;=AG1048),AND($U1048&lt;&gt;"",$U1048&lt;=AH1048),$V1048=Basisblatt!$A$48,$W1048=Basisblatt!$A$52)=TRUE,"ja","nein"),"")</f>
        <v/>
      </c>
      <c r="AB1048" s="9"/>
      <c r="AC1048" s="9" t="str">
        <f t="shared" si="16"/>
        <v>x2</v>
      </c>
      <c r="AD1048" s="26"/>
      <c r="AF1048" s="15" t="str">
        <f>IF(AND($AC1048="x1",$L1048=Basisblatt!$A$94),VLOOKUP($G1048,Basisblatt!$A$2:$B$5,2,FALSE),"")</f>
        <v/>
      </c>
      <c r="AG1048" s="136" t="str">
        <f>IF(AND($AC1048="x1",$R1048=Basisblatt!$A$94),Basisblatt!$B$76,"")</f>
        <v/>
      </c>
      <c r="AH1048" s="26" t="str">
        <f>IF(AND($AC1048="x1",$R1048=Basisblatt!$A$94),Basisblatt!$B$77,"")</f>
        <v/>
      </c>
    </row>
    <row r="1049" spans="1:34" ht="13.5" thickBot="1" x14ac:dyDescent="0.25">
      <c r="A1049" s="16" t="str">
        <f>IF($AC1049="x2","",IF($AC1049="x1",IF(OR($L1049=Basisblatt!$A$93,$Y1049="ja"),"ja","nein"),"N/A"))</f>
        <v/>
      </c>
      <c r="B1049" s="26" t="str">
        <f>IF($AC1049="x2","",IF($AC1049="x1",IF(OR($R1049=Basisblatt!$A$93,$AA1049="ja"),"ja","nein"),"N/A"))</f>
        <v/>
      </c>
      <c r="D1049" s="118"/>
      <c r="E1049" s="119"/>
      <c r="F1049" s="119"/>
      <c r="G1049" s="119"/>
      <c r="H1049" s="119"/>
      <c r="I1049" s="119"/>
      <c r="J1049" s="117"/>
      <c r="L1049" s="15" t="str">
        <f>IF($AC1049="x1",IF(AND($H1049=Basisblatt!$A$11,$J1049&gt;=$E$8),Basisblatt!$A$94,Basisblatt!$A$93),"")</f>
        <v/>
      </c>
      <c r="M1049" s="114"/>
      <c r="N1049" s="114"/>
      <c r="O1049" s="114"/>
      <c r="P1049" s="117"/>
      <c r="R1049" s="15" t="str">
        <f>IF($AC1049="x1",IF(AND($H1049=Basisblatt!$A$10,OR($J1049&gt;=$E$8,$J1049&gt;$E$10)),Basisblatt!$A$94,Basisblatt!$A$93),"")</f>
        <v/>
      </c>
      <c r="S1049" s="114"/>
      <c r="T1049" s="114"/>
      <c r="U1049" s="114"/>
      <c r="V1049" s="114"/>
      <c r="W1049" s="117"/>
      <c r="Y1049" s="200" t="str">
        <f>IF(AND($AC1049="x1",$L1049=Basisblatt!$A$94),IF(OR($M1049=Basisblatt!$A$38,$M1049=Basisblatt!$A$42,$M1049=Basisblatt!$A$43,AND($N1049&lt;&gt;"",$N1049&lt;=$AF1049),$O1049=Basisblatt!$A$48,AND($J1049&lt;=$E$9,$P1049=Basisblatt!$A$52))=TRUE,"ja","nein"),"")</f>
        <v/>
      </c>
      <c r="Z1049" s="48"/>
      <c r="AA1049" s="199" t="str">
        <f>IF(AND($AC1049="x1",$R1049=Basisblatt!$A$94),IF(OR(OR($S1049=Basisblatt!$A$56,$S1049=Basisblatt!$A$57,$S1049=Basisblatt!$A$58,$S1049=Basisblatt!$A$59,$S1049=Basisblatt!$A$60,$S1049=Basisblatt!$A$61,$S1049=Basisblatt!$A$62,$S1049=Basisblatt!$A$63),AND($T1049&lt;&gt;"",$T1049&lt;=AG1049),AND($U1049&lt;&gt;"",$U1049&lt;=AH1049),$V1049=Basisblatt!$A$48,$W1049=Basisblatt!$A$52)=TRUE,"ja","nein"),"")</f>
        <v/>
      </c>
      <c r="AB1049" s="9"/>
      <c r="AC1049" s="9" t="str">
        <f t="shared" si="16"/>
        <v>x2</v>
      </c>
      <c r="AD1049" s="26"/>
      <c r="AF1049" s="15" t="str">
        <f>IF(AND($AC1049="x1",$L1049=Basisblatt!$A$94),VLOOKUP($G1049,Basisblatt!$A$2:$B$5,2,FALSE),"")</f>
        <v/>
      </c>
      <c r="AG1049" s="136" t="str">
        <f>IF(AND($AC1049="x1",$R1049=Basisblatt!$A$94),Basisblatt!$B$76,"")</f>
        <v/>
      </c>
      <c r="AH1049" s="26" t="str">
        <f>IF(AND($AC1049="x1",$R1049=Basisblatt!$A$94),Basisblatt!$B$77,"")</f>
        <v/>
      </c>
    </row>
    <row r="1050" spans="1:34" ht="13.5" thickBot="1" x14ac:dyDescent="0.25">
      <c r="A1050" s="16" t="str">
        <f>IF($AC1050="x2","",IF($AC1050="x1",IF(OR($L1050=Basisblatt!$A$93,$Y1050="ja"),"ja","nein"),"N/A"))</f>
        <v/>
      </c>
      <c r="B1050" s="26" t="str">
        <f>IF($AC1050="x2","",IF($AC1050="x1",IF(OR($R1050=Basisblatt!$A$93,$AA1050="ja"),"ja","nein"),"N/A"))</f>
        <v/>
      </c>
      <c r="D1050" s="118"/>
      <c r="E1050" s="119"/>
      <c r="F1050" s="119"/>
      <c r="G1050" s="119"/>
      <c r="H1050" s="119"/>
      <c r="I1050" s="119"/>
      <c r="J1050" s="117"/>
      <c r="L1050" s="15" t="str">
        <f>IF($AC1050="x1",IF(AND($H1050=Basisblatt!$A$11,$J1050&gt;=$E$8),Basisblatt!$A$94,Basisblatt!$A$93),"")</f>
        <v/>
      </c>
      <c r="M1050" s="114"/>
      <c r="N1050" s="114"/>
      <c r="O1050" s="114"/>
      <c r="P1050" s="117"/>
      <c r="R1050" s="15" t="str">
        <f>IF($AC1050="x1",IF(AND($H1050=Basisblatt!$A$10,OR($J1050&gt;=$E$8,$J1050&gt;$E$10)),Basisblatt!$A$94,Basisblatt!$A$93),"")</f>
        <v/>
      </c>
      <c r="S1050" s="114"/>
      <c r="T1050" s="114"/>
      <c r="U1050" s="114"/>
      <c r="V1050" s="114"/>
      <c r="W1050" s="117"/>
      <c r="Y1050" s="200" t="str">
        <f>IF(AND($AC1050="x1",$L1050=Basisblatt!$A$94),IF(OR($M1050=Basisblatt!$A$38,$M1050=Basisblatt!$A$42,$M1050=Basisblatt!$A$43,AND($N1050&lt;&gt;"",$N1050&lt;=$AF1050),$O1050=Basisblatt!$A$48,AND($J1050&lt;=$E$9,$P1050=Basisblatt!$A$52))=TRUE,"ja","nein"),"")</f>
        <v/>
      </c>
      <c r="Z1050" s="48"/>
      <c r="AA1050" s="199" t="str">
        <f>IF(AND($AC1050="x1",$R1050=Basisblatt!$A$94),IF(OR(OR($S1050=Basisblatt!$A$56,$S1050=Basisblatt!$A$57,$S1050=Basisblatt!$A$58,$S1050=Basisblatt!$A$59,$S1050=Basisblatt!$A$60,$S1050=Basisblatt!$A$61,$S1050=Basisblatt!$A$62,$S1050=Basisblatt!$A$63),AND($T1050&lt;&gt;"",$T1050&lt;=AG1050),AND($U1050&lt;&gt;"",$U1050&lt;=AH1050),$V1050=Basisblatt!$A$48,$W1050=Basisblatt!$A$52)=TRUE,"ja","nein"),"")</f>
        <v/>
      </c>
      <c r="AB1050" s="9"/>
      <c r="AC1050" s="9" t="str">
        <f t="shared" si="16"/>
        <v>x2</v>
      </c>
      <c r="AD1050" s="26"/>
      <c r="AF1050" s="15" t="str">
        <f>IF(AND($AC1050="x1",$L1050=Basisblatt!$A$94),VLOOKUP($G1050,Basisblatt!$A$2:$B$5,2,FALSE),"")</f>
        <v/>
      </c>
      <c r="AG1050" s="136" t="str">
        <f>IF(AND($AC1050="x1",$R1050=Basisblatt!$A$94),Basisblatt!$B$76,"")</f>
        <v/>
      </c>
      <c r="AH1050" s="26" t="str">
        <f>IF(AND($AC1050="x1",$R1050=Basisblatt!$A$94),Basisblatt!$B$77,"")</f>
        <v/>
      </c>
    </row>
    <row r="1051" spans="1:34" ht="13.5" thickBot="1" x14ac:dyDescent="0.25">
      <c r="A1051" s="16" t="str">
        <f>IF($AC1051="x2","",IF($AC1051="x1",IF(OR($L1051=Basisblatt!$A$93,$Y1051="ja"),"ja","nein"),"N/A"))</f>
        <v/>
      </c>
      <c r="B1051" s="26" t="str">
        <f>IF($AC1051="x2","",IF($AC1051="x1",IF(OR($R1051=Basisblatt!$A$93,$AA1051="ja"),"ja","nein"),"N/A"))</f>
        <v/>
      </c>
      <c r="D1051" s="118"/>
      <c r="E1051" s="119"/>
      <c r="F1051" s="119"/>
      <c r="G1051" s="119"/>
      <c r="H1051" s="119"/>
      <c r="I1051" s="119"/>
      <c r="J1051" s="117"/>
      <c r="L1051" s="15" t="str">
        <f>IF($AC1051="x1",IF(AND($H1051=Basisblatt!$A$11,$J1051&gt;=$E$8),Basisblatt!$A$94,Basisblatt!$A$93),"")</f>
        <v/>
      </c>
      <c r="M1051" s="114"/>
      <c r="N1051" s="114"/>
      <c r="O1051" s="114"/>
      <c r="P1051" s="117"/>
      <c r="R1051" s="15" t="str">
        <f>IF($AC1051="x1",IF(AND($H1051=Basisblatt!$A$10,OR($J1051&gt;=$E$8,$J1051&gt;$E$10)),Basisblatt!$A$94,Basisblatt!$A$93),"")</f>
        <v/>
      </c>
      <c r="S1051" s="114"/>
      <c r="T1051" s="114"/>
      <c r="U1051" s="114"/>
      <c r="V1051" s="114"/>
      <c r="W1051" s="117"/>
      <c r="Y1051" s="200" t="str">
        <f>IF(AND($AC1051="x1",$L1051=Basisblatt!$A$94),IF(OR($M1051=Basisblatt!$A$38,$M1051=Basisblatt!$A$42,$M1051=Basisblatt!$A$43,AND($N1051&lt;&gt;"",$N1051&lt;=$AF1051),$O1051=Basisblatt!$A$48,AND($J1051&lt;=$E$9,$P1051=Basisblatt!$A$52))=TRUE,"ja","nein"),"")</f>
        <v/>
      </c>
      <c r="Z1051" s="48"/>
      <c r="AA1051" s="199" t="str">
        <f>IF(AND($AC1051="x1",$R1051=Basisblatt!$A$94),IF(OR(OR($S1051=Basisblatt!$A$56,$S1051=Basisblatt!$A$57,$S1051=Basisblatt!$A$58,$S1051=Basisblatt!$A$59,$S1051=Basisblatt!$A$60,$S1051=Basisblatt!$A$61,$S1051=Basisblatt!$A$62,$S1051=Basisblatt!$A$63),AND($T1051&lt;&gt;"",$T1051&lt;=AG1051),AND($U1051&lt;&gt;"",$U1051&lt;=AH1051),$V1051=Basisblatt!$A$48,$W1051=Basisblatt!$A$52)=TRUE,"ja","nein"),"")</f>
        <v/>
      </c>
      <c r="AB1051" s="9"/>
      <c r="AC1051" s="9" t="str">
        <f t="shared" si="16"/>
        <v>x2</v>
      </c>
      <c r="AD1051" s="26"/>
      <c r="AF1051" s="15" t="str">
        <f>IF(AND($AC1051="x1",$L1051=Basisblatt!$A$94),VLOOKUP($G1051,Basisblatt!$A$2:$B$5,2,FALSE),"")</f>
        <v/>
      </c>
      <c r="AG1051" s="136" t="str">
        <f>IF(AND($AC1051="x1",$R1051=Basisblatt!$A$94),Basisblatt!$B$76,"")</f>
        <v/>
      </c>
      <c r="AH1051" s="26" t="str">
        <f>IF(AND($AC1051="x1",$R1051=Basisblatt!$A$94),Basisblatt!$B$77,"")</f>
        <v/>
      </c>
    </row>
    <row r="1052" spans="1:34" ht="13.5" thickBot="1" x14ac:dyDescent="0.25">
      <c r="A1052" s="16" t="str">
        <f>IF($AC1052="x2","",IF($AC1052="x1",IF(OR($L1052=Basisblatt!$A$93,$Y1052="ja"),"ja","nein"),"N/A"))</f>
        <v/>
      </c>
      <c r="B1052" s="26" t="str">
        <f>IF($AC1052="x2","",IF($AC1052="x1",IF(OR($R1052=Basisblatt!$A$93,$AA1052="ja"),"ja","nein"),"N/A"))</f>
        <v/>
      </c>
      <c r="D1052" s="118"/>
      <c r="E1052" s="119"/>
      <c r="F1052" s="119"/>
      <c r="G1052" s="119"/>
      <c r="H1052" s="119"/>
      <c r="I1052" s="119"/>
      <c r="J1052" s="117"/>
      <c r="L1052" s="15" t="str">
        <f>IF($AC1052="x1",IF(AND($H1052=Basisblatt!$A$11,$J1052&gt;=$E$8),Basisblatt!$A$94,Basisblatt!$A$93),"")</f>
        <v/>
      </c>
      <c r="M1052" s="114"/>
      <c r="N1052" s="114"/>
      <c r="O1052" s="114"/>
      <c r="P1052" s="117"/>
      <c r="R1052" s="15" t="str">
        <f>IF($AC1052="x1",IF(AND($H1052=Basisblatt!$A$10,OR($J1052&gt;=$E$8,$J1052&gt;$E$10)),Basisblatt!$A$94,Basisblatt!$A$93),"")</f>
        <v/>
      </c>
      <c r="S1052" s="114"/>
      <c r="T1052" s="114"/>
      <c r="U1052" s="114"/>
      <c r="V1052" s="114"/>
      <c r="W1052" s="117"/>
      <c r="Y1052" s="200" t="str">
        <f>IF(AND($AC1052="x1",$L1052=Basisblatt!$A$94),IF(OR($M1052=Basisblatt!$A$38,$M1052=Basisblatt!$A$42,$M1052=Basisblatt!$A$43,AND($N1052&lt;&gt;"",$N1052&lt;=$AF1052),$O1052=Basisblatt!$A$48,AND($J1052&lt;=$E$9,$P1052=Basisblatt!$A$52))=TRUE,"ja","nein"),"")</f>
        <v/>
      </c>
      <c r="Z1052" s="48"/>
      <c r="AA1052" s="199" t="str">
        <f>IF(AND($AC1052="x1",$R1052=Basisblatt!$A$94),IF(OR(OR($S1052=Basisblatt!$A$56,$S1052=Basisblatt!$A$57,$S1052=Basisblatt!$A$58,$S1052=Basisblatt!$A$59,$S1052=Basisblatt!$A$60,$S1052=Basisblatt!$A$61,$S1052=Basisblatt!$A$62,$S1052=Basisblatt!$A$63),AND($T1052&lt;&gt;"",$T1052&lt;=AG1052),AND($U1052&lt;&gt;"",$U1052&lt;=AH1052),$V1052=Basisblatt!$A$48,$W1052=Basisblatt!$A$52)=TRUE,"ja","nein"),"")</f>
        <v/>
      </c>
      <c r="AB1052" s="9"/>
      <c r="AC1052" s="9" t="str">
        <f t="shared" si="16"/>
        <v>x2</v>
      </c>
      <c r="AD1052" s="26"/>
      <c r="AF1052" s="15" t="str">
        <f>IF(AND($AC1052="x1",$L1052=Basisblatt!$A$94),VLOOKUP($G1052,Basisblatt!$A$2:$B$5,2,FALSE),"")</f>
        <v/>
      </c>
      <c r="AG1052" s="136" t="str">
        <f>IF(AND($AC1052="x1",$R1052=Basisblatt!$A$94),Basisblatt!$B$76,"")</f>
        <v/>
      </c>
      <c r="AH1052" s="26" t="str">
        <f>IF(AND($AC1052="x1",$R1052=Basisblatt!$A$94),Basisblatt!$B$77,"")</f>
        <v/>
      </c>
    </row>
    <row r="1053" spans="1:34" ht="13.5" thickBot="1" x14ac:dyDescent="0.25">
      <c r="A1053" s="16" t="str">
        <f>IF($AC1053="x2","",IF($AC1053="x1",IF(OR($L1053=Basisblatt!$A$93,$Y1053="ja"),"ja","nein"),"N/A"))</f>
        <v/>
      </c>
      <c r="B1053" s="26" t="str">
        <f>IF($AC1053="x2","",IF($AC1053="x1",IF(OR($R1053=Basisblatt!$A$93,$AA1053="ja"),"ja","nein"),"N/A"))</f>
        <v/>
      </c>
      <c r="D1053" s="118"/>
      <c r="E1053" s="119"/>
      <c r="F1053" s="119"/>
      <c r="G1053" s="119"/>
      <c r="H1053" s="119"/>
      <c r="I1053" s="119"/>
      <c r="J1053" s="117"/>
      <c r="L1053" s="15" t="str">
        <f>IF($AC1053="x1",IF(AND($H1053=Basisblatt!$A$11,$J1053&gt;=$E$8),Basisblatt!$A$94,Basisblatt!$A$93),"")</f>
        <v/>
      </c>
      <c r="M1053" s="114"/>
      <c r="N1053" s="114"/>
      <c r="O1053" s="114"/>
      <c r="P1053" s="117"/>
      <c r="R1053" s="15" t="str">
        <f>IF($AC1053="x1",IF(AND($H1053=Basisblatt!$A$10,OR($J1053&gt;=$E$8,$J1053&gt;$E$10)),Basisblatt!$A$94,Basisblatt!$A$93),"")</f>
        <v/>
      </c>
      <c r="S1053" s="114"/>
      <c r="T1053" s="114"/>
      <c r="U1053" s="114"/>
      <c r="V1053" s="114"/>
      <c r="W1053" s="117"/>
      <c r="Y1053" s="200" t="str">
        <f>IF(AND($AC1053="x1",$L1053=Basisblatt!$A$94),IF(OR($M1053=Basisblatt!$A$38,$M1053=Basisblatt!$A$42,$M1053=Basisblatt!$A$43,AND($N1053&lt;&gt;"",$N1053&lt;=$AF1053),$O1053=Basisblatt!$A$48,AND($J1053&lt;=$E$9,$P1053=Basisblatt!$A$52))=TRUE,"ja","nein"),"")</f>
        <v/>
      </c>
      <c r="Z1053" s="48"/>
      <c r="AA1053" s="199" t="str">
        <f>IF(AND($AC1053="x1",$R1053=Basisblatt!$A$94),IF(OR(OR($S1053=Basisblatt!$A$56,$S1053=Basisblatt!$A$57,$S1053=Basisblatt!$A$58,$S1053=Basisblatt!$A$59,$S1053=Basisblatt!$A$60,$S1053=Basisblatt!$A$61,$S1053=Basisblatt!$A$62,$S1053=Basisblatt!$A$63),AND($T1053&lt;&gt;"",$T1053&lt;=AG1053),AND($U1053&lt;&gt;"",$U1053&lt;=AH1053),$V1053=Basisblatt!$A$48,$W1053=Basisblatt!$A$52)=TRUE,"ja","nein"),"")</f>
        <v/>
      </c>
      <c r="AB1053" s="9"/>
      <c r="AC1053" s="9" t="str">
        <f t="shared" si="16"/>
        <v>x2</v>
      </c>
      <c r="AD1053" s="26"/>
      <c r="AF1053" s="15" t="str">
        <f>IF(AND($AC1053="x1",$L1053=Basisblatt!$A$94),VLOOKUP($G1053,Basisblatt!$A$2:$B$5,2,FALSE),"")</f>
        <v/>
      </c>
      <c r="AG1053" s="136" t="str">
        <f>IF(AND($AC1053="x1",$R1053=Basisblatt!$A$94),Basisblatt!$B$76,"")</f>
        <v/>
      </c>
      <c r="AH1053" s="26" t="str">
        <f>IF(AND($AC1053="x1",$R1053=Basisblatt!$A$94),Basisblatt!$B$77,"")</f>
        <v/>
      </c>
    </row>
    <row r="1054" spans="1:34" ht="13.5" thickBot="1" x14ac:dyDescent="0.25">
      <c r="A1054" s="16" t="str">
        <f>IF($AC1054="x2","",IF($AC1054="x1",IF(OR($L1054=Basisblatt!$A$93,$Y1054="ja"),"ja","nein"),"N/A"))</f>
        <v/>
      </c>
      <c r="B1054" s="26" t="str">
        <f>IF($AC1054="x2","",IF($AC1054="x1",IF(OR($R1054=Basisblatt!$A$93,$AA1054="ja"),"ja","nein"),"N/A"))</f>
        <v/>
      </c>
      <c r="D1054" s="118"/>
      <c r="E1054" s="119"/>
      <c r="F1054" s="119"/>
      <c r="G1054" s="119"/>
      <c r="H1054" s="119"/>
      <c r="I1054" s="119"/>
      <c r="J1054" s="117"/>
      <c r="L1054" s="15" t="str">
        <f>IF($AC1054="x1",IF(AND($H1054=Basisblatt!$A$11,$J1054&gt;=$E$8),Basisblatt!$A$94,Basisblatt!$A$93),"")</f>
        <v/>
      </c>
      <c r="M1054" s="114"/>
      <c r="N1054" s="114"/>
      <c r="O1054" s="114"/>
      <c r="P1054" s="117"/>
      <c r="R1054" s="15" t="str">
        <f>IF($AC1054="x1",IF(AND($H1054=Basisblatt!$A$10,OR($J1054&gt;=$E$8,$J1054&gt;$E$10)),Basisblatt!$A$94,Basisblatt!$A$93),"")</f>
        <v/>
      </c>
      <c r="S1054" s="114"/>
      <c r="T1054" s="114"/>
      <c r="U1054" s="114"/>
      <c r="V1054" s="114"/>
      <c r="W1054" s="117"/>
      <c r="Y1054" s="200" t="str">
        <f>IF(AND($AC1054="x1",$L1054=Basisblatt!$A$94),IF(OR($M1054=Basisblatt!$A$38,$M1054=Basisblatt!$A$42,$M1054=Basisblatt!$A$43,AND($N1054&lt;&gt;"",$N1054&lt;=$AF1054),$O1054=Basisblatt!$A$48,AND($J1054&lt;=$E$9,$P1054=Basisblatt!$A$52))=TRUE,"ja","nein"),"")</f>
        <v/>
      </c>
      <c r="Z1054" s="48"/>
      <c r="AA1054" s="199" t="str">
        <f>IF(AND($AC1054="x1",$R1054=Basisblatt!$A$94),IF(OR(OR($S1054=Basisblatt!$A$56,$S1054=Basisblatt!$A$57,$S1054=Basisblatt!$A$58,$S1054=Basisblatt!$A$59,$S1054=Basisblatt!$A$60,$S1054=Basisblatt!$A$61,$S1054=Basisblatt!$A$62,$S1054=Basisblatt!$A$63),AND($T1054&lt;&gt;"",$T1054&lt;=AG1054),AND($U1054&lt;&gt;"",$U1054&lt;=AH1054),$V1054=Basisblatt!$A$48,$W1054=Basisblatt!$A$52)=TRUE,"ja","nein"),"")</f>
        <v/>
      </c>
      <c r="AB1054" s="9"/>
      <c r="AC1054" s="9" t="str">
        <f t="shared" si="16"/>
        <v>x2</v>
      </c>
      <c r="AD1054" s="26"/>
      <c r="AF1054" s="15" t="str">
        <f>IF(AND($AC1054="x1",$L1054=Basisblatt!$A$94),VLOOKUP($G1054,Basisblatt!$A$2:$B$5,2,FALSE),"")</f>
        <v/>
      </c>
      <c r="AG1054" s="136" t="str">
        <f>IF(AND($AC1054="x1",$R1054=Basisblatt!$A$94),Basisblatt!$B$76,"")</f>
        <v/>
      </c>
      <c r="AH1054" s="26" t="str">
        <f>IF(AND($AC1054="x1",$R1054=Basisblatt!$A$94),Basisblatt!$B$77,"")</f>
        <v/>
      </c>
    </row>
    <row r="1055" spans="1:34" ht="13.5" thickBot="1" x14ac:dyDescent="0.25">
      <c r="A1055" s="16" t="str">
        <f>IF($AC1055="x2","",IF($AC1055="x1",IF(OR($L1055=Basisblatt!$A$93,$Y1055="ja"),"ja","nein"),"N/A"))</f>
        <v/>
      </c>
      <c r="B1055" s="26" t="str">
        <f>IF($AC1055="x2","",IF($AC1055="x1",IF(OR($R1055=Basisblatt!$A$93,$AA1055="ja"),"ja","nein"),"N/A"))</f>
        <v/>
      </c>
      <c r="D1055" s="118"/>
      <c r="E1055" s="119"/>
      <c r="F1055" s="119"/>
      <c r="G1055" s="119"/>
      <c r="H1055" s="119"/>
      <c r="I1055" s="119"/>
      <c r="J1055" s="117"/>
      <c r="L1055" s="15" t="str">
        <f>IF($AC1055="x1",IF(AND($H1055=Basisblatt!$A$11,$J1055&gt;=$E$8),Basisblatt!$A$94,Basisblatt!$A$93),"")</f>
        <v/>
      </c>
      <c r="M1055" s="114"/>
      <c r="N1055" s="114"/>
      <c r="O1055" s="114"/>
      <c r="P1055" s="117"/>
      <c r="R1055" s="15" t="str">
        <f>IF($AC1055="x1",IF(AND($H1055=Basisblatt!$A$10,OR($J1055&gt;=$E$8,$J1055&gt;$E$10)),Basisblatt!$A$94,Basisblatt!$A$93),"")</f>
        <v/>
      </c>
      <c r="S1055" s="114"/>
      <c r="T1055" s="114"/>
      <c r="U1055" s="114"/>
      <c r="V1055" s="114"/>
      <c r="W1055" s="117"/>
      <c r="Y1055" s="200" t="str">
        <f>IF(AND($AC1055="x1",$L1055=Basisblatt!$A$94),IF(OR($M1055=Basisblatt!$A$38,$M1055=Basisblatt!$A$42,$M1055=Basisblatt!$A$43,AND($N1055&lt;&gt;"",$N1055&lt;=$AF1055),$O1055=Basisblatt!$A$48,AND($J1055&lt;=$E$9,$P1055=Basisblatt!$A$52))=TRUE,"ja","nein"),"")</f>
        <v/>
      </c>
      <c r="Z1055" s="48"/>
      <c r="AA1055" s="199" t="str">
        <f>IF(AND($AC1055="x1",$R1055=Basisblatt!$A$94),IF(OR(OR($S1055=Basisblatt!$A$56,$S1055=Basisblatt!$A$57,$S1055=Basisblatt!$A$58,$S1055=Basisblatt!$A$59,$S1055=Basisblatt!$A$60,$S1055=Basisblatt!$A$61,$S1055=Basisblatt!$A$62,$S1055=Basisblatt!$A$63),AND($T1055&lt;&gt;"",$T1055&lt;=AG1055),AND($U1055&lt;&gt;"",$U1055&lt;=AH1055),$V1055=Basisblatt!$A$48,$W1055=Basisblatt!$A$52)=TRUE,"ja","nein"),"")</f>
        <v/>
      </c>
      <c r="AB1055" s="9"/>
      <c r="AC1055" s="9" t="str">
        <f t="shared" si="16"/>
        <v>x2</v>
      </c>
      <c r="AD1055" s="26"/>
      <c r="AF1055" s="15" t="str">
        <f>IF(AND($AC1055="x1",$L1055=Basisblatt!$A$94),VLOOKUP($G1055,Basisblatt!$A$2:$B$5,2,FALSE),"")</f>
        <v/>
      </c>
      <c r="AG1055" s="136" t="str">
        <f>IF(AND($AC1055="x1",$R1055=Basisblatt!$A$94),Basisblatt!$B$76,"")</f>
        <v/>
      </c>
      <c r="AH1055" s="26" t="str">
        <f>IF(AND($AC1055="x1",$R1055=Basisblatt!$A$94),Basisblatt!$B$77,"")</f>
        <v/>
      </c>
    </row>
    <row r="1056" spans="1:34" ht="13.5" thickBot="1" x14ac:dyDescent="0.25">
      <c r="A1056" s="16" t="str">
        <f>IF($AC1056="x2","",IF($AC1056="x1",IF(OR($L1056=Basisblatt!$A$93,$Y1056="ja"),"ja","nein"),"N/A"))</f>
        <v/>
      </c>
      <c r="B1056" s="26" t="str">
        <f>IF($AC1056="x2","",IF($AC1056="x1",IF(OR($R1056=Basisblatt!$A$93,$AA1056="ja"),"ja","nein"),"N/A"))</f>
        <v/>
      </c>
      <c r="D1056" s="118"/>
      <c r="E1056" s="119"/>
      <c r="F1056" s="119"/>
      <c r="G1056" s="119"/>
      <c r="H1056" s="119"/>
      <c r="I1056" s="119"/>
      <c r="J1056" s="117"/>
      <c r="L1056" s="15" t="str">
        <f>IF($AC1056="x1",IF(AND($H1056=Basisblatt!$A$11,$J1056&gt;=$E$8),Basisblatt!$A$94,Basisblatt!$A$93),"")</f>
        <v/>
      </c>
      <c r="M1056" s="114"/>
      <c r="N1056" s="114"/>
      <c r="O1056" s="114"/>
      <c r="P1056" s="117"/>
      <c r="R1056" s="15" t="str">
        <f>IF($AC1056="x1",IF(AND($H1056=Basisblatt!$A$10,OR($J1056&gt;=$E$8,$J1056&gt;$E$10)),Basisblatt!$A$94,Basisblatt!$A$93),"")</f>
        <v/>
      </c>
      <c r="S1056" s="114"/>
      <c r="T1056" s="114"/>
      <c r="U1056" s="114"/>
      <c r="V1056" s="114"/>
      <c r="W1056" s="117"/>
      <c r="Y1056" s="200" t="str">
        <f>IF(AND($AC1056="x1",$L1056=Basisblatt!$A$94),IF(OR($M1056=Basisblatt!$A$38,$M1056=Basisblatt!$A$42,$M1056=Basisblatt!$A$43,AND($N1056&lt;&gt;"",$N1056&lt;=$AF1056),$O1056=Basisblatt!$A$48,AND($J1056&lt;=$E$9,$P1056=Basisblatt!$A$52))=TRUE,"ja","nein"),"")</f>
        <v/>
      </c>
      <c r="Z1056" s="48"/>
      <c r="AA1056" s="199" t="str">
        <f>IF(AND($AC1056="x1",$R1056=Basisblatt!$A$94),IF(OR(OR($S1056=Basisblatt!$A$56,$S1056=Basisblatt!$A$57,$S1056=Basisblatt!$A$58,$S1056=Basisblatt!$A$59,$S1056=Basisblatt!$A$60,$S1056=Basisblatt!$A$61,$S1056=Basisblatt!$A$62,$S1056=Basisblatt!$A$63),AND($T1056&lt;&gt;"",$T1056&lt;=AG1056),AND($U1056&lt;&gt;"",$U1056&lt;=AH1056),$V1056=Basisblatt!$A$48,$W1056=Basisblatt!$A$52)=TRUE,"ja","nein"),"")</f>
        <v/>
      </c>
      <c r="AB1056" s="9"/>
      <c r="AC1056" s="9" t="str">
        <f t="shared" si="16"/>
        <v>x2</v>
      </c>
      <c r="AD1056" s="26"/>
      <c r="AF1056" s="15" t="str">
        <f>IF(AND($AC1056="x1",$L1056=Basisblatt!$A$94),VLOOKUP($G1056,Basisblatt!$A$2:$B$5,2,FALSE),"")</f>
        <v/>
      </c>
      <c r="AG1056" s="136" t="str">
        <f>IF(AND($AC1056="x1",$R1056=Basisblatt!$A$94),Basisblatt!$B$76,"")</f>
        <v/>
      </c>
      <c r="AH1056" s="26" t="str">
        <f>IF(AND($AC1056="x1",$R1056=Basisblatt!$A$94),Basisblatt!$B$77,"")</f>
        <v/>
      </c>
    </row>
    <row r="1057" spans="1:34" ht="13.5" thickBot="1" x14ac:dyDescent="0.25">
      <c r="A1057" s="16" t="str">
        <f>IF($AC1057="x2","",IF($AC1057="x1",IF(OR($L1057=Basisblatt!$A$93,$Y1057="ja"),"ja","nein"),"N/A"))</f>
        <v/>
      </c>
      <c r="B1057" s="26" t="str">
        <f>IF($AC1057="x2","",IF($AC1057="x1",IF(OR($R1057=Basisblatt!$A$93,$AA1057="ja"),"ja","nein"),"N/A"))</f>
        <v/>
      </c>
      <c r="D1057" s="118"/>
      <c r="E1057" s="119"/>
      <c r="F1057" s="119"/>
      <c r="G1057" s="119"/>
      <c r="H1057" s="119"/>
      <c r="I1057" s="119"/>
      <c r="J1057" s="117"/>
      <c r="L1057" s="15" t="str">
        <f>IF($AC1057="x1",IF(AND($H1057=Basisblatt!$A$11,$J1057&gt;=$E$8),Basisblatt!$A$94,Basisblatt!$A$93),"")</f>
        <v/>
      </c>
      <c r="M1057" s="114"/>
      <c r="N1057" s="114"/>
      <c r="O1057" s="114"/>
      <c r="P1057" s="117"/>
      <c r="R1057" s="15" t="str">
        <f>IF($AC1057="x1",IF(AND($H1057=Basisblatt!$A$10,OR($J1057&gt;=$E$8,$J1057&gt;$E$10)),Basisblatt!$A$94,Basisblatt!$A$93),"")</f>
        <v/>
      </c>
      <c r="S1057" s="114"/>
      <c r="T1057" s="114"/>
      <c r="U1057" s="114"/>
      <c r="V1057" s="114"/>
      <c r="W1057" s="117"/>
      <c r="Y1057" s="200" t="str">
        <f>IF(AND($AC1057="x1",$L1057=Basisblatt!$A$94),IF(OR($M1057=Basisblatt!$A$38,$M1057=Basisblatt!$A$42,$M1057=Basisblatt!$A$43,AND($N1057&lt;&gt;"",$N1057&lt;=$AF1057),$O1057=Basisblatt!$A$48,AND($J1057&lt;=$E$9,$P1057=Basisblatt!$A$52))=TRUE,"ja","nein"),"")</f>
        <v/>
      </c>
      <c r="Z1057" s="48"/>
      <c r="AA1057" s="199" t="str">
        <f>IF(AND($AC1057="x1",$R1057=Basisblatt!$A$94),IF(OR(OR($S1057=Basisblatt!$A$56,$S1057=Basisblatt!$A$57,$S1057=Basisblatt!$A$58,$S1057=Basisblatt!$A$59,$S1057=Basisblatt!$A$60,$S1057=Basisblatt!$A$61,$S1057=Basisblatt!$A$62,$S1057=Basisblatt!$A$63),AND($T1057&lt;&gt;"",$T1057&lt;=AG1057),AND($U1057&lt;&gt;"",$U1057&lt;=AH1057),$V1057=Basisblatt!$A$48,$W1057=Basisblatt!$A$52)=TRUE,"ja","nein"),"")</f>
        <v/>
      </c>
      <c r="AB1057" s="9"/>
      <c r="AC1057" s="9" t="str">
        <f t="shared" si="16"/>
        <v>x2</v>
      </c>
      <c r="AD1057" s="26"/>
      <c r="AF1057" s="15" t="str">
        <f>IF(AND($AC1057="x1",$L1057=Basisblatt!$A$94),VLOOKUP($G1057,Basisblatt!$A$2:$B$5,2,FALSE),"")</f>
        <v/>
      </c>
      <c r="AG1057" s="136" t="str">
        <f>IF(AND($AC1057="x1",$R1057=Basisblatt!$A$94),Basisblatt!$B$76,"")</f>
        <v/>
      </c>
      <c r="AH1057" s="26" t="str">
        <f>IF(AND($AC1057="x1",$R1057=Basisblatt!$A$94),Basisblatt!$B$77,"")</f>
        <v/>
      </c>
    </row>
    <row r="1058" spans="1:34" ht="13.5" thickBot="1" x14ac:dyDescent="0.25">
      <c r="A1058" s="16" t="str">
        <f>IF($AC1058="x2","",IF($AC1058="x1",IF(OR($L1058=Basisblatt!$A$93,$Y1058="ja"),"ja","nein"),"N/A"))</f>
        <v/>
      </c>
      <c r="B1058" s="26" t="str">
        <f>IF($AC1058="x2","",IF($AC1058="x1",IF(OR($R1058=Basisblatt!$A$93,$AA1058="ja"),"ja","nein"),"N/A"))</f>
        <v/>
      </c>
      <c r="D1058" s="118"/>
      <c r="E1058" s="119"/>
      <c r="F1058" s="119"/>
      <c r="G1058" s="119"/>
      <c r="H1058" s="119"/>
      <c r="I1058" s="119"/>
      <c r="J1058" s="117"/>
      <c r="L1058" s="15" t="str">
        <f>IF($AC1058="x1",IF(AND($H1058=Basisblatt!$A$11,$J1058&gt;=$E$8),Basisblatt!$A$94,Basisblatt!$A$93),"")</f>
        <v/>
      </c>
      <c r="M1058" s="114"/>
      <c r="N1058" s="114"/>
      <c r="O1058" s="114"/>
      <c r="P1058" s="117"/>
      <c r="R1058" s="15" t="str">
        <f>IF($AC1058="x1",IF(AND($H1058=Basisblatt!$A$10,OR($J1058&gt;=$E$8,$J1058&gt;$E$10)),Basisblatt!$A$94,Basisblatt!$A$93),"")</f>
        <v/>
      </c>
      <c r="S1058" s="114"/>
      <c r="T1058" s="114"/>
      <c r="U1058" s="114"/>
      <c r="V1058" s="114"/>
      <c r="W1058" s="117"/>
      <c r="Y1058" s="200" t="str">
        <f>IF(AND($AC1058="x1",$L1058=Basisblatt!$A$94),IF(OR($M1058=Basisblatt!$A$38,$M1058=Basisblatt!$A$42,$M1058=Basisblatt!$A$43,AND($N1058&lt;&gt;"",$N1058&lt;=$AF1058),$O1058=Basisblatt!$A$48,AND($J1058&lt;=$E$9,$P1058=Basisblatt!$A$52))=TRUE,"ja","nein"),"")</f>
        <v/>
      </c>
      <c r="Z1058" s="48"/>
      <c r="AA1058" s="199" t="str">
        <f>IF(AND($AC1058="x1",$R1058=Basisblatt!$A$94),IF(OR(OR($S1058=Basisblatt!$A$56,$S1058=Basisblatt!$A$57,$S1058=Basisblatt!$A$58,$S1058=Basisblatt!$A$59,$S1058=Basisblatt!$A$60,$S1058=Basisblatt!$A$61,$S1058=Basisblatt!$A$62,$S1058=Basisblatt!$A$63),AND($T1058&lt;&gt;"",$T1058&lt;=AG1058),AND($U1058&lt;&gt;"",$U1058&lt;=AH1058),$V1058=Basisblatt!$A$48,$W1058=Basisblatt!$A$52)=TRUE,"ja","nein"),"")</f>
        <v/>
      </c>
      <c r="AB1058" s="9"/>
      <c r="AC1058" s="9" t="str">
        <f t="shared" si="16"/>
        <v>x2</v>
      </c>
      <c r="AD1058" s="26"/>
      <c r="AF1058" s="15" t="str">
        <f>IF(AND($AC1058="x1",$L1058=Basisblatt!$A$94),VLOOKUP($G1058,Basisblatt!$A$2:$B$5,2,FALSE),"")</f>
        <v/>
      </c>
      <c r="AG1058" s="136" t="str">
        <f>IF(AND($AC1058="x1",$R1058=Basisblatt!$A$94),Basisblatt!$B$76,"")</f>
        <v/>
      </c>
      <c r="AH1058" s="26" t="str">
        <f>IF(AND($AC1058="x1",$R1058=Basisblatt!$A$94),Basisblatt!$B$77,"")</f>
        <v/>
      </c>
    </row>
    <row r="1059" spans="1:34" ht="13.5" thickBot="1" x14ac:dyDescent="0.25">
      <c r="A1059" s="16" t="str">
        <f>IF($AC1059="x2","",IF($AC1059="x1",IF(OR($L1059=Basisblatt!$A$93,$Y1059="ja"),"ja","nein"),"N/A"))</f>
        <v/>
      </c>
      <c r="B1059" s="26" t="str">
        <f>IF($AC1059="x2","",IF($AC1059="x1",IF(OR($R1059=Basisblatt!$A$93,$AA1059="ja"),"ja","nein"),"N/A"))</f>
        <v/>
      </c>
      <c r="D1059" s="118"/>
      <c r="E1059" s="119"/>
      <c r="F1059" s="119"/>
      <c r="G1059" s="119"/>
      <c r="H1059" s="119"/>
      <c r="I1059" s="119"/>
      <c r="J1059" s="117"/>
      <c r="L1059" s="15" t="str">
        <f>IF($AC1059="x1",IF(AND($H1059=Basisblatt!$A$11,$J1059&gt;=$E$8),Basisblatt!$A$94,Basisblatt!$A$93),"")</f>
        <v/>
      </c>
      <c r="M1059" s="114"/>
      <c r="N1059" s="114"/>
      <c r="O1059" s="114"/>
      <c r="P1059" s="117"/>
      <c r="R1059" s="15" t="str">
        <f>IF($AC1059="x1",IF(AND($H1059=Basisblatt!$A$10,OR($J1059&gt;=$E$8,$J1059&gt;$E$10)),Basisblatt!$A$94,Basisblatt!$A$93),"")</f>
        <v/>
      </c>
      <c r="S1059" s="114"/>
      <c r="T1059" s="114"/>
      <c r="U1059" s="114"/>
      <c r="V1059" s="114"/>
      <c r="W1059" s="117"/>
      <c r="Y1059" s="200" t="str">
        <f>IF(AND($AC1059="x1",$L1059=Basisblatt!$A$94),IF(OR($M1059=Basisblatt!$A$38,$M1059=Basisblatt!$A$42,$M1059=Basisblatt!$A$43,AND($N1059&lt;&gt;"",$N1059&lt;=$AF1059),$O1059=Basisblatt!$A$48,AND($J1059&lt;=$E$9,$P1059=Basisblatt!$A$52))=TRUE,"ja","nein"),"")</f>
        <v/>
      </c>
      <c r="Z1059" s="48"/>
      <c r="AA1059" s="199" t="str">
        <f>IF(AND($AC1059="x1",$R1059=Basisblatt!$A$94),IF(OR(OR($S1059=Basisblatt!$A$56,$S1059=Basisblatt!$A$57,$S1059=Basisblatt!$A$58,$S1059=Basisblatt!$A$59,$S1059=Basisblatt!$A$60,$S1059=Basisblatt!$A$61,$S1059=Basisblatt!$A$62,$S1059=Basisblatt!$A$63),AND($T1059&lt;&gt;"",$T1059&lt;=AG1059),AND($U1059&lt;&gt;"",$U1059&lt;=AH1059),$V1059=Basisblatt!$A$48,$W1059=Basisblatt!$A$52)=TRUE,"ja","nein"),"")</f>
        <v/>
      </c>
      <c r="AB1059" s="9"/>
      <c r="AC1059" s="9" t="str">
        <f t="shared" si="16"/>
        <v>x2</v>
      </c>
      <c r="AD1059" s="26"/>
      <c r="AF1059" s="15" t="str">
        <f>IF(AND($AC1059="x1",$L1059=Basisblatt!$A$94),VLOOKUP($G1059,Basisblatt!$A$2:$B$5,2,FALSE),"")</f>
        <v/>
      </c>
      <c r="AG1059" s="136" t="str">
        <f>IF(AND($AC1059="x1",$R1059=Basisblatt!$A$94),Basisblatt!$B$76,"")</f>
        <v/>
      </c>
      <c r="AH1059" s="26" t="str">
        <f>IF(AND($AC1059="x1",$R1059=Basisblatt!$A$94),Basisblatt!$B$77,"")</f>
        <v/>
      </c>
    </row>
    <row r="1060" spans="1:34" ht="13.5" thickBot="1" x14ac:dyDescent="0.25">
      <c r="A1060" s="16" t="str">
        <f>IF($AC1060="x2","",IF($AC1060="x1",IF(OR($L1060=Basisblatt!$A$93,$Y1060="ja"),"ja","nein"),"N/A"))</f>
        <v/>
      </c>
      <c r="B1060" s="26" t="str">
        <f>IF($AC1060="x2","",IF($AC1060="x1",IF(OR($R1060=Basisblatt!$A$93,$AA1060="ja"),"ja","nein"),"N/A"))</f>
        <v/>
      </c>
      <c r="D1060" s="118"/>
      <c r="E1060" s="119"/>
      <c r="F1060" s="119"/>
      <c r="G1060" s="119"/>
      <c r="H1060" s="119"/>
      <c r="I1060" s="119"/>
      <c r="J1060" s="117"/>
      <c r="L1060" s="15" t="str">
        <f>IF($AC1060="x1",IF(AND($H1060=Basisblatt!$A$11,$J1060&gt;=$E$8),Basisblatt!$A$94,Basisblatt!$A$93),"")</f>
        <v/>
      </c>
      <c r="M1060" s="114"/>
      <c r="N1060" s="114"/>
      <c r="O1060" s="114"/>
      <c r="P1060" s="117"/>
      <c r="R1060" s="15" t="str">
        <f>IF($AC1060="x1",IF(AND($H1060=Basisblatt!$A$10,OR($J1060&gt;=$E$8,$J1060&gt;$E$10)),Basisblatt!$A$94,Basisblatt!$A$93),"")</f>
        <v/>
      </c>
      <c r="S1060" s="114"/>
      <c r="T1060" s="114"/>
      <c r="U1060" s="114"/>
      <c r="V1060" s="114"/>
      <c r="W1060" s="117"/>
      <c r="Y1060" s="200" t="str">
        <f>IF(AND($AC1060="x1",$L1060=Basisblatt!$A$94),IF(OR($M1060=Basisblatt!$A$38,$M1060=Basisblatt!$A$42,$M1060=Basisblatt!$A$43,AND($N1060&lt;&gt;"",$N1060&lt;=$AF1060),$O1060=Basisblatt!$A$48,AND($J1060&lt;=$E$9,$P1060=Basisblatt!$A$52))=TRUE,"ja","nein"),"")</f>
        <v/>
      </c>
      <c r="Z1060" s="48"/>
      <c r="AA1060" s="199" t="str">
        <f>IF(AND($AC1060="x1",$R1060=Basisblatt!$A$94),IF(OR(OR($S1060=Basisblatt!$A$56,$S1060=Basisblatt!$A$57,$S1060=Basisblatt!$A$58,$S1060=Basisblatt!$A$59,$S1060=Basisblatt!$A$60,$S1060=Basisblatt!$A$61,$S1060=Basisblatt!$A$62,$S1060=Basisblatt!$A$63),AND($T1060&lt;&gt;"",$T1060&lt;=AG1060),AND($U1060&lt;&gt;"",$U1060&lt;=AH1060),$V1060=Basisblatt!$A$48,$W1060=Basisblatt!$A$52)=TRUE,"ja","nein"),"")</f>
        <v/>
      </c>
      <c r="AB1060" s="9"/>
      <c r="AC1060" s="9" t="str">
        <f t="shared" si="16"/>
        <v>x2</v>
      </c>
      <c r="AD1060" s="26"/>
      <c r="AF1060" s="15" t="str">
        <f>IF(AND($AC1060="x1",$L1060=Basisblatt!$A$94),VLOOKUP($G1060,Basisblatt!$A$2:$B$5,2,FALSE),"")</f>
        <v/>
      </c>
      <c r="AG1060" s="136" t="str">
        <f>IF(AND($AC1060="x1",$R1060=Basisblatt!$A$94),Basisblatt!$B$76,"")</f>
        <v/>
      </c>
      <c r="AH1060" s="26" t="str">
        <f>IF(AND($AC1060="x1",$R1060=Basisblatt!$A$94),Basisblatt!$B$77,"")</f>
        <v/>
      </c>
    </row>
    <row r="1061" spans="1:34" ht="13.5" thickBot="1" x14ac:dyDescent="0.25">
      <c r="A1061" s="16" t="str">
        <f>IF($AC1061="x2","",IF($AC1061="x1",IF(OR($L1061=Basisblatt!$A$93,$Y1061="ja"),"ja","nein"),"N/A"))</f>
        <v/>
      </c>
      <c r="B1061" s="26" t="str">
        <f>IF($AC1061="x2","",IF($AC1061="x1",IF(OR($R1061=Basisblatt!$A$93,$AA1061="ja"),"ja","nein"),"N/A"))</f>
        <v/>
      </c>
      <c r="D1061" s="118"/>
      <c r="E1061" s="119"/>
      <c r="F1061" s="119"/>
      <c r="G1061" s="119"/>
      <c r="H1061" s="119"/>
      <c r="I1061" s="119"/>
      <c r="J1061" s="117"/>
      <c r="L1061" s="15" t="str">
        <f>IF($AC1061="x1",IF(AND($H1061=Basisblatt!$A$11,$J1061&gt;=$E$8),Basisblatt!$A$94,Basisblatt!$A$93),"")</f>
        <v/>
      </c>
      <c r="M1061" s="114"/>
      <c r="N1061" s="114"/>
      <c r="O1061" s="114"/>
      <c r="P1061" s="117"/>
      <c r="R1061" s="15" t="str">
        <f>IF($AC1061="x1",IF(AND($H1061=Basisblatt!$A$10,OR($J1061&gt;=$E$8,$J1061&gt;$E$10)),Basisblatt!$A$94,Basisblatt!$A$93),"")</f>
        <v/>
      </c>
      <c r="S1061" s="114"/>
      <c r="T1061" s="114"/>
      <c r="U1061" s="114"/>
      <c r="V1061" s="114"/>
      <c r="W1061" s="117"/>
      <c r="Y1061" s="200" t="str">
        <f>IF(AND($AC1061="x1",$L1061=Basisblatt!$A$94),IF(OR($M1061=Basisblatt!$A$38,$M1061=Basisblatt!$A$42,$M1061=Basisblatt!$A$43,AND($N1061&lt;&gt;"",$N1061&lt;=$AF1061),$O1061=Basisblatt!$A$48,AND($J1061&lt;=$E$9,$P1061=Basisblatt!$A$52))=TRUE,"ja","nein"),"")</f>
        <v/>
      </c>
      <c r="Z1061" s="48"/>
      <c r="AA1061" s="199" t="str">
        <f>IF(AND($AC1061="x1",$R1061=Basisblatt!$A$94),IF(OR(OR($S1061=Basisblatt!$A$56,$S1061=Basisblatt!$A$57,$S1061=Basisblatt!$A$58,$S1061=Basisblatt!$A$59,$S1061=Basisblatt!$A$60,$S1061=Basisblatt!$A$61,$S1061=Basisblatt!$A$62,$S1061=Basisblatt!$A$63),AND($T1061&lt;&gt;"",$T1061&lt;=AG1061),AND($U1061&lt;&gt;"",$U1061&lt;=AH1061),$V1061=Basisblatt!$A$48,$W1061=Basisblatt!$A$52)=TRUE,"ja","nein"),"")</f>
        <v/>
      </c>
      <c r="AB1061" s="9"/>
      <c r="AC1061" s="9" t="str">
        <f t="shared" si="16"/>
        <v>x2</v>
      </c>
      <c r="AD1061" s="26"/>
      <c r="AF1061" s="15" t="str">
        <f>IF(AND($AC1061="x1",$L1061=Basisblatt!$A$94),VLOOKUP($G1061,Basisblatt!$A$2:$B$5,2,FALSE),"")</f>
        <v/>
      </c>
      <c r="AG1061" s="136" t="str">
        <f>IF(AND($AC1061="x1",$R1061=Basisblatt!$A$94),Basisblatt!$B$76,"")</f>
        <v/>
      </c>
      <c r="AH1061" s="26" t="str">
        <f>IF(AND($AC1061="x1",$R1061=Basisblatt!$A$94),Basisblatt!$B$77,"")</f>
        <v/>
      </c>
    </row>
    <row r="1062" spans="1:34" ht="13.5" thickBot="1" x14ac:dyDescent="0.25">
      <c r="A1062" s="16" t="str">
        <f>IF($AC1062="x2","",IF($AC1062="x1",IF(OR($L1062=Basisblatt!$A$93,$Y1062="ja"),"ja","nein"),"N/A"))</f>
        <v/>
      </c>
      <c r="B1062" s="26" t="str">
        <f>IF($AC1062="x2","",IF($AC1062="x1",IF(OR($R1062=Basisblatt!$A$93,$AA1062="ja"),"ja","nein"),"N/A"))</f>
        <v/>
      </c>
      <c r="D1062" s="118"/>
      <c r="E1062" s="119"/>
      <c r="F1062" s="119"/>
      <c r="G1062" s="119"/>
      <c r="H1062" s="119"/>
      <c r="I1062" s="119"/>
      <c r="J1062" s="117"/>
      <c r="L1062" s="15" t="str">
        <f>IF($AC1062="x1",IF(AND($H1062=Basisblatt!$A$11,$J1062&gt;=$E$8),Basisblatt!$A$94,Basisblatt!$A$93),"")</f>
        <v/>
      </c>
      <c r="M1062" s="114"/>
      <c r="N1062" s="114"/>
      <c r="O1062" s="114"/>
      <c r="P1062" s="117"/>
      <c r="R1062" s="15" t="str">
        <f>IF($AC1062="x1",IF(AND($H1062=Basisblatt!$A$10,OR($J1062&gt;=$E$8,$J1062&gt;$E$10)),Basisblatt!$A$94,Basisblatt!$A$93),"")</f>
        <v/>
      </c>
      <c r="S1062" s="114"/>
      <c r="T1062" s="114"/>
      <c r="U1062" s="114"/>
      <c r="V1062" s="114"/>
      <c r="W1062" s="117"/>
      <c r="Y1062" s="200" t="str">
        <f>IF(AND($AC1062="x1",$L1062=Basisblatt!$A$94),IF(OR($M1062=Basisblatt!$A$38,$M1062=Basisblatt!$A$42,$M1062=Basisblatt!$A$43,AND($N1062&lt;&gt;"",$N1062&lt;=$AF1062),$O1062=Basisblatt!$A$48,AND($J1062&lt;=$E$9,$P1062=Basisblatt!$A$52))=TRUE,"ja","nein"),"")</f>
        <v/>
      </c>
      <c r="Z1062" s="48"/>
      <c r="AA1062" s="199" t="str">
        <f>IF(AND($AC1062="x1",$R1062=Basisblatt!$A$94),IF(OR(OR($S1062=Basisblatt!$A$56,$S1062=Basisblatt!$A$57,$S1062=Basisblatt!$A$58,$S1062=Basisblatt!$A$59,$S1062=Basisblatt!$A$60,$S1062=Basisblatt!$A$61,$S1062=Basisblatt!$A$62,$S1062=Basisblatt!$A$63),AND($T1062&lt;&gt;"",$T1062&lt;=AG1062),AND($U1062&lt;&gt;"",$U1062&lt;=AH1062),$V1062=Basisblatt!$A$48,$W1062=Basisblatt!$A$52)=TRUE,"ja","nein"),"")</f>
        <v/>
      </c>
      <c r="AB1062" s="9"/>
      <c r="AC1062" s="9" t="str">
        <f t="shared" si="16"/>
        <v>x2</v>
      </c>
      <c r="AD1062" s="26"/>
      <c r="AF1062" s="15" t="str">
        <f>IF(AND($AC1062="x1",$L1062=Basisblatt!$A$94),VLOOKUP($G1062,Basisblatt!$A$2:$B$5,2,FALSE),"")</f>
        <v/>
      </c>
      <c r="AG1062" s="136" t="str">
        <f>IF(AND($AC1062="x1",$R1062=Basisblatt!$A$94),Basisblatt!$B$76,"")</f>
        <v/>
      </c>
      <c r="AH1062" s="26" t="str">
        <f>IF(AND($AC1062="x1",$R1062=Basisblatt!$A$94),Basisblatt!$B$77,"")</f>
        <v/>
      </c>
    </row>
    <row r="1063" spans="1:34" ht="13.5" thickBot="1" x14ac:dyDescent="0.25">
      <c r="A1063" s="16" t="str">
        <f>IF($AC1063="x2","",IF($AC1063="x1",IF(OR($L1063=Basisblatt!$A$93,$Y1063="ja"),"ja","nein"),"N/A"))</f>
        <v/>
      </c>
      <c r="B1063" s="26" t="str">
        <f>IF($AC1063="x2","",IF($AC1063="x1",IF(OR($R1063=Basisblatt!$A$93,$AA1063="ja"),"ja","nein"),"N/A"))</f>
        <v/>
      </c>
      <c r="D1063" s="118"/>
      <c r="E1063" s="119"/>
      <c r="F1063" s="119"/>
      <c r="G1063" s="119"/>
      <c r="H1063" s="119"/>
      <c r="I1063" s="119"/>
      <c r="J1063" s="117"/>
      <c r="L1063" s="15" t="str">
        <f>IF($AC1063="x1",IF(AND($H1063=Basisblatt!$A$11,$J1063&gt;=$E$8),Basisblatt!$A$94,Basisblatt!$A$93),"")</f>
        <v/>
      </c>
      <c r="M1063" s="114"/>
      <c r="N1063" s="114"/>
      <c r="O1063" s="114"/>
      <c r="P1063" s="117"/>
      <c r="R1063" s="15" t="str">
        <f>IF($AC1063="x1",IF(AND($H1063=Basisblatt!$A$10,OR($J1063&gt;=$E$8,$J1063&gt;$E$10)),Basisblatt!$A$94,Basisblatt!$A$93),"")</f>
        <v/>
      </c>
      <c r="S1063" s="114"/>
      <c r="T1063" s="114"/>
      <c r="U1063" s="114"/>
      <c r="V1063" s="114"/>
      <c r="W1063" s="117"/>
      <c r="Y1063" s="200" t="str">
        <f>IF(AND($AC1063="x1",$L1063=Basisblatt!$A$94),IF(OR($M1063=Basisblatt!$A$38,$M1063=Basisblatt!$A$42,$M1063=Basisblatt!$A$43,AND($N1063&lt;&gt;"",$N1063&lt;=$AF1063),$O1063=Basisblatt!$A$48,AND($J1063&lt;=$E$9,$P1063=Basisblatt!$A$52))=TRUE,"ja","nein"),"")</f>
        <v/>
      </c>
      <c r="Z1063" s="48"/>
      <c r="AA1063" s="199" t="str">
        <f>IF(AND($AC1063="x1",$R1063=Basisblatt!$A$94),IF(OR(OR($S1063=Basisblatt!$A$56,$S1063=Basisblatt!$A$57,$S1063=Basisblatt!$A$58,$S1063=Basisblatt!$A$59,$S1063=Basisblatt!$A$60,$S1063=Basisblatt!$A$61,$S1063=Basisblatt!$A$62,$S1063=Basisblatt!$A$63),AND($T1063&lt;&gt;"",$T1063&lt;=AG1063),AND($U1063&lt;&gt;"",$U1063&lt;=AH1063),$V1063=Basisblatt!$A$48,$W1063=Basisblatt!$A$52)=TRUE,"ja","nein"),"")</f>
        <v/>
      </c>
      <c r="AB1063" s="9"/>
      <c r="AC1063" s="9" t="str">
        <f t="shared" si="16"/>
        <v>x2</v>
      </c>
      <c r="AD1063" s="26"/>
      <c r="AF1063" s="15" t="str">
        <f>IF(AND($AC1063="x1",$L1063=Basisblatt!$A$94),VLOOKUP($G1063,Basisblatt!$A$2:$B$5,2,FALSE),"")</f>
        <v/>
      </c>
      <c r="AG1063" s="136" t="str">
        <f>IF(AND($AC1063="x1",$R1063=Basisblatt!$A$94),Basisblatt!$B$76,"")</f>
        <v/>
      </c>
      <c r="AH1063" s="26" t="str">
        <f>IF(AND($AC1063="x1",$R1063=Basisblatt!$A$94),Basisblatt!$B$77,"")</f>
        <v/>
      </c>
    </row>
    <row r="1064" spans="1:34" ht="13.5" thickBot="1" x14ac:dyDescent="0.25">
      <c r="A1064" s="16" t="str">
        <f>IF($AC1064="x2","",IF($AC1064="x1",IF(OR($L1064=Basisblatt!$A$93,$Y1064="ja"),"ja","nein"),"N/A"))</f>
        <v/>
      </c>
      <c r="B1064" s="26" t="str">
        <f>IF($AC1064="x2","",IF($AC1064="x1",IF(OR($R1064=Basisblatt!$A$93,$AA1064="ja"),"ja","nein"),"N/A"))</f>
        <v/>
      </c>
      <c r="D1064" s="118"/>
      <c r="E1064" s="119"/>
      <c r="F1064" s="119"/>
      <c r="G1064" s="119"/>
      <c r="H1064" s="119"/>
      <c r="I1064" s="119"/>
      <c r="J1064" s="117"/>
      <c r="L1064" s="15" t="str">
        <f>IF($AC1064="x1",IF(AND($H1064=Basisblatt!$A$11,$J1064&gt;=$E$8),Basisblatt!$A$94,Basisblatt!$A$93),"")</f>
        <v/>
      </c>
      <c r="M1064" s="114"/>
      <c r="N1064" s="114"/>
      <c r="O1064" s="114"/>
      <c r="P1064" s="117"/>
      <c r="R1064" s="15" t="str">
        <f>IF($AC1064="x1",IF(AND($H1064=Basisblatt!$A$10,OR($J1064&gt;=$E$8,$J1064&gt;$E$10)),Basisblatt!$A$94,Basisblatt!$A$93),"")</f>
        <v/>
      </c>
      <c r="S1064" s="114"/>
      <c r="T1064" s="114"/>
      <c r="U1064" s="114"/>
      <c r="V1064" s="114"/>
      <c r="W1064" s="117"/>
      <c r="Y1064" s="200" t="str">
        <f>IF(AND($AC1064="x1",$L1064=Basisblatt!$A$94),IF(OR($M1064=Basisblatt!$A$38,$M1064=Basisblatt!$A$42,$M1064=Basisblatt!$A$43,AND($N1064&lt;&gt;"",$N1064&lt;=$AF1064),$O1064=Basisblatt!$A$48,AND($J1064&lt;=$E$9,$P1064=Basisblatt!$A$52))=TRUE,"ja","nein"),"")</f>
        <v/>
      </c>
      <c r="Z1064" s="48"/>
      <c r="AA1064" s="199" t="str">
        <f>IF(AND($AC1064="x1",$R1064=Basisblatt!$A$94),IF(OR(OR($S1064=Basisblatt!$A$56,$S1064=Basisblatt!$A$57,$S1064=Basisblatt!$A$58,$S1064=Basisblatt!$A$59,$S1064=Basisblatt!$A$60,$S1064=Basisblatt!$A$61,$S1064=Basisblatt!$A$62,$S1064=Basisblatt!$A$63),AND($T1064&lt;&gt;"",$T1064&lt;=AG1064),AND($U1064&lt;&gt;"",$U1064&lt;=AH1064),$V1064=Basisblatt!$A$48,$W1064=Basisblatt!$A$52)=TRUE,"ja","nein"),"")</f>
        <v/>
      </c>
      <c r="AB1064" s="9"/>
      <c r="AC1064" s="9" t="str">
        <f t="shared" si="16"/>
        <v>x2</v>
      </c>
      <c r="AD1064" s="26"/>
      <c r="AF1064" s="15" t="str">
        <f>IF(AND($AC1064="x1",$L1064=Basisblatt!$A$94),VLOOKUP($G1064,Basisblatt!$A$2:$B$5,2,FALSE),"")</f>
        <v/>
      </c>
      <c r="AG1064" s="136" t="str">
        <f>IF(AND($AC1064="x1",$R1064=Basisblatt!$A$94),Basisblatt!$B$76,"")</f>
        <v/>
      </c>
      <c r="AH1064" s="26" t="str">
        <f>IF(AND($AC1064="x1",$R1064=Basisblatt!$A$94),Basisblatt!$B$77,"")</f>
        <v/>
      </c>
    </row>
    <row r="1065" spans="1:34" ht="13.5" thickBot="1" x14ac:dyDescent="0.25">
      <c r="A1065" s="16" t="str">
        <f>IF($AC1065="x2","",IF($AC1065="x1",IF(OR($L1065=Basisblatt!$A$93,$Y1065="ja"),"ja","nein"),"N/A"))</f>
        <v/>
      </c>
      <c r="B1065" s="26" t="str">
        <f>IF($AC1065="x2","",IF($AC1065="x1",IF(OR($R1065=Basisblatt!$A$93,$AA1065="ja"),"ja","nein"),"N/A"))</f>
        <v/>
      </c>
      <c r="D1065" s="118"/>
      <c r="E1065" s="119"/>
      <c r="F1065" s="119"/>
      <c r="G1065" s="119"/>
      <c r="H1065" s="119"/>
      <c r="I1065" s="119"/>
      <c r="J1065" s="117"/>
      <c r="L1065" s="15" t="str">
        <f>IF($AC1065="x1",IF(AND($H1065=Basisblatt!$A$11,$J1065&gt;=$E$8),Basisblatt!$A$94,Basisblatt!$A$93),"")</f>
        <v/>
      </c>
      <c r="M1065" s="114"/>
      <c r="N1065" s="114"/>
      <c r="O1065" s="114"/>
      <c r="P1065" s="117"/>
      <c r="R1065" s="15" t="str">
        <f>IF($AC1065="x1",IF(AND($H1065=Basisblatt!$A$10,OR($J1065&gt;=$E$8,$J1065&gt;$E$10)),Basisblatt!$A$94,Basisblatt!$A$93),"")</f>
        <v/>
      </c>
      <c r="S1065" s="114"/>
      <c r="T1065" s="114"/>
      <c r="U1065" s="114"/>
      <c r="V1065" s="114"/>
      <c r="W1065" s="117"/>
      <c r="Y1065" s="200" t="str">
        <f>IF(AND($AC1065="x1",$L1065=Basisblatt!$A$94),IF(OR($M1065=Basisblatt!$A$38,$M1065=Basisblatt!$A$42,$M1065=Basisblatt!$A$43,AND($N1065&lt;&gt;"",$N1065&lt;=$AF1065),$O1065=Basisblatt!$A$48,AND($J1065&lt;=$E$9,$P1065=Basisblatt!$A$52))=TRUE,"ja","nein"),"")</f>
        <v/>
      </c>
      <c r="Z1065" s="48"/>
      <c r="AA1065" s="199" t="str">
        <f>IF(AND($AC1065="x1",$R1065=Basisblatt!$A$94),IF(OR(OR($S1065=Basisblatt!$A$56,$S1065=Basisblatt!$A$57,$S1065=Basisblatt!$A$58,$S1065=Basisblatt!$A$59,$S1065=Basisblatt!$A$60,$S1065=Basisblatt!$A$61,$S1065=Basisblatt!$A$62,$S1065=Basisblatt!$A$63),AND($T1065&lt;&gt;"",$T1065&lt;=AG1065),AND($U1065&lt;&gt;"",$U1065&lt;=AH1065),$V1065=Basisblatt!$A$48,$W1065=Basisblatt!$A$52)=TRUE,"ja","nein"),"")</f>
        <v/>
      </c>
      <c r="AB1065" s="9"/>
      <c r="AC1065" s="9" t="str">
        <f t="shared" si="16"/>
        <v>x2</v>
      </c>
      <c r="AD1065" s="26"/>
      <c r="AF1065" s="15" t="str">
        <f>IF(AND($AC1065="x1",$L1065=Basisblatt!$A$94),VLOOKUP($G1065,Basisblatt!$A$2:$B$5,2,FALSE),"")</f>
        <v/>
      </c>
      <c r="AG1065" s="136" t="str">
        <f>IF(AND($AC1065="x1",$R1065=Basisblatt!$A$94),Basisblatt!$B$76,"")</f>
        <v/>
      </c>
      <c r="AH1065" s="26" t="str">
        <f>IF(AND($AC1065="x1",$R1065=Basisblatt!$A$94),Basisblatt!$B$77,"")</f>
        <v/>
      </c>
    </row>
    <row r="1066" spans="1:34" ht="13.5" thickBot="1" x14ac:dyDescent="0.25">
      <c r="A1066" s="16" t="str">
        <f>IF($AC1066="x2","",IF($AC1066="x1",IF(OR($L1066=Basisblatt!$A$93,$Y1066="ja"),"ja","nein"),"N/A"))</f>
        <v/>
      </c>
      <c r="B1066" s="26" t="str">
        <f>IF($AC1066="x2","",IF($AC1066="x1",IF(OR($R1066=Basisblatt!$A$93,$AA1066="ja"),"ja","nein"),"N/A"))</f>
        <v/>
      </c>
      <c r="D1066" s="118"/>
      <c r="E1066" s="119"/>
      <c r="F1066" s="119"/>
      <c r="G1066" s="119"/>
      <c r="H1066" s="119"/>
      <c r="I1066" s="119"/>
      <c r="J1066" s="117"/>
      <c r="L1066" s="15" t="str">
        <f>IF($AC1066="x1",IF(AND($H1066=Basisblatt!$A$11,$J1066&gt;=$E$8),Basisblatt!$A$94,Basisblatt!$A$93),"")</f>
        <v/>
      </c>
      <c r="M1066" s="114"/>
      <c r="N1066" s="114"/>
      <c r="O1066" s="114"/>
      <c r="P1066" s="117"/>
      <c r="R1066" s="15" t="str">
        <f>IF($AC1066="x1",IF(AND($H1066=Basisblatt!$A$10,OR($J1066&gt;=$E$8,$J1066&gt;$E$10)),Basisblatt!$A$94,Basisblatt!$A$93),"")</f>
        <v/>
      </c>
      <c r="S1066" s="114"/>
      <c r="T1066" s="114"/>
      <c r="U1066" s="114"/>
      <c r="V1066" s="114"/>
      <c r="W1066" s="117"/>
      <c r="Y1066" s="200" t="str">
        <f>IF(AND($AC1066="x1",$L1066=Basisblatt!$A$94),IF(OR($M1066=Basisblatt!$A$38,$M1066=Basisblatt!$A$42,$M1066=Basisblatt!$A$43,AND($N1066&lt;&gt;"",$N1066&lt;=$AF1066),$O1066=Basisblatt!$A$48,AND($J1066&lt;=$E$9,$P1066=Basisblatt!$A$52))=TRUE,"ja","nein"),"")</f>
        <v/>
      </c>
      <c r="Z1066" s="48"/>
      <c r="AA1066" s="199" t="str">
        <f>IF(AND($AC1066="x1",$R1066=Basisblatt!$A$94),IF(OR(OR($S1066=Basisblatt!$A$56,$S1066=Basisblatt!$A$57,$S1066=Basisblatt!$A$58,$S1066=Basisblatt!$A$59,$S1066=Basisblatt!$A$60,$S1066=Basisblatt!$A$61,$S1066=Basisblatt!$A$62,$S1066=Basisblatt!$A$63),AND($T1066&lt;&gt;"",$T1066&lt;=AG1066),AND($U1066&lt;&gt;"",$U1066&lt;=AH1066),$V1066=Basisblatt!$A$48,$W1066=Basisblatt!$A$52)=TRUE,"ja","nein"),"")</f>
        <v/>
      </c>
      <c r="AB1066" s="9"/>
      <c r="AC1066" s="9" t="str">
        <f t="shared" si="16"/>
        <v>x2</v>
      </c>
      <c r="AD1066" s="26"/>
      <c r="AF1066" s="15" t="str">
        <f>IF(AND($AC1066="x1",$L1066=Basisblatt!$A$94),VLOOKUP($G1066,Basisblatt!$A$2:$B$5,2,FALSE),"")</f>
        <v/>
      </c>
      <c r="AG1066" s="136" t="str">
        <f>IF(AND($AC1066="x1",$R1066=Basisblatt!$A$94),Basisblatt!$B$76,"")</f>
        <v/>
      </c>
      <c r="AH1066" s="26" t="str">
        <f>IF(AND($AC1066="x1",$R1066=Basisblatt!$A$94),Basisblatt!$B$77,"")</f>
        <v/>
      </c>
    </row>
    <row r="1067" spans="1:34" ht="13.5" thickBot="1" x14ac:dyDescent="0.25">
      <c r="A1067" s="16" t="str">
        <f>IF($AC1067="x2","",IF($AC1067="x1",IF(OR($L1067=Basisblatt!$A$93,$Y1067="ja"),"ja","nein"),"N/A"))</f>
        <v/>
      </c>
      <c r="B1067" s="26" t="str">
        <f>IF($AC1067="x2","",IF($AC1067="x1",IF(OR($R1067=Basisblatt!$A$93,$AA1067="ja"),"ja","nein"),"N/A"))</f>
        <v/>
      </c>
      <c r="D1067" s="118"/>
      <c r="E1067" s="119"/>
      <c r="F1067" s="119"/>
      <c r="G1067" s="119"/>
      <c r="H1067" s="119"/>
      <c r="I1067" s="119"/>
      <c r="J1067" s="117"/>
      <c r="L1067" s="15" t="str">
        <f>IF($AC1067="x1",IF(AND($H1067=Basisblatt!$A$11,$J1067&gt;=$E$8),Basisblatt!$A$94,Basisblatt!$A$93),"")</f>
        <v/>
      </c>
      <c r="M1067" s="114"/>
      <c r="N1067" s="114"/>
      <c r="O1067" s="114"/>
      <c r="P1067" s="117"/>
      <c r="R1067" s="15" t="str">
        <f>IF($AC1067="x1",IF(AND($H1067=Basisblatt!$A$10,OR($J1067&gt;=$E$8,$J1067&gt;$E$10)),Basisblatt!$A$94,Basisblatt!$A$93),"")</f>
        <v/>
      </c>
      <c r="S1067" s="114"/>
      <c r="T1067" s="114"/>
      <c r="U1067" s="114"/>
      <c r="V1067" s="114"/>
      <c r="W1067" s="117"/>
      <c r="Y1067" s="200" t="str">
        <f>IF(AND($AC1067="x1",$L1067=Basisblatt!$A$94),IF(OR($M1067=Basisblatt!$A$38,$M1067=Basisblatt!$A$42,$M1067=Basisblatt!$A$43,AND($N1067&lt;&gt;"",$N1067&lt;=$AF1067),$O1067=Basisblatt!$A$48,AND($J1067&lt;=$E$9,$P1067=Basisblatt!$A$52))=TRUE,"ja","nein"),"")</f>
        <v/>
      </c>
      <c r="Z1067" s="48"/>
      <c r="AA1067" s="199" t="str">
        <f>IF(AND($AC1067="x1",$R1067=Basisblatt!$A$94),IF(OR(OR($S1067=Basisblatt!$A$56,$S1067=Basisblatt!$A$57,$S1067=Basisblatt!$A$58,$S1067=Basisblatt!$A$59,$S1067=Basisblatt!$A$60,$S1067=Basisblatt!$A$61,$S1067=Basisblatt!$A$62,$S1067=Basisblatt!$A$63),AND($T1067&lt;&gt;"",$T1067&lt;=AG1067),AND($U1067&lt;&gt;"",$U1067&lt;=AH1067),$V1067=Basisblatt!$A$48,$W1067=Basisblatt!$A$52)=TRUE,"ja","nein"),"")</f>
        <v/>
      </c>
      <c r="AB1067" s="9"/>
      <c r="AC1067" s="9" t="str">
        <f t="shared" si="16"/>
        <v>x2</v>
      </c>
      <c r="AD1067" s="26"/>
      <c r="AF1067" s="15" t="str">
        <f>IF(AND($AC1067="x1",$L1067=Basisblatt!$A$94),VLOOKUP($G1067,Basisblatt!$A$2:$B$5,2,FALSE),"")</f>
        <v/>
      </c>
      <c r="AG1067" s="136" t="str">
        <f>IF(AND($AC1067="x1",$R1067=Basisblatt!$A$94),Basisblatt!$B$76,"")</f>
        <v/>
      </c>
      <c r="AH1067" s="26" t="str">
        <f>IF(AND($AC1067="x1",$R1067=Basisblatt!$A$94),Basisblatt!$B$77,"")</f>
        <v/>
      </c>
    </row>
    <row r="1068" spans="1:34" ht="13.5" thickBot="1" x14ac:dyDescent="0.25">
      <c r="A1068" s="16" t="str">
        <f>IF($AC1068="x2","",IF($AC1068="x1",IF(OR($L1068=Basisblatt!$A$93,$Y1068="ja"),"ja","nein"),"N/A"))</f>
        <v/>
      </c>
      <c r="B1068" s="26" t="str">
        <f>IF($AC1068="x2","",IF($AC1068="x1",IF(OR($R1068=Basisblatt!$A$93,$AA1068="ja"),"ja","nein"),"N/A"))</f>
        <v/>
      </c>
      <c r="D1068" s="118"/>
      <c r="E1068" s="119"/>
      <c r="F1068" s="119"/>
      <c r="G1068" s="119"/>
      <c r="H1068" s="119"/>
      <c r="I1068" s="119"/>
      <c r="J1068" s="117"/>
      <c r="L1068" s="15" t="str">
        <f>IF($AC1068="x1",IF(AND($H1068=Basisblatt!$A$11,$J1068&gt;=$E$8),Basisblatt!$A$94,Basisblatt!$A$93),"")</f>
        <v/>
      </c>
      <c r="M1068" s="114"/>
      <c r="N1068" s="114"/>
      <c r="O1068" s="114"/>
      <c r="P1068" s="117"/>
      <c r="R1068" s="15" t="str">
        <f>IF($AC1068="x1",IF(AND($H1068=Basisblatt!$A$10,OR($J1068&gt;=$E$8,$J1068&gt;$E$10)),Basisblatt!$A$94,Basisblatt!$A$93),"")</f>
        <v/>
      </c>
      <c r="S1068" s="114"/>
      <c r="T1068" s="114"/>
      <c r="U1068" s="114"/>
      <c r="V1068" s="114"/>
      <c r="W1068" s="117"/>
      <c r="Y1068" s="200" t="str">
        <f>IF(AND($AC1068="x1",$L1068=Basisblatt!$A$94),IF(OR($M1068=Basisblatt!$A$38,$M1068=Basisblatt!$A$42,$M1068=Basisblatt!$A$43,AND($N1068&lt;&gt;"",$N1068&lt;=$AF1068),$O1068=Basisblatt!$A$48,AND($J1068&lt;=$E$9,$P1068=Basisblatt!$A$52))=TRUE,"ja","nein"),"")</f>
        <v/>
      </c>
      <c r="Z1068" s="48"/>
      <c r="AA1068" s="199" t="str">
        <f>IF(AND($AC1068="x1",$R1068=Basisblatt!$A$94),IF(OR(OR($S1068=Basisblatt!$A$56,$S1068=Basisblatt!$A$57,$S1068=Basisblatt!$A$58,$S1068=Basisblatt!$A$59,$S1068=Basisblatt!$A$60,$S1068=Basisblatt!$A$61,$S1068=Basisblatt!$A$62,$S1068=Basisblatt!$A$63),AND($T1068&lt;&gt;"",$T1068&lt;=AG1068),AND($U1068&lt;&gt;"",$U1068&lt;=AH1068),$V1068=Basisblatt!$A$48,$W1068=Basisblatt!$A$52)=TRUE,"ja","nein"),"")</f>
        <v/>
      </c>
      <c r="AB1068" s="9"/>
      <c r="AC1068" s="9" t="str">
        <f t="shared" si="16"/>
        <v>x2</v>
      </c>
      <c r="AD1068" s="26"/>
      <c r="AF1068" s="15" t="str">
        <f>IF(AND($AC1068="x1",$L1068=Basisblatt!$A$94),VLOOKUP($G1068,Basisblatt!$A$2:$B$5,2,FALSE),"")</f>
        <v/>
      </c>
      <c r="AG1068" s="136" t="str">
        <f>IF(AND($AC1068="x1",$R1068=Basisblatt!$A$94),Basisblatt!$B$76,"")</f>
        <v/>
      </c>
      <c r="AH1068" s="26" t="str">
        <f>IF(AND($AC1068="x1",$R1068=Basisblatt!$A$94),Basisblatt!$B$77,"")</f>
        <v/>
      </c>
    </row>
    <row r="1069" spans="1:34" ht="13.5" thickBot="1" x14ac:dyDescent="0.25">
      <c r="A1069" s="16" t="str">
        <f>IF($AC1069="x2","",IF($AC1069="x1",IF(OR($L1069=Basisblatt!$A$93,$Y1069="ja"),"ja","nein"),"N/A"))</f>
        <v/>
      </c>
      <c r="B1069" s="26" t="str">
        <f>IF($AC1069="x2","",IF($AC1069="x1",IF(OR($R1069=Basisblatt!$A$93,$AA1069="ja"),"ja","nein"),"N/A"))</f>
        <v/>
      </c>
      <c r="D1069" s="118"/>
      <c r="E1069" s="119"/>
      <c r="F1069" s="119"/>
      <c r="G1069" s="119"/>
      <c r="H1069" s="119"/>
      <c r="I1069" s="119"/>
      <c r="J1069" s="117"/>
      <c r="L1069" s="15" t="str">
        <f>IF($AC1069="x1",IF(AND($H1069=Basisblatt!$A$11,$J1069&gt;=$E$8),Basisblatt!$A$94,Basisblatt!$A$93),"")</f>
        <v/>
      </c>
      <c r="M1069" s="114"/>
      <c r="N1069" s="114"/>
      <c r="O1069" s="114"/>
      <c r="P1069" s="117"/>
      <c r="R1069" s="15" t="str">
        <f>IF($AC1069="x1",IF(AND($H1069=Basisblatt!$A$10,OR($J1069&gt;=$E$8,$J1069&gt;$E$10)),Basisblatt!$A$94,Basisblatt!$A$93),"")</f>
        <v/>
      </c>
      <c r="S1069" s="114"/>
      <c r="T1069" s="114"/>
      <c r="U1069" s="114"/>
      <c r="V1069" s="114"/>
      <c r="W1069" s="117"/>
      <c r="Y1069" s="200" t="str">
        <f>IF(AND($AC1069="x1",$L1069=Basisblatt!$A$94),IF(OR($M1069=Basisblatt!$A$38,$M1069=Basisblatt!$A$42,$M1069=Basisblatt!$A$43,AND($N1069&lt;&gt;"",$N1069&lt;=$AF1069),$O1069=Basisblatt!$A$48,AND($J1069&lt;=$E$9,$P1069=Basisblatt!$A$52))=TRUE,"ja","nein"),"")</f>
        <v/>
      </c>
      <c r="Z1069" s="48"/>
      <c r="AA1069" s="199" t="str">
        <f>IF(AND($AC1069="x1",$R1069=Basisblatt!$A$94),IF(OR(OR($S1069=Basisblatt!$A$56,$S1069=Basisblatt!$A$57,$S1069=Basisblatt!$A$58,$S1069=Basisblatt!$A$59,$S1069=Basisblatt!$A$60,$S1069=Basisblatt!$A$61,$S1069=Basisblatt!$A$62,$S1069=Basisblatt!$A$63),AND($T1069&lt;&gt;"",$T1069&lt;=AG1069),AND($U1069&lt;&gt;"",$U1069&lt;=AH1069),$V1069=Basisblatt!$A$48,$W1069=Basisblatt!$A$52)=TRUE,"ja","nein"),"")</f>
        <v/>
      </c>
      <c r="AB1069" s="9"/>
      <c r="AC1069" s="9" t="str">
        <f t="shared" si="16"/>
        <v>x2</v>
      </c>
      <c r="AD1069" s="26"/>
      <c r="AF1069" s="15" t="str">
        <f>IF(AND($AC1069="x1",$L1069=Basisblatt!$A$94),VLOOKUP($G1069,Basisblatt!$A$2:$B$5,2,FALSE),"")</f>
        <v/>
      </c>
      <c r="AG1069" s="136" t="str">
        <f>IF(AND($AC1069="x1",$R1069=Basisblatt!$A$94),Basisblatt!$B$76,"")</f>
        <v/>
      </c>
      <c r="AH1069" s="26" t="str">
        <f>IF(AND($AC1069="x1",$R1069=Basisblatt!$A$94),Basisblatt!$B$77,"")</f>
        <v/>
      </c>
    </row>
    <row r="1070" spans="1:34" ht="13.5" thickBot="1" x14ac:dyDescent="0.25">
      <c r="A1070" s="16" t="str">
        <f>IF($AC1070="x2","",IF($AC1070="x1",IF(OR($L1070=Basisblatt!$A$93,$Y1070="ja"),"ja","nein"),"N/A"))</f>
        <v/>
      </c>
      <c r="B1070" s="26" t="str">
        <f>IF($AC1070="x2","",IF($AC1070="x1",IF(OR($R1070=Basisblatt!$A$93,$AA1070="ja"),"ja","nein"),"N/A"))</f>
        <v/>
      </c>
      <c r="D1070" s="118"/>
      <c r="E1070" s="119"/>
      <c r="F1070" s="119"/>
      <c r="G1070" s="119"/>
      <c r="H1070" s="119"/>
      <c r="I1070" s="119"/>
      <c r="J1070" s="117"/>
      <c r="L1070" s="15" t="str">
        <f>IF($AC1070="x1",IF(AND($H1070=Basisblatt!$A$11,$J1070&gt;=$E$8),Basisblatt!$A$94,Basisblatt!$A$93),"")</f>
        <v/>
      </c>
      <c r="M1070" s="114"/>
      <c r="N1070" s="114"/>
      <c r="O1070" s="114"/>
      <c r="P1070" s="117"/>
      <c r="R1070" s="15" t="str">
        <f>IF($AC1070="x1",IF(AND($H1070=Basisblatt!$A$10,OR($J1070&gt;=$E$8,$J1070&gt;$E$10)),Basisblatt!$A$94,Basisblatt!$A$93),"")</f>
        <v/>
      </c>
      <c r="S1070" s="114"/>
      <c r="T1070" s="114"/>
      <c r="U1070" s="114"/>
      <c r="V1070" s="114"/>
      <c r="W1070" s="117"/>
      <c r="Y1070" s="200" t="str">
        <f>IF(AND($AC1070="x1",$L1070=Basisblatt!$A$94),IF(OR($M1070=Basisblatt!$A$38,$M1070=Basisblatt!$A$42,$M1070=Basisblatt!$A$43,AND($N1070&lt;&gt;"",$N1070&lt;=$AF1070),$O1070=Basisblatt!$A$48,AND($J1070&lt;=$E$9,$P1070=Basisblatt!$A$52))=TRUE,"ja","nein"),"")</f>
        <v/>
      </c>
      <c r="Z1070" s="48"/>
      <c r="AA1070" s="199" t="str">
        <f>IF(AND($AC1070="x1",$R1070=Basisblatt!$A$94),IF(OR(OR($S1070=Basisblatt!$A$56,$S1070=Basisblatt!$A$57,$S1070=Basisblatt!$A$58,$S1070=Basisblatt!$A$59,$S1070=Basisblatt!$A$60,$S1070=Basisblatt!$A$61,$S1070=Basisblatt!$A$62,$S1070=Basisblatt!$A$63),AND($T1070&lt;&gt;"",$T1070&lt;=AG1070),AND($U1070&lt;&gt;"",$U1070&lt;=AH1070),$V1070=Basisblatt!$A$48,$W1070=Basisblatt!$A$52)=TRUE,"ja","nein"),"")</f>
        <v/>
      </c>
      <c r="AB1070" s="9"/>
      <c r="AC1070" s="9" t="str">
        <f t="shared" si="16"/>
        <v>x2</v>
      </c>
      <c r="AD1070" s="26"/>
      <c r="AF1070" s="15" t="str">
        <f>IF(AND($AC1070="x1",$L1070=Basisblatt!$A$94),VLOOKUP($G1070,Basisblatt!$A$2:$B$5,2,FALSE),"")</f>
        <v/>
      </c>
      <c r="AG1070" s="136" t="str">
        <f>IF(AND($AC1070="x1",$R1070=Basisblatt!$A$94),Basisblatt!$B$76,"")</f>
        <v/>
      </c>
      <c r="AH1070" s="26" t="str">
        <f>IF(AND($AC1070="x1",$R1070=Basisblatt!$A$94),Basisblatt!$B$77,"")</f>
        <v/>
      </c>
    </row>
    <row r="1071" spans="1:34" ht="13.5" thickBot="1" x14ac:dyDescent="0.25">
      <c r="A1071" s="16" t="str">
        <f>IF($AC1071="x2","",IF($AC1071="x1",IF(OR($L1071=Basisblatt!$A$93,$Y1071="ja"),"ja","nein"),"N/A"))</f>
        <v/>
      </c>
      <c r="B1071" s="26" t="str">
        <f>IF($AC1071="x2","",IF($AC1071="x1",IF(OR($R1071=Basisblatt!$A$93,$AA1071="ja"),"ja","nein"),"N/A"))</f>
        <v/>
      </c>
      <c r="D1071" s="118"/>
      <c r="E1071" s="119"/>
      <c r="F1071" s="119"/>
      <c r="G1071" s="119"/>
      <c r="H1071" s="119"/>
      <c r="I1071" s="119"/>
      <c r="J1071" s="117"/>
      <c r="L1071" s="15" t="str">
        <f>IF($AC1071="x1",IF(AND($H1071=Basisblatt!$A$11,$J1071&gt;=$E$8),Basisblatt!$A$94,Basisblatt!$A$93),"")</f>
        <v/>
      </c>
      <c r="M1071" s="114"/>
      <c r="N1071" s="114"/>
      <c r="O1071" s="114"/>
      <c r="P1071" s="117"/>
      <c r="R1071" s="15" t="str">
        <f>IF($AC1071="x1",IF(AND($H1071=Basisblatt!$A$10,OR($J1071&gt;=$E$8,$J1071&gt;$E$10)),Basisblatt!$A$94,Basisblatt!$A$93),"")</f>
        <v/>
      </c>
      <c r="S1071" s="114"/>
      <c r="T1071" s="114"/>
      <c r="U1071" s="114"/>
      <c r="V1071" s="114"/>
      <c r="W1071" s="117"/>
      <c r="Y1071" s="200" t="str">
        <f>IF(AND($AC1071="x1",$L1071=Basisblatt!$A$94),IF(OR($M1071=Basisblatt!$A$38,$M1071=Basisblatt!$A$42,$M1071=Basisblatt!$A$43,AND($N1071&lt;&gt;"",$N1071&lt;=$AF1071),$O1071=Basisblatt!$A$48,AND($J1071&lt;=$E$9,$P1071=Basisblatt!$A$52))=TRUE,"ja","nein"),"")</f>
        <v/>
      </c>
      <c r="Z1071" s="48"/>
      <c r="AA1071" s="199" t="str">
        <f>IF(AND($AC1071="x1",$R1071=Basisblatt!$A$94),IF(OR(OR($S1071=Basisblatt!$A$56,$S1071=Basisblatt!$A$57,$S1071=Basisblatt!$A$58,$S1071=Basisblatt!$A$59,$S1071=Basisblatt!$A$60,$S1071=Basisblatt!$A$61,$S1071=Basisblatt!$A$62,$S1071=Basisblatt!$A$63),AND($T1071&lt;&gt;"",$T1071&lt;=AG1071),AND($U1071&lt;&gt;"",$U1071&lt;=AH1071),$V1071=Basisblatt!$A$48,$W1071=Basisblatt!$A$52)=TRUE,"ja","nein"),"")</f>
        <v/>
      </c>
      <c r="AB1071" s="9"/>
      <c r="AC1071" s="9" t="str">
        <f t="shared" si="16"/>
        <v>x2</v>
      </c>
      <c r="AD1071" s="26"/>
      <c r="AF1071" s="15" t="str">
        <f>IF(AND($AC1071="x1",$L1071=Basisblatt!$A$94),VLOOKUP($G1071,Basisblatt!$A$2:$B$5,2,FALSE),"")</f>
        <v/>
      </c>
      <c r="AG1071" s="136" t="str">
        <f>IF(AND($AC1071="x1",$R1071=Basisblatt!$A$94),Basisblatt!$B$76,"")</f>
        <v/>
      </c>
      <c r="AH1071" s="26" t="str">
        <f>IF(AND($AC1071="x1",$R1071=Basisblatt!$A$94),Basisblatt!$B$77,"")</f>
        <v/>
      </c>
    </row>
    <row r="1072" spans="1:34" ht="13.5" thickBot="1" x14ac:dyDescent="0.25">
      <c r="A1072" s="16" t="str">
        <f>IF($AC1072="x2","",IF($AC1072="x1",IF(OR($L1072=Basisblatt!$A$93,$Y1072="ja"),"ja","nein"),"N/A"))</f>
        <v/>
      </c>
      <c r="B1072" s="26" t="str">
        <f>IF($AC1072="x2","",IF($AC1072="x1",IF(OR($R1072=Basisblatt!$A$93,$AA1072="ja"),"ja","nein"),"N/A"))</f>
        <v/>
      </c>
      <c r="D1072" s="118"/>
      <c r="E1072" s="119"/>
      <c r="F1072" s="119"/>
      <c r="G1072" s="119"/>
      <c r="H1072" s="119"/>
      <c r="I1072" s="119"/>
      <c r="J1072" s="117"/>
      <c r="L1072" s="15" t="str">
        <f>IF($AC1072="x1",IF(AND($H1072=Basisblatt!$A$11,$J1072&gt;=$E$8),Basisblatt!$A$94,Basisblatt!$A$93),"")</f>
        <v/>
      </c>
      <c r="M1072" s="114"/>
      <c r="N1072" s="114"/>
      <c r="O1072" s="114"/>
      <c r="P1072" s="117"/>
      <c r="R1072" s="15" t="str">
        <f>IF($AC1072="x1",IF(AND($H1072=Basisblatt!$A$10,OR($J1072&gt;=$E$8,$J1072&gt;$E$10)),Basisblatt!$A$94,Basisblatt!$A$93),"")</f>
        <v/>
      </c>
      <c r="S1072" s="114"/>
      <c r="T1072" s="114"/>
      <c r="U1072" s="114"/>
      <c r="V1072" s="114"/>
      <c r="W1072" s="117"/>
      <c r="Y1072" s="200" t="str">
        <f>IF(AND($AC1072="x1",$L1072=Basisblatt!$A$94),IF(OR($M1072=Basisblatt!$A$38,$M1072=Basisblatt!$A$42,$M1072=Basisblatt!$A$43,AND($N1072&lt;&gt;"",$N1072&lt;=$AF1072),$O1072=Basisblatt!$A$48,AND($J1072&lt;=$E$9,$P1072=Basisblatt!$A$52))=TRUE,"ja","nein"),"")</f>
        <v/>
      </c>
      <c r="Z1072" s="48"/>
      <c r="AA1072" s="199" t="str">
        <f>IF(AND($AC1072="x1",$R1072=Basisblatt!$A$94),IF(OR(OR($S1072=Basisblatt!$A$56,$S1072=Basisblatt!$A$57,$S1072=Basisblatt!$A$58,$S1072=Basisblatt!$A$59,$S1072=Basisblatt!$A$60,$S1072=Basisblatt!$A$61,$S1072=Basisblatt!$A$62,$S1072=Basisblatt!$A$63),AND($T1072&lt;&gt;"",$T1072&lt;=AG1072),AND($U1072&lt;&gt;"",$U1072&lt;=AH1072),$V1072=Basisblatt!$A$48,$W1072=Basisblatt!$A$52)=TRUE,"ja","nein"),"")</f>
        <v/>
      </c>
      <c r="AB1072" s="9"/>
      <c r="AC1072" s="9" t="str">
        <f t="shared" si="16"/>
        <v>x2</v>
      </c>
      <c r="AD1072" s="26"/>
      <c r="AF1072" s="15" t="str">
        <f>IF(AND($AC1072="x1",$L1072=Basisblatt!$A$94),VLOOKUP($G1072,Basisblatt!$A$2:$B$5,2,FALSE),"")</f>
        <v/>
      </c>
      <c r="AG1072" s="136" t="str">
        <f>IF(AND($AC1072="x1",$R1072=Basisblatt!$A$94),Basisblatt!$B$76,"")</f>
        <v/>
      </c>
      <c r="AH1072" s="26" t="str">
        <f>IF(AND($AC1072="x1",$R1072=Basisblatt!$A$94),Basisblatt!$B$77,"")</f>
        <v/>
      </c>
    </row>
    <row r="1073" spans="1:34" ht="13.5" thickBot="1" x14ac:dyDescent="0.25">
      <c r="A1073" s="16" t="str">
        <f>IF($AC1073="x2","",IF($AC1073="x1",IF(OR($L1073=Basisblatt!$A$93,$Y1073="ja"),"ja","nein"),"N/A"))</f>
        <v/>
      </c>
      <c r="B1073" s="26" t="str">
        <f>IF($AC1073="x2","",IF($AC1073="x1",IF(OR($R1073=Basisblatt!$A$93,$AA1073="ja"),"ja","nein"),"N/A"))</f>
        <v/>
      </c>
      <c r="D1073" s="118"/>
      <c r="E1073" s="119"/>
      <c r="F1073" s="119"/>
      <c r="G1073" s="119"/>
      <c r="H1073" s="119"/>
      <c r="I1073" s="119"/>
      <c r="J1073" s="117"/>
      <c r="L1073" s="15" t="str">
        <f>IF($AC1073="x1",IF(AND($H1073=Basisblatt!$A$11,$J1073&gt;=$E$8),Basisblatt!$A$94,Basisblatt!$A$93),"")</f>
        <v/>
      </c>
      <c r="M1073" s="114"/>
      <c r="N1073" s="114"/>
      <c r="O1073" s="114"/>
      <c r="P1073" s="117"/>
      <c r="R1073" s="15" t="str">
        <f>IF($AC1073="x1",IF(AND($H1073=Basisblatt!$A$10,OR($J1073&gt;=$E$8,$J1073&gt;$E$10)),Basisblatt!$A$94,Basisblatt!$A$93),"")</f>
        <v/>
      </c>
      <c r="S1073" s="114"/>
      <c r="T1073" s="114"/>
      <c r="U1073" s="114"/>
      <c r="V1073" s="114"/>
      <c r="W1073" s="117"/>
      <c r="Y1073" s="200" t="str">
        <f>IF(AND($AC1073="x1",$L1073=Basisblatt!$A$94),IF(OR($M1073=Basisblatt!$A$38,$M1073=Basisblatt!$A$42,$M1073=Basisblatt!$A$43,AND($N1073&lt;&gt;"",$N1073&lt;=$AF1073),$O1073=Basisblatt!$A$48,AND($J1073&lt;=$E$9,$P1073=Basisblatt!$A$52))=TRUE,"ja","nein"),"")</f>
        <v/>
      </c>
      <c r="Z1073" s="48"/>
      <c r="AA1073" s="199" t="str">
        <f>IF(AND($AC1073="x1",$R1073=Basisblatt!$A$94),IF(OR(OR($S1073=Basisblatt!$A$56,$S1073=Basisblatt!$A$57,$S1073=Basisblatt!$A$58,$S1073=Basisblatt!$A$59,$S1073=Basisblatt!$A$60,$S1073=Basisblatt!$A$61,$S1073=Basisblatt!$A$62,$S1073=Basisblatt!$A$63),AND($T1073&lt;&gt;"",$T1073&lt;=AG1073),AND($U1073&lt;&gt;"",$U1073&lt;=AH1073),$V1073=Basisblatt!$A$48,$W1073=Basisblatt!$A$52)=TRUE,"ja","nein"),"")</f>
        <v/>
      </c>
      <c r="AB1073" s="9"/>
      <c r="AC1073" s="9" t="str">
        <f t="shared" si="16"/>
        <v>x2</v>
      </c>
      <c r="AD1073" s="26"/>
      <c r="AF1073" s="15" t="str">
        <f>IF(AND($AC1073="x1",$L1073=Basisblatt!$A$94),VLOOKUP($G1073,Basisblatt!$A$2:$B$5,2,FALSE),"")</f>
        <v/>
      </c>
      <c r="AG1073" s="136" t="str">
        <f>IF(AND($AC1073="x1",$R1073=Basisblatt!$A$94),Basisblatt!$B$76,"")</f>
        <v/>
      </c>
      <c r="AH1073" s="26" t="str">
        <f>IF(AND($AC1073="x1",$R1073=Basisblatt!$A$94),Basisblatt!$B$77,"")</f>
        <v/>
      </c>
    </row>
    <row r="1074" spans="1:34" ht="13.5" thickBot="1" x14ac:dyDescent="0.25">
      <c r="A1074" s="16" t="str">
        <f>IF($AC1074="x2","",IF($AC1074="x1",IF(OR($L1074=Basisblatt!$A$93,$Y1074="ja"),"ja","nein"),"N/A"))</f>
        <v/>
      </c>
      <c r="B1074" s="26" t="str">
        <f>IF($AC1074="x2","",IF($AC1074="x1",IF(OR($R1074=Basisblatt!$A$93,$AA1074="ja"),"ja","nein"),"N/A"))</f>
        <v/>
      </c>
      <c r="D1074" s="118"/>
      <c r="E1074" s="119"/>
      <c r="F1074" s="119"/>
      <c r="G1074" s="119"/>
      <c r="H1074" s="119"/>
      <c r="I1074" s="119"/>
      <c r="J1074" s="117"/>
      <c r="L1074" s="15" t="str">
        <f>IF($AC1074="x1",IF(AND($H1074=Basisblatt!$A$11,$J1074&gt;=$E$8),Basisblatt!$A$94,Basisblatt!$A$93),"")</f>
        <v/>
      </c>
      <c r="M1074" s="114"/>
      <c r="N1074" s="114"/>
      <c r="O1074" s="114"/>
      <c r="P1074" s="117"/>
      <c r="R1074" s="15" t="str">
        <f>IF($AC1074="x1",IF(AND($H1074=Basisblatt!$A$10,OR($J1074&gt;=$E$8,$J1074&gt;$E$10)),Basisblatt!$A$94,Basisblatt!$A$93),"")</f>
        <v/>
      </c>
      <c r="S1074" s="114"/>
      <c r="T1074" s="114"/>
      <c r="U1074" s="114"/>
      <c r="V1074" s="114"/>
      <c r="W1074" s="117"/>
      <c r="Y1074" s="200" t="str">
        <f>IF(AND($AC1074="x1",$L1074=Basisblatt!$A$94),IF(OR($M1074=Basisblatt!$A$38,$M1074=Basisblatt!$A$42,$M1074=Basisblatt!$A$43,AND($N1074&lt;&gt;"",$N1074&lt;=$AF1074),$O1074=Basisblatt!$A$48,AND($J1074&lt;=$E$9,$P1074=Basisblatt!$A$52))=TRUE,"ja","nein"),"")</f>
        <v/>
      </c>
      <c r="Z1074" s="48"/>
      <c r="AA1074" s="199" t="str">
        <f>IF(AND($AC1074="x1",$R1074=Basisblatt!$A$94),IF(OR(OR($S1074=Basisblatt!$A$56,$S1074=Basisblatt!$A$57,$S1074=Basisblatt!$A$58,$S1074=Basisblatt!$A$59,$S1074=Basisblatt!$A$60,$S1074=Basisblatt!$A$61,$S1074=Basisblatt!$A$62,$S1074=Basisblatt!$A$63),AND($T1074&lt;&gt;"",$T1074&lt;=AG1074),AND($U1074&lt;&gt;"",$U1074&lt;=AH1074),$V1074=Basisblatt!$A$48,$W1074=Basisblatt!$A$52)=TRUE,"ja","nein"),"")</f>
        <v/>
      </c>
      <c r="AB1074" s="9"/>
      <c r="AC1074" s="9" t="str">
        <f t="shared" si="16"/>
        <v>x2</v>
      </c>
      <c r="AD1074" s="26"/>
      <c r="AF1074" s="15" t="str">
        <f>IF(AND($AC1074="x1",$L1074=Basisblatt!$A$94),VLOOKUP($G1074,Basisblatt!$A$2:$B$5,2,FALSE),"")</f>
        <v/>
      </c>
      <c r="AG1074" s="136" t="str">
        <f>IF(AND($AC1074="x1",$R1074=Basisblatt!$A$94),Basisblatt!$B$76,"")</f>
        <v/>
      </c>
      <c r="AH1074" s="26" t="str">
        <f>IF(AND($AC1074="x1",$R1074=Basisblatt!$A$94),Basisblatt!$B$77,"")</f>
        <v/>
      </c>
    </row>
    <row r="1075" spans="1:34" ht="13.5" thickBot="1" x14ac:dyDescent="0.25">
      <c r="A1075" s="16" t="str">
        <f>IF($AC1075="x2","",IF($AC1075="x1",IF(OR($L1075=Basisblatt!$A$93,$Y1075="ja"),"ja","nein"),"N/A"))</f>
        <v/>
      </c>
      <c r="B1075" s="26" t="str">
        <f>IF($AC1075="x2","",IF($AC1075="x1",IF(OR($R1075=Basisblatt!$A$93,$AA1075="ja"),"ja","nein"),"N/A"))</f>
        <v/>
      </c>
      <c r="D1075" s="118"/>
      <c r="E1075" s="119"/>
      <c r="F1075" s="119"/>
      <c r="G1075" s="119"/>
      <c r="H1075" s="119"/>
      <c r="I1075" s="119"/>
      <c r="J1075" s="117"/>
      <c r="L1075" s="15" t="str">
        <f>IF($AC1075="x1",IF(AND($H1075=Basisblatt!$A$11,$J1075&gt;=$E$8),Basisblatt!$A$94,Basisblatt!$A$93),"")</f>
        <v/>
      </c>
      <c r="M1075" s="114"/>
      <c r="N1075" s="114"/>
      <c r="O1075" s="114"/>
      <c r="P1075" s="117"/>
      <c r="R1075" s="15" t="str">
        <f>IF($AC1075="x1",IF(AND($H1075=Basisblatt!$A$10,OR($J1075&gt;=$E$8,$J1075&gt;$E$10)),Basisblatt!$A$94,Basisblatt!$A$93),"")</f>
        <v/>
      </c>
      <c r="S1075" s="114"/>
      <c r="T1075" s="114"/>
      <c r="U1075" s="114"/>
      <c r="V1075" s="114"/>
      <c r="W1075" s="117"/>
      <c r="Y1075" s="200" t="str">
        <f>IF(AND($AC1075="x1",$L1075=Basisblatt!$A$94),IF(OR($M1075=Basisblatt!$A$38,$M1075=Basisblatt!$A$42,$M1075=Basisblatt!$A$43,AND($N1075&lt;&gt;"",$N1075&lt;=$AF1075),$O1075=Basisblatt!$A$48,AND($J1075&lt;=$E$9,$P1075=Basisblatt!$A$52))=TRUE,"ja","nein"),"")</f>
        <v/>
      </c>
      <c r="Z1075" s="48"/>
      <c r="AA1075" s="199" t="str">
        <f>IF(AND($AC1075="x1",$R1075=Basisblatt!$A$94),IF(OR(OR($S1075=Basisblatt!$A$56,$S1075=Basisblatt!$A$57,$S1075=Basisblatt!$A$58,$S1075=Basisblatt!$A$59,$S1075=Basisblatt!$A$60,$S1075=Basisblatt!$A$61,$S1075=Basisblatt!$A$62,$S1075=Basisblatt!$A$63),AND($T1075&lt;&gt;"",$T1075&lt;=AG1075),AND($U1075&lt;&gt;"",$U1075&lt;=AH1075),$V1075=Basisblatt!$A$48,$W1075=Basisblatt!$A$52)=TRUE,"ja","nein"),"")</f>
        <v/>
      </c>
      <c r="AB1075" s="9"/>
      <c r="AC1075" s="9" t="str">
        <f t="shared" si="16"/>
        <v>x2</v>
      </c>
      <c r="AD1075" s="26"/>
      <c r="AF1075" s="15" t="str">
        <f>IF(AND($AC1075="x1",$L1075=Basisblatt!$A$94),VLOOKUP($G1075,Basisblatt!$A$2:$B$5,2,FALSE),"")</f>
        <v/>
      </c>
      <c r="AG1075" s="136" t="str">
        <f>IF(AND($AC1075="x1",$R1075=Basisblatt!$A$94),Basisblatt!$B$76,"")</f>
        <v/>
      </c>
      <c r="AH1075" s="26" t="str">
        <f>IF(AND($AC1075="x1",$R1075=Basisblatt!$A$94),Basisblatt!$B$77,"")</f>
        <v/>
      </c>
    </row>
    <row r="1076" spans="1:34" ht="13.5" thickBot="1" x14ac:dyDescent="0.25">
      <c r="A1076" s="16" t="str">
        <f>IF($AC1076="x2","",IF($AC1076="x1",IF(OR($L1076=Basisblatt!$A$93,$Y1076="ja"),"ja","nein"),"N/A"))</f>
        <v/>
      </c>
      <c r="B1076" s="26" t="str">
        <f>IF($AC1076="x2","",IF($AC1076="x1",IF(OR($R1076=Basisblatt!$A$93,$AA1076="ja"),"ja","nein"),"N/A"))</f>
        <v/>
      </c>
      <c r="D1076" s="118"/>
      <c r="E1076" s="119"/>
      <c r="F1076" s="119"/>
      <c r="G1076" s="119"/>
      <c r="H1076" s="119"/>
      <c r="I1076" s="119"/>
      <c r="J1076" s="117"/>
      <c r="L1076" s="15" t="str">
        <f>IF($AC1076="x1",IF(AND($H1076=Basisblatt!$A$11,$J1076&gt;=$E$8),Basisblatt!$A$94,Basisblatt!$A$93),"")</f>
        <v/>
      </c>
      <c r="M1076" s="114"/>
      <c r="N1076" s="114"/>
      <c r="O1076" s="114"/>
      <c r="P1076" s="117"/>
      <c r="R1076" s="15" t="str">
        <f>IF($AC1076="x1",IF(AND($H1076=Basisblatt!$A$10,OR($J1076&gt;=$E$8,$J1076&gt;$E$10)),Basisblatt!$A$94,Basisblatt!$A$93),"")</f>
        <v/>
      </c>
      <c r="S1076" s="114"/>
      <c r="T1076" s="114"/>
      <c r="U1076" s="114"/>
      <c r="V1076" s="114"/>
      <c r="W1076" s="117"/>
      <c r="Y1076" s="200" t="str">
        <f>IF(AND($AC1076="x1",$L1076=Basisblatt!$A$94),IF(OR($M1076=Basisblatt!$A$38,$M1076=Basisblatt!$A$42,$M1076=Basisblatt!$A$43,AND($N1076&lt;&gt;"",$N1076&lt;=$AF1076),$O1076=Basisblatt!$A$48,AND($J1076&lt;=$E$9,$P1076=Basisblatt!$A$52))=TRUE,"ja","nein"),"")</f>
        <v/>
      </c>
      <c r="Z1076" s="48"/>
      <c r="AA1076" s="199" t="str">
        <f>IF(AND($AC1076="x1",$R1076=Basisblatt!$A$94),IF(OR(OR($S1076=Basisblatt!$A$56,$S1076=Basisblatt!$A$57,$S1076=Basisblatt!$A$58,$S1076=Basisblatt!$A$59,$S1076=Basisblatt!$A$60,$S1076=Basisblatt!$A$61,$S1076=Basisblatt!$A$62,$S1076=Basisblatt!$A$63),AND($T1076&lt;&gt;"",$T1076&lt;=AG1076),AND($U1076&lt;&gt;"",$U1076&lt;=AH1076),$V1076=Basisblatt!$A$48,$W1076=Basisblatt!$A$52)=TRUE,"ja","nein"),"")</f>
        <v/>
      </c>
      <c r="AB1076" s="9"/>
      <c r="AC1076" s="9" t="str">
        <f t="shared" si="16"/>
        <v>x2</v>
      </c>
      <c r="AD1076" s="26"/>
      <c r="AF1076" s="15" t="str">
        <f>IF(AND($AC1076="x1",$L1076=Basisblatt!$A$94),VLOOKUP($G1076,Basisblatt!$A$2:$B$5,2,FALSE),"")</f>
        <v/>
      </c>
      <c r="AG1076" s="136" t="str">
        <f>IF(AND($AC1076="x1",$R1076=Basisblatt!$A$94),Basisblatt!$B$76,"")</f>
        <v/>
      </c>
      <c r="AH1076" s="26" t="str">
        <f>IF(AND($AC1076="x1",$R1076=Basisblatt!$A$94),Basisblatt!$B$77,"")</f>
        <v/>
      </c>
    </row>
    <row r="1077" spans="1:34" ht="13.5" thickBot="1" x14ac:dyDescent="0.25">
      <c r="A1077" s="16" t="str">
        <f>IF($AC1077="x2","",IF($AC1077="x1",IF(OR($L1077=Basisblatt!$A$93,$Y1077="ja"),"ja","nein"),"N/A"))</f>
        <v/>
      </c>
      <c r="B1077" s="26" t="str">
        <f>IF($AC1077="x2","",IF($AC1077="x1",IF(OR($R1077=Basisblatt!$A$93,$AA1077="ja"),"ja","nein"),"N/A"))</f>
        <v/>
      </c>
      <c r="D1077" s="118"/>
      <c r="E1077" s="119"/>
      <c r="F1077" s="119"/>
      <c r="G1077" s="119"/>
      <c r="H1077" s="119"/>
      <c r="I1077" s="119"/>
      <c r="J1077" s="117"/>
      <c r="L1077" s="15" t="str">
        <f>IF($AC1077="x1",IF(AND($H1077=Basisblatt!$A$11,$J1077&gt;=$E$8),Basisblatt!$A$94,Basisblatt!$A$93),"")</f>
        <v/>
      </c>
      <c r="M1077" s="114"/>
      <c r="N1077" s="114"/>
      <c r="O1077" s="114"/>
      <c r="P1077" s="117"/>
      <c r="R1077" s="15" t="str">
        <f>IF($AC1077="x1",IF(AND($H1077=Basisblatt!$A$10,OR($J1077&gt;=$E$8,$J1077&gt;$E$10)),Basisblatt!$A$94,Basisblatt!$A$93),"")</f>
        <v/>
      </c>
      <c r="S1077" s="114"/>
      <c r="T1077" s="114"/>
      <c r="U1077" s="114"/>
      <c r="V1077" s="114"/>
      <c r="W1077" s="117"/>
      <c r="Y1077" s="200" t="str">
        <f>IF(AND($AC1077="x1",$L1077=Basisblatt!$A$94),IF(OR($M1077=Basisblatt!$A$38,$M1077=Basisblatt!$A$42,$M1077=Basisblatt!$A$43,AND($N1077&lt;&gt;"",$N1077&lt;=$AF1077),$O1077=Basisblatt!$A$48,AND($J1077&lt;=$E$9,$P1077=Basisblatt!$A$52))=TRUE,"ja","nein"),"")</f>
        <v/>
      </c>
      <c r="Z1077" s="48"/>
      <c r="AA1077" s="199" t="str">
        <f>IF(AND($AC1077="x1",$R1077=Basisblatt!$A$94),IF(OR(OR($S1077=Basisblatt!$A$56,$S1077=Basisblatt!$A$57,$S1077=Basisblatt!$A$58,$S1077=Basisblatt!$A$59,$S1077=Basisblatt!$A$60,$S1077=Basisblatt!$A$61,$S1077=Basisblatt!$A$62,$S1077=Basisblatt!$A$63),AND($T1077&lt;&gt;"",$T1077&lt;=AG1077),AND($U1077&lt;&gt;"",$U1077&lt;=AH1077),$V1077=Basisblatt!$A$48,$W1077=Basisblatt!$A$52)=TRUE,"ja","nein"),"")</f>
        <v/>
      </c>
      <c r="AB1077" s="9"/>
      <c r="AC1077" s="9" t="str">
        <f t="shared" si="16"/>
        <v>x2</v>
      </c>
      <c r="AD1077" s="26"/>
      <c r="AF1077" s="15" t="str">
        <f>IF(AND($AC1077="x1",$L1077=Basisblatt!$A$94),VLOOKUP($G1077,Basisblatt!$A$2:$B$5,2,FALSE),"")</f>
        <v/>
      </c>
      <c r="AG1077" s="136" t="str">
        <f>IF(AND($AC1077="x1",$R1077=Basisblatt!$A$94),Basisblatt!$B$76,"")</f>
        <v/>
      </c>
      <c r="AH1077" s="26" t="str">
        <f>IF(AND($AC1077="x1",$R1077=Basisblatt!$A$94),Basisblatt!$B$77,"")</f>
        <v/>
      </c>
    </row>
    <row r="1078" spans="1:34" ht="13.5" thickBot="1" x14ac:dyDescent="0.25">
      <c r="A1078" s="16" t="str">
        <f>IF($AC1078="x2","",IF($AC1078="x1",IF(OR($L1078=Basisblatt!$A$93,$Y1078="ja"),"ja","nein"),"N/A"))</f>
        <v/>
      </c>
      <c r="B1078" s="26" t="str">
        <f>IF($AC1078="x2","",IF($AC1078="x1",IF(OR($R1078=Basisblatt!$A$93,$AA1078="ja"),"ja","nein"),"N/A"))</f>
        <v/>
      </c>
      <c r="D1078" s="118"/>
      <c r="E1078" s="119"/>
      <c r="F1078" s="119"/>
      <c r="G1078" s="119"/>
      <c r="H1078" s="119"/>
      <c r="I1078" s="119"/>
      <c r="J1078" s="117"/>
      <c r="L1078" s="15" t="str">
        <f>IF($AC1078="x1",IF(AND($H1078=Basisblatt!$A$11,$J1078&gt;=$E$8),Basisblatt!$A$94,Basisblatt!$A$93),"")</f>
        <v/>
      </c>
      <c r="M1078" s="114"/>
      <c r="N1078" s="114"/>
      <c r="O1078" s="114"/>
      <c r="P1078" s="117"/>
      <c r="R1078" s="15" t="str">
        <f>IF($AC1078="x1",IF(AND($H1078=Basisblatt!$A$10,OR($J1078&gt;=$E$8,$J1078&gt;$E$10)),Basisblatt!$A$94,Basisblatt!$A$93),"")</f>
        <v/>
      </c>
      <c r="S1078" s="114"/>
      <c r="T1078" s="114"/>
      <c r="U1078" s="114"/>
      <c r="V1078" s="114"/>
      <c r="W1078" s="117"/>
      <c r="Y1078" s="200" t="str">
        <f>IF(AND($AC1078="x1",$L1078=Basisblatt!$A$94),IF(OR($M1078=Basisblatt!$A$38,$M1078=Basisblatt!$A$42,$M1078=Basisblatt!$A$43,AND($N1078&lt;&gt;"",$N1078&lt;=$AF1078),$O1078=Basisblatt!$A$48,AND($J1078&lt;=$E$9,$P1078=Basisblatt!$A$52))=TRUE,"ja","nein"),"")</f>
        <v/>
      </c>
      <c r="Z1078" s="48"/>
      <c r="AA1078" s="199" t="str">
        <f>IF(AND($AC1078="x1",$R1078=Basisblatt!$A$94),IF(OR(OR($S1078=Basisblatt!$A$56,$S1078=Basisblatt!$A$57,$S1078=Basisblatt!$A$58,$S1078=Basisblatt!$A$59,$S1078=Basisblatt!$A$60,$S1078=Basisblatt!$A$61,$S1078=Basisblatt!$A$62,$S1078=Basisblatt!$A$63),AND($T1078&lt;&gt;"",$T1078&lt;=AG1078),AND($U1078&lt;&gt;"",$U1078&lt;=AH1078),$V1078=Basisblatt!$A$48,$W1078=Basisblatt!$A$52)=TRUE,"ja","nein"),"")</f>
        <v/>
      </c>
      <c r="AB1078" s="9"/>
      <c r="AC1078" s="9" t="str">
        <f t="shared" si="16"/>
        <v>x2</v>
      </c>
      <c r="AD1078" s="26"/>
      <c r="AF1078" s="15" t="str">
        <f>IF(AND($AC1078="x1",$L1078=Basisblatt!$A$94),VLOOKUP($G1078,Basisblatt!$A$2:$B$5,2,FALSE),"")</f>
        <v/>
      </c>
      <c r="AG1078" s="136" t="str">
        <f>IF(AND($AC1078="x1",$R1078=Basisblatt!$A$94),Basisblatt!$B$76,"")</f>
        <v/>
      </c>
      <c r="AH1078" s="26" t="str">
        <f>IF(AND($AC1078="x1",$R1078=Basisblatt!$A$94),Basisblatt!$B$77,"")</f>
        <v/>
      </c>
    </row>
    <row r="1079" spans="1:34" ht="13.5" thickBot="1" x14ac:dyDescent="0.25">
      <c r="A1079" s="16" t="str">
        <f>IF($AC1079="x2","",IF($AC1079="x1",IF(OR($L1079=Basisblatt!$A$93,$Y1079="ja"),"ja","nein"),"N/A"))</f>
        <v/>
      </c>
      <c r="B1079" s="26" t="str">
        <f>IF($AC1079="x2","",IF($AC1079="x1",IF(OR($R1079=Basisblatt!$A$93,$AA1079="ja"),"ja","nein"),"N/A"))</f>
        <v/>
      </c>
      <c r="D1079" s="118"/>
      <c r="E1079" s="119"/>
      <c r="F1079" s="119"/>
      <c r="G1079" s="119"/>
      <c r="H1079" s="119"/>
      <c r="I1079" s="119"/>
      <c r="J1079" s="117"/>
      <c r="L1079" s="15" t="str">
        <f>IF($AC1079="x1",IF(AND($H1079=Basisblatt!$A$11,$J1079&gt;=$E$8),Basisblatt!$A$94,Basisblatt!$A$93),"")</f>
        <v/>
      </c>
      <c r="M1079" s="114"/>
      <c r="N1079" s="114"/>
      <c r="O1079" s="114"/>
      <c r="P1079" s="117"/>
      <c r="R1079" s="15" t="str">
        <f>IF($AC1079="x1",IF(AND($H1079=Basisblatt!$A$10,OR($J1079&gt;=$E$8,$J1079&gt;$E$10)),Basisblatt!$A$94,Basisblatt!$A$93),"")</f>
        <v/>
      </c>
      <c r="S1079" s="114"/>
      <c r="T1079" s="114"/>
      <c r="U1079" s="114"/>
      <c r="V1079" s="114"/>
      <c r="W1079" s="117"/>
      <c r="Y1079" s="200" t="str">
        <f>IF(AND($AC1079="x1",$L1079=Basisblatt!$A$94),IF(OR($M1079=Basisblatt!$A$38,$M1079=Basisblatt!$A$42,$M1079=Basisblatt!$A$43,AND($N1079&lt;&gt;"",$N1079&lt;=$AF1079),$O1079=Basisblatt!$A$48,AND($J1079&lt;=$E$9,$P1079=Basisblatt!$A$52))=TRUE,"ja","nein"),"")</f>
        <v/>
      </c>
      <c r="Z1079" s="48"/>
      <c r="AA1079" s="199" t="str">
        <f>IF(AND($AC1079="x1",$R1079=Basisblatt!$A$94),IF(OR(OR($S1079=Basisblatt!$A$56,$S1079=Basisblatt!$A$57,$S1079=Basisblatt!$A$58,$S1079=Basisblatt!$A$59,$S1079=Basisblatt!$A$60,$S1079=Basisblatt!$A$61,$S1079=Basisblatt!$A$62,$S1079=Basisblatt!$A$63),AND($T1079&lt;&gt;"",$T1079&lt;=AG1079),AND($U1079&lt;&gt;"",$U1079&lt;=AH1079),$V1079=Basisblatt!$A$48,$W1079=Basisblatt!$A$52)=TRUE,"ja","nein"),"")</f>
        <v/>
      </c>
      <c r="AB1079" s="9"/>
      <c r="AC1079" s="9" t="str">
        <f t="shared" si="16"/>
        <v>x2</v>
      </c>
      <c r="AD1079" s="26"/>
      <c r="AF1079" s="15" t="str">
        <f>IF(AND($AC1079="x1",$L1079=Basisblatt!$A$94),VLOOKUP($G1079,Basisblatt!$A$2:$B$5,2,FALSE),"")</f>
        <v/>
      </c>
      <c r="AG1079" s="136" t="str">
        <f>IF(AND($AC1079="x1",$R1079=Basisblatt!$A$94),Basisblatt!$B$76,"")</f>
        <v/>
      </c>
      <c r="AH1079" s="26" t="str">
        <f>IF(AND($AC1079="x1",$R1079=Basisblatt!$A$94),Basisblatt!$B$77,"")</f>
        <v/>
      </c>
    </row>
    <row r="1080" spans="1:34" ht="13.5" thickBot="1" x14ac:dyDescent="0.25">
      <c r="A1080" s="16" t="str">
        <f>IF($AC1080="x2","",IF($AC1080="x1",IF(OR($L1080=Basisblatt!$A$93,$Y1080="ja"),"ja","nein"),"N/A"))</f>
        <v/>
      </c>
      <c r="B1080" s="26" t="str">
        <f>IF($AC1080="x2","",IF($AC1080="x1",IF(OR($R1080=Basisblatt!$A$93,$AA1080="ja"),"ja","nein"),"N/A"))</f>
        <v/>
      </c>
      <c r="D1080" s="118"/>
      <c r="E1080" s="119"/>
      <c r="F1080" s="119"/>
      <c r="G1080" s="119"/>
      <c r="H1080" s="119"/>
      <c r="I1080" s="119"/>
      <c r="J1080" s="117"/>
      <c r="L1080" s="15" t="str">
        <f>IF($AC1080="x1",IF(AND($H1080=Basisblatt!$A$11,$J1080&gt;=$E$8),Basisblatt!$A$94,Basisblatt!$A$93),"")</f>
        <v/>
      </c>
      <c r="M1080" s="114"/>
      <c r="N1080" s="114"/>
      <c r="O1080" s="114"/>
      <c r="P1080" s="117"/>
      <c r="R1080" s="15" t="str">
        <f>IF($AC1080="x1",IF(AND($H1080=Basisblatt!$A$10,OR($J1080&gt;=$E$8,$J1080&gt;$E$10)),Basisblatt!$A$94,Basisblatt!$A$93),"")</f>
        <v/>
      </c>
      <c r="S1080" s="114"/>
      <c r="T1080" s="114"/>
      <c r="U1080" s="114"/>
      <c r="V1080" s="114"/>
      <c r="W1080" s="117"/>
      <c r="Y1080" s="200" t="str">
        <f>IF(AND($AC1080="x1",$L1080=Basisblatt!$A$94),IF(OR($M1080=Basisblatt!$A$38,$M1080=Basisblatt!$A$42,$M1080=Basisblatt!$A$43,AND($N1080&lt;&gt;"",$N1080&lt;=$AF1080),$O1080=Basisblatt!$A$48,AND($J1080&lt;=$E$9,$P1080=Basisblatt!$A$52))=TRUE,"ja","nein"),"")</f>
        <v/>
      </c>
      <c r="Z1080" s="48"/>
      <c r="AA1080" s="199" t="str">
        <f>IF(AND($AC1080="x1",$R1080=Basisblatt!$A$94),IF(OR(OR($S1080=Basisblatt!$A$56,$S1080=Basisblatt!$A$57,$S1080=Basisblatt!$A$58,$S1080=Basisblatt!$A$59,$S1080=Basisblatt!$A$60,$S1080=Basisblatt!$A$61,$S1080=Basisblatt!$A$62,$S1080=Basisblatt!$A$63),AND($T1080&lt;&gt;"",$T1080&lt;=AG1080),AND($U1080&lt;&gt;"",$U1080&lt;=AH1080),$V1080=Basisblatt!$A$48,$W1080=Basisblatt!$A$52)=TRUE,"ja","nein"),"")</f>
        <v/>
      </c>
      <c r="AB1080" s="9"/>
      <c r="AC1080" s="9" t="str">
        <f t="shared" si="16"/>
        <v>x2</v>
      </c>
      <c r="AD1080" s="26"/>
      <c r="AF1080" s="15" t="str">
        <f>IF(AND($AC1080="x1",$L1080=Basisblatt!$A$94),VLOOKUP($G1080,Basisblatt!$A$2:$B$5,2,FALSE),"")</f>
        <v/>
      </c>
      <c r="AG1080" s="136" t="str">
        <f>IF(AND($AC1080="x1",$R1080=Basisblatt!$A$94),Basisblatt!$B$76,"")</f>
        <v/>
      </c>
      <c r="AH1080" s="26" t="str">
        <f>IF(AND($AC1080="x1",$R1080=Basisblatt!$A$94),Basisblatt!$B$77,"")</f>
        <v/>
      </c>
    </row>
    <row r="1081" spans="1:34" ht="13.5" thickBot="1" x14ac:dyDescent="0.25">
      <c r="A1081" s="16" t="str">
        <f>IF($AC1081="x2","",IF($AC1081="x1",IF(OR($L1081=Basisblatt!$A$93,$Y1081="ja"),"ja","nein"),"N/A"))</f>
        <v/>
      </c>
      <c r="B1081" s="26" t="str">
        <f>IF($AC1081="x2","",IF($AC1081="x1",IF(OR($R1081=Basisblatt!$A$93,$AA1081="ja"),"ja","nein"),"N/A"))</f>
        <v/>
      </c>
      <c r="D1081" s="118"/>
      <c r="E1081" s="119"/>
      <c r="F1081" s="119"/>
      <c r="G1081" s="119"/>
      <c r="H1081" s="119"/>
      <c r="I1081" s="119"/>
      <c r="J1081" s="117"/>
      <c r="L1081" s="15" t="str">
        <f>IF($AC1081="x1",IF(AND($H1081=Basisblatt!$A$11,$J1081&gt;=$E$8),Basisblatt!$A$94,Basisblatt!$A$93),"")</f>
        <v/>
      </c>
      <c r="M1081" s="114"/>
      <c r="N1081" s="114"/>
      <c r="O1081" s="114"/>
      <c r="P1081" s="117"/>
      <c r="R1081" s="15" t="str">
        <f>IF($AC1081="x1",IF(AND($H1081=Basisblatt!$A$10,OR($J1081&gt;=$E$8,$J1081&gt;$E$10)),Basisblatt!$A$94,Basisblatt!$A$93),"")</f>
        <v/>
      </c>
      <c r="S1081" s="114"/>
      <c r="T1081" s="114"/>
      <c r="U1081" s="114"/>
      <c r="V1081" s="114"/>
      <c r="W1081" s="117"/>
      <c r="Y1081" s="200" t="str">
        <f>IF(AND($AC1081="x1",$L1081=Basisblatt!$A$94),IF(OR($M1081=Basisblatt!$A$38,$M1081=Basisblatt!$A$42,$M1081=Basisblatt!$A$43,AND($N1081&lt;&gt;"",$N1081&lt;=$AF1081),$O1081=Basisblatt!$A$48,AND($J1081&lt;=$E$9,$P1081=Basisblatt!$A$52))=TRUE,"ja","nein"),"")</f>
        <v/>
      </c>
      <c r="Z1081" s="48"/>
      <c r="AA1081" s="199" t="str">
        <f>IF(AND($AC1081="x1",$R1081=Basisblatt!$A$94),IF(OR(OR($S1081=Basisblatt!$A$56,$S1081=Basisblatt!$A$57,$S1081=Basisblatt!$A$58,$S1081=Basisblatt!$A$59,$S1081=Basisblatt!$A$60,$S1081=Basisblatt!$A$61,$S1081=Basisblatt!$A$62,$S1081=Basisblatt!$A$63),AND($T1081&lt;&gt;"",$T1081&lt;=AG1081),AND($U1081&lt;&gt;"",$U1081&lt;=AH1081),$V1081=Basisblatt!$A$48,$W1081=Basisblatt!$A$52)=TRUE,"ja","nein"),"")</f>
        <v/>
      </c>
      <c r="AB1081" s="9"/>
      <c r="AC1081" s="9" t="str">
        <f t="shared" si="16"/>
        <v>x2</v>
      </c>
      <c r="AD1081" s="26"/>
      <c r="AF1081" s="15" t="str">
        <f>IF(AND($AC1081="x1",$L1081=Basisblatt!$A$94),VLOOKUP($G1081,Basisblatt!$A$2:$B$5,2,FALSE),"")</f>
        <v/>
      </c>
      <c r="AG1081" s="136" t="str">
        <f>IF(AND($AC1081="x1",$R1081=Basisblatt!$A$94),Basisblatt!$B$76,"")</f>
        <v/>
      </c>
      <c r="AH1081" s="26" t="str">
        <f>IF(AND($AC1081="x1",$R1081=Basisblatt!$A$94),Basisblatt!$B$77,"")</f>
        <v/>
      </c>
    </row>
    <row r="1082" spans="1:34" ht="13.5" thickBot="1" x14ac:dyDescent="0.25">
      <c r="A1082" s="16" t="str">
        <f>IF($AC1082="x2","",IF($AC1082="x1",IF(OR($L1082=Basisblatt!$A$93,$Y1082="ja"),"ja","nein"),"N/A"))</f>
        <v/>
      </c>
      <c r="B1082" s="26" t="str">
        <f>IF($AC1082="x2","",IF($AC1082="x1",IF(OR($R1082=Basisblatt!$A$93,$AA1082="ja"),"ja","nein"),"N/A"))</f>
        <v/>
      </c>
      <c r="D1082" s="118"/>
      <c r="E1082" s="119"/>
      <c r="F1082" s="119"/>
      <c r="G1082" s="119"/>
      <c r="H1082" s="119"/>
      <c r="I1082" s="119"/>
      <c r="J1082" s="117"/>
      <c r="L1082" s="15" t="str">
        <f>IF($AC1082="x1",IF(AND($H1082=Basisblatt!$A$11,$J1082&gt;=$E$8),Basisblatt!$A$94,Basisblatt!$A$93),"")</f>
        <v/>
      </c>
      <c r="M1082" s="114"/>
      <c r="N1082" s="114"/>
      <c r="O1082" s="114"/>
      <c r="P1082" s="117"/>
      <c r="R1082" s="15" t="str">
        <f>IF($AC1082="x1",IF(AND($H1082=Basisblatt!$A$10,OR($J1082&gt;=$E$8,$J1082&gt;$E$10)),Basisblatt!$A$94,Basisblatt!$A$93),"")</f>
        <v/>
      </c>
      <c r="S1082" s="114"/>
      <c r="T1082" s="114"/>
      <c r="U1082" s="114"/>
      <c r="V1082" s="114"/>
      <c r="W1082" s="117"/>
      <c r="Y1082" s="200" t="str">
        <f>IF(AND($AC1082="x1",$L1082=Basisblatt!$A$94),IF(OR($M1082=Basisblatt!$A$38,$M1082=Basisblatt!$A$42,$M1082=Basisblatt!$A$43,AND($N1082&lt;&gt;"",$N1082&lt;=$AF1082),$O1082=Basisblatt!$A$48,AND($J1082&lt;=$E$9,$P1082=Basisblatt!$A$52))=TRUE,"ja","nein"),"")</f>
        <v/>
      </c>
      <c r="Z1082" s="48"/>
      <c r="AA1082" s="199" t="str">
        <f>IF(AND($AC1082="x1",$R1082=Basisblatt!$A$94),IF(OR(OR($S1082=Basisblatt!$A$56,$S1082=Basisblatt!$A$57,$S1082=Basisblatt!$A$58,$S1082=Basisblatt!$A$59,$S1082=Basisblatt!$A$60,$S1082=Basisblatt!$A$61,$S1082=Basisblatt!$A$62,$S1082=Basisblatt!$A$63),AND($T1082&lt;&gt;"",$T1082&lt;=AG1082),AND($U1082&lt;&gt;"",$U1082&lt;=AH1082),$V1082=Basisblatt!$A$48,$W1082=Basisblatt!$A$52)=TRUE,"ja","nein"),"")</f>
        <v/>
      </c>
      <c r="AB1082" s="9"/>
      <c r="AC1082" s="9" t="str">
        <f t="shared" si="16"/>
        <v>x2</v>
      </c>
      <c r="AD1082" s="26"/>
      <c r="AF1082" s="15" t="str">
        <f>IF(AND($AC1082="x1",$L1082=Basisblatt!$A$94),VLOOKUP($G1082,Basisblatt!$A$2:$B$5,2,FALSE),"")</f>
        <v/>
      </c>
      <c r="AG1082" s="136" t="str">
        <f>IF(AND($AC1082="x1",$R1082=Basisblatt!$A$94),Basisblatt!$B$76,"")</f>
        <v/>
      </c>
      <c r="AH1082" s="26" t="str">
        <f>IF(AND($AC1082="x1",$R1082=Basisblatt!$A$94),Basisblatt!$B$77,"")</f>
        <v/>
      </c>
    </row>
    <row r="1083" spans="1:34" ht="13.5" thickBot="1" x14ac:dyDescent="0.25">
      <c r="A1083" s="16" t="str">
        <f>IF($AC1083="x2","",IF($AC1083="x1",IF(OR($L1083=Basisblatt!$A$93,$Y1083="ja"),"ja","nein"),"N/A"))</f>
        <v/>
      </c>
      <c r="B1083" s="26" t="str">
        <f>IF($AC1083="x2","",IF($AC1083="x1",IF(OR($R1083=Basisblatt!$A$93,$AA1083="ja"),"ja","nein"),"N/A"))</f>
        <v/>
      </c>
      <c r="D1083" s="118"/>
      <c r="E1083" s="119"/>
      <c r="F1083" s="119"/>
      <c r="G1083" s="119"/>
      <c r="H1083" s="119"/>
      <c r="I1083" s="119"/>
      <c r="J1083" s="117"/>
      <c r="L1083" s="15" t="str">
        <f>IF($AC1083="x1",IF(AND($H1083=Basisblatt!$A$11,$J1083&gt;=$E$8),Basisblatt!$A$94,Basisblatt!$A$93),"")</f>
        <v/>
      </c>
      <c r="M1083" s="114"/>
      <c r="N1083" s="114"/>
      <c r="O1083" s="114"/>
      <c r="P1083" s="117"/>
      <c r="R1083" s="15" t="str">
        <f>IF($AC1083="x1",IF(AND($H1083=Basisblatt!$A$10,OR($J1083&gt;=$E$8,$J1083&gt;$E$10)),Basisblatt!$A$94,Basisblatt!$A$93),"")</f>
        <v/>
      </c>
      <c r="S1083" s="114"/>
      <c r="T1083" s="114"/>
      <c r="U1083" s="114"/>
      <c r="V1083" s="114"/>
      <c r="W1083" s="117"/>
      <c r="Y1083" s="200" t="str">
        <f>IF(AND($AC1083="x1",$L1083=Basisblatt!$A$94),IF(OR($M1083=Basisblatt!$A$38,$M1083=Basisblatt!$A$42,$M1083=Basisblatt!$A$43,AND($N1083&lt;&gt;"",$N1083&lt;=$AF1083),$O1083=Basisblatt!$A$48,AND($J1083&lt;=$E$9,$P1083=Basisblatt!$A$52))=TRUE,"ja","nein"),"")</f>
        <v/>
      </c>
      <c r="Z1083" s="48"/>
      <c r="AA1083" s="199" t="str">
        <f>IF(AND($AC1083="x1",$R1083=Basisblatt!$A$94),IF(OR(OR($S1083=Basisblatt!$A$56,$S1083=Basisblatt!$A$57,$S1083=Basisblatt!$A$58,$S1083=Basisblatt!$A$59,$S1083=Basisblatt!$A$60,$S1083=Basisblatt!$A$61,$S1083=Basisblatt!$A$62,$S1083=Basisblatt!$A$63),AND($T1083&lt;&gt;"",$T1083&lt;=AG1083),AND($U1083&lt;&gt;"",$U1083&lt;=AH1083),$V1083=Basisblatt!$A$48,$W1083=Basisblatt!$A$52)=TRUE,"ja","nein"),"")</f>
        <v/>
      </c>
      <c r="AB1083" s="9"/>
      <c r="AC1083" s="9" t="str">
        <f t="shared" si="16"/>
        <v>x2</v>
      </c>
      <c r="AD1083" s="26"/>
      <c r="AF1083" s="15" t="str">
        <f>IF(AND($AC1083="x1",$L1083=Basisblatt!$A$94),VLOOKUP($G1083,Basisblatt!$A$2:$B$5,2,FALSE),"")</f>
        <v/>
      </c>
      <c r="AG1083" s="136" t="str">
        <f>IF(AND($AC1083="x1",$R1083=Basisblatt!$A$94),Basisblatt!$B$76,"")</f>
        <v/>
      </c>
      <c r="AH1083" s="26" t="str">
        <f>IF(AND($AC1083="x1",$R1083=Basisblatt!$A$94),Basisblatt!$B$77,"")</f>
        <v/>
      </c>
    </row>
    <row r="1084" spans="1:34" ht="13.5" thickBot="1" x14ac:dyDescent="0.25">
      <c r="A1084" s="16" t="str">
        <f>IF($AC1084="x2","",IF($AC1084="x1",IF(OR($L1084=Basisblatt!$A$93,$Y1084="ja"),"ja","nein"),"N/A"))</f>
        <v/>
      </c>
      <c r="B1084" s="26" t="str">
        <f>IF($AC1084="x2","",IF($AC1084="x1",IF(OR($R1084=Basisblatt!$A$93,$AA1084="ja"),"ja","nein"),"N/A"))</f>
        <v/>
      </c>
      <c r="D1084" s="118"/>
      <c r="E1084" s="119"/>
      <c r="F1084" s="119"/>
      <c r="G1084" s="119"/>
      <c r="H1084" s="119"/>
      <c r="I1084" s="119"/>
      <c r="J1084" s="117"/>
      <c r="L1084" s="15" t="str">
        <f>IF($AC1084="x1",IF(AND($H1084=Basisblatt!$A$11,$J1084&gt;=$E$8),Basisblatt!$A$94,Basisblatt!$A$93),"")</f>
        <v/>
      </c>
      <c r="M1084" s="114"/>
      <c r="N1084" s="114"/>
      <c r="O1084" s="114"/>
      <c r="P1084" s="117"/>
      <c r="R1084" s="15" t="str">
        <f>IF($AC1084="x1",IF(AND($H1084=Basisblatt!$A$10,OR($J1084&gt;=$E$8,$J1084&gt;$E$10)),Basisblatt!$A$94,Basisblatt!$A$93),"")</f>
        <v/>
      </c>
      <c r="S1084" s="114"/>
      <c r="T1084" s="114"/>
      <c r="U1084" s="114"/>
      <c r="V1084" s="114"/>
      <c r="W1084" s="117"/>
      <c r="Y1084" s="200" t="str">
        <f>IF(AND($AC1084="x1",$L1084=Basisblatt!$A$94),IF(OR($M1084=Basisblatt!$A$38,$M1084=Basisblatt!$A$42,$M1084=Basisblatt!$A$43,AND($N1084&lt;&gt;"",$N1084&lt;=$AF1084),$O1084=Basisblatt!$A$48,AND($J1084&lt;=$E$9,$P1084=Basisblatt!$A$52))=TRUE,"ja","nein"),"")</f>
        <v/>
      </c>
      <c r="Z1084" s="48"/>
      <c r="AA1084" s="199" t="str">
        <f>IF(AND($AC1084="x1",$R1084=Basisblatt!$A$94),IF(OR(OR($S1084=Basisblatt!$A$56,$S1084=Basisblatt!$A$57,$S1084=Basisblatt!$A$58,$S1084=Basisblatt!$A$59,$S1084=Basisblatt!$A$60,$S1084=Basisblatt!$A$61,$S1084=Basisblatt!$A$62,$S1084=Basisblatt!$A$63),AND($T1084&lt;&gt;"",$T1084&lt;=AG1084),AND($U1084&lt;&gt;"",$U1084&lt;=AH1084),$V1084=Basisblatt!$A$48,$W1084=Basisblatt!$A$52)=TRUE,"ja","nein"),"")</f>
        <v/>
      </c>
      <c r="AB1084" s="9"/>
      <c r="AC1084" s="9" t="str">
        <f t="shared" si="16"/>
        <v>x2</v>
      </c>
      <c r="AD1084" s="26"/>
      <c r="AF1084" s="15" t="str">
        <f>IF(AND($AC1084="x1",$L1084=Basisblatt!$A$94),VLOOKUP($G1084,Basisblatt!$A$2:$B$5,2,FALSE),"")</f>
        <v/>
      </c>
      <c r="AG1084" s="136" t="str">
        <f>IF(AND($AC1084="x1",$R1084=Basisblatt!$A$94),Basisblatt!$B$76,"")</f>
        <v/>
      </c>
      <c r="AH1084" s="26" t="str">
        <f>IF(AND($AC1084="x1",$R1084=Basisblatt!$A$94),Basisblatt!$B$77,"")</f>
        <v/>
      </c>
    </row>
    <row r="1085" spans="1:34" ht="13.5" thickBot="1" x14ac:dyDescent="0.25">
      <c r="A1085" s="16" t="str">
        <f>IF($AC1085="x2","",IF($AC1085="x1",IF(OR($L1085=Basisblatt!$A$93,$Y1085="ja"),"ja","nein"),"N/A"))</f>
        <v/>
      </c>
      <c r="B1085" s="26" t="str">
        <f>IF($AC1085="x2","",IF($AC1085="x1",IF(OR($R1085=Basisblatt!$A$93,$AA1085="ja"),"ja","nein"),"N/A"))</f>
        <v/>
      </c>
      <c r="D1085" s="118"/>
      <c r="E1085" s="119"/>
      <c r="F1085" s="119"/>
      <c r="G1085" s="119"/>
      <c r="H1085" s="119"/>
      <c r="I1085" s="119"/>
      <c r="J1085" s="117"/>
      <c r="L1085" s="15" t="str">
        <f>IF($AC1085="x1",IF(AND($H1085=Basisblatt!$A$11,$J1085&gt;=$E$8),Basisblatt!$A$94,Basisblatt!$A$93),"")</f>
        <v/>
      </c>
      <c r="M1085" s="114"/>
      <c r="N1085" s="114"/>
      <c r="O1085" s="114"/>
      <c r="P1085" s="117"/>
      <c r="R1085" s="15" t="str">
        <f>IF($AC1085="x1",IF(AND($H1085=Basisblatt!$A$10,OR($J1085&gt;=$E$8,$J1085&gt;$E$10)),Basisblatt!$A$94,Basisblatt!$A$93),"")</f>
        <v/>
      </c>
      <c r="S1085" s="114"/>
      <c r="T1085" s="114"/>
      <c r="U1085" s="114"/>
      <c r="V1085" s="114"/>
      <c r="W1085" s="117"/>
      <c r="Y1085" s="200" t="str">
        <f>IF(AND($AC1085="x1",$L1085=Basisblatt!$A$94),IF(OR($M1085=Basisblatt!$A$38,$M1085=Basisblatt!$A$42,$M1085=Basisblatt!$A$43,AND($N1085&lt;&gt;"",$N1085&lt;=$AF1085),$O1085=Basisblatt!$A$48,AND($J1085&lt;=$E$9,$P1085=Basisblatt!$A$52))=TRUE,"ja","nein"),"")</f>
        <v/>
      </c>
      <c r="Z1085" s="48"/>
      <c r="AA1085" s="199" t="str">
        <f>IF(AND($AC1085="x1",$R1085=Basisblatt!$A$94),IF(OR(OR($S1085=Basisblatt!$A$56,$S1085=Basisblatt!$A$57,$S1085=Basisblatt!$A$58,$S1085=Basisblatt!$A$59,$S1085=Basisblatt!$A$60,$S1085=Basisblatt!$A$61,$S1085=Basisblatt!$A$62,$S1085=Basisblatt!$A$63),AND($T1085&lt;&gt;"",$T1085&lt;=AG1085),AND($U1085&lt;&gt;"",$U1085&lt;=AH1085),$V1085=Basisblatt!$A$48,$W1085=Basisblatt!$A$52)=TRUE,"ja","nein"),"")</f>
        <v/>
      </c>
      <c r="AB1085" s="9"/>
      <c r="AC1085" s="9" t="str">
        <f t="shared" si="16"/>
        <v>x2</v>
      </c>
      <c r="AD1085" s="26"/>
      <c r="AF1085" s="15" t="str">
        <f>IF(AND($AC1085="x1",$L1085=Basisblatt!$A$94),VLOOKUP($G1085,Basisblatt!$A$2:$B$5,2,FALSE),"")</f>
        <v/>
      </c>
      <c r="AG1085" s="136" t="str">
        <f>IF(AND($AC1085="x1",$R1085=Basisblatt!$A$94),Basisblatt!$B$76,"")</f>
        <v/>
      </c>
      <c r="AH1085" s="26" t="str">
        <f>IF(AND($AC1085="x1",$R1085=Basisblatt!$A$94),Basisblatt!$B$77,"")</f>
        <v/>
      </c>
    </row>
    <row r="1086" spans="1:34" ht="13.5" thickBot="1" x14ac:dyDescent="0.25">
      <c r="A1086" s="16" t="str">
        <f>IF($AC1086="x2","",IF($AC1086="x1",IF(OR($L1086=Basisblatt!$A$93,$Y1086="ja"),"ja","nein"),"N/A"))</f>
        <v/>
      </c>
      <c r="B1086" s="26" t="str">
        <f>IF($AC1086="x2","",IF($AC1086="x1",IF(OR($R1086=Basisblatt!$A$93,$AA1086="ja"),"ja","nein"),"N/A"))</f>
        <v/>
      </c>
      <c r="D1086" s="118"/>
      <c r="E1086" s="119"/>
      <c r="F1086" s="119"/>
      <c r="G1086" s="119"/>
      <c r="H1086" s="119"/>
      <c r="I1086" s="119"/>
      <c r="J1086" s="117"/>
      <c r="L1086" s="15" t="str">
        <f>IF($AC1086="x1",IF(AND($H1086=Basisblatt!$A$11,$J1086&gt;=$E$8),Basisblatt!$A$94,Basisblatt!$A$93),"")</f>
        <v/>
      </c>
      <c r="M1086" s="114"/>
      <c r="N1086" s="114"/>
      <c r="O1086" s="114"/>
      <c r="P1086" s="117"/>
      <c r="R1086" s="15" t="str">
        <f>IF($AC1086="x1",IF(AND($H1086=Basisblatt!$A$10,OR($J1086&gt;=$E$8,$J1086&gt;$E$10)),Basisblatt!$A$94,Basisblatt!$A$93),"")</f>
        <v/>
      </c>
      <c r="S1086" s="114"/>
      <c r="T1086" s="114"/>
      <c r="U1086" s="114"/>
      <c r="V1086" s="114"/>
      <c r="W1086" s="117"/>
      <c r="Y1086" s="200" t="str">
        <f>IF(AND($AC1086="x1",$L1086=Basisblatt!$A$94),IF(OR($M1086=Basisblatt!$A$38,$M1086=Basisblatt!$A$42,$M1086=Basisblatt!$A$43,AND($N1086&lt;&gt;"",$N1086&lt;=$AF1086),$O1086=Basisblatt!$A$48,AND($J1086&lt;=$E$9,$P1086=Basisblatt!$A$52))=TRUE,"ja","nein"),"")</f>
        <v/>
      </c>
      <c r="Z1086" s="48"/>
      <c r="AA1086" s="199" t="str">
        <f>IF(AND($AC1086="x1",$R1086=Basisblatt!$A$94),IF(OR(OR($S1086=Basisblatt!$A$56,$S1086=Basisblatt!$A$57,$S1086=Basisblatt!$A$58,$S1086=Basisblatt!$A$59,$S1086=Basisblatt!$A$60,$S1086=Basisblatt!$A$61,$S1086=Basisblatt!$A$62,$S1086=Basisblatt!$A$63),AND($T1086&lt;&gt;"",$T1086&lt;=AG1086),AND($U1086&lt;&gt;"",$U1086&lt;=AH1086),$V1086=Basisblatt!$A$48,$W1086=Basisblatt!$A$52)=TRUE,"ja","nein"),"")</f>
        <v/>
      </c>
      <c r="AB1086" s="9"/>
      <c r="AC1086" s="9" t="str">
        <f t="shared" si="16"/>
        <v>x2</v>
      </c>
      <c r="AD1086" s="26"/>
      <c r="AF1086" s="15" t="str">
        <f>IF(AND($AC1086="x1",$L1086=Basisblatt!$A$94),VLOOKUP($G1086,Basisblatt!$A$2:$B$5,2,FALSE),"")</f>
        <v/>
      </c>
      <c r="AG1086" s="136" t="str">
        <f>IF(AND($AC1086="x1",$R1086=Basisblatt!$A$94),Basisblatt!$B$76,"")</f>
        <v/>
      </c>
      <c r="AH1086" s="26" t="str">
        <f>IF(AND($AC1086="x1",$R1086=Basisblatt!$A$94),Basisblatt!$B$77,"")</f>
        <v/>
      </c>
    </row>
    <row r="1087" spans="1:34" ht="13.5" thickBot="1" x14ac:dyDescent="0.25">
      <c r="A1087" s="16" t="str">
        <f>IF($AC1087="x2","",IF($AC1087="x1",IF(OR($L1087=Basisblatt!$A$93,$Y1087="ja"),"ja","nein"),"N/A"))</f>
        <v/>
      </c>
      <c r="B1087" s="26" t="str">
        <f>IF($AC1087="x2","",IF($AC1087="x1",IF(OR($R1087=Basisblatt!$A$93,$AA1087="ja"),"ja","nein"),"N/A"))</f>
        <v/>
      </c>
      <c r="D1087" s="118"/>
      <c r="E1087" s="119"/>
      <c r="F1087" s="119"/>
      <c r="G1087" s="119"/>
      <c r="H1087" s="119"/>
      <c r="I1087" s="119"/>
      <c r="J1087" s="117"/>
      <c r="L1087" s="15" t="str">
        <f>IF($AC1087="x1",IF(AND($H1087=Basisblatt!$A$11,$J1087&gt;=$E$8),Basisblatt!$A$94,Basisblatt!$A$93),"")</f>
        <v/>
      </c>
      <c r="M1087" s="114"/>
      <c r="N1087" s="114"/>
      <c r="O1087" s="114"/>
      <c r="P1087" s="117"/>
      <c r="R1087" s="15" t="str">
        <f>IF($AC1087="x1",IF(AND($H1087=Basisblatt!$A$10,OR($J1087&gt;=$E$8,$J1087&gt;$E$10)),Basisblatt!$A$94,Basisblatt!$A$93),"")</f>
        <v/>
      </c>
      <c r="S1087" s="114"/>
      <c r="T1087" s="114"/>
      <c r="U1087" s="114"/>
      <c r="V1087" s="114"/>
      <c r="W1087" s="117"/>
      <c r="Y1087" s="200" t="str">
        <f>IF(AND($AC1087="x1",$L1087=Basisblatt!$A$94),IF(OR($M1087=Basisblatt!$A$38,$M1087=Basisblatt!$A$42,$M1087=Basisblatt!$A$43,AND($N1087&lt;&gt;"",$N1087&lt;=$AF1087),$O1087=Basisblatt!$A$48,AND($J1087&lt;=$E$9,$P1087=Basisblatt!$A$52))=TRUE,"ja","nein"),"")</f>
        <v/>
      </c>
      <c r="Z1087" s="48"/>
      <c r="AA1087" s="199" t="str">
        <f>IF(AND($AC1087="x1",$R1087=Basisblatt!$A$94),IF(OR(OR($S1087=Basisblatt!$A$56,$S1087=Basisblatt!$A$57,$S1087=Basisblatt!$A$58,$S1087=Basisblatt!$A$59,$S1087=Basisblatt!$A$60,$S1087=Basisblatt!$A$61,$S1087=Basisblatt!$A$62,$S1087=Basisblatt!$A$63),AND($T1087&lt;&gt;"",$T1087&lt;=AG1087),AND($U1087&lt;&gt;"",$U1087&lt;=AH1087),$V1087=Basisblatt!$A$48,$W1087=Basisblatt!$A$52)=TRUE,"ja","nein"),"")</f>
        <v/>
      </c>
      <c r="AB1087" s="9"/>
      <c r="AC1087" s="9" t="str">
        <f t="shared" si="16"/>
        <v>x2</v>
      </c>
      <c r="AD1087" s="26"/>
      <c r="AF1087" s="15" t="str">
        <f>IF(AND($AC1087="x1",$L1087=Basisblatt!$A$94),VLOOKUP($G1087,Basisblatt!$A$2:$B$5,2,FALSE),"")</f>
        <v/>
      </c>
      <c r="AG1087" s="136" t="str">
        <f>IF(AND($AC1087="x1",$R1087=Basisblatt!$A$94),Basisblatt!$B$76,"")</f>
        <v/>
      </c>
      <c r="AH1087" s="26" t="str">
        <f>IF(AND($AC1087="x1",$R1087=Basisblatt!$A$94),Basisblatt!$B$77,"")</f>
        <v/>
      </c>
    </row>
    <row r="1088" spans="1:34" ht="13.5" thickBot="1" x14ac:dyDescent="0.25">
      <c r="A1088" s="16" t="str">
        <f>IF($AC1088="x2","",IF($AC1088="x1",IF(OR($L1088=Basisblatt!$A$93,$Y1088="ja"),"ja","nein"),"N/A"))</f>
        <v/>
      </c>
      <c r="B1088" s="26" t="str">
        <f>IF($AC1088="x2","",IF($AC1088="x1",IF(OR($R1088=Basisblatt!$A$93,$AA1088="ja"),"ja","nein"),"N/A"))</f>
        <v/>
      </c>
      <c r="D1088" s="118"/>
      <c r="E1088" s="119"/>
      <c r="F1088" s="119"/>
      <c r="G1088" s="119"/>
      <c r="H1088" s="119"/>
      <c r="I1088" s="119"/>
      <c r="J1088" s="117"/>
      <c r="L1088" s="15" t="str">
        <f>IF($AC1088="x1",IF(AND($H1088=Basisblatt!$A$11,$J1088&gt;=$E$8),Basisblatt!$A$94,Basisblatt!$A$93),"")</f>
        <v/>
      </c>
      <c r="M1088" s="114"/>
      <c r="N1088" s="114"/>
      <c r="O1088" s="114"/>
      <c r="P1088" s="117"/>
      <c r="R1088" s="15" t="str">
        <f>IF($AC1088="x1",IF(AND($H1088=Basisblatt!$A$10,OR($J1088&gt;=$E$8,$J1088&gt;$E$10)),Basisblatt!$A$94,Basisblatt!$A$93),"")</f>
        <v/>
      </c>
      <c r="S1088" s="114"/>
      <c r="T1088" s="114"/>
      <c r="U1088" s="114"/>
      <c r="V1088" s="114"/>
      <c r="W1088" s="117"/>
      <c r="Y1088" s="200" t="str">
        <f>IF(AND($AC1088="x1",$L1088=Basisblatt!$A$94),IF(OR($M1088=Basisblatt!$A$38,$M1088=Basisblatt!$A$42,$M1088=Basisblatt!$A$43,AND($N1088&lt;&gt;"",$N1088&lt;=$AF1088),$O1088=Basisblatt!$A$48,AND($J1088&lt;=$E$9,$P1088=Basisblatt!$A$52))=TRUE,"ja","nein"),"")</f>
        <v/>
      </c>
      <c r="Z1088" s="48"/>
      <c r="AA1088" s="199" t="str">
        <f>IF(AND($AC1088="x1",$R1088=Basisblatt!$A$94),IF(OR(OR($S1088=Basisblatt!$A$56,$S1088=Basisblatt!$A$57,$S1088=Basisblatt!$A$58,$S1088=Basisblatt!$A$59,$S1088=Basisblatt!$A$60,$S1088=Basisblatt!$A$61,$S1088=Basisblatt!$A$62,$S1088=Basisblatt!$A$63),AND($T1088&lt;&gt;"",$T1088&lt;=AG1088),AND($U1088&lt;&gt;"",$U1088&lt;=AH1088),$V1088=Basisblatt!$A$48,$W1088=Basisblatt!$A$52)=TRUE,"ja","nein"),"")</f>
        <v/>
      </c>
      <c r="AB1088" s="9"/>
      <c r="AC1088" s="9" t="str">
        <f t="shared" si="16"/>
        <v>x2</v>
      </c>
      <c r="AD1088" s="26"/>
      <c r="AF1088" s="15" t="str">
        <f>IF(AND($AC1088="x1",$L1088=Basisblatt!$A$94),VLOOKUP($G1088,Basisblatt!$A$2:$B$5,2,FALSE),"")</f>
        <v/>
      </c>
      <c r="AG1088" s="136" t="str">
        <f>IF(AND($AC1088="x1",$R1088=Basisblatt!$A$94),Basisblatt!$B$76,"")</f>
        <v/>
      </c>
      <c r="AH1088" s="26" t="str">
        <f>IF(AND($AC1088="x1",$R1088=Basisblatt!$A$94),Basisblatt!$B$77,"")</f>
        <v/>
      </c>
    </row>
    <row r="1089" spans="1:34" ht="13.5" thickBot="1" x14ac:dyDescent="0.25">
      <c r="A1089" s="16" t="str">
        <f>IF($AC1089="x2","",IF($AC1089="x1",IF(OR($L1089=Basisblatt!$A$93,$Y1089="ja"),"ja","nein"),"N/A"))</f>
        <v/>
      </c>
      <c r="B1089" s="26" t="str">
        <f>IF($AC1089="x2","",IF($AC1089="x1",IF(OR($R1089=Basisblatt!$A$93,$AA1089="ja"),"ja","nein"),"N/A"))</f>
        <v/>
      </c>
      <c r="D1089" s="118"/>
      <c r="E1089" s="119"/>
      <c r="F1089" s="119"/>
      <c r="G1089" s="119"/>
      <c r="H1089" s="119"/>
      <c r="I1089" s="119"/>
      <c r="J1089" s="117"/>
      <c r="L1089" s="15" t="str">
        <f>IF($AC1089="x1",IF(AND($H1089=Basisblatt!$A$11,$J1089&gt;=$E$8),Basisblatt!$A$94,Basisblatt!$A$93),"")</f>
        <v/>
      </c>
      <c r="M1089" s="114"/>
      <c r="N1089" s="114"/>
      <c r="O1089" s="114"/>
      <c r="P1089" s="117"/>
      <c r="R1089" s="15" t="str">
        <f>IF($AC1089="x1",IF(AND($H1089=Basisblatt!$A$10,OR($J1089&gt;=$E$8,$J1089&gt;$E$10)),Basisblatt!$A$94,Basisblatt!$A$93),"")</f>
        <v/>
      </c>
      <c r="S1089" s="114"/>
      <c r="T1089" s="114"/>
      <c r="U1089" s="114"/>
      <c r="V1089" s="114"/>
      <c r="W1089" s="117"/>
      <c r="Y1089" s="200" t="str">
        <f>IF(AND($AC1089="x1",$L1089=Basisblatt!$A$94),IF(OR($M1089=Basisblatt!$A$38,$M1089=Basisblatt!$A$42,$M1089=Basisblatt!$A$43,AND($N1089&lt;&gt;"",$N1089&lt;=$AF1089),$O1089=Basisblatt!$A$48,AND($J1089&lt;=$E$9,$P1089=Basisblatt!$A$52))=TRUE,"ja","nein"),"")</f>
        <v/>
      </c>
      <c r="Z1089" s="48"/>
      <c r="AA1089" s="199" t="str">
        <f>IF(AND($AC1089="x1",$R1089=Basisblatt!$A$94),IF(OR(OR($S1089=Basisblatt!$A$56,$S1089=Basisblatt!$A$57,$S1089=Basisblatt!$A$58,$S1089=Basisblatt!$A$59,$S1089=Basisblatt!$A$60,$S1089=Basisblatt!$A$61,$S1089=Basisblatt!$A$62,$S1089=Basisblatt!$A$63),AND($T1089&lt;&gt;"",$T1089&lt;=AG1089),AND($U1089&lt;&gt;"",$U1089&lt;=AH1089),$V1089=Basisblatt!$A$48,$W1089=Basisblatt!$A$52)=TRUE,"ja","nein"),"")</f>
        <v/>
      </c>
      <c r="AB1089" s="9"/>
      <c r="AC1089" s="9" t="str">
        <f t="shared" si="16"/>
        <v>x2</v>
      </c>
      <c r="AD1089" s="26"/>
      <c r="AF1089" s="15" t="str">
        <f>IF(AND($AC1089="x1",$L1089=Basisblatt!$A$94),VLOOKUP($G1089,Basisblatt!$A$2:$B$5,2,FALSE),"")</f>
        <v/>
      </c>
      <c r="AG1089" s="136" t="str">
        <f>IF(AND($AC1089="x1",$R1089=Basisblatt!$A$94),Basisblatt!$B$76,"")</f>
        <v/>
      </c>
      <c r="AH1089" s="26" t="str">
        <f>IF(AND($AC1089="x1",$R1089=Basisblatt!$A$94),Basisblatt!$B$77,"")</f>
        <v/>
      </c>
    </row>
    <row r="1090" spans="1:34" ht="13.5" thickBot="1" x14ac:dyDescent="0.25">
      <c r="A1090" s="16" t="str">
        <f>IF($AC1090="x2","",IF($AC1090="x1",IF(OR($L1090=Basisblatt!$A$93,$Y1090="ja"),"ja","nein"),"N/A"))</f>
        <v/>
      </c>
      <c r="B1090" s="26" t="str">
        <f>IF($AC1090="x2","",IF($AC1090="x1",IF(OR($R1090=Basisblatt!$A$93,$AA1090="ja"),"ja","nein"),"N/A"))</f>
        <v/>
      </c>
      <c r="D1090" s="118"/>
      <c r="E1090" s="119"/>
      <c r="F1090" s="119"/>
      <c r="G1090" s="119"/>
      <c r="H1090" s="119"/>
      <c r="I1090" s="119"/>
      <c r="J1090" s="117"/>
      <c r="L1090" s="15" t="str">
        <f>IF($AC1090="x1",IF(AND($H1090=Basisblatt!$A$11,$J1090&gt;=$E$8),Basisblatt!$A$94,Basisblatt!$A$93),"")</f>
        <v/>
      </c>
      <c r="M1090" s="114"/>
      <c r="N1090" s="114"/>
      <c r="O1090" s="114"/>
      <c r="P1090" s="117"/>
      <c r="R1090" s="15" t="str">
        <f>IF($AC1090="x1",IF(AND($H1090=Basisblatt!$A$10,OR($J1090&gt;=$E$8,$J1090&gt;$E$10)),Basisblatt!$A$94,Basisblatt!$A$93),"")</f>
        <v/>
      </c>
      <c r="S1090" s="114"/>
      <c r="T1090" s="114"/>
      <c r="U1090" s="114"/>
      <c r="V1090" s="114"/>
      <c r="W1090" s="117"/>
      <c r="Y1090" s="200" t="str">
        <f>IF(AND($AC1090="x1",$L1090=Basisblatt!$A$94),IF(OR($M1090=Basisblatt!$A$38,$M1090=Basisblatt!$A$42,$M1090=Basisblatt!$A$43,AND($N1090&lt;&gt;"",$N1090&lt;=$AF1090),$O1090=Basisblatt!$A$48,AND($J1090&lt;=$E$9,$P1090=Basisblatt!$A$52))=TRUE,"ja","nein"),"")</f>
        <v/>
      </c>
      <c r="Z1090" s="48"/>
      <c r="AA1090" s="199" t="str">
        <f>IF(AND($AC1090="x1",$R1090=Basisblatt!$A$94),IF(OR(OR($S1090=Basisblatt!$A$56,$S1090=Basisblatt!$A$57,$S1090=Basisblatt!$A$58,$S1090=Basisblatt!$A$59,$S1090=Basisblatt!$A$60,$S1090=Basisblatt!$A$61,$S1090=Basisblatt!$A$62,$S1090=Basisblatt!$A$63),AND($T1090&lt;&gt;"",$T1090&lt;=AG1090),AND($U1090&lt;&gt;"",$U1090&lt;=AH1090),$V1090=Basisblatt!$A$48,$W1090=Basisblatt!$A$52)=TRUE,"ja","nein"),"")</f>
        <v/>
      </c>
      <c r="AB1090" s="9"/>
      <c r="AC1090" s="9" t="str">
        <f t="shared" si="16"/>
        <v>x2</v>
      </c>
      <c r="AD1090" s="26"/>
      <c r="AF1090" s="15" t="str">
        <f>IF(AND($AC1090="x1",$L1090=Basisblatt!$A$94),VLOOKUP($G1090,Basisblatt!$A$2:$B$5,2,FALSE),"")</f>
        <v/>
      </c>
      <c r="AG1090" s="136" t="str">
        <f>IF(AND($AC1090="x1",$R1090=Basisblatt!$A$94),Basisblatt!$B$76,"")</f>
        <v/>
      </c>
      <c r="AH1090" s="26" t="str">
        <f>IF(AND($AC1090="x1",$R1090=Basisblatt!$A$94),Basisblatt!$B$77,"")</f>
        <v/>
      </c>
    </row>
    <row r="1091" spans="1:34" ht="13.5" thickBot="1" x14ac:dyDescent="0.25">
      <c r="A1091" s="16" t="str">
        <f>IF($AC1091="x2","",IF($AC1091="x1",IF(OR($L1091=Basisblatt!$A$93,$Y1091="ja"),"ja","nein"),"N/A"))</f>
        <v/>
      </c>
      <c r="B1091" s="26" t="str">
        <f>IF($AC1091="x2","",IF($AC1091="x1",IF(OR($R1091=Basisblatt!$A$93,$AA1091="ja"),"ja","nein"),"N/A"))</f>
        <v/>
      </c>
      <c r="D1091" s="118"/>
      <c r="E1091" s="119"/>
      <c r="F1091" s="119"/>
      <c r="G1091" s="119"/>
      <c r="H1091" s="119"/>
      <c r="I1091" s="119"/>
      <c r="J1091" s="117"/>
      <c r="L1091" s="15" t="str">
        <f>IF($AC1091="x1",IF(AND($H1091=Basisblatt!$A$11,$J1091&gt;=$E$8),Basisblatt!$A$94,Basisblatt!$A$93),"")</f>
        <v/>
      </c>
      <c r="M1091" s="114"/>
      <c r="N1091" s="114"/>
      <c r="O1091" s="114"/>
      <c r="P1091" s="117"/>
      <c r="R1091" s="15" t="str">
        <f>IF($AC1091="x1",IF(AND($H1091=Basisblatt!$A$10,OR($J1091&gt;=$E$8,$J1091&gt;$E$10)),Basisblatt!$A$94,Basisblatt!$A$93),"")</f>
        <v/>
      </c>
      <c r="S1091" s="114"/>
      <c r="T1091" s="114"/>
      <c r="U1091" s="114"/>
      <c r="V1091" s="114"/>
      <c r="W1091" s="117"/>
      <c r="Y1091" s="200" t="str">
        <f>IF(AND($AC1091="x1",$L1091=Basisblatt!$A$94),IF(OR($M1091=Basisblatt!$A$38,$M1091=Basisblatt!$A$42,$M1091=Basisblatt!$A$43,AND($N1091&lt;&gt;"",$N1091&lt;=$AF1091),$O1091=Basisblatt!$A$48,AND($J1091&lt;=$E$9,$P1091=Basisblatt!$A$52))=TRUE,"ja","nein"),"")</f>
        <v/>
      </c>
      <c r="Z1091" s="48"/>
      <c r="AA1091" s="199" t="str">
        <f>IF(AND($AC1091="x1",$R1091=Basisblatt!$A$94),IF(OR(OR($S1091=Basisblatt!$A$56,$S1091=Basisblatt!$A$57,$S1091=Basisblatt!$A$58,$S1091=Basisblatt!$A$59,$S1091=Basisblatt!$A$60,$S1091=Basisblatt!$A$61,$S1091=Basisblatt!$A$62,$S1091=Basisblatt!$A$63),AND($T1091&lt;&gt;"",$T1091&lt;=AG1091),AND($U1091&lt;&gt;"",$U1091&lt;=AH1091),$V1091=Basisblatt!$A$48,$W1091=Basisblatt!$A$52)=TRUE,"ja","nein"),"")</f>
        <v/>
      </c>
      <c r="AB1091" s="9"/>
      <c r="AC1091" s="9" t="str">
        <f t="shared" si="16"/>
        <v>x2</v>
      </c>
      <c r="AD1091" s="26"/>
      <c r="AF1091" s="15" t="str">
        <f>IF(AND($AC1091="x1",$L1091=Basisblatt!$A$94),VLOOKUP($G1091,Basisblatt!$A$2:$B$5,2,FALSE),"")</f>
        <v/>
      </c>
      <c r="AG1091" s="136" t="str">
        <f>IF(AND($AC1091="x1",$R1091=Basisblatt!$A$94),Basisblatt!$B$76,"")</f>
        <v/>
      </c>
      <c r="AH1091" s="26" t="str">
        <f>IF(AND($AC1091="x1",$R1091=Basisblatt!$A$94),Basisblatt!$B$77,"")</f>
        <v/>
      </c>
    </row>
    <row r="1092" spans="1:34" ht="13.5" thickBot="1" x14ac:dyDescent="0.25">
      <c r="A1092" s="16" t="str">
        <f>IF($AC1092="x2","",IF($AC1092="x1",IF(OR($L1092=Basisblatt!$A$93,$Y1092="ja"),"ja","nein"),"N/A"))</f>
        <v/>
      </c>
      <c r="B1092" s="26" t="str">
        <f>IF($AC1092="x2","",IF($AC1092="x1",IF(OR($R1092=Basisblatt!$A$93,$AA1092="ja"),"ja","nein"),"N/A"))</f>
        <v/>
      </c>
      <c r="D1092" s="118"/>
      <c r="E1092" s="119"/>
      <c r="F1092" s="119"/>
      <c r="G1092" s="119"/>
      <c r="H1092" s="119"/>
      <c r="I1092" s="119"/>
      <c r="J1092" s="117"/>
      <c r="L1092" s="15" t="str">
        <f>IF($AC1092="x1",IF(AND($H1092=Basisblatt!$A$11,$J1092&gt;=$E$8),Basisblatt!$A$94,Basisblatt!$A$93),"")</f>
        <v/>
      </c>
      <c r="M1092" s="114"/>
      <c r="N1092" s="114"/>
      <c r="O1092" s="114"/>
      <c r="P1092" s="117"/>
      <c r="R1092" s="15" t="str">
        <f>IF($AC1092="x1",IF(AND($H1092=Basisblatt!$A$10,OR($J1092&gt;=$E$8,$J1092&gt;$E$10)),Basisblatt!$A$94,Basisblatt!$A$93),"")</f>
        <v/>
      </c>
      <c r="S1092" s="114"/>
      <c r="T1092" s="114"/>
      <c r="U1092" s="114"/>
      <c r="V1092" s="114"/>
      <c r="W1092" s="117"/>
      <c r="Y1092" s="200" t="str">
        <f>IF(AND($AC1092="x1",$L1092=Basisblatt!$A$94),IF(OR($M1092=Basisblatt!$A$38,$M1092=Basisblatt!$A$42,$M1092=Basisblatt!$A$43,AND($N1092&lt;&gt;"",$N1092&lt;=$AF1092),$O1092=Basisblatt!$A$48,AND($J1092&lt;=$E$9,$P1092=Basisblatt!$A$52))=TRUE,"ja","nein"),"")</f>
        <v/>
      </c>
      <c r="Z1092" s="48"/>
      <c r="AA1092" s="199" t="str">
        <f>IF(AND($AC1092="x1",$R1092=Basisblatt!$A$94),IF(OR(OR($S1092=Basisblatt!$A$56,$S1092=Basisblatt!$A$57,$S1092=Basisblatt!$A$58,$S1092=Basisblatt!$A$59,$S1092=Basisblatt!$A$60,$S1092=Basisblatt!$A$61,$S1092=Basisblatt!$A$62,$S1092=Basisblatt!$A$63),AND($T1092&lt;&gt;"",$T1092&lt;=AG1092),AND($U1092&lt;&gt;"",$U1092&lt;=AH1092),$V1092=Basisblatt!$A$48,$W1092=Basisblatt!$A$52)=TRUE,"ja","nein"),"")</f>
        <v/>
      </c>
      <c r="AB1092" s="9"/>
      <c r="AC1092" s="9" t="str">
        <f t="shared" si="16"/>
        <v>x2</v>
      </c>
      <c r="AD1092" s="26"/>
      <c r="AF1092" s="15" t="str">
        <f>IF(AND($AC1092="x1",$L1092=Basisblatt!$A$94),VLOOKUP($G1092,Basisblatt!$A$2:$B$5,2,FALSE),"")</f>
        <v/>
      </c>
      <c r="AG1092" s="136" t="str">
        <f>IF(AND($AC1092="x1",$R1092=Basisblatt!$A$94),Basisblatt!$B$76,"")</f>
        <v/>
      </c>
      <c r="AH1092" s="26" t="str">
        <f>IF(AND($AC1092="x1",$R1092=Basisblatt!$A$94),Basisblatt!$B$77,"")</f>
        <v/>
      </c>
    </row>
    <row r="1093" spans="1:34" ht="13.5" thickBot="1" x14ac:dyDescent="0.25">
      <c r="A1093" s="16" t="str">
        <f>IF($AC1093="x2","",IF($AC1093="x1",IF(OR($L1093=Basisblatt!$A$93,$Y1093="ja"),"ja","nein"),"N/A"))</f>
        <v/>
      </c>
      <c r="B1093" s="26" t="str">
        <f>IF($AC1093="x2","",IF($AC1093="x1",IF(OR($R1093=Basisblatt!$A$93,$AA1093="ja"),"ja","nein"),"N/A"))</f>
        <v/>
      </c>
      <c r="D1093" s="118"/>
      <c r="E1093" s="119"/>
      <c r="F1093" s="119"/>
      <c r="G1093" s="119"/>
      <c r="H1093" s="119"/>
      <c r="I1093" s="119"/>
      <c r="J1093" s="117"/>
      <c r="L1093" s="15" t="str">
        <f>IF($AC1093="x1",IF(AND($H1093=Basisblatt!$A$11,$J1093&gt;=$E$8),Basisblatt!$A$94,Basisblatt!$A$93),"")</f>
        <v/>
      </c>
      <c r="M1093" s="114"/>
      <c r="N1093" s="114"/>
      <c r="O1093" s="114"/>
      <c r="P1093" s="117"/>
      <c r="R1093" s="15" t="str">
        <f>IF($AC1093="x1",IF(AND($H1093=Basisblatt!$A$10,OR($J1093&gt;=$E$8,$J1093&gt;$E$10)),Basisblatt!$A$94,Basisblatt!$A$93),"")</f>
        <v/>
      </c>
      <c r="S1093" s="114"/>
      <c r="T1093" s="114"/>
      <c r="U1093" s="114"/>
      <c r="V1093" s="114"/>
      <c r="W1093" s="117"/>
      <c r="Y1093" s="200" t="str">
        <f>IF(AND($AC1093="x1",$L1093=Basisblatt!$A$94),IF(OR($M1093=Basisblatt!$A$38,$M1093=Basisblatt!$A$42,$M1093=Basisblatt!$A$43,AND($N1093&lt;&gt;"",$N1093&lt;=$AF1093),$O1093=Basisblatt!$A$48,AND($J1093&lt;=$E$9,$P1093=Basisblatt!$A$52))=TRUE,"ja","nein"),"")</f>
        <v/>
      </c>
      <c r="Z1093" s="48"/>
      <c r="AA1093" s="199" t="str">
        <f>IF(AND($AC1093="x1",$R1093=Basisblatt!$A$94),IF(OR(OR($S1093=Basisblatt!$A$56,$S1093=Basisblatt!$A$57,$S1093=Basisblatt!$A$58,$S1093=Basisblatt!$A$59,$S1093=Basisblatt!$A$60,$S1093=Basisblatt!$A$61,$S1093=Basisblatt!$A$62,$S1093=Basisblatt!$A$63),AND($T1093&lt;&gt;"",$T1093&lt;=AG1093),AND($U1093&lt;&gt;"",$U1093&lt;=AH1093),$V1093=Basisblatt!$A$48,$W1093=Basisblatt!$A$52)=TRUE,"ja","nein"),"")</f>
        <v/>
      </c>
      <c r="AB1093" s="9"/>
      <c r="AC1093" s="9" t="str">
        <f t="shared" si="16"/>
        <v>x2</v>
      </c>
      <c r="AD1093" s="26"/>
      <c r="AF1093" s="15" t="str">
        <f>IF(AND($AC1093="x1",$L1093=Basisblatt!$A$94),VLOOKUP($G1093,Basisblatt!$A$2:$B$5,2,FALSE),"")</f>
        <v/>
      </c>
      <c r="AG1093" s="136" t="str">
        <f>IF(AND($AC1093="x1",$R1093=Basisblatt!$A$94),Basisblatt!$B$76,"")</f>
        <v/>
      </c>
      <c r="AH1093" s="26" t="str">
        <f>IF(AND($AC1093="x1",$R1093=Basisblatt!$A$94),Basisblatt!$B$77,"")</f>
        <v/>
      </c>
    </row>
    <row r="1094" spans="1:34" ht="13.5" thickBot="1" x14ac:dyDescent="0.25">
      <c r="A1094" s="16" t="str">
        <f>IF($AC1094="x2","",IF($AC1094="x1",IF(OR($L1094=Basisblatt!$A$93,$Y1094="ja"),"ja","nein"),"N/A"))</f>
        <v/>
      </c>
      <c r="B1094" s="26" t="str">
        <f>IF($AC1094="x2","",IF($AC1094="x1",IF(OR($R1094=Basisblatt!$A$93,$AA1094="ja"),"ja","nein"),"N/A"))</f>
        <v/>
      </c>
      <c r="D1094" s="118"/>
      <c r="E1094" s="119"/>
      <c r="F1094" s="119"/>
      <c r="G1094" s="119"/>
      <c r="H1094" s="119"/>
      <c r="I1094" s="119"/>
      <c r="J1094" s="117"/>
      <c r="L1094" s="15" t="str">
        <f>IF($AC1094="x1",IF(AND($H1094=Basisblatt!$A$11,$J1094&gt;=$E$8),Basisblatt!$A$94,Basisblatt!$A$93),"")</f>
        <v/>
      </c>
      <c r="M1094" s="114"/>
      <c r="N1094" s="114"/>
      <c r="O1094" s="114"/>
      <c r="P1094" s="117"/>
      <c r="R1094" s="15" t="str">
        <f>IF($AC1094="x1",IF(AND($H1094=Basisblatt!$A$10,OR($J1094&gt;=$E$8,$J1094&gt;$E$10)),Basisblatt!$A$94,Basisblatt!$A$93),"")</f>
        <v/>
      </c>
      <c r="S1094" s="114"/>
      <c r="T1094" s="114"/>
      <c r="U1094" s="114"/>
      <c r="V1094" s="114"/>
      <c r="W1094" s="117"/>
      <c r="Y1094" s="200" t="str">
        <f>IF(AND($AC1094="x1",$L1094=Basisblatt!$A$94),IF(OR($M1094=Basisblatt!$A$38,$M1094=Basisblatt!$A$42,$M1094=Basisblatt!$A$43,AND($N1094&lt;&gt;"",$N1094&lt;=$AF1094),$O1094=Basisblatt!$A$48,AND($J1094&lt;=$E$9,$P1094=Basisblatt!$A$52))=TRUE,"ja","nein"),"")</f>
        <v/>
      </c>
      <c r="Z1094" s="48"/>
      <c r="AA1094" s="199" t="str">
        <f>IF(AND($AC1094="x1",$R1094=Basisblatt!$A$94),IF(OR(OR($S1094=Basisblatt!$A$56,$S1094=Basisblatt!$A$57,$S1094=Basisblatt!$A$58,$S1094=Basisblatt!$A$59,$S1094=Basisblatt!$A$60,$S1094=Basisblatt!$A$61,$S1094=Basisblatt!$A$62,$S1094=Basisblatt!$A$63),AND($T1094&lt;&gt;"",$T1094&lt;=AG1094),AND($U1094&lt;&gt;"",$U1094&lt;=AH1094),$V1094=Basisblatt!$A$48,$W1094=Basisblatt!$A$52)=TRUE,"ja","nein"),"")</f>
        <v/>
      </c>
      <c r="AB1094" s="9"/>
      <c r="AC1094" s="9" t="str">
        <f t="shared" si="16"/>
        <v>x2</v>
      </c>
      <c r="AD1094" s="26"/>
      <c r="AF1094" s="15" t="str">
        <f>IF(AND($AC1094="x1",$L1094=Basisblatt!$A$94),VLOOKUP($G1094,Basisblatt!$A$2:$B$5,2,FALSE),"")</f>
        <v/>
      </c>
      <c r="AG1094" s="136" t="str">
        <f>IF(AND($AC1094="x1",$R1094=Basisblatt!$A$94),Basisblatt!$B$76,"")</f>
        <v/>
      </c>
      <c r="AH1094" s="26" t="str">
        <f>IF(AND($AC1094="x1",$R1094=Basisblatt!$A$94),Basisblatt!$B$77,"")</f>
        <v/>
      </c>
    </row>
    <row r="1095" spans="1:34" ht="13.5" thickBot="1" x14ac:dyDescent="0.25">
      <c r="A1095" s="16" t="str">
        <f>IF($AC1095="x2","",IF($AC1095="x1",IF(OR($L1095=Basisblatt!$A$93,$Y1095="ja"),"ja","nein"),"N/A"))</f>
        <v/>
      </c>
      <c r="B1095" s="26" t="str">
        <f>IF($AC1095="x2","",IF($AC1095="x1",IF(OR($R1095=Basisblatt!$A$93,$AA1095="ja"),"ja","nein"),"N/A"))</f>
        <v/>
      </c>
      <c r="D1095" s="118"/>
      <c r="E1095" s="119"/>
      <c r="F1095" s="119"/>
      <c r="G1095" s="119"/>
      <c r="H1095" s="119"/>
      <c r="I1095" s="119"/>
      <c r="J1095" s="117"/>
      <c r="L1095" s="15" t="str">
        <f>IF($AC1095="x1",IF(AND($H1095=Basisblatt!$A$11,$J1095&gt;=$E$8),Basisblatt!$A$94,Basisblatt!$A$93),"")</f>
        <v/>
      </c>
      <c r="M1095" s="114"/>
      <c r="N1095" s="114"/>
      <c r="O1095" s="114"/>
      <c r="P1095" s="117"/>
      <c r="R1095" s="15" t="str">
        <f>IF($AC1095="x1",IF(AND($H1095=Basisblatt!$A$10,OR($J1095&gt;=$E$8,$J1095&gt;$E$10)),Basisblatt!$A$94,Basisblatt!$A$93),"")</f>
        <v/>
      </c>
      <c r="S1095" s="114"/>
      <c r="T1095" s="114"/>
      <c r="U1095" s="114"/>
      <c r="V1095" s="114"/>
      <c r="W1095" s="117"/>
      <c r="Y1095" s="200" t="str">
        <f>IF(AND($AC1095="x1",$L1095=Basisblatt!$A$94),IF(OR($M1095=Basisblatt!$A$38,$M1095=Basisblatt!$A$42,$M1095=Basisblatt!$A$43,AND($N1095&lt;&gt;"",$N1095&lt;=$AF1095),$O1095=Basisblatt!$A$48,AND($J1095&lt;=$E$9,$P1095=Basisblatt!$A$52))=TRUE,"ja","nein"),"")</f>
        <v/>
      </c>
      <c r="Z1095" s="48"/>
      <c r="AA1095" s="199" t="str">
        <f>IF(AND($AC1095="x1",$R1095=Basisblatt!$A$94),IF(OR(OR($S1095=Basisblatt!$A$56,$S1095=Basisblatt!$A$57,$S1095=Basisblatt!$A$58,$S1095=Basisblatt!$A$59,$S1095=Basisblatt!$A$60,$S1095=Basisblatt!$A$61,$S1095=Basisblatt!$A$62,$S1095=Basisblatt!$A$63),AND($T1095&lt;&gt;"",$T1095&lt;=AG1095),AND($U1095&lt;&gt;"",$U1095&lt;=AH1095),$V1095=Basisblatt!$A$48,$W1095=Basisblatt!$A$52)=TRUE,"ja","nein"),"")</f>
        <v/>
      </c>
      <c r="AB1095" s="9"/>
      <c r="AC1095" s="9" t="str">
        <f t="shared" si="16"/>
        <v>x2</v>
      </c>
      <c r="AD1095" s="26"/>
      <c r="AF1095" s="15" t="str">
        <f>IF(AND($AC1095="x1",$L1095=Basisblatt!$A$94),VLOOKUP($G1095,Basisblatt!$A$2:$B$5,2,FALSE),"")</f>
        <v/>
      </c>
      <c r="AG1095" s="136" t="str">
        <f>IF(AND($AC1095="x1",$R1095=Basisblatt!$A$94),Basisblatt!$B$76,"")</f>
        <v/>
      </c>
      <c r="AH1095" s="26" t="str">
        <f>IF(AND($AC1095="x1",$R1095=Basisblatt!$A$94),Basisblatt!$B$77,"")</f>
        <v/>
      </c>
    </row>
    <row r="1096" spans="1:34" ht="13.5" thickBot="1" x14ac:dyDescent="0.25">
      <c r="A1096" s="16" t="str">
        <f>IF($AC1096="x2","",IF($AC1096="x1",IF(OR($L1096=Basisblatt!$A$93,$Y1096="ja"),"ja","nein"),"N/A"))</f>
        <v/>
      </c>
      <c r="B1096" s="26" t="str">
        <f>IF($AC1096="x2","",IF($AC1096="x1",IF(OR($R1096=Basisblatt!$A$93,$AA1096="ja"),"ja","nein"),"N/A"))</f>
        <v/>
      </c>
      <c r="D1096" s="118"/>
      <c r="E1096" s="119"/>
      <c r="F1096" s="119"/>
      <c r="G1096" s="119"/>
      <c r="H1096" s="119"/>
      <c r="I1096" s="119"/>
      <c r="J1096" s="117"/>
      <c r="L1096" s="15" t="str">
        <f>IF($AC1096="x1",IF(AND($H1096=Basisblatt!$A$11,$J1096&gt;=$E$8),Basisblatt!$A$94,Basisblatt!$A$93),"")</f>
        <v/>
      </c>
      <c r="M1096" s="114"/>
      <c r="N1096" s="114"/>
      <c r="O1096" s="114"/>
      <c r="P1096" s="117"/>
      <c r="R1096" s="15" t="str">
        <f>IF($AC1096="x1",IF(AND($H1096=Basisblatt!$A$10,OR($J1096&gt;=$E$8,$J1096&gt;$E$10)),Basisblatt!$A$94,Basisblatt!$A$93),"")</f>
        <v/>
      </c>
      <c r="S1096" s="114"/>
      <c r="T1096" s="114"/>
      <c r="U1096" s="114"/>
      <c r="V1096" s="114"/>
      <c r="W1096" s="117"/>
      <c r="Y1096" s="200" t="str">
        <f>IF(AND($AC1096="x1",$L1096=Basisblatt!$A$94),IF(OR($M1096=Basisblatt!$A$38,$M1096=Basisblatt!$A$42,$M1096=Basisblatt!$A$43,AND($N1096&lt;&gt;"",$N1096&lt;=$AF1096),$O1096=Basisblatt!$A$48,AND($J1096&lt;=$E$9,$P1096=Basisblatt!$A$52))=TRUE,"ja","nein"),"")</f>
        <v/>
      </c>
      <c r="Z1096" s="48"/>
      <c r="AA1096" s="199" t="str">
        <f>IF(AND($AC1096="x1",$R1096=Basisblatt!$A$94),IF(OR(OR($S1096=Basisblatt!$A$56,$S1096=Basisblatt!$A$57,$S1096=Basisblatt!$A$58,$S1096=Basisblatt!$A$59,$S1096=Basisblatt!$A$60,$S1096=Basisblatt!$A$61,$S1096=Basisblatt!$A$62,$S1096=Basisblatt!$A$63),AND($T1096&lt;&gt;"",$T1096&lt;=AG1096),AND($U1096&lt;&gt;"",$U1096&lt;=AH1096),$V1096=Basisblatt!$A$48,$W1096=Basisblatt!$A$52)=TRUE,"ja","nein"),"")</f>
        <v/>
      </c>
      <c r="AB1096" s="9"/>
      <c r="AC1096" s="9" t="str">
        <f t="shared" si="16"/>
        <v>x2</v>
      </c>
      <c r="AD1096" s="26"/>
      <c r="AF1096" s="15" t="str">
        <f>IF(AND($AC1096="x1",$L1096=Basisblatt!$A$94),VLOOKUP($G1096,Basisblatt!$A$2:$B$5,2,FALSE),"")</f>
        <v/>
      </c>
      <c r="AG1096" s="136" t="str">
        <f>IF(AND($AC1096="x1",$R1096=Basisblatt!$A$94),Basisblatt!$B$76,"")</f>
        <v/>
      </c>
      <c r="AH1096" s="26" t="str">
        <f>IF(AND($AC1096="x1",$R1096=Basisblatt!$A$94),Basisblatt!$B$77,"")</f>
        <v/>
      </c>
    </row>
    <row r="1097" spans="1:34" ht="13.5" thickBot="1" x14ac:dyDescent="0.25">
      <c r="A1097" s="16" t="str">
        <f>IF($AC1097="x2","",IF($AC1097="x1",IF(OR($L1097=Basisblatt!$A$93,$Y1097="ja"),"ja","nein"),"N/A"))</f>
        <v/>
      </c>
      <c r="B1097" s="26" t="str">
        <f>IF($AC1097="x2","",IF($AC1097="x1",IF(OR($R1097=Basisblatt!$A$93,$AA1097="ja"),"ja","nein"),"N/A"))</f>
        <v/>
      </c>
      <c r="D1097" s="118"/>
      <c r="E1097" s="119"/>
      <c r="F1097" s="119"/>
      <c r="G1097" s="119"/>
      <c r="H1097" s="119"/>
      <c r="I1097" s="119"/>
      <c r="J1097" s="117"/>
      <c r="L1097" s="15" t="str">
        <f>IF($AC1097="x1",IF(AND($H1097=Basisblatt!$A$11,$J1097&gt;=$E$8),Basisblatt!$A$94,Basisblatt!$A$93),"")</f>
        <v/>
      </c>
      <c r="M1097" s="114"/>
      <c r="N1097" s="114"/>
      <c r="O1097" s="114"/>
      <c r="P1097" s="117"/>
      <c r="R1097" s="15" t="str">
        <f>IF($AC1097="x1",IF(AND($H1097=Basisblatt!$A$10,OR($J1097&gt;=$E$8,$J1097&gt;$E$10)),Basisblatt!$A$94,Basisblatt!$A$93),"")</f>
        <v/>
      </c>
      <c r="S1097" s="114"/>
      <c r="T1097" s="114"/>
      <c r="U1097" s="114"/>
      <c r="V1097" s="114"/>
      <c r="W1097" s="117"/>
      <c r="Y1097" s="200" t="str">
        <f>IF(AND($AC1097="x1",$L1097=Basisblatt!$A$94),IF(OR($M1097=Basisblatt!$A$38,$M1097=Basisblatt!$A$42,$M1097=Basisblatt!$A$43,AND($N1097&lt;&gt;"",$N1097&lt;=$AF1097),$O1097=Basisblatt!$A$48,AND($J1097&lt;=$E$9,$P1097=Basisblatt!$A$52))=TRUE,"ja","nein"),"")</f>
        <v/>
      </c>
      <c r="Z1097" s="48"/>
      <c r="AA1097" s="199" t="str">
        <f>IF(AND($AC1097="x1",$R1097=Basisblatt!$A$94),IF(OR(OR($S1097=Basisblatt!$A$56,$S1097=Basisblatt!$A$57,$S1097=Basisblatt!$A$58,$S1097=Basisblatt!$A$59,$S1097=Basisblatt!$A$60,$S1097=Basisblatt!$A$61,$S1097=Basisblatt!$A$62,$S1097=Basisblatt!$A$63),AND($T1097&lt;&gt;"",$T1097&lt;=AG1097),AND($U1097&lt;&gt;"",$U1097&lt;=AH1097),$V1097=Basisblatt!$A$48,$W1097=Basisblatt!$A$52)=TRUE,"ja","nein"),"")</f>
        <v/>
      </c>
      <c r="AB1097" s="9"/>
      <c r="AC1097" s="9" t="str">
        <f t="shared" si="16"/>
        <v>x2</v>
      </c>
      <c r="AD1097" s="26"/>
      <c r="AF1097" s="15" t="str">
        <f>IF(AND($AC1097="x1",$L1097=Basisblatt!$A$94),VLOOKUP($G1097,Basisblatt!$A$2:$B$5,2,FALSE),"")</f>
        <v/>
      </c>
      <c r="AG1097" s="136" t="str">
        <f>IF(AND($AC1097="x1",$R1097=Basisblatt!$A$94),Basisblatt!$B$76,"")</f>
        <v/>
      </c>
      <c r="AH1097" s="26" t="str">
        <f>IF(AND($AC1097="x1",$R1097=Basisblatt!$A$94),Basisblatt!$B$77,"")</f>
        <v/>
      </c>
    </row>
    <row r="1098" spans="1:34" ht="13.5" thickBot="1" x14ac:dyDescent="0.25">
      <c r="A1098" s="16" t="str">
        <f>IF($AC1098="x2","",IF($AC1098="x1",IF(OR($L1098=Basisblatt!$A$93,$Y1098="ja"),"ja","nein"),"N/A"))</f>
        <v/>
      </c>
      <c r="B1098" s="26" t="str">
        <f>IF($AC1098="x2","",IF($AC1098="x1",IF(OR($R1098=Basisblatt!$A$93,$AA1098="ja"),"ja","nein"),"N/A"))</f>
        <v/>
      </c>
      <c r="D1098" s="118"/>
      <c r="E1098" s="119"/>
      <c r="F1098" s="119"/>
      <c r="G1098" s="119"/>
      <c r="H1098" s="119"/>
      <c r="I1098" s="119"/>
      <c r="J1098" s="117"/>
      <c r="L1098" s="15" t="str">
        <f>IF($AC1098="x1",IF(AND($H1098=Basisblatt!$A$11,$J1098&gt;=$E$8),Basisblatt!$A$94,Basisblatt!$A$93),"")</f>
        <v/>
      </c>
      <c r="M1098" s="114"/>
      <c r="N1098" s="114"/>
      <c r="O1098" s="114"/>
      <c r="P1098" s="117"/>
      <c r="R1098" s="15" t="str">
        <f>IF($AC1098="x1",IF(AND($H1098=Basisblatt!$A$10,OR($J1098&gt;=$E$8,$J1098&gt;$E$10)),Basisblatt!$A$94,Basisblatt!$A$93),"")</f>
        <v/>
      </c>
      <c r="S1098" s="114"/>
      <c r="T1098" s="114"/>
      <c r="U1098" s="114"/>
      <c r="V1098" s="114"/>
      <c r="W1098" s="117"/>
      <c r="Y1098" s="200" t="str">
        <f>IF(AND($AC1098="x1",$L1098=Basisblatt!$A$94),IF(OR($M1098=Basisblatt!$A$38,$M1098=Basisblatt!$A$42,$M1098=Basisblatt!$A$43,AND($N1098&lt;&gt;"",$N1098&lt;=$AF1098),$O1098=Basisblatt!$A$48,AND($J1098&lt;=$E$9,$P1098=Basisblatt!$A$52))=TRUE,"ja","nein"),"")</f>
        <v/>
      </c>
      <c r="Z1098" s="48"/>
      <c r="AA1098" s="199" t="str">
        <f>IF(AND($AC1098="x1",$R1098=Basisblatt!$A$94),IF(OR(OR($S1098=Basisblatt!$A$56,$S1098=Basisblatt!$A$57,$S1098=Basisblatt!$A$58,$S1098=Basisblatt!$A$59,$S1098=Basisblatt!$A$60,$S1098=Basisblatt!$A$61,$S1098=Basisblatt!$A$62,$S1098=Basisblatt!$A$63),AND($T1098&lt;&gt;"",$T1098&lt;=AG1098),AND($U1098&lt;&gt;"",$U1098&lt;=AH1098),$V1098=Basisblatt!$A$48,$W1098=Basisblatt!$A$52)=TRUE,"ja","nein"),"")</f>
        <v/>
      </c>
      <c r="AB1098" s="9"/>
      <c r="AC1098" s="9" t="str">
        <f t="shared" si="16"/>
        <v>x2</v>
      </c>
      <c r="AD1098" s="26"/>
      <c r="AF1098" s="15" t="str">
        <f>IF(AND($AC1098="x1",$L1098=Basisblatt!$A$94),VLOOKUP($G1098,Basisblatt!$A$2:$B$5,2,FALSE),"")</f>
        <v/>
      </c>
      <c r="AG1098" s="136" t="str">
        <f>IF(AND($AC1098="x1",$R1098=Basisblatt!$A$94),Basisblatt!$B$76,"")</f>
        <v/>
      </c>
      <c r="AH1098" s="26" t="str">
        <f>IF(AND($AC1098="x1",$R1098=Basisblatt!$A$94),Basisblatt!$B$77,"")</f>
        <v/>
      </c>
    </row>
    <row r="1099" spans="1:34" ht="13.5" thickBot="1" x14ac:dyDescent="0.25">
      <c r="A1099" s="16" t="str">
        <f>IF($AC1099="x2","",IF($AC1099="x1",IF(OR($L1099=Basisblatt!$A$93,$Y1099="ja"),"ja","nein"),"N/A"))</f>
        <v/>
      </c>
      <c r="B1099" s="26" t="str">
        <f>IF($AC1099="x2","",IF($AC1099="x1",IF(OR($R1099=Basisblatt!$A$93,$AA1099="ja"),"ja","nein"),"N/A"))</f>
        <v/>
      </c>
      <c r="D1099" s="118"/>
      <c r="E1099" s="119"/>
      <c r="F1099" s="119"/>
      <c r="G1099" s="119"/>
      <c r="H1099" s="119"/>
      <c r="I1099" s="119"/>
      <c r="J1099" s="117"/>
      <c r="L1099" s="15" t="str">
        <f>IF($AC1099="x1",IF(AND($H1099=Basisblatt!$A$11,$J1099&gt;=$E$8),Basisblatt!$A$94,Basisblatt!$A$93),"")</f>
        <v/>
      </c>
      <c r="M1099" s="114"/>
      <c r="N1099" s="114"/>
      <c r="O1099" s="114"/>
      <c r="P1099" s="117"/>
      <c r="R1099" s="15" t="str">
        <f>IF($AC1099="x1",IF(AND($H1099=Basisblatt!$A$10,OR($J1099&gt;=$E$8,$J1099&gt;$E$10)),Basisblatt!$A$94,Basisblatt!$A$93),"")</f>
        <v/>
      </c>
      <c r="S1099" s="114"/>
      <c r="T1099" s="114"/>
      <c r="U1099" s="114"/>
      <c r="V1099" s="114"/>
      <c r="W1099" s="117"/>
      <c r="Y1099" s="200" t="str">
        <f>IF(AND($AC1099="x1",$L1099=Basisblatt!$A$94),IF(OR($M1099=Basisblatt!$A$38,$M1099=Basisblatt!$A$42,$M1099=Basisblatt!$A$43,AND($N1099&lt;&gt;"",$N1099&lt;=$AF1099),$O1099=Basisblatt!$A$48,AND($J1099&lt;=$E$9,$P1099=Basisblatt!$A$52))=TRUE,"ja","nein"),"")</f>
        <v/>
      </c>
      <c r="Z1099" s="48"/>
      <c r="AA1099" s="199" t="str">
        <f>IF(AND($AC1099="x1",$R1099=Basisblatt!$A$94),IF(OR(OR($S1099=Basisblatt!$A$56,$S1099=Basisblatt!$A$57,$S1099=Basisblatt!$A$58,$S1099=Basisblatt!$A$59,$S1099=Basisblatt!$A$60,$S1099=Basisblatt!$A$61,$S1099=Basisblatt!$A$62,$S1099=Basisblatt!$A$63),AND($T1099&lt;&gt;"",$T1099&lt;=AG1099),AND($U1099&lt;&gt;"",$U1099&lt;=AH1099),$V1099=Basisblatt!$A$48,$W1099=Basisblatt!$A$52)=TRUE,"ja","nein"),"")</f>
        <v/>
      </c>
      <c r="AB1099" s="9"/>
      <c r="AC1099" s="9" t="str">
        <f t="shared" si="16"/>
        <v>x2</v>
      </c>
      <c r="AD1099" s="26"/>
      <c r="AF1099" s="15" t="str">
        <f>IF(AND($AC1099="x1",$L1099=Basisblatt!$A$94),VLOOKUP($G1099,Basisblatt!$A$2:$B$5,2,FALSE),"")</f>
        <v/>
      </c>
      <c r="AG1099" s="136" t="str">
        <f>IF(AND($AC1099="x1",$R1099=Basisblatt!$A$94),Basisblatt!$B$76,"")</f>
        <v/>
      </c>
      <c r="AH1099" s="26" t="str">
        <f>IF(AND($AC1099="x1",$R1099=Basisblatt!$A$94),Basisblatt!$B$77,"")</f>
        <v/>
      </c>
    </row>
    <row r="1100" spans="1:34" ht="13.5" thickBot="1" x14ac:dyDescent="0.25">
      <c r="A1100" s="16" t="str">
        <f>IF($AC1100="x2","",IF($AC1100="x1",IF(OR($L1100=Basisblatt!$A$93,$Y1100="ja"),"ja","nein"),"N/A"))</f>
        <v/>
      </c>
      <c r="B1100" s="26" t="str">
        <f>IF($AC1100="x2","",IF($AC1100="x1",IF(OR($R1100=Basisblatt!$A$93,$AA1100="ja"),"ja","nein"),"N/A"))</f>
        <v/>
      </c>
      <c r="D1100" s="118"/>
      <c r="E1100" s="119"/>
      <c r="F1100" s="119"/>
      <c r="G1100" s="119"/>
      <c r="H1100" s="119"/>
      <c r="I1100" s="119"/>
      <c r="J1100" s="117"/>
      <c r="L1100" s="15" t="str">
        <f>IF($AC1100="x1",IF(AND($H1100=Basisblatt!$A$11,$J1100&gt;=$E$8),Basisblatt!$A$94,Basisblatt!$A$93),"")</f>
        <v/>
      </c>
      <c r="M1100" s="114"/>
      <c r="N1100" s="114"/>
      <c r="O1100" s="114"/>
      <c r="P1100" s="117"/>
      <c r="R1100" s="15" t="str">
        <f>IF($AC1100="x1",IF(AND($H1100=Basisblatt!$A$10,OR($J1100&gt;=$E$8,$J1100&gt;$E$10)),Basisblatt!$A$94,Basisblatt!$A$93),"")</f>
        <v/>
      </c>
      <c r="S1100" s="114"/>
      <c r="T1100" s="114"/>
      <c r="U1100" s="114"/>
      <c r="V1100" s="114"/>
      <c r="W1100" s="117"/>
      <c r="Y1100" s="200" t="str">
        <f>IF(AND($AC1100="x1",$L1100=Basisblatt!$A$94),IF(OR($M1100=Basisblatt!$A$38,$M1100=Basisblatt!$A$42,$M1100=Basisblatt!$A$43,AND($N1100&lt;&gt;"",$N1100&lt;=$AF1100),$O1100=Basisblatt!$A$48,AND($J1100&lt;=$E$9,$P1100=Basisblatt!$A$52))=TRUE,"ja","nein"),"")</f>
        <v/>
      </c>
      <c r="Z1100" s="48"/>
      <c r="AA1100" s="199" t="str">
        <f>IF(AND($AC1100="x1",$R1100=Basisblatt!$A$94),IF(OR(OR($S1100=Basisblatt!$A$56,$S1100=Basisblatt!$A$57,$S1100=Basisblatt!$A$58,$S1100=Basisblatt!$A$59,$S1100=Basisblatt!$A$60,$S1100=Basisblatt!$A$61,$S1100=Basisblatt!$A$62,$S1100=Basisblatt!$A$63),AND($T1100&lt;&gt;"",$T1100&lt;=AG1100),AND($U1100&lt;&gt;"",$U1100&lt;=AH1100),$V1100=Basisblatt!$A$48,$W1100=Basisblatt!$A$52)=TRUE,"ja","nein"),"")</f>
        <v/>
      </c>
      <c r="AB1100" s="9"/>
      <c r="AC1100" s="9" t="str">
        <f t="shared" si="16"/>
        <v>x2</v>
      </c>
      <c r="AD1100" s="26"/>
      <c r="AF1100" s="15" t="str">
        <f>IF(AND($AC1100="x1",$L1100=Basisblatt!$A$94),VLOOKUP($G1100,Basisblatt!$A$2:$B$5,2,FALSE),"")</f>
        <v/>
      </c>
      <c r="AG1100" s="136" t="str">
        <f>IF(AND($AC1100="x1",$R1100=Basisblatt!$A$94),Basisblatt!$B$76,"")</f>
        <v/>
      </c>
      <c r="AH1100" s="26" t="str">
        <f>IF(AND($AC1100="x1",$R1100=Basisblatt!$A$94),Basisblatt!$B$77,"")</f>
        <v/>
      </c>
    </row>
    <row r="1101" spans="1:34" ht="13.5" thickBot="1" x14ac:dyDescent="0.25">
      <c r="A1101" s="16" t="str">
        <f>IF($AC1101="x2","",IF($AC1101="x1",IF(OR($L1101=Basisblatt!$A$93,$Y1101="ja"),"ja","nein"),"N/A"))</f>
        <v/>
      </c>
      <c r="B1101" s="26" t="str">
        <f>IF($AC1101="x2","",IF($AC1101="x1",IF(OR($R1101=Basisblatt!$A$93,$AA1101="ja"),"ja","nein"),"N/A"))</f>
        <v/>
      </c>
      <c r="D1101" s="118"/>
      <c r="E1101" s="119"/>
      <c r="F1101" s="119"/>
      <c r="G1101" s="119"/>
      <c r="H1101" s="119"/>
      <c r="I1101" s="119"/>
      <c r="J1101" s="117"/>
      <c r="L1101" s="15" t="str">
        <f>IF($AC1101="x1",IF(AND($H1101=Basisblatt!$A$11,$J1101&gt;=$E$8),Basisblatt!$A$94,Basisblatt!$A$93),"")</f>
        <v/>
      </c>
      <c r="M1101" s="114"/>
      <c r="N1101" s="114"/>
      <c r="O1101" s="114"/>
      <c r="P1101" s="117"/>
      <c r="R1101" s="15" t="str">
        <f>IF($AC1101="x1",IF(AND($H1101=Basisblatt!$A$10,OR($J1101&gt;=$E$8,$J1101&gt;$E$10)),Basisblatt!$A$94,Basisblatt!$A$93),"")</f>
        <v/>
      </c>
      <c r="S1101" s="114"/>
      <c r="T1101" s="114"/>
      <c r="U1101" s="114"/>
      <c r="V1101" s="114"/>
      <c r="W1101" s="117"/>
      <c r="Y1101" s="200" t="str">
        <f>IF(AND($AC1101="x1",$L1101=Basisblatt!$A$94),IF(OR($M1101=Basisblatt!$A$38,$M1101=Basisblatt!$A$42,$M1101=Basisblatt!$A$43,AND($N1101&lt;&gt;"",$N1101&lt;=$AF1101),$O1101=Basisblatt!$A$48,AND($J1101&lt;=$E$9,$P1101=Basisblatt!$A$52))=TRUE,"ja","nein"),"")</f>
        <v/>
      </c>
      <c r="Z1101" s="48"/>
      <c r="AA1101" s="199" t="str">
        <f>IF(AND($AC1101="x1",$R1101=Basisblatt!$A$94),IF(OR(OR($S1101=Basisblatt!$A$56,$S1101=Basisblatt!$A$57,$S1101=Basisblatt!$A$58,$S1101=Basisblatt!$A$59,$S1101=Basisblatt!$A$60,$S1101=Basisblatt!$A$61,$S1101=Basisblatt!$A$62,$S1101=Basisblatt!$A$63),AND($T1101&lt;&gt;"",$T1101&lt;=AG1101),AND($U1101&lt;&gt;"",$U1101&lt;=AH1101),$V1101=Basisblatt!$A$48,$W1101=Basisblatt!$A$52)=TRUE,"ja","nein"),"")</f>
        <v/>
      </c>
      <c r="AB1101" s="9"/>
      <c r="AC1101" s="9" t="str">
        <f t="shared" si="16"/>
        <v>x2</v>
      </c>
      <c r="AD1101" s="26"/>
      <c r="AF1101" s="15" t="str">
        <f>IF(AND($AC1101="x1",$L1101=Basisblatt!$A$94),VLOOKUP($G1101,Basisblatt!$A$2:$B$5,2,FALSE),"")</f>
        <v/>
      </c>
      <c r="AG1101" s="136" t="str">
        <f>IF(AND($AC1101="x1",$R1101=Basisblatt!$A$94),Basisblatt!$B$76,"")</f>
        <v/>
      </c>
      <c r="AH1101" s="26" t="str">
        <f>IF(AND($AC1101="x1",$R1101=Basisblatt!$A$94),Basisblatt!$B$77,"")</f>
        <v/>
      </c>
    </row>
    <row r="1102" spans="1:34" ht="13.5" thickBot="1" x14ac:dyDescent="0.25">
      <c r="A1102" s="16" t="str">
        <f>IF($AC1102="x2","",IF($AC1102="x1",IF(OR($L1102=Basisblatt!$A$93,$Y1102="ja"),"ja","nein"),"N/A"))</f>
        <v/>
      </c>
      <c r="B1102" s="26" t="str">
        <f>IF($AC1102="x2","",IF($AC1102="x1",IF(OR($R1102=Basisblatt!$A$93,$AA1102="ja"),"ja","nein"),"N/A"))</f>
        <v/>
      </c>
      <c r="D1102" s="118"/>
      <c r="E1102" s="119"/>
      <c r="F1102" s="119"/>
      <c r="G1102" s="119"/>
      <c r="H1102" s="119"/>
      <c r="I1102" s="119"/>
      <c r="J1102" s="117"/>
      <c r="L1102" s="15" t="str">
        <f>IF($AC1102="x1",IF(AND($H1102=Basisblatt!$A$11,$J1102&gt;=$E$8),Basisblatt!$A$94,Basisblatt!$A$93),"")</f>
        <v/>
      </c>
      <c r="M1102" s="114"/>
      <c r="N1102" s="114"/>
      <c r="O1102" s="114"/>
      <c r="P1102" s="117"/>
      <c r="R1102" s="15" t="str">
        <f>IF($AC1102="x1",IF(AND($H1102=Basisblatt!$A$10,OR($J1102&gt;=$E$8,$J1102&gt;$E$10)),Basisblatt!$A$94,Basisblatt!$A$93),"")</f>
        <v/>
      </c>
      <c r="S1102" s="114"/>
      <c r="T1102" s="114"/>
      <c r="U1102" s="114"/>
      <c r="V1102" s="114"/>
      <c r="W1102" s="117"/>
      <c r="Y1102" s="200" t="str">
        <f>IF(AND($AC1102="x1",$L1102=Basisblatt!$A$94),IF(OR($M1102=Basisblatt!$A$38,$M1102=Basisblatt!$A$42,$M1102=Basisblatt!$A$43,AND($N1102&lt;&gt;"",$N1102&lt;=$AF1102),$O1102=Basisblatt!$A$48,AND($J1102&lt;=$E$9,$P1102=Basisblatt!$A$52))=TRUE,"ja","nein"),"")</f>
        <v/>
      </c>
      <c r="Z1102" s="48"/>
      <c r="AA1102" s="199" t="str">
        <f>IF(AND($AC1102="x1",$R1102=Basisblatt!$A$94),IF(OR(OR($S1102=Basisblatt!$A$56,$S1102=Basisblatt!$A$57,$S1102=Basisblatt!$A$58,$S1102=Basisblatt!$A$59,$S1102=Basisblatt!$A$60,$S1102=Basisblatt!$A$61,$S1102=Basisblatt!$A$62,$S1102=Basisblatt!$A$63),AND($T1102&lt;&gt;"",$T1102&lt;=AG1102),AND($U1102&lt;&gt;"",$U1102&lt;=AH1102),$V1102=Basisblatt!$A$48,$W1102=Basisblatt!$A$52)=TRUE,"ja","nein"),"")</f>
        <v/>
      </c>
      <c r="AB1102" s="9"/>
      <c r="AC1102" s="9" t="str">
        <f t="shared" si="16"/>
        <v>x2</v>
      </c>
      <c r="AD1102" s="26"/>
      <c r="AF1102" s="15" t="str">
        <f>IF(AND($AC1102="x1",$L1102=Basisblatt!$A$94),VLOOKUP($G1102,Basisblatt!$A$2:$B$5,2,FALSE),"")</f>
        <v/>
      </c>
      <c r="AG1102" s="136" t="str">
        <f>IF(AND($AC1102="x1",$R1102=Basisblatt!$A$94),Basisblatt!$B$76,"")</f>
        <v/>
      </c>
      <c r="AH1102" s="26" t="str">
        <f>IF(AND($AC1102="x1",$R1102=Basisblatt!$A$94),Basisblatt!$B$77,"")</f>
        <v/>
      </c>
    </row>
    <row r="1103" spans="1:34" ht="13.5" thickBot="1" x14ac:dyDescent="0.25">
      <c r="A1103" s="16" t="str">
        <f>IF($AC1103="x2","",IF($AC1103="x1",IF(OR($L1103=Basisblatt!$A$93,$Y1103="ja"),"ja","nein"),"N/A"))</f>
        <v/>
      </c>
      <c r="B1103" s="26" t="str">
        <f>IF($AC1103="x2","",IF($AC1103="x1",IF(OR($R1103=Basisblatt!$A$93,$AA1103="ja"),"ja","nein"),"N/A"))</f>
        <v/>
      </c>
      <c r="D1103" s="118"/>
      <c r="E1103" s="119"/>
      <c r="F1103" s="119"/>
      <c r="G1103" s="119"/>
      <c r="H1103" s="119"/>
      <c r="I1103" s="119"/>
      <c r="J1103" s="117"/>
      <c r="L1103" s="15" t="str">
        <f>IF($AC1103="x1",IF(AND($H1103=Basisblatt!$A$11,$J1103&gt;=$E$8),Basisblatt!$A$94,Basisblatt!$A$93),"")</f>
        <v/>
      </c>
      <c r="M1103" s="114"/>
      <c r="N1103" s="114"/>
      <c r="O1103" s="114"/>
      <c r="P1103" s="117"/>
      <c r="R1103" s="15" t="str">
        <f>IF($AC1103="x1",IF(AND($H1103=Basisblatt!$A$10,OR($J1103&gt;=$E$8,$J1103&gt;$E$10)),Basisblatt!$A$94,Basisblatt!$A$93),"")</f>
        <v/>
      </c>
      <c r="S1103" s="114"/>
      <c r="T1103" s="114"/>
      <c r="U1103" s="114"/>
      <c r="V1103" s="114"/>
      <c r="W1103" s="117"/>
      <c r="Y1103" s="200" t="str">
        <f>IF(AND($AC1103="x1",$L1103=Basisblatt!$A$94),IF(OR($M1103=Basisblatt!$A$38,$M1103=Basisblatt!$A$42,$M1103=Basisblatt!$A$43,AND($N1103&lt;&gt;"",$N1103&lt;=$AF1103),$O1103=Basisblatt!$A$48,AND($J1103&lt;=$E$9,$P1103=Basisblatt!$A$52))=TRUE,"ja","nein"),"")</f>
        <v/>
      </c>
      <c r="Z1103" s="48"/>
      <c r="AA1103" s="199" t="str">
        <f>IF(AND($AC1103="x1",$R1103=Basisblatt!$A$94),IF(OR(OR($S1103=Basisblatt!$A$56,$S1103=Basisblatt!$A$57,$S1103=Basisblatt!$A$58,$S1103=Basisblatt!$A$59,$S1103=Basisblatt!$A$60,$S1103=Basisblatt!$A$61,$S1103=Basisblatt!$A$62,$S1103=Basisblatt!$A$63),AND($T1103&lt;&gt;"",$T1103&lt;=AG1103),AND($U1103&lt;&gt;"",$U1103&lt;=AH1103),$V1103=Basisblatt!$A$48,$W1103=Basisblatt!$A$52)=TRUE,"ja","nein"),"")</f>
        <v/>
      </c>
      <c r="AB1103" s="9"/>
      <c r="AC1103" s="9" t="str">
        <f t="shared" si="16"/>
        <v>x2</v>
      </c>
      <c r="AD1103" s="26"/>
      <c r="AF1103" s="15" t="str">
        <f>IF(AND($AC1103="x1",$L1103=Basisblatt!$A$94),VLOOKUP($G1103,Basisblatt!$A$2:$B$5,2,FALSE),"")</f>
        <v/>
      </c>
      <c r="AG1103" s="136" t="str">
        <f>IF(AND($AC1103="x1",$R1103=Basisblatt!$A$94),Basisblatt!$B$76,"")</f>
        <v/>
      </c>
      <c r="AH1103" s="26" t="str">
        <f>IF(AND($AC1103="x1",$R1103=Basisblatt!$A$94),Basisblatt!$B$77,"")</f>
        <v/>
      </c>
    </row>
    <row r="1104" spans="1:34" ht="13.5" thickBot="1" x14ac:dyDescent="0.25">
      <c r="A1104" s="16" t="str">
        <f>IF($AC1104="x2","",IF($AC1104="x1",IF(OR($L1104=Basisblatt!$A$93,$Y1104="ja"),"ja","nein"),"N/A"))</f>
        <v/>
      </c>
      <c r="B1104" s="26" t="str">
        <f>IF($AC1104="x2","",IF($AC1104="x1",IF(OR($R1104=Basisblatt!$A$93,$AA1104="ja"),"ja","nein"),"N/A"))</f>
        <v/>
      </c>
      <c r="D1104" s="118"/>
      <c r="E1104" s="119"/>
      <c r="F1104" s="119"/>
      <c r="G1104" s="119"/>
      <c r="H1104" s="119"/>
      <c r="I1104" s="119"/>
      <c r="J1104" s="117"/>
      <c r="L1104" s="15" t="str">
        <f>IF($AC1104="x1",IF(AND($H1104=Basisblatt!$A$11,$J1104&gt;=$E$8),Basisblatt!$A$94,Basisblatt!$A$93),"")</f>
        <v/>
      </c>
      <c r="M1104" s="114"/>
      <c r="N1104" s="114"/>
      <c r="O1104" s="114"/>
      <c r="P1104" s="117"/>
      <c r="R1104" s="15" t="str">
        <f>IF($AC1104="x1",IF(AND($H1104=Basisblatt!$A$10,OR($J1104&gt;=$E$8,$J1104&gt;$E$10)),Basisblatt!$A$94,Basisblatt!$A$93),"")</f>
        <v/>
      </c>
      <c r="S1104" s="114"/>
      <c r="T1104" s="114"/>
      <c r="U1104" s="114"/>
      <c r="V1104" s="114"/>
      <c r="W1104" s="117"/>
      <c r="Y1104" s="200" t="str">
        <f>IF(AND($AC1104="x1",$L1104=Basisblatt!$A$94),IF(OR($M1104=Basisblatt!$A$38,$M1104=Basisblatt!$A$42,$M1104=Basisblatt!$A$43,AND($N1104&lt;&gt;"",$N1104&lt;=$AF1104),$O1104=Basisblatt!$A$48,AND($J1104&lt;=$E$9,$P1104=Basisblatt!$A$52))=TRUE,"ja","nein"),"")</f>
        <v/>
      </c>
      <c r="Z1104" s="48"/>
      <c r="AA1104" s="199" t="str">
        <f>IF(AND($AC1104="x1",$R1104=Basisblatt!$A$94),IF(OR(OR($S1104=Basisblatt!$A$56,$S1104=Basisblatt!$A$57,$S1104=Basisblatt!$A$58,$S1104=Basisblatt!$A$59,$S1104=Basisblatt!$A$60,$S1104=Basisblatt!$A$61,$S1104=Basisblatt!$A$62,$S1104=Basisblatt!$A$63),AND($T1104&lt;&gt;"",$T1104&lt;=AG1104),AND($U1104&lt;&gt;"",$U1104&lt;=AH1104),$V1104=Basisblatt!$A$48,$W1104=Basisblatt!$A$52)=TRUE,"ja","nein"),"")</f>
        <v/>
      </c>
      <c r="AB1104" s="9"/>
      <c r="AC1104" s="9" t="str">
        <f t="shared" ref="AC1104:AC1167" si="17">IF(COUNTA($D1104:$J1104)=7,"x1",IF(COUNTA($D1104:$J1104)=0,"x2","o"))</f>
        <v>x2</v>
      </c>
      <c r="AD1104" s="26"/>
      <c r="AF1104" s="15" t="str">
        <f>IF(AND($AC1104="x1",$L1104=Basisblatt!$A$94),VLOOKUP($G1104,Basisblatt!$A$2:$B$5,2,FALSE),"")</f>
        <v/>
      </c>
      <c r="AG1104" s="136" t="str">
        <f>IF(AND($AC1104="x1",$R1104=Basisblatt!$A$94),Basisblatt!$B$76,"")</f>
        <v/>
      </c>
      <c r="AH1104" s="26" t="str">
        <f>IF(AND($AC1104="x1",$R1104=Basisblatt!$A$94),Basisblatt!$B$77,"")</f>
        <v/>
      </c>
    </row>
    <row r="1105" spans="1:34" ht="13.5" thickBot="1" x14ac:dyDescent="0.25">
      <c r="A1105" s="16" t="str">
        <f>IF($AC1105="x2","",IF($AC1105="x1",IF(OR($L1105=Basisblatt!$A$93,$Y1105="ja"),"ja","nein"),"N/A"))</f>
        <v/>
      </c>
      <c r="B1105" s="26" t="str">
        <f>IF($AC1105="x2","",IF($AC1105="x1",IF(OR($R1105=Basisblatt!$A$93,$AA1105="ja"),"ja","nein"),"N/A"))</f>
        <v/>
      </c>
      <c r="D1105" s="118"/>
      <c r="E1105" s="119"/>
      <c r="F1105" s="119"/>
      <c r="G1105" s="119"/>
      <c r="H1105" s="119"/>
      <c r="I1105" s="119"/>
      <c r="J1105" s="117"/>
      <c r="L1105" s="15" t="str">
        <f>IF($AC1105="x1",IF(AND($H1105=Basisblatt!$A$11,$J1105&gt;=$E$8),Basisblatt!$A$94,Basisblatt!$A$93),"")</f>
        <v/>
      </c>
      <c r="M1105" s="114"/>
      <c r="N1105" s="114"/>
      <c r="O1105" s="114"/>
      <c r="P1105" s="117"/>
      <c r="R1105" s="15" t="str">
        <f>IF($AC1105="x1",IF(AND($H1105=Basisblatt!$A$10,OR($J1105&gt;=$E$8,$J1105&gt;$E$10)),Basisblatt!$A$94,Basisblatt!$A$93),"")</f>
        <v/>
      </c>
      <c r="S1105" s="114"/>
      <c r="T1105" s="114"/>
      <c r="U1105" s="114"/>
      <c r="V1105" s="114"/>
      <c r="W1105" s="117"/>
      <c r="Y1105" s="200" t="str">
        <f>IF(AND($AC1105="x1",$L1105=Basisblatt!$A$94),IF(OR($M1105=Basisblatt!$A$38,$M1105=Basisblatt!$A$42,$M1105=Basisblatt!$A$43,AND($N1105&lt;&gt;"",$N1105&lt;=$AF1105),$O1105=Basisblatt!$A$48,AND($J1105&lt;=$E$9,$P1105=Basisblatt!$A$52))=TRUE,"ja","nein"),"")</f>
        <v/>
      </c>
      <c r="Z1105" s="48"/>
      <c r="AA1105" s="199" t="str">
        <f>IF(AND($AC1105="x1",$R1105=Basisblatt!$A$94),IF(OR(OR($S1105=Basisblatt!$A$56,$S1105=Basisblatt!$A$57,$S1105=Basisblatt!$A$58,$S1105=Basisblatt!$A$59,$S1105=Basisblatt!$A$60,$S1105=Basisblatt!$A$61,$S1105=Basisblatt!$A$62,$S1105=Basisblatt!$A$63),AND($T1105&lt;&gt;"",$T1105&lt;=AG1105),AND($U1105&lt;&gt;"",$U1105&lt;=AH1105),$V1105=Basisblatt!$A$48,$W1105=Basisblatt!$A$52)=TRUE,"ja","nein"),"")</f>
        <v/>
      </c>
      <c r="AB1105" s="9"/>
      <c r="AC1105" s="9" t="str">
        <f t="shared" si="17"/>
        <v>x2</v>
      </c>
      <c r="AD1105" s="26"/>
      <c r="AF1105" s="15" t="str">
        <f>IF(AND($AC1105="x1",$L1105=Basisblatt!$A$94),VLOOKUP($G1105,Basisblatt!$A$2:$B$5,2,FALSE),"")</f>
        <v/>
      </c>
      <c r="AG1105" s="136" t="str">
        <f>IF(AND($AC1105="x1",$R1105=Basisblatt!$A$94),Basisblatt!$B$76,"")</f>
        <v/>
      </c>
      <c r="AH1105" s="26" t="str">
        <f>IF(AND($AC1105="x1",$R1105=Basisblatt!$A$94),Basisblatt!$B$77,"")</f>
        <v/>
      </c>
    </row>
    <row r="1106" spans="1:34" ht="13.5" thickBot="1" x14ac:dyDescent="0.25">
      <c r="A1106" s="16" t="str">
        <f>IF($AC1106="x2","",IF($AC1106="x1",IF(OR($L1106=Basisblatt!$A$93,$Y1106="ja"),"ja","nein"),"N/A"))</f>
        <v/>
      </c>
      <c r="B1106" s="26" t="str">
        <f>IF($AC1106="x2","",IF($AC1106="x1",IF(OR($R1106=Basisblatt!$A$93,$AA1106="ja"),"ja","nein"),"N/A"))</f>
        <v/>
      </c>
      <c r="D1106" s="118"/>
      <c r="E1106" s="119"/>
      <c r="F1106" s="119"/>
      <c r="G1106" s="119"/>
      <c r="H1106" s="119"/>
      <c r="I1106" s="119"/>
      <c r="J1106" s="117"/>
      <c r="L1106" s="15" t="str">
        <f>IF($AC1106="x1",IF(AND($H1106=Basisblatt!$A$11,$J1106&gt;=$E$8),Basisblatt!$A$94,Basisblatt!$A$93),"")</f>
        <v/>
      </c>
      <c r="M1106" s="114"/>
      <c r="N1106" s="114"/>
      <c r="O1106" s="114"/>
      <c r="P1106" s="117"/>
      <c r="R1106" s="15" t="str">
        <f>IF($AC1106="x1",IF(AND($H1106=Basisblatt!$A$10,OR($J1106&gt;=$E$8,$J1106&gt;$E$10)),Basisblatt!$A$94,Basisblatt!$A$93),"")</f>
        <v/>
      </c>
      <c r="S1106" s="114"/>
      <c r="T1106" s="114"/>
      <c r="U1106" s="114"/>
      <c r="V1106" s="114"/>
      <c r="W1106" s="117"/>
      <c r="Y1106" s="200" t="str">
        <f>IF(AND($AC1106="x1",$L1106=Basisblatt!$A$94),IF(OR($M1106=Basisblatt!$A$38,$M1106=Basisblatt!$A$42,$M1106=Basisblatt!$A$43,AND($N1106&lt;&gt;"",$N1106&lt;=$AF1106),$O1106=Basisblatt!$A$48,AND($J1106&lt;=$E$9,$P1106=Basisblatt!$A$52))=TRUE,"ja","nein"),"")</f>
        <v/>
      </c>
      <c r="Z1106" s="48"/>
      <c r="AA1106" s="199" t="str">
        <f>IF(AND($AC1106="x1",$R1106=Basisblatt!$A$94),IF(OR(OR($S1106=Basisblatt!$A$56,$S1106=Basisblatt!$A$57,$S1106=Basisblatt!$A$58,$S1106=Basisblatt!$A$59,$S1106=Basisblatt!$A$60,$S1106=Basisblatt!$A$61,$S1106=Basisblatt!$A$62,$S1106=Basisblatt!$A$63),AND($T1106&lt;&gt;"",$T1106&lt;=AG1106),AND($U1106&lt;&gt;"",$U1106&lt;=AH1106),$V1106=Basisblatt!$A$48,$W1106=Basisblatt!$A$52)=TRUE,"ja","nein"),"")</f>
        <v/>
      </c>
      <c r="AB1106" s="9"/>
      <c r="AC1106" s="9" t="str">
        <f t="shared" si="17"/>
        <v>x2</v>
      </c>
      <c r="AD1106" s="26"/>
      <c r="AF1106" s="15" t="str">
        <f>IF(AND($AC1106="x1",$L1106=Basisblatt!$A$94),VLOOKUP($G1106,Basisblatt!$A$2:$B$5,2,FALSE),"")</f>
        <v/>
      </c>
      <c r="AG1106" s="136" t="str">
        <f>IF(AND($AC1106="x1",$R1106=Basisblatt!$A$94),Basisblatt!$B$76,"")</f>
        <v/>
      </c>
      <c r="AH1106" s="26" t="str">
        <f>IF(AND($AC1106="x1",$R1106=Basisblatt!$A$94),Basisblatt!$B$77,"")</f>
        <v/>
      </c>
    </row>
    <row r="1107" spans="1:34" ht="13.5" thickBot="1" x14ac:dyDescent="0.25">
      <c r="A1107" s="16" t="str">
        <f>IF($AC1107="x2","",IF($AC1107="x1",IF(OR($L1107=Basisblatt!$A$93,$Y1107="ja"),"ja","nein"),"N/A"))</f>
        <v/>
      </c>
      <c r="B1107" s="26" t="str">
        <f>IF($AC1107="x2","",IF($AC1107="x1",IF(OR($R1107=Basisblatt!$A$93,$AA1107="ja"),"ja","nein"),"N/A"))</f>
        <v/>
      </c>
      <c r="D1107" s="118"/>
      <c r="E1107" s="119"/>
      <c r="F1107" s="119"/>
      <c r="G1107" s="119"/>
      <c r="H1107" s="119"/>
      <c r="I1107" s="119"/>
      <c r="J1107" s="117"/>
      <c r="L1107" s="15" t="str">
        <f>IF($AC1107="x1",IF(AND($H1107=Basisblatt!$A$11,$J1107&gt;=$E$8),Basisblatt!$A$94,Basisblatt!$A$93),"")</f>
        <v/>
      </c>
      <c r="M1107" s="114"/>
      <c r="N1107" s="114"/>
      <c r="O1107" s="114"/>
      <c r="P1107" s="117"/>
      <c r="R1107" s="15" t="str">
        <f>IF($AC1107="x1",IF(AND($H1107=Basisblatt!$A$10,OR($J1107&gt;=$E$8,$J1107&gt;$E$10)),Basisblatt!$A$94,Basisblatt!$A$93),"")</f>
        <v/>
      </c>
      <c r="S1107" s="114"/>
      <c r="T1107" s="114"/>
      <c r="U1107" s="114"/>
      <c r="V1107" s="114"/>
      <c r="W1107" s="117"/>
      <c r="Y1107" s="200" t="str">
        <f>IF(AND($AC1107="x1",$L1107=Basisblatt!$A$94),IF(OR($M1107=Basisblatt!$A$38,$M1107=Basisblatt!$A$42,$M1107=Basisblatt!$A$43,AND($N1107&lt;&gt;"",$N1107&lt;=$AF1107),$O1107=Basisblatt!$A$48,AND($J1107&lt;=$E$9,$P1107=Basisblatt!$A$52))=TRUE,"ja","nein"),"")</f>
        <v/>
      </c>
      <c r="Z1107" s="48"/>
      <c r="AA1107" s="199" t="str">
        <f>IF(AND($AC1107="x1",$R1107=Basisblatt!$A$94),IF(OR(OR($S1107=Basisblatt!$A$56,$S1107=Basisblatt!$A$57,$S1107=Basisblatt!$A$58,$S1107=Basisblatt!$A$59,$S1107=Basisblatt!$A$60,$S1107=Basisblatt!$A$61,$S1107=Basisblatt!$A$62,$S1107=Basisblatt!$A$63),AND($T1107&lt;&gt;"",$T1107&lt;=AG1107),AND($U1107&lt;&gt;"",$U1107&lt;=AH1107),$V1107=Basisblatt!$A$48,$W1107=Basisblatt!$A$52)=TRUE,"ja","nein"),"")</f>
        <v/>
      </c>
      <c r="AB1107" s="9"/>
      <c r="AC1107" s="9" t="str">
        <f t="shared" si="17"/>
        <v>x2</v>
      </c>
      <c r="AD1107" s="26"/>
      <c r="AF1107" s="15" t="str">
        <f>IF(AND($AC1107="x1",$L1107=Basisblatt!$A$94),VLOOKUP($G1107,Basisblatt!$A$2:$B$5,2,FALSE),"")</f>
        <v/>
      </c>
      <c r="AG1107" s="136" t="str">
        <f>IF(AND($AC1107="x1",$R1107=Basisblatt!$A$94),Basisblatt!$B$76,"")</f>
        <v/>
      </c>
      <c r="AH1107" s="26" t="str">
        <f>IF(AND($AC1107="x1",$R1107=Basisblatt!$A$94),Basisblatt!$B$77,"")</f>
        <v/>
      </c>
    </row>
    <row r="1108" spans="1:34" ht="13.5" thickBot="1" x14ac:dyDescent="0.25">
      <c r="A1108" s="16" t="str">
        <f>IF($AC1108="x2","",IF($AC1108="x1",IF(OR($L1108=Basisblatt!$A$93,$Y1108="ja"),"ja","nein"),"N/A"))</f>
        <v/>
      </c>
      <c r="B1108" s="26" t="str">
        <f>IF($AC1108="x2","",IF($AC1108="x1",IF(OR($R1108=Basisblatt!$A$93,$AA1108="ja"),"ja","nein"),"N/A"))</f>
        <v/>
      </c>
      <c r="D1108" s="118"/>
      <c r="E1108" s="119"/>
      <c r="F1108" s="119"/>
      <c r="G1108" s="119"/>
      <c r="H1108" s="119"/>
      <c r="I1108" s="119"/>
      <c r="J1108" s="117"/>
      <c r="L1108" s="15" t="str">
        <f>IF($AC1108="x1",IF(AND($H1108=Basisblatt!$A$11,$J1108&gt;=$E$8),Basisblatt!$A$94,Basisblatt!$A$93),"")</f>
        <v/>
      </c>
      <c r="M1108" s="114"/>
      <c r="N1108" s="114"/>
      <c r="O1108" s="114"/>
      <c r="P1108" s="117"/>
      <c r="R1108" s="15" t="str">
        <f>IF($AC1108="x1",IF(AND($H1108=Basisblatt!$A$10,OR($J1108&gt;=$E$8,$J1108&gt;$E$10)),Basisblatt!$A$94,Basisblatt!$A$93),"")</f>
        <v/>
      </c>
      <c r="S1108" s="114"/>
      <c r="T1108" s="114"/>
      <c r="U1108" s="114"/>
      <c r="V1108" s="114"/>
      <c r="W1108" s="117"/>
      <c r="Y1108" s="200" t="str">
        <f>IF(AND($AC1108="x1",$L1108=Basisblatt!$A$94),IF(OR($M1108=Basisblatt!$A$38,$M1108=Basisblatt!$A$42,$M1108=Basisblatt!$A$43,AND($N1108&lt;&gt;"",$N1108&lt;=$AF1108),$O1108=Basisblatt!$A$48,AND($J1108&lt;=$E$9,$P1108=Basisblatt!$A$52))=TRUE,"ja","nein"),"")</f>
        <v/>
      </c>
      <c r="Z1108" s="48"/>
      <c r="AA1108" s="199" t="str">
        <f>IF(AND($AC1108="x1",$R1108=Basisblatt!$A$94),IF(OR(OR($S1108=Basisblatt!$A$56,$S1108=Basisblatt!$A$57,$S1108=Basisblatt!$A$58,$S1108=Basisblatt!$A$59,$S1108=Basisblatt!$A$60,$S1108=Basisblatt!$A$61,$S1108=Basisblatt!$A$62,$S1108=Basisblatt!$A$63),AND($T1108&lt;&gt;"",$T1108&lt;=AG1108),AND($U1108&lt;&gt;"",$U1108&lt;=AH1108),$V1108=Basisblatt!$A$48,$W1108=Basisblatt!$A$52)=TRUE,"ja","nein"),"")</f>
        <v/>
      </c>
      <c r="AB1108" s="9"/>
      <c r="AC1108" s="9" t="str">
        <f t="shared" si="17"/>
        <v>x2</v>
      </c>
      <c r="AD1108" s="26"/>
      <c r="AF1108" s="15" t="str">
        <f>IF(AND($AC1108="x1",$L1108=Basisblatt!$A$94),VLOOKUP($G1108,Basisblatt!$A$2:$B$5,2,FALSE),"")</f>
        <v/>
      </c>
      <c r="AG1108" s="136" t="str">
        <f>IF(AND($AC1108="x1",$R1108=Basisblatt!$A$94),Basisblatt!$B$76,"")</f>
        <v/>
      </c>
      <c r="AH1108" s="26" t="str">
        <f>IF(AND($AC1108="x1",$R1108=Basisblatt!$A$94),Basisblatt!$B$77,"")</f>
        <v/>
      </c>
    </row>
    <row r="1109" spans="1:34" ht="13.5" thickBot="1" x14ac:dyDescent="0.25">
      <c r="A1109" s="16" t="str">
        <f>IF($AC1109="x2","",IF($AC1109="x1",IF(OR($L1109=Basisblatt!$A$93,$Y1109="ja"),"ja","nein"),"N/A"))</f>
        <v/>
      </c>
      <c r="B1109" s="26" t="str">
        <f>IF($AC1109="x2","",IF($AC1109="x1",IF(OR($R1109=Basisblatt!$A$93,$AA1109="ja"),"ja","nein"),"N/A"))</f>
        <v/>
      </c>
      <c r="D1109" s="118"/>
      <c r="E1109" s="119"/>
      <c r="F1109" s="119"/>
      <c r="G1109" s="119"/>
      <c r="H1109" s="119"/>
      <c r="I1109" s="119"/>
      <c r="J1109" s="117"/>
      <c r="L1109" s="15" t="str">
        <f>IF($AC1109="x1",IF(AND($H1109=Basisblatt!$A$11,$J1109&gt;=$E$8),Basisblatt!$A$94,Basisblatt!$A$93),"")</f>
        <v/>
      </c>
      <c r="M1109" s="114"/>
      <c r="N1109" s="114"/>
      <c r="O1109" s="114"/>
      <c r="P1109" s="117"/>
      <c r="R1109" s="15" t="str">
        <f>IF($AC1109="x1",IF(AND($H1109=Basisblatt!$A$10,OR($J1109&gt;=$E$8,$J1109&gt;$E$10)),Basisblatt!$A$94,Basisblatt!$A$93),"")</f>
        <v/>
      </c>
      <c r="S1109" s="114"/>
      <c r="T1109" s="114"/>
      <c r="U1109" s="114"/>
      <c r="V1109" s="114"/>
      <c r="W1109" s="117"/>
      <c r="Y1109" s="200" t="str">
        <f>IF(AND($AC1109="x1",$L1109=Basisblatt!$A$94),IF(OR($M1109=Basisblatt!$A$38,$M1109=Basisblatt!$A$42,$M1109=Basisblatt!$A$43,AND($N1109&lt;&gt;"",$N1109&lt;=$AF1109),$O1109=Basisblatt!$A$48,AND($J1109&lt;=$E$9,$P1109=Basisblatt!$A$52))=TRUE,"ja","nein"),"")</f>
        <v/>
      </c>
      <c r="Z1109" s="48"/>
      <c r="AA1109" s="199" t="str">
        <f>IF(AND($AC1109="x1",$R1109=Basisblatt!$A$94),IF(OR(OR($S1109=Basisblatt!$A$56,$S1109=Basisblatt!$A$57,$S1109=Basisblatt!$A$58,$S1109=Basisblatt!$A$59,$S1109=Basisblatt!$A$60,$S1109=Basisblatt!$A$61,$S1109=Basisblatt!$A$62,$S1109=Basisblatt!$A$63),AND($T1109&lt;&gt;"",$T1109&lt;=AG1109),AND($U1109&lt;&gt;"",$U1109&lt;=AH1109),$V1109=Basisblatt!$A$48,$W1109=Basisblatt!$A$52)=TRUE,"ja","nein"),"")</f>
        <v/>
      </c>
      <c r="AB1109" s="9"/>
      <c r="AC1109" s="9" t="str">
        <f t="shared" si="17"/>
        <v>x2</v>
      </c>
      <c r="AD1109" s="26"/>
      <c r="AF1109" s="15" t="str">
        <f>IF(AND($AC1109="x1",$L1109=Basisblatt!$A$94),VLOOKUP($G1109,Basisblatt!$A$2:$B$5,2,FALSE),"")</f>
        <v/>
      </c>
      <c r="AG1109" s="136" t="str">
        <f>IF(AND($AC1109="x1",$R1109=Basisblatt!$A$94),Basisblatt!$B$76,"")</f>
        <v/>
      </c>
      <c r="AH1109" s="26" t="str">
        <f>IF(AND($AC1109="x1",$R1109=Basisblatt!$A$94),Basisblatt!$B$77,"")</f>
        <v/>
      </c>
    </row>
    <row r="1110" spans="1:34" ht="13.5" thickBot="1" x14ac:dyDescent="0.25">
      <c r="A1110" s="16" t="str">
        <f>IF($AC1110="x2","",IF($AC1110="x1",IF(OR($L1110=Basisblatt!$A$93,$Y1110="ja"),"ja","nein"),"N/A"))</f>
        <v/>
      </c>
      <c r="B1110" s="26" t="str">
        <f>IF($AC1110="x2","",IF($AC1110="x1",IF(OR($R1110=Basisblatt!$A$93,$AA1110="ja"),"ja","nein"),"N/A"))</f>
        <v/>
      </c>
      <c r="D1110" s="118"/>
      <c r="E1110" s="119"/>
      <c r="F1110" s="119"/>
      <c r="G1110" s="119"/>
      <c r="H1110" s="119"/>
      <c r="I1110" s="119"/>
      <c r="J1110" s="117"/>
      <c r="L1110" s="15" t="str">
        <f>IF($AC1110="x1",IF(AND($H1110=Basisblatt!$A$11,$J1110&gt;=$E$8),Basisblatt!$A$94,Basisblatt!$A$93),"")</f>
        <v/>
      </c>
      <c r="M1110" s="114"/>
      <c r="N1110" s="114"/>
      <c r="O1110" s="114"/>
      <c r="P1110" s="117"/>
      <c r="R1110" s="15" t="str">
        <f>IF($AC1110="x1",IF(AND($H1110=Basisblatt!$A$10,OR($J1110&gt;=$E$8,$J1110&gt;$E$10)),Basisblatt!$A$94,Basisblatt!$A$93),"")</f>
        <v/>
      </c>
      <c r="S1110" s="114"/>
      <c r="T1110" s="114"/>
      <c r="U1110" s="114"/>
      <c r="V1110" s="114"/>
      <c r="W1110" s="117"/>
      <c r="Y1110" s="200" t="str">
        <f>IF(AND($AC1110="x1",$L1110=Basisblatt!$A$94),IF(OR($M1110=Basisblatt!$A$38,$M1110=Basisblatt!$A$42,$M1110=Basisblatt!$A$43,AND($N1110&lt;&gt;"",$N1110&lt;=$AF1110),$O1110=Basisblatt!$A$48,AND($J1110&lt;=$E$9,$P1110=Basisblatt!$A$52))=TRUE,"ja","nein"),"")</f>
        <v/>
      </c>
      <c r="Z1110" s="48"/>
      <c r="AA1110" s="199" t="str">
        <f>IF(AND($AC1110="x1",$R1110=Basisblatt!$A$94),IF(OR(OR($S1110=Basisblatt!$A$56,$S1110=Basisblatt!$A$57,$S1110=Basisblatt!$A$58,$S1110=Basisblatt!$A$59,$S1110=Basisblatt!$A$60,$S1110=Basisblatt!$A$61,$S1110=Basisblatt!$A$62,$S1110=Basisblatt!$A$63),AND($T1110&lt;&gt;"",$T1110&lt;=AG1110),AND($U1110&lt;&gt;"",$U1110&lt;=AH1110),$V1110=Basisblatt!$A$48,$W1110=Basisblatt!$A$52)=TRUE,"ja","nein"),"")</f>
        <v/>
      </c>
      <c r="AB1110" s="9"/>
      <c r="AC1110" s="9" t="str">
        <f t="shared" si="17"/>
        <v>x2</v>
      </c>
      <c r="AD1110" s="26"/>
      <c r="AF1110" s="15" t="str">
        <f>IF(AND($AC1110="x1",$L1110=Basisblatt!$A$94),VLOOKUP($G1110,Basisblatt!$A$2:$B$5,2,FALSE),"")</f>
        <v/>
      </c>
      <c r="AG1110" s="136" t="str">
        <f>IF(AND($AC1110="x1",$R1110=Basisblatt!$A$94),Basisblatt!$B$76,"")</f>
        <v/>
      </c>
      <c r="AH1110" s="26" t="str">
        <f>IF(AND($AC1110="x1",$R1110=Basisblatt!$A$94),Basisblatt!$B$77,"")</f>
        <v/>
      </c>
    </row>
    <row r="1111" spans="1:34" ht="13.5" thickBot="1" x14ac:dyDescent="0.25">
      <c r="A1111" s="16" t="str">
        <f>IF($AC1111="x2","",IF($AC1111="x1",IF(OR($L1111=Basisblatt!$A$93,$Y1111="ja"),"ja","nein"),"N/A"))</f>
        <v/>
      </c>
      <c r="B1111" s="26" t="str">
        <f>IF($AC1111="x2","",IF($AC1111="x1",IF(OR($R1111=Basisblatt!$A$93,$AA1111="ja"),"ja","nein"),"N/A"))</f>
        <v/>
      </c>
      <c r="D1111" s="118"/>
      <c r="E1111" s="119"/>
      <c r="F1111" s="119"/>
      <c r="G1111" s="119"/>
      <c r="H1111" s="119"/>
      <c r="I1111" s="119"/>
      <c r="J1111" s="117"/>
      <c r="L1111" s="15" t="str">
        <f>IF($AC1111="x1",IF(AND($H1111=Basisblatt!$A$11,$J1111&gt;=$E$8),Basisblatt!$A$94,Basisblatt!$A$93),"")</f>
        <v/>
      </c>
      <c r="M1111" s="114"/>
      <c r="N1111" s="114"/>
      <c r="O1111" s="114"/>
      <c r="P1111" s="117"/>
      <c r="R1111" s="15" t="str">
        <f>IF($AC1111="x1",IF(AND($H1111=Basisblatt!$A$10,OR($J1111&gt;=$E$8,$J1111&gt;$E$10)),Basisblatt!$A$94,Basisblatt!$A$93),"")</f>
        <v/>
      </c>
      <c r="S1111" s="114"/>
      <c r="T1111" s="114"/>
      <c r="U1111" s="114"/>
      <c r="V1111" s="114"/>
      <c r="W1111" s="117"/>
      <c r="Y1111" s="200" t="str">
        <f>IF(AND($AC1111="x1",$L1111=Basisblatt!$A$94),IF(OR($M1111=Basisblatt!$A$38,$M1111=Basisblatt!$A$42,$M1111=Basisblatt!$A$43,AND($N1111&lt;&gt;"",$N1111&lt;=$AF1111),$O1111=Basisblatt!$A$48,AND($J1111&lt;=$E$9,$P1111=Basisblatt!$A$52))=TRUE,"ja","nein"),"")</f>
        <v/>
      </c>
      <c r="Z1111" s="48"/>
      <c r="AA1111" s="199" t="str">
        <f>IF(AND($AC1111="x1",$R1111=Basisblatt!$A$94),IF(OR(OR($S1111=Basisblatt!$A$56,$S1111=Basisblatt!$A$57,$S1111=Basisblatt!$A$58,$S1111=Basisblatt!$A$59,$S1111=Basisblatt!$A$60,$S1111=Basisblatt!$A$61,$S1111=Basisblatt!$A$62,$S1111=Basisblatt!$A$63),AND($T1111&lt;&gt;"",$T1111&lt;=AG1111),AND($U1111&lt;&gt;"",$U1111&lt;=AH1111),$V1111=Basisblatt!$A$48,$W1111=Basisblatt!$A$52)=TRUE,"ja","nein"),"")</f>
        <v/>
      </c>
      <c r="AB1111" s="9"/>
      <c r="AC1111" s="9" t="str">
        <f t="shared" si="17"/>
        <v>x2</v>
      </c>
      <c r="AD1111" s="26"/>
      <c r="AF1111" s="15" t="str">
        <f>IF(AND($AC1111="x1",$L1111=Basisblatt!$A$94),VLOOKUP($G1111,Basisblatt!$A$2:$B$5,2,FALSE),"")</f>
        <v/>
      </c>
      <c r="AG1111" s="136" t="str">
        <f>IF(AND($AC1111="x1",$R1111=Basisblatt!$A$94),Basisblatt!$B$76,"")</f>
        <v/>
      </c>
      <c r="AH1111" s="26" t="str">
        <f>IF(AND($AC1111="x1",$R1111=Basisblatt!$A$94),Basisblatt!$B$77,"")</f>
        <v/>
      </c>
    </row>
    <row r="1112" spans="1:34" ht="13.5" thickBot="1" x14ac:dyDescent="0.25">
      <c r="A1112" s="16" t="str">
        <f>IF($AC1112="x2","",IF($AC1112="x1",IF(OR($L1112=Basisblatt!$A$93,$Y1112="ja"),"ja","nein"),"N/A"))</f>
        <v/>
      </c>
      <c r="B1112" s="26" t="str">
        <f>IF($AC1112="x2","",IF($AC1112="x1",IF(OR($R1112=Basisblatt!$A$93,$AA1112="ja"),"ja","nein"),"N/A"))</f>
        <v/>
      </c>
      <c r="D1112" s="118"/>
      <c r="E1112" s="119"/>
      <c r="F1112" s="119"/>
      <c r="G1112" s="119"/>
      <c r="H1112" s="119"/>
      <c r="I1112" s="119"/>
      <c r="J1112" s="117"/>
      <c r="L1112" s="15" t="str">
        <f>IF($AC1112="x1",IF(AND($H1112=Basisblatt!$A$11,$J1112&gt;=$E$8),Basisblatt!$A$94,Basisblatt!$A$93),"")</f>
        <v/>
      </c>
      <c r="M1112" s="114"/>
      <c r="N1112" s="114"/>
      <c r="O1112" s="114"/>
      <c r="P1112" s="117"/>
      <c r="R1112" s="15" t="str">
        <f>IF($AC1112="x1",IF(AND($H1112=Basisblatt!$A$10,OR($J1112&gt;=$E$8,$J1112&gt;$E$10)),Basisblatt!$A$94,Basisblatt!$A$93),"")</f>
        <v/>
      </c>
      <c r="S1112" s="114"/>
      <c r="T1112" s="114"/>
      <c r="U1112" s="114"/>
      <c r="V1112" s="114"/>
      <c r="W1112" s="117"/>
      <c r="Y1112" s="200" t="str">
        <f>IF(AND($AC1112="x1",$L1112=Basisblatt!$A$94),IF(OR($M1112=Basisblatt!$A$38,$M1112=Basisblatt!$A$42,$M1112=Basisblatt!$A$43,AND($N1112&lt;&gt;"",$N1112&lt;=$AF1112),$O1112=Basisblatt!$A$48,AND($J1112&lt;=$E$9,$P1112=Basisblatt!$A$52))=TRUE,"ja","nein"),"")</f>
        <v/>
      </c>
      <c r="Z1112" s="48"/>
      <c r="AA1112" s="199" t="str">
        <f>IF(AND($AC1112="x1",$R1112=Basisblatt!$A$94),IF(OR(OR($S1112=Basisblatt!$A$56,$S1112=Basisblatt!$A$57,$S1112=Basisblatt!$A$58,$S1112=Basisblatt!$A$59,$S1112=Basisblatt!$A$60,$S1112=Basisblatt!$A$61,$S1112=Basisblatt!$A$62,$S1112=Basisblatt!$A$63),AND($T1112&lt;&gt;"",$T1112&lt;=AG1112),AND($U1112&lt;&gt;"",$U1112&lt;=AH1112),$V1112=Basisblatt!$A$48,$W1112=Basisblatt!$A$52)=TRUE,"ja","nein"),"")</f>
        <v/>
      </c>
      <c r="AB1112" s="9"/>
      <c r="AC1112" s="9" t="str">
        <f t="shared" si="17"/>
        <v>x2</v>
      </c>
      <c r="AD1112" s="26"/>
      <c r="AF1112" s="15" t="str">
        <f>IF(AND($AC1112="x1",$L1112=Basisblatt!$A$94),VLOOKUP($G1112,Basisblatt!$A$2:$B$5,2,FALSE),"")</f>
        <v/>
      </c>
      <c r="AG1112" s="136" t="str">
        <f>IF(AND($AC1112="x1",$R1112=Basisblatt!$A$94),Basisblatt!$B$76,"")</f>
        <v/>
      </c>
      <c r="AH1112" s="26" t="str">
        <f>IF(AND($AC1112="x1",$R1112=Basisblatt!$A$94),Basisblatt!$B$77,"")</f>
        <v/>
      </c>
    </row>
    <row r="1113" spans="1:34" ht="13.5" thickBot="1" x14ac:dyDescent="0.25">
      <c r="A1113" s="16" t="str">
        <f>IF($AC1113="x2","",IF($AC1113="x1",IF(OR($L1113=Basisblatt!$A$93,$Y1113="ja"),"ja","nein"),"N/A"))</f>
        <v/>
      </c>
      <c r="B1113" s="26" t="str">
        <f>IF($AC1113="x2","",IF($AC1113="x1",IF(OR($R1113=Basisblatt!$A$93,$AA1113="ja"),"ja","nein"),"N/A"))</f>
        <v/>
      </c>
      <c r="D1113" s="118"/>
      <c r="E1113" s="119"/>
      <c r="F1113" s="119"/>
      <c r="G1113" s="119"/>
      <c r="H1113" s="119"/>
      <c r="I1113" s="119"/>
      <c r="J1113" s="117"/>
      <c r="L1113" s="15" t="str">
        <f>IF($AC1113="x1",IF(AND($H1113=Basisblatt!$A$11,$J1113&gt;=$E$8),Basisblatt!$A$94,Basisblatt!$A$93),"")</f>
        <v/>
      </c>
      <c r="M1113" s="114"/>
      <c r="N1113" s="114"/>
      <c r="O1113" s="114"/>
      <c r="P1113" s="117"/>
      <c r="R1113" s="15" t="str">
        <f>IF($AC1113="x1",IF(AND($H1113=Basisblatt!$A$10,OR($J1113&gt;=$E$8,$J1113&gt;$E$10)),Basisblatt!$A$94,Basisblatt!$A$93),"")</f>
        <v/>
      </c>
      <c r="S1113" s="114"/>
      <c r="T1113" s="114"/>
      <c r="U1113" s="114"/>
      <c r="V1113" s="114"/>
      <c r="W1113" s="117"/>
      <c r="Y1113" s="200" t="str">
        <f>IF(AND($AC1113="x1",$L1113=Basisblatt!$A$94),IF(OR($M1113=Basisblatt!$A$38,$M1113=Basisblatt!$A$42,$M1113=Basisblatt!$A$43,AND($N1113&lt;&gt;"",$N1113&lt;=$AF1113),$O1113=Basisblatt!$A$48,AND($J1113&lt;=$E$9,$P1113=Basisblatt!$A$52))=TRUE,"ja","nein"),"")</f>
        <v/>
      </c>
      <c r="Z1113" s="48"/>
      <c r="AA1113" s="199" t="str">
        <f>IF(AND($AC1113="x1",$R1113=Basisblatt!$A$94),IF(OR(OR($S1113=Basisblatt!$A$56,$S1113=Basisblatt!$A$57,$S1113=Basisblatt!$A$58,$S1113=Basisblatt!$A$59,$S1113=Basisblatt!$A$60,$S1113=Basisblatt!$A$61,$S1113=Basisblatt!$A$62,$S1113=Basisblatt!$A$63),AND($T1113&lt;&gt;"",$T1113&lt;=AG1113),AND($U1113&lt;&gt;"",$U1113&lt;=AH1113),$V1113=Basisblatt!$A$48,$W1113=Basisblatt!$A$52)=TRUE,"ja","nein"),"")</f>
        <v/>
      </c>
      <c r="AB1113" s="9"/>
      <c r="AC1113" s="9" t="str">
        <f t="shared" si="17"/>
        <v>x2</v>
      </c>
      <c r="AD1113" s="26"/>
      <c r="AF1113" s="15" t="str">
        <f>IF(AND($AC1113="x1",$L1113=Basisblatt!$A$94),VLOOKUP($G1113,Basisblatt!$A$2:$B$5,2,FALSE),"")</f>
        <v/>
      </c>
      <c r="AG1113" s="136" t="str">
        <f>IF(AND($AC1113="x1",$R1113=Basisblatt!$A$94),Basisblatt!$B$76,"")</f>
        <v/>
      </c>
      <c r="AH1113" s="26" t="str">
        <f>IF(AND($AC1113="x1",$R1113=Basisblatt!$A$94),Basisblatt!$B$77,"")</f>
        <v/>
      </c>
    </row>
    <row r="1114" spans="1:34" ht="13.5" thickBot="1" x14ac:dyDescent="0.25">
      <c r="A1114" s="16" t="str">
        <f>IF($AC1114="x2","",IF($AC1114="x1",IF(OR($L1114=Basisblatt!$A$93,$Y1114="ja"),"ja","nein"),"N/A"))</f>
        <v/>
      </c>
      <c r="B1114" s="26" t="str">
        <f>IF($AC1114="x2","",IF($AC1114="x1",IF(OR($R1114=Basisblatt!$A$93,$AA1114="ja"),"ja","nein"),"N/A"))</f>
        <v/>
      </c>
      <c r="D1114" s="118"/>
      <c r="E1114" s="119"/>
      <c r="F1114" s="119"/>
      <c r="G1114" s="119"/>
      <c r="H1114" s="119"/>
      <c r="I1114" s="119"/>
      <c r="J1114" s="117"/>
      <c r="L1114" s="15" t="str">
        <f>IF($AC1114="x1",IF(AND($H1114=Basisblatt!$A$11,$J1114&gt;=$E$8),Basisblatt!$A$94,Basisblatt!$A$93),"")</f>
        <v/>
      </c>
      <c r="M1114" s="114"/>
      <c r="N1114" s="114"/>
      <c r="O1114" s="114"/>
      <c r="P1114" s="117"/>
      <c r="R1114" s="15" t="str">
        <f>IF($AC1114="x1",IF(AND($H1114=Basisblatt!$A$10,OR($J1114&gt;=$E$8,$J1114&gt;$E$10)),Basisblatt!$A$94,Basisblatt!$A$93),"")</f>
        <v/>
      </c>
      <c r="S1114" s="114"/>
      <c r="T1114" s="114"/>
      <c r="U1114" s="114"/>
      <c r="V1114" s="114"/>
      <c r="W1114" s="117"/>
      <c r="Y1114" s="200" t="str">
        <f>IF(AND($AC1114="x1",$L1114=Basisblatt!$A$94),IF(OR($M1114=Basisblatt!$A$38,$M1114=Basisblatt!$A$42,$M1114=Basisblatt!$A$43,AND($N1114&lt;&gt;"",$N1114&lt;=$AF1114),$O1114=Basisblatt!$A$48,AND($J1114&lt;=$E$9,$P1114=Basisblatt!$A$52))=TRUE,"ja","nein"),"")</f>
        <v/>
      </c>
      <c r="Z1114" s="48"/>
      <c r="AA1114" s="199" t="str">
        <f>IF(AND($AC1114="x1",$R1114=Basisblatt!$A$94),IF(OR(OR($S1114=Basisblatt!$A$56,$S1114=Basisblatt!$A$57,$S1114=Basisblatt!$A$58,$S1114=Basisblatt!$A$59,$S1114=Basisblatt!$A$60,$S1114=Basisblatt!$A$61,$S1114=Basisblatt!$A$62,$S1114=Basisblatt!$A$63),AND($T1114&lt;&gt;"",$T1114&lt;=AG1114),AND($U1114&lt;&gt;"",$U1114&lt;=AH1114),$V1114=Basisblatt!$A$48,$W1114=Basisblatt!$A$52)=TRUE,"ja","nein"),"")</f>
        <v/>
      </c>
      <c r="AB1114" s="9"/>
      <c r="AC1114" s="9" t="str">
        <f t="shared" si="17"/>
        <v>x2</v>
      </c>
      <c r="AD1114" s="26"/>
      <c r="AF1114" s="15" t="str">
        <f>IF(AND($AC1114="x1",$L1114=Basisblatt!$A$94),VLOOKUP($G1114,Basisblatt!$A$2:$B$5,2,FALSE),"")</f>
        <v/>
      </c>
      <c r="AG1114" s="136" t="str">
        <f>IF(AND($AC1114="x1",$R1114=Basisblatt!$A$94),Basisblatt!$B$76,"")</f>
        <v/>
      </c>
      <c r="AH1114" s="26" t="str">
        <f>IF(AND($AC1114="x1",$R1114=Basisblatt!$A$94),Basisblatt!$B$77,"")</f>
        <v/>
      </c>
    </row>
    <row r="1115" spans="1:34" ht="13.5" thickBot="1" x14ac:dyDescent="0.25">
      <c r="A1115" s="16" t="str">
        <f>IF($AC1115="x2","",IF($AC1115="x1",IF(OR($L1115=Basisblatt!$A$93,$Y1115="ja"),"ja","nein"),"N/A"))</f>
        <v/>
      </c>
      <c r="B1115" s="26" t="str">
        <f>IF($AC1115="x2","",IF($AC1115="x1",IF(OR($R1115=Basisblatt!$A$93,$AA1115="ja"),"ja","nein"),"N/A"))</f>
        <v/>
      </c>
      <c r="D1115" s="118"/>
      <c r="E1115" s="119"/>
      <c r="F1115" s="119"/>
      <c r="G1115" s="119"/>
      <c r="H1115" s="119"/>
      <c r="I1115" s="119"/>
      <c r="J1115" s="117"/>
      <c r="L1115" s="15" t="str">
        <f>IF($AC1115="x1",IF(AND($H1115=Basisblatt!$A$11,$J1115&gt;=$E$8),Basisblatt!$A$94,Basisblatt!$A$93),"")</f>
        <v/>
      </c>
      <c r="M1115" s="114"/>
      <c r="N1115" s="114"/>
      <c r="O1115" s="114"/>
      <c r="P1115" s="117"/>
      <c r="R1115" s="15" t="str">
        <f>IF($AC1115="x1",IF(AND($H1115=Basisblatt!$A$10,OR($J1115&gt;=$E$8,$J1115&gt;$E$10)),Basisblatt!$A$94,Basisblatt!$A$93),"")</f>
        <v/>
      </c>
      <c r="S1115" s="114"/>
      <c r="T1115" s="114"/>
      <c r="U1115" s="114"/>
      <c r="V1115" s="114"/>
      <c r="W1115" s="117"/>
      <c r="Y1115" s="200" t="str">
        <f>IF(AND($AC1115="x1",$L1115=Basisblatt!$A$94),IF(OR($M1115=Basisblatt!$A$38,$M1115=Basisblatt!$A$42,$M1115=Basisblatt!$A$43,AND($N1115&lt;&gt;"",$N1115&lt;=$AF1115),$O1115=Basisblatt!$A$48,AND($J1115&lt;=$E$9,$P1115=Basisblatt!$A$52))=TRUE,"ja","nein"),"")</f>
        <v/>
      </c>
      <c r="Z1115" s="48"/>
      <c r="AA1115" s="199" t="str">
        <f>IF(AND($AC1115="x1",$R1115=Basisblatt!$A$94),IF(OR(OR($S1115=Basisblatt!$A$56,$S1115=Basisblatt!$A$57,$S1115=Basisblatt!$A$58,$S1115=Basisblatt!$A$59,$S1115=Basisblatt!$A$60,$S1115=Basisblatt!$A$61,$S1115=Basisblatt!$A$62,$S1115=Basisblatt!$A$63),AND($T1115&lt;&gt;"",$T1115&lt;=AG1115),AND($U1115&lt;&gt;"",$U1115&lt;=AH1115),$V1115=Basisblatt!$A$48,$W1115=Basisblatt!$A$52)=TRUE,"ja","nein"),"")</f>
        <v/>
      </c>
      <c r="AB1115" s="9"/>
      <c r="AC1115" s="9" t="str">
        <f t="shared" si="17"/>
        <v>x2</v>
      </c>
      <c r="AD1115" s="26"/>
      <c r="AF1115" s="15" t="str">
        <f>IF(AND($AC1115="x1",$L1115=Basisblatt!$A$94),VLOOKUP($G1115,Basisblatt!$A$2:$B$5,2,FALSE),"")</f>
        <v/>
      </c>
      <c r="AG1115" s="136" t="str">
        <f>IF(AND($AC1115="x1",$R1115=Basisblatt!$A$94),Basisblatt!$B$76,"")</f>
        <v/>
      </c>
      <c r="AH1115" s="26" t="str">
        <f>IF(AND($AC1115="x1",$R1115=Basisblatt!$A$94),Basisblatt!$B$77,"")</f>
        <v/>
      </c>
    </row>
    <row r="1116" spans="1:34" ht="13.5" thickBot="1" x14ac:dyDescent="0.25">
      <c r="A1116" s="16" t="str">
        <f>IF($AC1116="x2","",IF($AC1116="x1",IF(OR($L1116=Basisblatt!$A$93,$Y1116="ja"),"ja","nein"),"N/A"))</f>
        <v/>
      </c>
      <c r="B1116" s="26" t="str">
        <f>IF($AC1116="x2","",IF($AC1116="x1",IF(OR($R1116=Basisblatt!$A$93,$AA1116="ja"),"ja","nein"),"N/A"))</f>
        <v/>
      </c>
      <c r="D1116" s="118"/>
      <c r="E1116" s="119"/>
      <c r="F1116" s="119"/>
      <c r="G1116" s="119"/>
      <c r="H1116" s="119"/>
      <c r="I1116" s="119"/>
      <c r="J1116" s="117"/>
      <c r="L1116" s="15" t="str">
        <f>IF($AC1116="x1",IF(AND($H1116=Basisblatt!$A$11,$J1116&gt;=$E$8),Basisblatt!$A$94,Basisblatt!$A$93),"")</f>
        <v/>
      </c>
      <c r="M1116" s="114"/>
      <c r="N1116" s="114"/>
      <c r="O1116" s="114"/>
      <c r="P1116" s="117"/>
      <c r="R1116" s="15" t="str">
        <f>IF($AC1116="x1",IF(AND($H1116=Basisblatt!$A$10,OR($J1116&gt;=$E$8,$J1116&gt;$E$10)),Basisblatt!$A$94,Basisblatt!$A$93),"")</f>
        <v/>
      </c>
      <c r="S1116" s="114"/>
      <c r="T1116" s="114"/>
      <c r="U1116" s="114"/>
      <c r="V1116" s="114"/>
      <c r="W1116" s="117"/>
      <c r="Y1116" s="200" t="str">
        <f>IF(AND($AC1116="x1",$L1116=Basisblatt!$A$94),IF(OR($M1116=Basisblatt!$A$38,$M1116=Basisblatt!$A$42,$M1116=Basisblatt!$A$43,AND($N1116&lt;&gt;"",$N1116&lt;=$AF1116),$O1116=Basisblatt!$A$48,AND($J1116&lt;=$E$9,$P1116=Basisblatt!$A$52))=TRUE,"ja","nein"),"")</f>
        <v/>
      </c>
      <c r="Z1116" s="48"/>
      <c r="AA1116" s="199" t="str">
        <f>IF(AND($AC1116="x1",$R1116=Basisblatt!$A$94),IF(OR(OR($S1116=Basisblatt!$A$56,$S1116=Basisblatt!$A$57,$S1116=Basisblatt!$A$58,$S1116=Basisblatt!$A$59,$S1116=Basisblatt!$A$60,$S1116=Basisblatt!$A$61,$S1116=Basisblatt!$A$62,$S1116=Basisblatt!$A$63),AND($T1116&lt;&gt;"",$T1116&lt;=AG1116),AND($U1116&lt;&gt;"",$U1116&lt;=AH1116),$V1116=Basisblatt!$A$48,$W1116=Basisblatt!$A$52)=TRUE,"ja","nein"),"")</f>
        <v/>
      </c>
      <c r="AB1116" s="9"/>
      <c r="AC1116" s="9" t="str">
        <f t="shared" si="17"/>
        <v>x2</v>
      </c>
      <c r="AD1116" s="26"/>
      <c r="AF1116" s="15" t="str">
        <f>IF(AND($AC1116="x1",$L1116=Basisblatt!$A$94),VLOOKUP($G1116,Basisblatt!$A$2:$B$5,2,FALSE),"")</f>
        <v/>
      </c>
      <c r="AG1116" s="136" t="str">
        <f>IF(AND($AC1116="x1",$R1116=Basisblatt!$A$94),Basisblatt!$B$76,"")</f>
        <v/>
      </c>
      <c r="AH1116" s="26" t="str">
        <f>IF(AND($AC1116="x1",$R1116=Basisblatt!$A$94),Basisblatt!$B$77,"")</f>
        <v/>
      </c>
    </row>
    <row r="1117" spans="1:34" ht="13.5" thickBot="1" x14ac:dyDescent="0.25">
      <c r="A1117" s="16" t="str">
        <f>IF($AC1117="x2","",IF($AC1117="x1",IF(OR($L1117=Basisblatt!$A$93,$Y1117="ja"),"ja","nein"),"N/A"))</f>
        <v/>
      </c>
      <c r="B1117" s="26" t="str">
        <f>IF($AC1117="x2","",IF($AC1117="x1",IF(OR($R1117=Basisblatt!$A$93,$AA1117="ja"),"ja","nein"),"N/A"))</f>
        <v/>
      </c>
      <c r="D1117" s="118"/>
      <c r="E1117" s="119"/>
      <c r="F1117" s="119"/>
      <c r="G1117" s="119"/>
      <c r="H1117" s="119"/>
      <c r="I1117" s="119"/>
      <c r="J1117" s="117"/>
      <c r="L1117" s="15" t="str">
        <f>IF($AC1117="x1",IF(AND($H1117=Basisblatt!$A$11,$J1117&gt;=$E$8),Basisblatt!$A$94,Basisblatt!$A$93),"")</f>
        <v/>
      </c>
      <c r="M1117" s="114"/>
      <c r="N1117" s="114"/>
      <c r="O1117" s="114"/>
      <c r="P1117" s="117"/>
      <c r="R1117" s="15" t="str">
        <f>IF($AC1117="x1",IF(AND($H1117=Basisblatt!$A$10,OR($J1117&gt;=$E$8,$J1117&gt;$E$10)),Basisblatt!$A$94,Basisblatt!$A$93),"")</f>
        <v/>
      </c>
      <c r="S1117" s="114"/>
      <c r="T1117" s="114"/>
      <c r="U1117" s="114"/>
      <c r="V1117" s="114"/>
      <c r="W1117" s="117"/>
      <c r="Y1117" s="200" t="str">
        <f>IF(AND($AC1117="x1",$L1117=Basisblatt!$A$94),IF(OR($M1117=Basisblatt!$A$38,$M1117=Basisblatt!$A$42,$M1117=Basisblatt!$A$43,AND($N1117&lt;&gt;"",$N1117&lt;=$AF1117),$O1117=Basisblatt!$A$48,AND($J1117&lt;=$E$9,$P1117=Basisblatt!$A$52))=TRUE,"ja","nein"),"")</f>
        <v/>
      </c>
      <c r="Z1117" s="48"/>
      <c r="AA1117" s="199" t="str">
        <f>IF(AND($AC1117="x1",$R1117=Basisblatt!$A$94),IF(OR(OR($S1117=Basisblatt!$A$56,$S1117=Basisblatt!$A$57,$S1117=Basisblatt!$A$58,$S1117=Basisblatt!$A$59,$S1117=Basisblatt!$A$60,$S1117=Basisblatt!$A$61,$S1117=Basisblatt!$A$62,$S1117=Basisblatt!$A$63),AND($T1117&lt;&gt;"",$T1117&lt;=AG1117),AND($U1117&lt;&gt;"",$U1117&lt;=AH1117),$V1117=Basisblatt!$A$48,$W1117=Basisblatt!$A$52)=TRUE,"ja","nein"),"")</f>
        <v/>
      </c>
      <c r="AB1117" s="9"/>
      <c r="AC1117" s="9" t="str">
        <f t="shared" si="17"/>
        <v>x2</v>
      </c>
      <c r="AD1117" s="26"/>
      <c r="AF1117" s="15" t="str">
        <f>IF(AND($AC1117="x1",$L1117=Basisblatt!$A$94),VLOOKUP($G1117,Basisblatt!$A$2:$B$5,2,FALSE),"")</f>
        <v/>
      </c>
      <c r="AG1117" s="136" t="str">
        <f>IF(AND($AC1117="x1",$R1117=Basisblatt!$A$94),Basisblatt!$B$76,"")</f>
        <v/>
      </c>
      <c r="AH1117" s="26" t="str">
        <f>IF(AND($AC1117="x1",$R1117=Basisblatt!$A$94),Basisblatt!$B$77,"")</f>
        <v/>
      </c>
    </row>
    <row r="1118" spans="1:34" ht="13.5" thickBot="1" x14ac:dyDescent="0.25">
      <c r="A1118" s="16" t="str">
        <f>IF($AC1118="x2","",IF($AC1118="x1",IF(OR($L1118=Basisblatt!$A$93,$Y1118="ja"),"ja","nein"),"N/A"))</f>
        <v/>
      </c>
      <c r="B1118" s="26" t="str">
        <f>IF($AC1118="x2","",IF($AC1118="x1",IF(OR($R1118=Basisblatt!$A$93,$AA1118="ja"),"ja","nein"),"N/A"))</f>
        <v/>
      </c>
      <c r="D1118" s="118"/>
      <c r="E1118" s="119"/>
      <c r="F1118" s="119"/>
      <c r="G1118" s="119"/>
      <c r="H1118" s="119"/>
      <c r="I1118" s="119"/>
      <c r="J1118" s="117"/>
      <c r="L1118" s="15" t="str">
        <f>IF($AC1118="x1",IF(AND($H1118=Basisblatt!$A$11,$J1118&gt;=$E$8),Basisblatt!$A$94,Basisblatt!$A$93),"")</f>
        <v/>
      </c>
      <c r="M1118" s="114"/>
      <c r="N1118" s="114"/>
      <c r="O1118" s="114"/>
      <c r="P1118" s="117"/>
      <c r="R1118" s="15" t="str">
        <f>IF($AC1118="x1",IF(AND($H1118=Basisblatt!$A$10,OR($J1118&gt;=$E$8,$J1118&gt;$E$10)),Basisblatt!$A$94,Basisblatt!$A$93),"")</f>
        <v/>
      </c>
      <c r="S1118" s="114"/>
      <c r="T1118" s="114"/>
      <c r="U1118" s="114"/>
      <c r="V1118" s="114"/>
      <c r="W1118" s="117"/>
      <c r="Y1118" s="200" t="str">
        <f>IF(AND($AC1118="x1",$L1118=Basisblatt!$A$94),IF(OR($M1118=Basisblatt!$A$38,$M1118=Basisblatt!$A$42,$M1118=Basisblatt!$A$43,AND($N1118&lt;&gt;"",$N1118&lt;=$AF1118),$O1118=Basisblatt!$A$48,AND($J1118&lt;=$E$9,$P1118=Basisblatt!$A$52))=TRUE,"ja","nein"),"")</f>
        <v/>
      </c>
      <c r="Z1118" s="48"/>
      <c r="AA1118" s="199" t="str">
        <f>IF(AND($AC1118="x1",$R1118=Basisblatt!$A$94),IF(OR(OR($S1118=Basisblatt!$A$56,$S1118=Basisblatt!$A$57,$S1118=Basisblatt!$A$58,$S1118=Basisblatt!$A$59,$S1118=Basisblatt!$A$60,$S1118=Basisblatt!$A$61,$S1118=Basisblatt!$A$62,$S1118=Basisblatt!$A$63),AND($T1118&lt;&gt;"",$T1118&lt;=AG1118),AND($U1118&lt;&gt;"",$U1118&lt;=AH1118),$V1118=Basisblatt!$A$48,$W1118=Basisblatt!$A$52)=TRUE,"ja","nein"),"")</f>
        <v/>
      </c>
      <c r="AB1118" s="9"/>
      <c r="AC1118" s="9" t="str">
        <f t="shared" si="17"/>
        <v>x2</v>
      </c>
      <c r="AD1118" s="26"/>
      <c r="AF1118" s="15" t="str">
        <f>IF(AND($AC1118="x1",$L1118=Basisblatt!$A$94),VLOOKUP($G1118,Basisblatt!$A$2:$B$5,2,FALSE),"")</f>
        <v/>
      </c>
      <c r="AG1118" s="136" t="str">
        <f>IF(AND($AC1118="x1",$R1118=Basisblatt!$A$94),Basisblatt!$B$76,"")</f>
        <v/>
      </c>
      <c r="AH1118" s="26" t="str">
        <f>IF(AND($AC1118="x1",$R1118=Basisblatt!$A$94),Basisblatt!$B$77,"")</f>
        <v/>
      </c>
    </row>
    <row r="1119" spans="1:34" ht="13.5" thickBot="1" x14ac:dyDescent="0.25">
      <c r="A1119" s="16" t="str">
        <f>IF($AC1119="x2","",IF($AC1119="x1",IF(OR($L1119=Basisblatt!$A$93,$Y1119="ja"),"ja","nein"),"N/A"))</f>
        <v/>
      </c>
      <c r="B1119" s="26" t="str">
        <f>IF($AC1119="x2","",IF($AC1119="x1",IF(OR($R1119=Basisblatt!$A$93,$AA1119="ja"),"ja","nein"),"N/A"))</f>
        <v/>
      </c>
      <c r="D1119" s="118"/>
      <c r="E1119" s="119"/>
      <c r="F1119" s="119"/>
      <c r="G1119" s="119"/>
      <c r="H1119" s="119"/>
      <c r="I1119" s="119"/>
      <c r="J1119" s="117"/>
      <c r="L1119" s="15" t="str">
        <f>IF($AC1119="x1",IF(AND($H1119=Basisblatt!$A$11,$J1119&gt;=$E$8),Basisblatt!$A$94,Basisblatt!$A$93),"")</f>
        <v/>
      </c>
      <c r="M1119" s="114"/>
      <c r="N1119" s="114"/>
      <c r="O1119" s="114"/>
      <c r="P1119" s="117"/>
      <c r="R1119" s="15" t="str">
        <f>IF($AC1119="x1",IF(AND($H1119=Basisblatt!$A$10,OR($J1119&gt;=$E$8,$J1119&gt;$E$10)),Basisblatt!$A$94,Basisblatt!$A$93),"")</f>
        <v/>
      </c>
      <c r="S1119" s="114"/>
      <c r="T1119" s="114"/>
      <c r="U1119" s="114"/>
      <c r="V1119" s="114"/>
      <c r="W1119" s="117"/>
      <c r="Y1119" s="200" t="str">
        <f>IF(AND($AC1119="x1",$L1119=Basisblatt!$A$94),IF(OR($M1119=Basisblatt!$A$38,$M1119=Basisblatt!$A$42,$M1119=Basisblatt!$A$43,AND($N1119&lt;&gt;"",$N1119&lt;=$AF1119),$O1119=Basisblatt!$A$48,AND($J1119&lt;=$E$9,$P1119=Basisblatt!$A$52))=TRUE,"ja","nein"),"")</f>
        <v/>
      </c>
      <c r="Z1119" s="48"/>
      <c r="AA1119" s="199" t="str">
        <f>IF(AND($AC1119="x1",$R1119=Basisblatt!$A$94),IF(OR(OR($S1119=Basisblatt!$A$56,$S1119=Basisblatt!$A$57,$S1119=Basisblatt!$A$58,$S1119=Basisblatt!$A$59,$S1119=Basisblatt!$A$60,$S1119=Basisblatt!$A$61,$S1119=Basisblatt!$A$62,$S1119=Basisblatt!$A$63),AND($T1119&lt;&gt;"",$T1119&lt;=AG1119),AND($U1119&lt;&gt;"",$U1119&lt;=AH1119),$V1119=Basisblatt!$A$48,$W1119=Basisblatt!$A$52)=TRUE,"ja","nein"),"")</f>
        <v/>
      </c>
      <c r="AB1119" s="9"/>
      <c r="AC1119" s="9" t="str">
        <f t="shared" si="17"/>
        <v>x2</v>
      </c>
      <c r="AD1119" s="26"/>
      <c r="AF1119" s="15" t="str">
        <f>IF(AND($AC1119="x1",$L1119=Basisblatt!$A$94),VLOOKUP($G1119,Basisblatt!$A$2:$B$5,2,FALSE),"")</f>
        <v/>
      </c>
      <c r="AG1119" s="136" t="str">
        <f>IF(AND($AC1119="x1",$R1119=Basisblatt!$A$94),Basisblatt!$B$76,"")</f>
        <v/>
      </c>
      <c r="AH1119" s="26" t="str">
        <f>IF(AND($AC1119="x1",$R1119=Basisblatt!$A$94),Basisblatt!$B$77,"")</f>
        <v/>
      </c>
    </row>
    <row r="1120" spans="1:34" ht="13.5" thickBot="1" x14ac:dyDescent="0.25">
      <c r="A1120" s="16" t="str">
        <f>IF($AC1120="x2","",IF($AC1120="x1",IF(OR($L1120=Basisblatt!$A$93,$Y1120="ja"),"ja","nein"),"N/A"))</f>
        <v/>
      </c>
      <c r="B1120" s="26" t="str">
        <f>IF($AC1120="x2","",IF($AC1120="x1",IF(OR($R1120=Basisblatt!$A$93,$AA1120="ja"),"ja","nein"),"N/A"))</f>
        <v/>
      </c>
      <c r="D1120" s="118"/>
      <c r="E1120" s="119"/>
      <c r="F1120" s="119"/>
      <c r="G1120" s="119"/>
      <c r="H1120" s="119"/>
      <c r="I1120" s="119"/>
      <c r="J1120" s="117"/>
      <c r="L1120" s="15" t="str">
        <f>IF($AC1120="x1",IF(AND($H1120=Basisblatt!$A$11,$J1120&gt;=$E$8),Basisblatt!$A$94,Basisblatt!$A$93),"")</f>
        <v/>
      </c>
      <c r="M1120" s="114"/>
      <c r="N1120" s="114"/>
      <c r="O1120" s="114"/>
      <c r="P1120" s="117"/>
      <c r="R1120" s="15" t="str">
        <f>IF($AC1120="x1",IF(AND($H1120=Basisblatt!$A$10,OR($J1120&gt;=$E$8,$J1120&gt;$E$10)),Basisblatt!$A$94,Basisblatt!$A$93),"")</f>
        <v/>
      </c>
      <c r="S1120" s="114"/>
      <c r="T1120" s="114"/>
      <c r="U1120" s="114"/>
      <c r="V1120" s="114"/>
      <c r="W1120" s="117"/>
      <c r="Y1120" s="200" t="str">
        <f>IF(AND($AC1120="x1",$L1120=Basisblatt!$A$94),IF(OR($M1120=Basisblatt!$A$38,$M1120=Basisblatt!$A$42,$M1120=Basisblatt!$A$43,AND($N1120&lt;&gt;"",$N1120&lt;=$AF1120),$O1120=Basisblatt!$A$48,AND($J1120&lt;=$E$9,$P1120=Basisblatt!$A$52))=TRUE,"ja","nein"),"")</f>
        <v/>
      </c>
      <c r="Z1120" s="48"/>
      <c r="AA1120" s="199" t="str">
        <f>IF(AND($AC1120="x1",$R1120=Basisblatt!$A$94),IF(OR(OR($S1120=Basisblatt!$A$56,$S1120=Basisblatt!$A$57,$S1120=Basisblatt!$A$58,$S1120=Basisblatt!$A$59,$S1120=Basisblatt!$A$60,$S1120=Basisblatt!$A$61,$S1120=Basisblatt!$A$62,$S1120=Basisblatt!$A$63),AND($T1120&lt;&gt;"",$T1120&lt;=AG1120),AND($U1120&lt;&gt;"",$U1120&lt;=AH1120),$V1120=Basisblatt!$A$48,$W1120=Basisblatt!$A$52)=TRUE,"ja","nein"),"")</f>
        <v/>
      </c>
      <c r="AB1120" s="9"/>
      <c r="AC1120" s="9" t="str">
        <f t="shared" si="17"/>
        <v>x2</v>
      </c>
      <c r="AD1120" s="26"/>
      <c r="AF1120" s="15" t="str">
        <f>IF(AND($AC1120="x1",$L1120=Basisblatt!$A$94),VLOOKUP($G1120,Basisblatt!$A$2:$B$5,2,FALSE),"")</f>
        <v/>
      </c>
      <c r="AG1120" s="136" t="str">
        <f>IF(AND($AC1120="x1",$R1120=Basisblatt!$A$94),Basisblatt!$B$76,"")</f>
        <v/>
      </c>
      <c r="AH1120" s="26" t="str">
        <f>IF(AND($AC1120="x1",$R1120=Basisblatt!$A$94),Basisblatt!$B$77,"")</f>
        <v/>
      </c>
    </row>
    <row r="1121" spans="1:34" ht="13.5" thickBot="1" x14ac:dyDescent="0.25">
      <c r="A1121" s="16" t="str">
        <f>IF($AC1121="x2","",IF($AC1121="x1",IF(OR($L1121=Basisblatt!$A$93,$Y1121="ja"),"ja","nein"),"N/A"))</f>
        <v/>
      </c>
      <c r="B1121" s="26" t="str">
        <f>IF($AC1121="x2","",IF($AC1121="x1",IF(OR($R1121=Basisblatt!$A$93,$AA1121="ja"),"ja","nein"),"N/A"))</f>
        <v/>
      </c>
      <c r="D1121" s="118"/>
      <c r="E1121" s="119"/>
      <c r="F1121" s="119"/>
      <c r="G1121" s="119"/>
      <c r="H1121" s="119"/>
      <c r="I1121" s="119"/>
      <c r="J1121" s="117"/>
      <c r="L1121" s="15" t="str">
        <f>IF($AC1121="x1",IF(AND($H1121=Basisblatt!$A$11,$J1121&gt;=$E$8),Basisblatt!$A$94,Basisblatt!$A$93),"")</f>
        <v/>
      </c>
      <c r="M1121" s="114"/>
      <c r="N1121" s="114"/>
      <c r="O1121" s="114"/>
      <c r="P1121" s="117"/>
      <c r="R1121" s="15" t="str">
        <f>IF($AC1121="x1",IF(AND($H1121=Basisblatt!$A$10,OR($J1121&gt;=$E$8,$J1121&gt;$E$10)),Basisblatt!$A$94,Basisblatt!$A$93),"")</f>
        <v/>
      </c>
      <c r="S1121" s="114"/>
      <c r="T1121" s="114"/>
      <c r="U1121" s="114"/>
      <c r="V1121" s="114"/>
      <c r="W1121" s="117"/>
      <c r="Y1121" s="200" t="str">
        <f>IF(AND($AC1121="x1",$L1121=Basisblatt!$A$94),IF(OR($M1121=Basisblatt!$A$38,$M1121=Basisblatt!$A$42,$M1121=Basisblatt!$A$43,AND($N1121&lt;&gt;"",$N1121&lt;=$AF1121),$O1121=Basisblatt!$A$48,AND($J1121&lt;=$E$9,$P1121=Basisblatt!$A$52))=TRUE,"ja","nein"),"")</f>
        <v/>
      </c>
      <c r="Z1121" s="48"/>
      <c r="AA1121" s="199" t="str">
        <f>IF(AND($AC1121="x1",$R1121=Basisblatt!$A$94),IF(OR(OR($S1121=Basisblatt!$A$56,$S1121=Basisblatt!$A$57,$S1121=Basisblatt!$A$58,$S1121=Basisblatt!$A$59,$S1121=Basisblatt!$A$60,$S1121=Basisblatt!$A$61,$S1121=Basisblatt!$A$62,$S1121=Basisblatt!$A$63),AND($T1121&lt;&gt;"",$T1121&lt;=AG1121),AND($U1121&lt;&gt;"",$U1121&lt;=AH1121),$V1121=Basisblatt!$A$48,$W1121=Basisblatt!$A$52)=TRUE,"ja","nein"),"")</f>
        <v/>
      </c>
      <c r="AB1121" s="9"/>
      <c r="AC1121" s="9" t="str">
        <f t="shared" si="17"/>
        <v>x2</v>
      </c>
      <c r="AD1121" s="26"/>
      <c r="AF1121" s="15" t="str">
        <f>IF(AND($AC1121="x1",$L1121=Basisblatt!$A$94),VLOOKUP($G1121,Basisblatt!$A$2:$B$5,2,FALSE),"")</f>
        <v/>
      </c>
      <c r="AG1121" s="136" t="str">
        <f>IF(AND($AC1121="x1",$R1121=Basisblatt!$A$94),Basisblatt!$B$76,"")</f>
        <v/>
      </c>
      <c r="AH1121" s="26" t="str">
        <f>IF(AND($AC1121="x1",$R1121=Basisblatt!$A$94),Basisblatt!$B$77,"")</f>
        <v/>
      </c>
    </row>
    <row r="1122" spans="1:34" ht="13.5" thickBot="1" x14ac:dyDescent="0.25">
      <c r="A1122" s="16" t="str">
        <f>IF($AC1122="x2","",IF($AC1122="x1",IF(OR($L1122=Basisblatt!$A$93,$Y1122="ja"),"ja","nein"),"N/A"))</f>
        <v/>
      </c>
      <c r="B1122" s="26" t="str">
        <f>IF($AC1122="x2","",IF($AC1122="x1",IF(OR($R1122=Basisblatt!$A$93,$AA1122="ja"),"ja","nein"),"N/A"))</f>
        <v/>
      </c>
      <c r="D1122" s="118"/>
      <c r="E1122" s="119"/>
      <c r="F1122" s="119"/>
      <c r="G1122" s="119"/>
      <c r="H1122" s="119"/>
      <c r="I1122" s="119"/>
      <c r="J1122" s="117"/>
      <c r="L1122" s="15" t="str">
        <f>IF($AC1122="x1",IF(AND($H1122=Basisblatt!$A$11,$J1122&gt;=$E$8),Basisblatt!$A$94,Basisblatt!$A$93),"")</f>
        <v/>
      </c>
      <c r="M1122" s="114"/>
      <c r="N1122" s="114"/>
      <c r="O1122" s="114"/>
      <c r="P1122" s="117"/>
      <c r="R1122" s="15" t="str">
        <f>IF($AC1122="x1",IF(AND($H1122=Basisblatt!$A$10,OR($J1122&gt;=$E$8,$J1122&gt;$E$10)),Basisblatt!$A$94,Basisblatt!$A$93),"")</f>
        <v/>
      </c>
      <c r="S1122" s="114"/>
      <c r="T1122" s="114"/>
      <c r="U1122" s="114"/>
      <c r="V1122" s="114"/>
      <c r="W1122" s="117"/>
      <c r="Y1122" s="200" t="str">
        <f>IF(AND($AC1122="x1",$L1122=Basisblatt!$A$94),IF(OR($M1122=Basisblatt!$A$38,$M1122=Basisblatt!$A$42,$M1122=Basisblatt!$A$43,AND($N1122&lt;&gt;"",$N1122&lt;=$AF1122),$O1122=Basisblatt!$A$48,AND($J1122&lt;=$E$9,$P1122=Basisblatt!$A$52))=TRUE,"ja","nein"),"")</f>
        <v/>
      </c>
      <c r="Z1122" s="48"/>
      <c r="AA1122" s="199" t="str">
        <f>IF(AND($AC1122="x1",$R1122=Basisblatt!$A$94),IF(OR(OR($S1122=Basisblatt!$A$56,$S1122=Basisblatt!$A$57,$S1122=Basisblatt!$A$58,$S1122=Basisblatt!$A$59,$S1122=Basisblatt!$A$60,$S1122=Basisblatt!$A$61,$S1122=Basisblatt!$A$62,$S1122=Basisblatt!$A$63),AND($T1122&lt;&gt;"",$T1122&lt;=AG1122),AND($U1122&lt;&gt;"",$U1122&lt;=AH1122),$V1122=Basisblatt!$A$48,$W1122=Basisblatt!$A$52)=TRUE,"ja","nein"),"")</f>
        <v/>
      </c>
      <c r="AB1122" s="9"/>
      <c r="AC1122" s="9" t="str">
        <f t="shared" si="17"/>
        <v>x2</v>
      </c>
      <c r="AD1122" s="26"/>
      <c r="AF1122" s="15" t="str">
        <f>IF(AND($AC1122="x1",$L1122=Basisblatt!$A$94),VLOOKUP($G1122,Basisblatt!$A$2:$B$5,2,FALSE),"")</f>
        <v/>
      </c>
      <c r="AG1122" s="136" t="str">
        <f>IF(AND($AC1122="x1",$R1122=Basisblatt!$A$94),Basisblatt!$B$76,"")</f>
        <v/>
      </c>
      <c r="AH1122" s="26" t="str">
        <f>IF(AND($AC1122="x1",$R1122=Basisblatt!$A$94),Basisblatt!$B$77,"")</f>
        <v/>
      </c>
    </row>
    <row r="1123" spans="1:34" ht="13.5" thickBot="1" x14ac:dyDescent="0.25">
      <c r="A1123" s="16" t="str">
        <f>IF($AC1123="x2","",IF($AC1123="x1",IF(OR($L1123=Basisblatt!$A$93,$Y1123="ja"),"ja","nein"),"N/A"))</f>
        <v/>
      </c>
      <c r="B1123" s="26" t="str">
        <f>IF($AC1123="x2","",IF($AC1123="x1",IF(OR($R1123=Basisblatt!$A$93,$AA1123="ja"),"ja","nein"),"N/A"))</f>
        <v/>
      </c>
      <c r="D1123" s="118"/>
      <c r="E1123" s="119"/>
      <c r="F1123" s="119"/>
      <c r="G1123" s="119"/>
      <c r="H1123" s="119"/>
      <c r="I1123" s="119"/>
      <c r="J1123" s="117"/>
      <c r="L1123" s="15" t="str">
        <f>IF($AC1123="x1",IF(AND($H1123=Basisblatt!$A$11,$J1123&gt;=$E$8),Basisblatt!$A$94,Basisblatt!$A$93),"")</f>
        <v/>
      </c>
      <c r="M1123" s="114"/>
      <c r="N1123" s="114"/>
      <c r="O1123" s="114"/>
      <c r="P1123" s="117"/>
      <c r="R1123" s="15" t="str">
        <f>IF($AC1123="x1",IF(AND($H1123=Basisblatt!$A$10,OR($J1123&gt;=$E$8,$J1123&gt;$E$10)),Basisblatt!$A$94,Basisblatt!$A$93),"")</f>
        <v/>
      </c>
      <c r="S1123" s="114"/>
      <c r="T1123" s="114"/>
      <c r="U1123" s="114"/>
      <c r="V1123" s="114"/>
      <c r="W1123" s="117"/>
      <c r="Y1123" s="200" t="str">
        <f>IF(AND($AC1123="x1",$L1123=Basisblatt!$A$94),IF(OR($M1123=Basisblatt!$A$38,$M1123=Basisblatt!$A$42,$M1123=Basisblatt!$A$43,AND($N1123&lt;&gt;"",$N1123&lt;=$AF1123),$O1123=Basisblatt!$A$48,AND($J1123&lt;=$E$9,$P1123=Basisblatt!$A$52))=TRUE,"ja","nein"),"")</f>
        <v/>
      </c>
      <c r="Z1123" s="48"/>
      <c r="AA1123" s="199" t="str">
        <f>IF(AND($AC1123="x1",$R1123=Basisblatt!$A$94),IF(OR(OR($S1123=Basisblatt!$A$56,$S1123=Basisblatt!$A$57,$S1123=Basisblatt!$A$58,$S1123=Basisblatt!$A$59,$S1123=Basisblatt!$A$60,$S1123=Basisblatt!$A$61,$S1123=Basisblatt!$A$62,$S1123=Basisblatt!$A$63),AND($T1123&lt;&gt;"",$T1123&lt;=AG1123),AND($U1123&lt;&gt;"",$U1123&lt;=AH1123),$V1123=Basisblatt!$A$48,$W1123=Basisblatt!$A$52)=TRUE,"ja","nein"),"")</f>
        <v/>
      </c>
      <c r="AB1123" s="9"/>
      <c r="AC1123" s="9" t="str">
        <f t="shared" si="17"/>
        <v>x2</v>
      </c>
      <c r="AD1123" s="26"/>
      <c r="AF1123" s="15" t="str">
        <f>IF(AND($AC1123="x1",$L1123=Basisblatt!$A$94),VLOOKUP($G1123,Basisblatt!$A$2:$B$5,2,FALSE),"")</f>
        <v/>
      </c>
      <c r="AG1123" s="136" t="str">
        <f>IF(AND($AC1123="x1",$R1123=Basisblatt!$A$94),Basisblatt!$B$76,"")</f>
        <v/>
      </c>
      <c r="AH1123" s="26" t="str">
        <f>IF(AND($AC1123="x1",$R1123=Basisblatt!$A$94),Basisblatt!$B$77,"")</f>
        <v/>
      </c>
    </row>
    <row r="1124" spans="1:34" ht="13.5" thickBot="1" x14ac:dyDescent="0.25">
      <c r="A1124" s="16" t="str">
        <f>IF($AC1124="x2","",IF($AC1124="x1",IF(OR($L1124=Basisblatt!$A$93,$Y1124="ja"),"ja","nein"),"N/A"))</f>
        <v/>
      </c>
      <c r="B1124" s="26" t="str">
        <f>IF($AC1124="x2","",IF($AC1124="x1",IF(OR($R1124=Basisblatt!$A$93,$AA1124="ja"),"ja","nein"),"N/A"))</f>
        <v/>
      </c>
      <c r="D1124" s="118"/>
      <c r="E1124" s="119"/>
      <c r="F1124" s="119"/>
      <c r="G1124" s="119"/>
      <c r="H1124" s="119"/>
      <c r="I1124" s="119"/>
      <c r="J1124" s="117"/>
      <c r="L1124" s="15" t="str">
        <f>IF($AC1124="x1",IF(AND($H1124=Basisblatt!$A$11,$J1124&gt;=$E$8),Basisblatt!$A$94,Basisblatt!$A$93),"")</f>
        <v/>
      </c>
      <c r="M1124" s="114"/>
      <c r="N1124" s="114"/>
      <c r="O1124" s="114"/>
      <c r="P1124" s="117"/>
      <c r="R1124" s="15" t="str">
        <f>IF($AC1124="x1",IF(AND($H1124=Basisblatt!$A$10,OR($J1124&gt;=$E$8,$J1124&gt;$E$10)),Basisblatt!$A$94,Basisblatt!$A$93),"")</f>
        <v/>
      </c>
      <c r="S1124" s="114"/>
      <c r="T1124" s="114"/>
      <c r="U1124" s="114"/>
      <c r="V1124" s="114"/>
      <c r="W1124" s="117"/>
      <c r="Y1124" s="200" t="str">
        <f>IF(AND($AC1124="x1",$L1124=Basisblatt!$A$94),IF(OR($M1124=Basisblatt!$A$38,$M1124=Basisblatt!$A$42,$M1124=Basisblatt!$A$43,AND($N1124&lt;&gt;"",$N1124&lt;=$AF1124),$O1124=Basisblatt!$A$48,AND($J1124&lt;=$E$9,$P1124=Basisblatt!$A$52))=TRUE,"ja","nein"),"")</f>
        <v/>
      </c>
      <c r="Z1124" s="48"/>
      <c r="AA1124" s="199" t="str">
        <f>IF(AND($AC1124="x1",$R1124=Basisblatt!$A$94),IF(OR(OR($S1124=Basisblatt!$A$56,$S1124=Basisblatt!$A$57,$S1124=Basisblatt!$A$58,$S1124=Basisblatt!$A$59,$S1124=Basisblatt!$A$60,$S1124=Basisblatt!$A$61,$S1124=Basisblatt!$A$62,$S1124=Basisblatt!$A$63),AND($T1124&lt;&gt;"",$T1124&lt;=AG1124),AND($U1124&lt;&gt;"",$U1124&lt;=AH1124),$V1124=Basisblatt!$A$48,$W1124=Basisblatt!$A$52)=TRUE,"ja","nein"),"")</f>
        <v/>
      </c>
      <c r="AB1124" s="9"/>
      <c r="AC1124" s="9" t="str">
        <f t="shared" si="17"/>
        <v>x2</v>
      </c>
      <c r="AD1124" s="26"/>
      <c r="AF1124" s="15" t="str">
        <f>IF(AND($AC1124="x1",$L1124=Basisblatt!$A$94),VLOOKUP($G1124,Basisblatt!$A$2:$B$5,2,FALSE),"")</f>
        <v/>
      </c>
      <c r="AG1124" s="136" t="str">
        <f>IF(AND($AC1124="x1",$R1124=Basisblatt!$A$94),Basisblatt!$B$76,"")</f>
        <v/>
      </c>
      <c r="AH1124" s="26" t="str">
        <f>IF(AND($AC1124="x1",$R1124=Basisblatt!$A$94),Basisblatt!$B$77,"")</f>
        <v/>
      </c>
    </row>
    <row r="1125" spans="1:34" ht="13.5" thickBot="1" x14ac:dyDescent="0.25">
      <c r="A1125" s="16" t="str">
        <f>IF($AC1125="x2","",IF($AC1125="x1",IF(OR($L1125=Basisblatt!$A$93,$Y1125="ja"),"ja","nein"),"N/A"))</f>
        <v/>
      </c>
      <c r="B1125" s="26" t="str">
        <f>IF($AC1125="x2","",IF($AC1125="x1",IF(OR($R1125=Basisblatt!$A$93,$AA1125="ja"),"ja","nein"),"N/A"))</f>
        <v/>
      </c>
      <c r="D1125" s="118"/>
      <c r="E1125" s="119"/>
      <c r="F1125" s="119"/>
      <c r="G1125" s="119"/>
      <c r="H1125" s="119"/>
      <c r="I1125" s="119"/>
      <c r="J1125" s="117"/>
      <c r="L1125" s="15" t="str">
        <f>IF($AC1125="x1",IF(AND($H1125=Basisblatt!$A$11,$J1125&gt;=$E$8),Basisblatt!$A$94,Basisblatt!$A$93),"")</f>
        <v/>
      </c>
      <c r="M1125" s="114"/>
      <c r="N1125" s="114"/>
      <c r="O1125" s="114"/>
      <c r="P1125" s="117"/>
      <c r="R1125" s="15" t="str">
        <f>IF($AC1125="x1",IF(AND($H1125=Basisblatt!$A$10,OR($J1125&gt;=$E$8,$J1125&gt;$E$10)),Basisblatt!$A$94,Basisblatt!$A$93),"")</f>
        <v/>
      </c>
      <c r="S1125" s="114"/>
      <c r="T1125" s="114"/>
      <c r="U1125" s="114"/>
      <c r="V1125" s="114"/>
      <c r="W1125" s="117"/>
      <c r="Y1125" s="200" t="str">
        <f>IF(AND($AC1125="x1",$L1125=Basisblatt!$A$94),IF(OR($M1125=Basisblatt!$A$38,$M1125=Basisblatt!$A$42,$M1125=Basisblatt!$A$43,AND($N1125&lt;&gt;"",$N1125&lt;=$AF1125),$O1125=Basisblatt!$A$48,AND($J1125&lt;=$E$9,$P1125=Basisblatt!$A$52))=TRUE,"ja","nein"),"")</f>
        <v/>
      </c>
      <c r="Z1125" s="48"/>
      <c r="AA1125" s="199" t="str">
        <f>IF(AND($AC1125="x1",$R1125=Basisblatt!$A$94),IF(OR(OR($S1125=Basisblatt!$A$56,$S1125=Basisblatt!$A$57,$S1125=Basisblatt!$A$58,$S1125=Basisblatt!$A$59,$S1125=Basisblatt!$A$60,$S1125=Basisblatt!$A$61,$S1125=Basisblatt!$A$62,$S1125=Basisblatt!$A$63),AND($T1125&lt;&gt;"",$T1125&lt;=AG1125),AND($U1125&lt;&gt;"",$U1125&lt;=AH1125),$V1125=Basisblatt!$A$48,$W1125=Basisblatt!$A$52)=TRUE,"ja","nein"),"")</f>
        <v/>
      </c>
      <c r="AB1125" s="9"/>
      <c r="AC1125" s="9" t="str">
        <f t="shared" si="17"/>
        <v>x2</v>
      </c>
      <c r="AD1125" s="26"/>
      <c r="AF1125" s="15" t="str">
        <f>IF(AND($AC1125="x1",$L1125=Basisblatt!$A$94),VLOOKUP($G1125,Basisblatt!$A$2:$B$5,2,FALSE),"")</f>
        <v/>
      </c>
      <c r="AG1125" s="136" t="str">
        <f>IF(AND($AC1125="x1",$R1125=Basisblatt!$A$94),Basisblatt!$B$76,"")</f>
        <v/>
      </c>
      <c r="AH1125" s="26" t="str">
        <f>IF(AND($AC1125="x1",$R1125=Basisblatt!$A$94),Basisblatt!$B$77,"")</f>
        <v/>
      </c>
    </row>
    <row r="1126" spans="1:34" ht="13.5" thickBot="1" x14ac:dyDescent="0.25">
      <c r="A1126" s="16" t="str">
        <f>IF($AC1126="x2","",IF($AC1126="x1",IF(OR($L1126=Basisblatt!$A$93,$Y1126="ja"),"ja","nein"),"N/A"))</f>
        <v/>
      </c>
      <c r="B1126" s="26" t="str">
        <f>IF($AC1126="x2","",IF($AC1126="x1",IF(OR($R1126=Basisblatt!$A$93,$AA1126="ja"),"ja","nein"),"N/A"))</f>
        <v/>
      </c>
      <c r="D1126" s="118"/>
      <c r="E1126" s="119"/>
      <c r="F1126" s="119"/>
      <c r="G1126" s="119"/>
      <c r="H1126" s="119"/>
      <c r="I1126" s="119"/>
      <c r="J1126" s="117"/>
      <c r="L1126" s="15" t="str">
        <f>IF($AC1126="x1",IF(AND($H1126=Basisblatt!$A$11,$J1126&gt;=$E$8),Basisblatt!$A$94,Basisblatt!$A$93),"")</f>
        <v/>
      </c>
      <c r="M1126" s="114"/>
      <c r="N1126" s="114"/>
      <c r="O1126" s="114"/>
      <c r="P1126" s="117"/>
      <c r="R1126" s="15" t="str">
        <f>IF($AC1126="x1",IF(AND($H1126=Basisblatt!$A$10,OR($J1126&gt;=$E$8,$J1126&gt;$E$10)),Basisblatt!$A$94,Basisblatt!$A$93),"")</f>
        <v/>
      </c>
      <c r="S1126" s="114"/>
      <c r="T1126" s="114"/>
      <c r="U1126" s="114"/>
      <c r="V1126" s="114"/>
      <c r="W1126" s="117"/>
      <c r="Y1126" s="200" t="str">
        <f>IF(AND($AC1126="x1",$L1126=Basisblatt!$A$94),IF(OR($M1126=Basisblatt!$A$38,$M1126=Basisblatt!$A$42,$M1126=Basisblatt!$A$43,AND($N1126&lt;&gt;"",$N1126&lt;=$AF1126),$O1126=Basisblatt!$A$48,AND($J1126&lt;=$E$9,$P1126=Basisblatt!$A$52))=TRUE,"ja","nein"),"")</f>
        <v/>
      </c>
      <c r="Z1126" s="48"/>
      <c r="AA1126" s="199" t="str">
        <f>IF(AND($AC1126="x1",$R1126=Basisblatt!$A$94),IF(OR(OR($S1126=Basisblatt!$A$56,$S1126=Basisblatt!$A$57,$S1126=Basisblatt!$A$58,$S1126=Basisblatt!$A$59,$S1126=Basisblatt!$A$60,$S1126=Basisblatt!$A$61,$S1126=Basisblatt!$A$62,$S1126=Basisblatt!$A$63),AND($T1126&lt;&gt;"",$T1126&lt;=AG1126),AND($U1126&lt;&gt;"",$U1126&lt;=AH1126),$V1126=Basisblatt!$A$48,$W1126=Basisblatt!$A$52)=TRUE,"ja","nein"),"")</f>
        <v/>
      </c>
      <c r="AB1126" s="9"/>
      <c r="AC1126" s="9" t="str">
        <f t="shared" si="17"/>
        <v>x2</v>
      </c>
      <c r="AD1126" s="26"/>
      <c r="AF1126" s="15" t="str">
        <f>IF(AND($AC1126="x1",$L1126=Basisblatt!$A$94),VLOOKUP($G1126,Basisblatt!$A$2:$B$5,2,FALSE),"")</f>
        <v/>
      </c>
      <c r="AG1126" s="136" t="str">
        <f>IF(AND($AC1126="x1",$R1126=Basisblatt!$A$94),Basisblatt!$B$76,"")</f>
        <v/>
      </c>
      <c r="AH1126" s="26" t="str">
        <f>IF(AND($AC1126="x1",$R1126=Basisblatt!$A$94),Basisblatt!$B$77,"")</f>
        <v/>
      </c>
    </row>
    <row r="1127" spans="1:34" ht="13.5" thickBot="1" x14ac:dyDescent="0.25">
      <c r="A1127" s="16" t="str">
        <f>IF($AC1127="x2","",IF($AC1127="x1",IF(OR($L1127=Basisblatt!$A$93,$Y1127="ja"),"ja","nein"),"N/A"))</f>
        <v/>
      </c>
      <c r="B1127" s="26" t="str">
        <f>IF($AC1127="x2","",IF($AC1127="x1",IF(OR($R1127=Basisblatt!$A$93,$AA1127="ja"),"ja","nein"),"N/A"))</f>
        <v/>
      </c>
      <c r="D1127" s="118"/>
      <c r="E1127" s="119"/>
      <c r="F1127" s="119"/>
      <c r="G1127" s="119"/>
      <c r="H1127" s="119"/>
      <c r="I1127" s="119"/>
      <c r="J1127" s="117"/>
      <c r="L1127" s="15" t="str">
        <f>IF($AC1127="x1",IF(AND($H1127=Basisblatt!$A$11,$J1127&gt;=$E$8),Basisblatt!$A$94,Basisblatt!$A$93),"")</f>
        <v/>
      </c>
      <c r="M1127" s="114"/>
      <c r="N1127" s="114"/>
      <c r="O1127" s="114"/>
      <c r="P1127" s="117"/>
      <c r="R1127" s="15" t="str">
        <f>IF($AC1127="x1",IF(AND($H1127=Basisblatt!$A$10,OR($J1127&gt;=$E$8,$J1127&gt;$E$10)),Basisblatt!$A$94,Basisblatt!$A$93),"")</f>
        <v/>
      </c>
      <c r="S1127" s="114"/>
      <c r="T1127" s="114"/>
      <c r="U1127" s="114"/>
      <c r="V1127" s="114"/>
      <c r="W1127" s="117"/>
      <c r="Y1127" s="200" t="str">
        <f>IF(AND($AC1127="x1",$L1127=Basisblatt!$A$94),IF(OR($M1127=Basisblatt!$A$38,$M1127=Basisblatt!$A$42,$M1127=Basisblatt!$A$43,AND($N1127&lt;&gt;"",$N1127&lt;=$AF1127),$O1127=Basisblatt!$A$48,AND($J1127&lt;=$E$9,$P1127=Basisblatt!$A$52))=TRUE,"ja","nein"),"")</f>
        <v/>
      </c>
      <c r="Z1127" s="48"/>
      <c r="AA1127" s="199" t="str">
        <f>IF(AND($AC1127="x1",$R1127=Basisblatt!$A$94),IF(OR(OR($S1127=Basisblatt!$A$56,$S1127=Basisblatt!$A$57,$S1127=Basisblatt!$A$58,$S1127=Basisblatt!$A$59,$S1127=Basisblatt!$A$60,$S1127=Basisblatt!$A$61,$S1127=Basisblatt!$A$62,$S1127=Basisblatt!$A$63),AND($T1127&lt;&gt;"",$T1127&lt;=AG1127),AND($U1127&lt;&gt;"",$U1127&lt;=AH1127),$V1127=Basisblatt!$A$48,$W1127=Basisblatt!$A$52)=TRUE,"ja","nein"),"")</f>
        <v/>
      </c>
      <c r="AB1127" s="9"/>
      <c r="AC1127" s="9" t="str">
        <f t="shared" si="17"/>
        <v>x2</v>
      </c>
      <c r="AD1127" s="26"/>
      <c r="AF1127" s="15" t="str">
        <f>IF(AND($AC1127="x1",$L1127=Basisblatt!$A$94),VLOOKUP($G1127,Basisblatt!$A$2:$B$5,2,FALSE),"")</f>
        <v/>
      </c>
      <c r="AG1127" s="136" t="str">
        <f>IF(AND($AC1127="x1",$R1127=Basisblatt!$A$94),Basisblatt!$B$76,"")</f>
        <v/>
      </c>
      <c r="AH1127" s="26" t="str">
        <f>IF(AND($AC1127="x1",$R1127=Basisblatt!$A$94),Basisblatt!$B$77,"")</f>
        <v/>
      </c>
    </row>
    <row r="1128" spans="1:34" ht="13.5" thickBot="1" x14ac:dyDescent="0.25">
      <c r="A1128" s="16" t="str">
        <f>IF($AC1128="x2","",IF($AC1128="x1",IF(OR($L1128=Basisblatt!$A$93,$Y1128="ja"),"ja","nein"),"N/A"))</f>
        <v/>
      </c>
      <c r="B1128" s="26" t="str">
        <f>IF($AC1128="x2","",IF($AC1128="x1",IF(OR($R1128=Basisblatt!$A$93,$AA1128="ja"),"ja","nein"),"N/A"))</f>
        <v/>
      </c>
      <c r="D1128" s="118"/>
      <c r="E1128" s="119"/>
      <c r="F1128" s="119"/>
      <c r="G1128" s="119"/>
      <c r="H1128" s="119"/>
      <c r="I1128" s="119"/>
      <c r="J1128" s="117"/>
      <c r="L1128" s="15" t="str">
        <f>IF($AC1128="x1",IF(AND($H1128=Basisblatt!$A$11,$J1128&gt;=$E$8),Basisblatt!$A$94,Basisblatt!$A$93),"")</f>
        <v/>
      </c>
      <c r="M1128" s="114"/>
      <c r="N1128" s="114"/>
      <c r="O1128" s="114"/>
      <c r="P1128" s="117"/>
      <c r="R1128" s="15" t="str">
        <f>IF($AC1128="x1",IF(AND($H1128=Basisblatt!$A$10,OR($J1128&gt;=$E$8,$J1128&gt;$E$10)),Basisblatt!$A$94,Basisblatt!$A$93),"")</f>
        <v/>
      </c>
      <c r="S1128" s="114"/>
      <c r="T1128" s="114"/>
      <c r="U1128" s="114"/>
      <c r="V1128" s="114"/>
      <c r="W1128" s="117"/>
      <c r="Y1128" s="200" t="str">
        <f>IF(AND($AC1128="x1",$L1128=Basisblatt!$A$94),IF(OR($M1128=Basisblatt!$A$38,$M1128=Basisblatt!$A$42,$M1128=Basisblatt!$A$43,AND($N1128&lt;&gt;"",$N1128&lt;=$AF1128),$O1128=Basisblatt!$A$48,AND($J1128&lt;=$E$9,$P1128=Basisblatt!$A$52))=TRUE,"ja","nein"),"")</f>
        <v/>
      </c>
      <c r="Z1128" s="48"/>
      <c r="AA1128" s="199" t="str">
        <f>IF(AND($AC1128="x1",$R1128=Basisblatt!$A$94),IF(OR(OR($S1128=Basisblatt!$A$56,$S1128=Basisblatt!$A$57,$S1128=Basisblatt!$A$58,$S1128=Basisblatt!$A$59,$S1128=Basisblatt!$A$60,$S1128=Basisblatt!$A$61,$S1128=Basisblatt!$A$62,$S1128=Basisblatt!$A$63),AND($T1128&lt;&gt;"",$T1128&lt;=AG1128),AND($U1128&lt;&gt;"",$U1128&lt;=AH1128),$V1128=Basisblatt!$A$48,$W1128=Basisblatt!$A$52)=TRUE,"ja","nein"),"")</f>
        <v/>
      </c>
      <c r="AB1128" s="9"/>
      <c r="AC1128" s="9" t="str">
        <f t="shared" si="17"/>
        <v>x2</v>
      </c>
      <c r="AD1128" s="26"/>
      <c r="AF1128" s="15" t="str">
        <f>IF(AND($AC1128="x1",$L1128=Basisblatt!$A$94),VLOOKUP($G1128,Basisblatt!$A$2:$B$5,2,FALSE),"")</f>
        <v/>
      </c>
      <c r="AG1128" s="136" t="str">
        <f>IF(AND($AC1128="x1",$R1128=Basisblatt!$A$94),Basisblatt!$B$76,"")</f>
        <v/>
      </c>
      <c r="AH1128" s="26" t="str">
        <f>IF(AND($AC1128="x1",$R1128=Basisblatt!$A$94),Basisblatt!$B$77,"")</f>
        <v/>
      </c>
    </row>
    <row r="1129" spans="1:34" ht="13.5" thickBot="1" x14ac:dyDescent="0.25">
      <c r="A1129" s="16" t="str">
        <f>IF($AC1129="x2","",IF($AC1129="x1",IF(OR($L1129=Basisblatt!$A$93,$Y1129="ja"),"ja","nein"),"N/A"))</f>
        <v/>
      </c>
      <c r="B1129" s="26" t="str">
        <f>IF($AC1129="x2","",IF($AC1129="x1",IF(OR($R1129=Basisblatt!$A$93,$AA1129="ja"),"ja","nein"),"N/A"))</f>
        <v/>
      </c>
      <c r="D1129" s="118"/>
      <c r="E1129" s="119"/>
      <c r="F1129" s="119"/>
      <c r="G1129" s="119"/>
      <c r="H1129" s="119"/>
      <c r="I1129" s="119"/>
      <c r="J1129" s="117"/>
      <c r="L1129" s="15" t="str">
        <f>IF($AC1129="x1",IF(AND($H1129=Basisblatt!$A$11,$J1129&gt;=$E$8),Basisblatt!$A$94,Basisblatt!$A$93),"")</f>
        <v/>
      </c>
      <c r="M1129" s="114"/>
      <c r="N1129" s="114"/>
      <c r="O1129" s="114"/>
      <c r="P1129" s="117"/>
      <c r="R1129" s="15" t="str">
        <f>IF($AC1129="x1",IF(AND($H1129=Basisblatt!$A$10,OR($J1129&gt;=$E$8,$J1129&gt;$E$10)),Basisblatt!$A$94,Basisblatt!$A$93),"")</f>
        <v/>
      </c>
      <c r="S1129" s="114"/>
      <c r="T1129" s="114"/>
      <c r="U1129" s="114"/>
      <c r="V1129" s="114"/>
      <c r="W1129" s="117"/>
      <c r="Y1129" s="200" t="str">
        <f>IF(AND($AC1129="x1",$L1129=Basisblatt!$A$94),IF(OR($M1129=Basisblatt!$A$38,$M1129=Basisblatt!$A$42,$M1129=Basisblatt!$A$43,AND($N1129&lt;&gt;"",$N1129&lt;=$AF1129),$O1129=Basisblatt!$A$48,AND($J1129&lt;=$E$9,$P1129=Basisblatt!$A$52))=TRUE,"ja","nein"),"")</f>
        <v/>
      </c>
      <c r="Z1129" s="48"/>
      <c r="AA1129" s="199" t="str">
        <f>IF(AND($AC1129="x1",$R1129=Basisblatt!$A$94),IF(OR(OR($S1129=Basisblatt!$A$56,$S1129=Basisblatt!$A$57,$S1129=Basisblatt!$A$58,$S1129=Basisblatt!$A$59,$S1129=Basisblatt!$A$60,$S1129=Basisblatt!$A$61,$S1129=Basisblatt!$A$62,$S1129=Basisblatt!$A$63),AND($T1129&lt;&gt;"",$T1129&lt;=AG1129),AND($U1129&lt;&gt;"",$U1129&lt;=AH1129),$V1129=Basisblatt!$A$48,$W1129=Basisblatt!$A$52)=TRUE,"ja","nein"),"")</f>
        <v/>
      </c>
      <c r="AB1129" s="9"/>
      <c r="AC1129" s="9" t="str">
        <f t="shared" si="17"/>
        <v>x2</v>
      </c>
      <c r="AD1129" s="26"/>
      <c r="AF1129" s="15" t="str">
        <f>IF(AND($AC1129="x1",$L1129=Basisblatt!$A$94),VLOOKUP($G1129,Basisblatt!$A$2:$B$5,2,FALSE),"")</f>
        <v/>
      </c>
      <c r="AG1129" s="136" t="str">
        <f>IF(AND($AC1129="x1",$R1129=Basisblatt!$A$94),Basisblatt!$B$76,"")</f>
        <v/>
      </c>
      <c r="AH1129" s="26" t="str">
        <f>IF(AND($AC1129="x1",$R1129=Basisblatt!$A$94),Basisblatt!$B$77,"")</f>
        <v/>
      </c>
    </row>
    <row r="1130" spans="1:34" ht="13.5" thickBot="1" x14ac:dyDescent="0.25">
      <c r="A1130" s="16" t="str">
        <f>IF($AC1130="x2","",IF($AC1130="x1",IF(OR($L1130=Basisblatt!$A$93,$Y1130="ja"),"ja","nein"),"N/A"))</f>
        <v/>
      </c>
      <c r="B1130" s="26" t="str">
        <f>IF($AC1130="x2","",IF($AC1130="x1",IF(OR($R1130=Basisblatt!$A$93,$AA1130="ja"),"ja","nein"),"N/A"))</f>
        <v/>
      </c>
      <c r="D1130" s="118"/>
      <c r="E1130" s="119"/>
      <c r="F1130" s="119"/>
      <c r="G1130" s="119"/>
      <c r="H1130" s="119"/>
      <c r="I1130" s="119"/>
      <c r="J1130" s="117"/>
      <c r="L1130" s="15" t="str">
        <f>IF($AC1130="x1",IF(AND($H1130=Basisblatt!$A$11,$J1130&gt;=$E$8),Basisblatt!$A$94,Basisblatt!$A$93),"")</f>
        <v/>
      </c>
      <c r="M1130" s="114"/>
      <c r="N1130" s="114"/>
      <c r="O1130" s="114"/>
      <c r="P1130" s="117"/>
      <c r="R1130" s="15" t="str">
        <f>IF($AC1130="x1",IF(AND($H1130=Basisblatt!$A$10,OR($J1130&gt;=$E$8,$J1130&gt;$E$10)),Basisblatt!$A$94,Basisblatt!$A$93),"")</f>
        <v/>
      </c>
      <c r="S1130" s="114"/>
      <c r="T1130" s="114"/>
      <c r="U1130" s="114"/>
      <c r="V1130" s="114"/>
      <c r="W1130" s="117"/>
      <c r="Y1130" s="200" t="str">
        <f>IF(AND($AC1130="x1",$L1130=Basisblatt!$A$94),IF(OR($M1130=Basisblatt!$A$38,$M1130=Basisblatt!$A$42,$M1130=Basisblatt!$A$43,AND($N1130&lt;&gt;"",$N1130&lt;=$AF1130),$O1130=Basisblatt!$A$48,AND($J1130&lt;=$E$9,$P1130=Basisblatt!$A$52))=TRUE,"ja","nein"),"")</f>
        <v/>
      </c>
      <c r="Z1130" s="48"/>
      <c r="AA1130" s="199" t="str">
        <f>IF(AND($AC1130="x1",$R1130=Basisblatt!$A$94),IF(OR(OR($S1130=Basisblatt!$A$56,$S1130=Basisblatt!$A$57,$S1130=Basisblatt!$A$58,$S1130=Basisblatt!$A$59,$S1130=Basisblatt!$A$60,$S1130=Basisblatt!$A$61,$S1130=Basisblatt!$A$62,$S1130=Basisblatt!$A$63),AND($T1130&lt;&gt;"",$T1130&lt;=AG1130),AND($U1130&lt;&gt;"",$U1130&lt;=AH1130),$V1130=Basisblatt!$A$48,$W1130=Basisblatt!$A$52)=TRUE,"ja","nein"),"")</f>
        <v/>
      </c>
      <c r="AB1130" s="9"/>
      <c r="AC1130" s="9" t="str">
        <f t="shared" si="17"/>
        <v>x2</v>
      </c>
      <c r="AD1130" s="26"/>
      <c r="AF1130" s="15" t="str">
        <f>IF(AND($AC1130="x1",$L1130=Basisblatt!$A$94),VLOOKUP($G1130,Basisblatt!$A$2:$B$5,2,FALSE),"")</f>
        <v/>
      </c>
      <c r="AG1130" s="136" t="str">
        <f>IF(AND($AC1130="x1",$R1130=Basisblatt!$A$94),Basisblatt!$B$76,"")</f>
        <v/>
      </c>
      <c r="AH1130" s="26" t="str">
        <f>IF(AND($AC1130="x1",$R1130=Basisblatt!$A$94),Basisblatt!$B$77,"")</f>
        <v/>
      </c>
    </row>
    <row r="1131" spans="1:34" ht="13.5" thickBot="1" x14ac:dyDescent="0.25">
      <c r="A1131" s="16" t="str">
        <f>IF($AC1131="x2","",IF($AC1131="x1",IF(OR($L1131=Basisblatt!$A$93,$Y1131="ja"),"ja","nein"),"N/A"))</f>
        <v/>
      </c>
      <c r="B1131" s="26" t="str">
        <f>IF($AC1131="x2","",IF($AC1131="x1",IF(OR($R1131=Basisblatt!$A$93,$AA1131="ja"),"ja","nein"),"N/A"))</f>
        <v/>
      </c>
      <c r="D1131" s="118"/>
      <c r="E1131" s="119"/>
      <c r="F1131" s="119"/>
      <c r="G1131" s="119"/>
      <c r="H1131" s="119"/>
      <c r="I1131" s="119"/>
      <c r="J1131" s="117"/>
      <c r="L1131" s="15" t="str">
        <f>IF($AC1131="x1",IF(AND($H1131=Basisblatt!$A$11,$J1131&gt;=$E$8),Basisblatt!$A$94,Basisblatt!$A$93),"")</f>
        <v/>
      </c>
      <c r="M1131" s="114"/>
      <c r="N1131" s="114"/>
      <c r="O1131" s="114"/>
      <c r="P1131" s="117"/>
      <c r="R1131" s="15" t="str">
        <f>IF($AC1131="x1",IF(AND($H1131=Basisblatt!$A$10,OR($J1131&gt;=$E$8,$J1131&gt;$E$10)),Basisblatt!$A$94,Basisblatt!$A$93),"")</f>
        <v/>
      </c>
      <c r="S1131" s="114"/>
      <c r="T1131" s="114"/>
      <c r="U1131" s="114"/>
      <c r="V1131" s="114"/>
      <c r="W1131" s="117"/>
      <c r="Y1131" s="200" t="str">
        <f>IF(AND($AC1131="x1",$L1131=Basisblatt!$A$94),IF(OR($M1131=Basisblatt!$A$38,$M1131=Basisblatt!$A$42,$M1131=Basisblatt!$A$43,AND($N1131&lt;&gt;"",$N1131&lt;=$AF1131),$O1131=Basisblatt!$A$48,AND($J1131&lt;=$E$9,$P1131=Basisblatt!$A$52))=TRUE,"ja","nein"),"")</f>
        <v/>
      </c>
      <c r="Z1131" s="48"/>
      <c r="AA1131" s="199" t="str">
        <f>IF(AND($AC1131="x1",$R1131=Basisblatt!$A$94),IF(OR(OR($S1131=Basisblatt!$A$56,$S1131=Basisblatt!$A$57,$S1131=Basisblatt!$A$58,$S1131=Basisblatt!$A$59,$S1131=Basisblatt!$A$60,$S1131=Basisblatt!$A$61,$S1131=Basisblatt!$A$62,$S1131=Basisblatt!$A$63),AND($T1131&lt;&gt;"",$T1131&lt;=AG1131),AND($U1131&lt;&gt;"",$U1131&lt;=AH1131),$V1131=Basisblatt!$A$48,$W1131=Basisblatt!$A$52)=TRUE,"ja","nein"),"")</f>
        <v/>
      </c>
      <c r="AB1131" s="9"/>
      <c r="AC1131" s="9" t="str">
        <f t="shared" si="17"/>
        <v>x2</v>
      </c>
      <c r="AD1131" s="26"/>
      <c r="AF1131" s="15" t="str">
        <f>IF(AND($AC1131="x1",$L1131=Basisblatt!$A$94),VLOOKUP($G1131,Basisblatt!$A$2:$B$5,2,FALSE),"")</f>
        <v/>
      </c>
      <c r="AG1131" s="136" t="str">
        <f>IF(AND($AC1131="x1",$R1131=Basisblatt!$A$94),Basisblatt!$B$76,"")</f>
        <v/>
      </c>
      <c r="AH1131" s="26" t="str">
        <f>IF(AND($AC1131="x1",$R1131=Basisblatt!$A$94),Basisblatt!$B$77,"")</f>
        <v/>
      </c>
    </row>
    <row r="1132" spans="1:34" ht="13.5" thickBot="1" x14ac:dyDescent="0.25">
      <c r="A1132" s="16" t="str">
        <f>IF($AC1132="x2","",IF($AC1132="x1",IF(OR($L1132=Basisblatt!$A$93,$Y1132="ja"),"ja","nein"),"N/A"))</f>
        <v/>
      </c>
      <c r="B1132" s="26" t="str">
        <f>IF($AC1132="x2","",IF($AC1132="x1",IF(OR($R1132=Basisblatt!$A$93,$AA1132="ja"),"ja","nein"),"N/A"))</f>
        <v/>
      </c>
      <c r="D1132" s="118"/>
      <c r="E1132" s="119"/>
      <c r="F1132" s="119"/>
      <c r="G1132" s="119"/>
      <c r="H1132" s="119"/>
      <c r="I1132" s="119"/>
      <c r="J1132" s="117"/>
      <c r="L1132" s="15" t="str">
        <f>IF($AC1132="x1",IF(AND($H1132=Basisblatt!$A$11,$J1132&gt;=$E$8),Basisblatt!$A$94,Basisblatt!$A$93),"")</f>
        <v/>
      </c>
      <c r="M1132" s="114"/>
      <c r="N1132" s="114"/>
      <c r="O1132" s="114"/>
      <c r="P1132" s="117"/>
      <c r="R1132" s="15" t="str">
        <f>IF($AC1132="x1",IF(AND($H1132=Basisblatt!$A$10,OR($J1132&gt;=$E$8,$J1132&gt;$E$10)),Basisblatt!$A$94,Basisblatt!$A$93),"")</f>
        <v/>
      </c>
      <c r="S1132" s="114"/>
      <c r="T1132" s="114"/>
      <c r="U1132" s="114"/>
      <c r="V1132" s="114"/>
      <c r="W1132" s="117"/>
      <c r="Y1132" s="200" t="str">
        <f>IF(AND($AC1132="x1",$L1132=Basisblatt!$A$94),IF(OR($M1132=Basisblatt!$A$38,$M1132=Basisblatt!$A$42,$M1132=Basisblatt!$A$43,AND($N1132&lt;&gt;"",$N1132&lt;=$AF1132),$O1132=Basisblatt!$A$48,AND($J1132&lt;=$E$9,$P1132=Basisblatt!$A$52))=TRUE,"ja","nein"),"")</f>
        <v/>
      </c>
      <c r="Z1132" s="48"/>
      <c r="AA1132" s="199" t="str">
        <f>IF(AND($AC1132="x1",$R1132=Basisblatt!$A$94),IF(OR(OR($S1132=Basisblatt!$A$56,$S1132=Basisblatt!$A$57,$S1132=Basisblatt!$A$58,$S1132=Basisblatt!$A$59,$S1132=Basisblatt!$A$60,$S1132=Basisblatt!$A$61,$S1132=Basisblatt!$A$62,$S1132=Basisblatt!$A$63),AND($T1132&lt;&gt;"",$T1132&lt;=AG1132),AND($U1132&lt;&gt;"",$U1132&lt;=AH1132),$V1132=Basisblatt!$A$48,$W1132=Basisblatt!$A$52)=TRUE,"ja","nein"),"")</f>
        <v/>
      </c>
      <c r="AB1132" s="9"/>
      <c r="AC1132" s="9" t="str">
        <f t="shared" si="17"/>
        <v>x2</v>
      </c>
      <c r="AD1132" s="26"/>
      <c r="AF1132" s="15" t="str">
        <f>IF(AND($AC1132="x1",$L1132=Basisblatt!$A$94),VLOOKUP($G1132,Basisblatt!$A$2:$B$5,2,FALSE),"")</f>
        <v/>
      </c>
      <c r="AG1132" s="136" t="str">
        <f>IF(AND($AC1132="x1",$R1132=Basisblatt!$A$94),Basisblatt!$B$76,"")</f>
        <v/>
      </c>
      <c r="AH1132" s="26" t="str">
        <f>IF(AND($AC1132="x1",$R1132=Basisblatt!$A$94),Basisblatt!$B$77,"")</f>
        <v/>
      </c>
    </row>
    <row r="1133" spans="1:34" ht="13.5" thickBot="1" x14ac:dyDescent="0.25">
      <c r="A1133" s="16" t="str">
        <f>IF($AC1133="x2","",IF($AC1133="x1",IF(OR($L1133=Basisblatt!$A$93,$Y1133="ja"),"ja","nein"),"N/A"))</f>
        <v/>
      </c>
      <c r="B1133" s="26" t="str">
        <f>IF($AC1133="x2","",IF($AC1133="x1",IF(OR($R1133=Basisblatt!$A$93,$AA1133="ja"),"ja","nein"),"N/A"))</f>
        <v/>
      </c>
      <c r="D1133" s="118"/>
      <c r="E1133" s="119"/>
      <c r="F1133" s="119"/>
      <c r="G1133" s="119"/>
      <c r="H1133" s="119"/>
      <c r="I1133" s="119"/>
      <c r="J1133" s="117"/>
      <c r="L1133" s="15" t="str">
        <f>IF($AC1133="x1",IF(AND($H1133=Basisblatt!$A$11,$J1133&gt;=$E$8),Basisblatt!$A$94,Basisblatt!$A$93),"")</f>
        <v/>
      </c>
      <c r="M1133" s="114"/>
      <c r="N1133" s="114"/>
      <c r="O1133" s="114"/>
      <c r="P1133" s="117"/>
      <c r="R1133" s="15" t="str">
        <f>IF($AC1133="x1",IF(AND($H1133=Basisblatt!$A$10,OR($J1133&gt;=$E$8,$J1133&gt;$E$10)),Basisblatt!$A$94,Basisblatt!$A$93),"")</f>
        <v/>
      </c>
      <c r="S1133" s="114"/>
      <c r="T1133" s="114"/>
      <c r="U1133" s="114"/>
      <c r="V1133" s="114"/>
      <c r="W1133" s="117"/>
      <c r="Y1133" s="200" t="str">
        <f>IF(AND($AC1133="x1",$L1133=Basisblatt!$A$94),IF(OR($M1133=Basisblatt!$A$38,$M1133=Basisblatt!$A$42,$M1133=Basisblatt!$A$43,AND($N1133&lt;&gt;"",$N1133&lt;=$AF1133),$O1133=Basisblatt!$A$48,AND($J1133&lt;=$E$9,$P1133=Basisblatt!$A$52))=TRUE,"ja","nein"),"")</f>
        <v/>
      </c>
      <c r="Z1133" s="48"/>
      <c r="AA1133" s="199" t="str">
        <f>IF(AND($AC1133="x1",$R1133=Basisblatt!$A$94),IF(OR(OR($S1133=Basisblatt!$A$56,$S1133=Basisblatt!$A$57,$S1133=Basisblatt!$A$58,$S1133=Basisblatt!$A$59,$S1133=Basisblatt!$A$60,$S1133=Basisblatt!$A$61,$S1133=Basisblatt!$A$62,$S1133=Basisblatt!$A$63),AND($T1133&lt;&gt;"",$T1133&lt;=AG1133),AND($U1133&lt;&gt;"",$U1133&lt;=AH1133),$V1133=Basisblatt!$A$48,$W1133=Basisblatt!$A$52)=TRUE,"ja","nein"),"")</f>
        <v/>
      </c>
      <c r="AB1133" s="9"/>
      <c r="AC1133" s="9" t="str">
        <f t="shared" si="17"/>
        <v>x2</v>
      </c>
      <c r="AD1133" s="26"/>
      <c r="AF1133" s="15" t="str">
        <f>IF(AND($AC1133="x1",$L1133=Basisblatt!$A$94),VLOOKUP($G1133,Basisblatt!$A$2:$B$5,2,FALSE),"")</f>
        <v/>
      </c>
      <c r="AG1133" s="136" t="str">
        <f>IF(AND($AC1133="x1",$R1133=Basisblatt!$A$94),Basisblatt!$B$76,"")</f>
        <v/>
      </c>
      <c r="AH1133" s="26" t="str">
        <f>IF(AND($AC1133="x1",$R1133=Basisblatt!$A$94),Basisblatt!$B$77,"")</f>
        <v/>
      </c>
    </row>
    <row r="1134" spans="1:34" ht="13.5" thickBot="1" x14ac:dyDescent="0.25">
      <c r="A1134" s="16" t="str">
        <f>IF($AC1134="x2","",IF($AC1134="x1",IF(OR($L1134=Basisblatt!$A$93,$Y1134="ja"),"ja","nein"),"N/A"))</f>
        <v/>
      </c>
      <c r="B1134" s="26" t="str">
        <f>IF($AC1134="x2","",IF($AC1134="x1",IF(OR($R1134=Basisblatt!$A$93,$AA1134="ja"),"ja","nein"),"N/A"))</f>
        <v/>
      </c>
      <c r="D1134" s="118"/>
      <c r="E1134" s="119"/>
      <c r="F1134" s="119"/>
      <c r="G1134" s="119"/>
      <c r="H1134" s="119"/>
      <c r="I1134" s="119"/>
      <c r="J1134" s="117"/>
      <c r="L1134" s="15" t="str">
        <f>IF($AC1134="x1",IF(AND($H1134=Basisblatt!$A$11,$J1134&gt;=$E$8),Basisblatt!$A$94,Basisblatt!$A$93),"")</f>
        <v/>
      </c>
      <c r="M1134" s="114"/>
      <c r="N1134" s="114"/>
      <c r="O1134" s="114"/>
      <c r="P1134" s="117"/>
      <c r="R1134" s="15" t="str">
        <f>IF($AC1134="x1",IF(AND($H1134=Basisblatt!$A$10,OR($J1134&gt;=$E$8,$J1134&gt;$E$10)),Basisblatt!$A$94,Basisblatt!$A$93),"")</f>
        <v/>
      </c>
      <c r="S1134" s="114"/>
      <c r="T1134" s="114"/>
      <c r="U1134" s="114"/>
      <c r="V1134" s="114"/>
      <c r="W1134" s="117"/>
      <c r="Y1134" s="200" t="str">
        <f>IF(AND($AC1134="x1",$L1134=Basisblatt!$A$94),IF(OR($M1134=Basisblatt!$A$38,$M1134=Basisblatt!$A$42,$M1134=Basisblatt!$A$43,AND($N1134&lt;&gt;"",$N1134&lt;=$AF1134),$O1134=Basisblatt!$A$48,AND($J1134&lt;=$E$9,$P1134=Basisblatt!$A$52))=TRUE,"ja","nein"),"")</f>
        <v/>
      </c>
      <c r="Z1134" s="48"/>
      <c r="AA1134" s="199" t="str">
        <f>IF(AND($AC1134="x1",$R1134=Basisblatt!$A$94),IF(OR(OR($S1134=Basisblatt!$A$56,$S1134=Basisblatt!$A$57,$S1134=Basisblatt!$A$58,$S1134=Basisblatt!$A$59,$S1134=Basisblatt!$A$60,$S1134=Basisblatt!$A$61,$S1134=Basisblatt!$A$62,$S1134=Basisblatt!$A$63),AND($T1134&lt;&gt;"",$T1134&lt;=AG1134),AND($U1134&lt;&gt;"",$U1134&lt;=AH1134),$V1134=Basisblatt!$A$48,$W1134=Basisblatt!$A$52)=TRUE,"ja","nein"),"")</f>
        <v/>
      </c>
      <c r="AB1134" s="9"/>
      <c r="AC1134" s="9" t="str">
        <f t="shared" si="17"/>
        <v>x2</v>
      </c>
      <c r="AD1134" s="26"/>
      <c r="AF1134" s="15" t="str">
        <f>IF(AND($AC1134="x1",$L1134=Basisblatt!$A$94),VLOOKUP($G1134,Basisblatt!$A$2:$B$5,2,FALSE),"")</f>
        <v/>
      </c>
      <c r="AG1134" s="136" t="str">
        <f>IF(AND($AC1134="x1",$R1134=Basisblatt!$A$94),Basisblatt!$B$76,"")</f>
        <v/>
      </c>
      <c r="AH1134" s="26" t="str">
        <f>IF(AND($AC1134="x1",$R1134=Basisblatt!$A$94),Basisblatt!$B$77,"")</f>
        <v/>
      </c>
    </row>
    <row r="1135" spans="1:34" ht="13.5" thickBot="1" x14ac:dyDescent="0.25">
      <c r="A1135" s="16" t="str">
        <f>IF($AC1135="x2","",IF($AC1135="x1",IF(OR($L1135=Basisblatt!$A$93,$Y1135="ja"),"ja","nein"),"N/A"))</f>
        <v/>
      </c>
      <c r="B1135" s="26" t="str">
        <f>IF($AC1135="x2","",IF($AC1135="x1",IF(OR($R1135=Basisblatt!$A$93,$AA1135="ja"),"ja","nein"),"N/A"))</f>
        <v/>
      </c>
      <c r="D1135" s="118"/>
      <c r="E1135" s="119"/>
      <c r="F1135" s="119"/>
      <c r="G1135" s="119"/>
      <c r="H1135" s="119"/>
      <c r="I1135" s="119"/>
      <c r="J1135" s="117"/>
      <c r="L1135" s="15" t="str">
        <f>IF($AC1135="x1",IF(AND($H1135=Basisblatt!$A$11,$J1135&gt;=$E$8),Basisblatt!$A$94,Basisblatt!$A$93),"")</f>
        <v/>
      </c>
      <c r="M1135" s="114"/>
      <c r="N1135" s="114"/>
      <c r="O1135" s="114"/>
      <c r="P1135" s="117"/>
      <c r="R1135" s="15" t="str">
        <f>IF($AC1135="x1",IF(AND($H1135=Basisblatt!$A$10,OR($J1135&gt;=$E$8,$J1135&gt;$E$10)),Basisblatt!$A$94,Basisblatt!$A$93),"")</f>
        <v/>
      </c>
      <c r="S1135" s="114"/>
      <c r="T1135" s="114"/>
      <c r="U1135" s="114"/>
      <c r="V1135" s="114"/>
      <c r="W1135" s="117"/>
      <c r="Y1135" s="200" t="str">
        <f>IF(AND($AC1135="x1",$L1135=Basisblatt!$A$94),IF(OR($M1135=Basisblatt!$A$38,$M1135=Basisblatt!$A$42,$M1135=Basisblatt!$A$43,AND($N1135&lt;&gt;"",$N1135&lt;=$AF1135),$O1135=Basisblatt!$A$48,AND($J1135&lt;=$E$9,$P1135=Basisblatt!$A$52))=TRUE,"ja","nein"),"")</f>
        <v/>
      </c>
      <c r="Z1135" s="48"/>
      <c r="AA1135" s="199" t="str">
        <f>IF(AND($AC1135="x1",$R1135=Basisblatt!$A$94),IF(OR(OR($S1135=Basisblatt!$A$56,$S1135=Basisblatt!$A$57,$S1135=Basisblatt!$A$58,$S1135=Basisblatt!$A$59,$S1135=Basisblatt!$A$60,$S1135=Basisblatt!$A$61,$S1135=Basisblatt!$A$62,$S1135=Basisblatt!$A$63),AND($T1135&lt;&gt;"",$T1135&lt;=AG1135),AND($U1135&lt;&gt;"",$U1135&lt;=AH1135),$V1135=Basisblatt!$A$48,$W1135=Basisblatt!$A$52)=TRUE,"ja","nein"),"")</f>
        <v/>
      </c>
      <c r="AB1135" s="9"/>
      <c r="AC1135" s="9" t="str">
        <f t="shared" si="17"/>
        <v>x2</v>
      </c>
      <c r="AD1135" s="26"/>
      <c r="AF1135" s="15" t="str">
        <f>IF(AND($AC1135="x1",$L1135=Basisblatt!$A$94),VLOOKUP($G1135,Basisblatt!$A$2:$B$5,2,FALSE),"")</f>
        <v/>
      </c>
      <c r="AG1135" s="136" t="str">
        <f>IF(AND($AC1135="x1",$R1135=Basisblatt!$A$94),Basisblatt!$B$76,"")</f>
        <v/>
      </c>
      <c r="AH1135" s="26" t="str">
        <f>IF(AND($AC1135="x1",$R1135=Basisblatt!$A$94),Basisblatt!$B$77,"")</f>
        <v/>
      </c>
    </row>
    <row r="1136" spans="1:34" ht="13.5" thickBot="1" x14ac:dyDescent="0.25">
      <c r="A1136" s="16" t="str">
        <f>IF($AC1136="x2","",IF($AC1136="x1",IF(OR($L1136=Basisblatt!$A$93,$Y1136="ja"),"ja","nein"),"N/A"))</f>
        <v/>
      </c>
      <c r="B1136" s="26" t="str">
        <f>IF($AC1136="x2","",IF($AC1136="x1",IF(OR($R1136=Basisblatt!$A$93,$AA1136="ja"),"ja","nein"),"N/A"))</f>
        <v/>
      </c>
      <c r="D1136" s="118"/>
      <c r="E1136" s="119"/>
      <c r="F1136" s="119"/>
      <c r="G1136" s="119"/>
      <c r="H1136" s="119"/>
      <c r="I1136" s="119"/>
      <c r="J1136" s="117"/>
      <c r="L1136" s="15" t="str">
        <f>IF($AC1136="x1",IF(AND($H1136=Basisblatt!$A$11,$J1136&gt;=$E$8),Basisblatt!$A$94,Basisblatt!$A$93),"")</f>
        <v/>
      </c>
      <c r="M1136" s="114"/>
      <c r="N1136" s="114"/>
      <c r="O1136" s="114"/>
      <c r="P1136" s="117"/>
      <c r="R1136" s="15" t="str">
        <f>IF($AC1136="x1",IF(AND($H1136=Basisblatt!$A$10,OR($J1136&gt;=$E$8,$J1136&gt;$E$10)),Basisblatt!$A$94,Basisblatt!$A$93),"")</f>
        <v/>
      </c>
      <c r="S1136" s="114"/>
      <c r="T1136" s="114"/>
      <c r="U1136" s="114"/>
      <c r="V1136" s="114"/>
      <c r="W1136" s="117"/>
      <c r="Y1136" s="200" t="str">
        <f>IF(AND($AC1136="x1",$L1136=Basisblatt!$A$94),IF(OR($M1136=Basisblatt!$A$38,$M1136=Basisblatt!$A$42,$M1136=Basisblatt!$A$43,AND($N1136&lt;&gt;"",$N1136&lt;=$AF1136),$O1136=Basisblatt!$A$48,AND($J1136&lt;=$E$9,$P1136=Basisblatt!$A$52))=TRUE,"ja","nein"),"")</f>
        <v/>
      </c>
      <c r="Z1136" s="48"/>
      <c r="AA1136" s="199" t="str">
        <f>IF(AND($AC1136="x1",$R1136=Basisblatt!$A$94),IF(OR(OR($S1136=Basisblatt!$A$56,$S1136=Basisblatt!$A$57,$S1136=Basisblatt!$A$58,$S1136=Basisblatt!$A$59,$S1136=Basisblatt!$A$60,$S1136=Basisblatt!$A$61,$S1136=Basisblatt!$A$62,$S1136=Basisblatt!$A$63),AND($T1136&lt;&gt;"",$T1136&lt;=AG1136),AND($U1136&lt;&gt;"",$U1136&lt;=AH1136),$V1136=Basisblatt!$A$48,$W1136=Basisblatt!$A$52)=TRUE,"ja","nein"),"")</f>
        <v/>
      </c>
      <c r="AB1136" s="9"/>
      <c r="AC1136" s="9" t="str">
        <f t="shared" si="17"/>
        <v>x2</v>
      </c>
      <c r="AD1136" s="26"/>
      <c r="AF1136" s="15" t="str">
        <f>IF(AND($AC1136="x1",$L1136=Basisblatt!$A$94),VLOOKUP($G1136,Basisblatt!$A$2:$B$5,2,FALSE),"")</f>
        <v/>
      </c>
      <c r="AG1136" s="136" t="str">
        <f>IF(AND($AC1136="x1",$R1136=Basisblatt!$A$94),Basisblatt!$B$76,"")</f>
        <v/>
      </c>
      <c r="AH1136" s="26" t="str">
        <f>IF(AND($AC1136="x1",$R1136=Basisblatt!$A$94),Basisblatt!$B$77,"")</f>
        <v/>
      </c>
    </row>
    <row r="1137" spans="1:34" ht="13.5" thickBot="1" x14ac:dyDescent="0.25">
      <c r="A1137" s="16" t="str">
        <f>IF($AC1137="x2","",IF($AC1137="x1",IF(OR($L1137=Basisblatt!$A$93,$Y1137="ja"),"ja","nein"),"N/A"))</f>
        <v/>
      </c>
      <c r="B1137" s="26" t="str">
        <f>IF($AC1137="x2","",IF($AC1137="x1",IF(OR($R1137=Basisblatt!$A$93,$AA1137="ja"),"ja","nein"),"N/A"))</f>
        <v/>
      </c>
      <c r="D1137" s="118"/>
      <c r="E1137" s="119"/>
      <c r="F1137" s="119"/>
      <c r="G1137" s="119"/>
      <c r="H1137" s="119"/>
      <c r="I1137" s="119"/>
      <c r="J1137" s="117"/>
      <c r="L1137" s="15" t="str">
        <f>IF($AC1137="x1",IF(AND($H1137=Basisblatt!$A$11,$J1137&gt;=$E$8),Basisblatt!$A$94,Basisblatt!$A$93),"")</f>
        <v/>
      </c>
      <c r="M1137" s="114"/>
      <c r="N1137" s="114"/>
      <c r="O1137" s="114"/>
      <c r="P1137" s="117"/>
      <c r="R1137" s="15" t="str">
        <f>IF($AC1137="x1",IF(AND($H1137=Basisblatt!$A$10,OR($J1137&gt;=$E$8,$J1137&gt;$E$10)),Basisblatt!$A$94,Basisblatt!$A$93),"")</f>
        <v/>
      </c>
      <c r="S1137" s="114"/>
      <c r="T1137" s="114"/>
      <c r="U1137" s="114"/>
      <c r="V1137" s="114"/>
      <c r="W1137" s="117"/>
      <c r="Y1137" s="200" t="str">
        <f>IF(AND($AC1137="x1",$L1137=Basisblatt!$A$94),IF(OR($M1137=Basisblatt!$A$38,$M1137=Basisblatt!$A$42,$M1137=Basisblatt!$A$43,AND($N1137&lt;&gt;"",$N1137&lt;=$AF1137),$O1137=Basisblatt!$A$48,AND($J1137&lt;=$E$9,$P1137=Basisblatt!$A$52))=TRUE,"ja","nein"),"")</f>
        <v/>
      </c>
      <c r="Z1137" s="48"/>
      <c r="AA1137" s="199" t="str">
        <f>IF(AND($AC1137="x1",$R1137=Basisblatt!$A$94),IF(OR(OR($S1137=Basisblatt!$A$56,$S1137=Basisblatt!$A$57,$S1137=Basisblatt!$A$58,$S1137=Basisblatt!$A$59,$S1137=Basisblatt!$A$60,$S1137=Basisblatt!$A$61,$S1137=Basisblatt!$A$62,$S1137=Basisblatt!$A$63),AND($T1137&lt;&gt;"",$T1137&lt;=AG1137),AND($U1137&lt;&gt;"",$U1137&lt;=AH1137),$V1137=Basisblatt!$A$48,$W1137=Basisblatt!$A$52)=TRUE,"ja","nein"),"")</f>
        <v/>
      </c>
      <c r="AB1137" s="9"/>
      <c r="AC1137" s="9" t="str">
        <f t="shared" si="17"/>
        <v>x2</v>
      </c>
      <c r="AD1137" s="26"/>
      <c r="AF1137" s="15" t="str">
        <f>IF(AND($AC1137="x1",$L1137=Basisblatt!$A$94),VLOOKUP($G1137,Basisblatt!$A$2:$B$5,2,FALSE),"")</f>
        <v/>
      </c>
      <c r="AG1137" s="136" t="str">
        <f>IF(AND($AC1137="x1",$R1137=Basisblatt!$A$94),Basisblatt!$B$76,"")</f>
        <v/>
      </c>
      <c r="AH1137" s="26" t="str">
        <f>IF(AND($AC1137="x1",$R1137=Basisblatt!$A$94),Basisblatt!$B$77,"")</f>
        <v/>
      </c>
    </row>
    <row r="1138" spans="1:34" ht="13.5" thickBot="1" x14ac:dyDescent="0.25">
      <c r="A1138" s="16" t="str">
        <f>IF($AC1138="x2","",IF($AC1138="x1",IF(OR($L1138=Basisblatt!$A$93,$Y1138="ja"),"ja","nein"),"N/A"))</f>
        <v/>
      </c>
      <c r="B1138" s="26" t="str">
        <f>IF($AC1138="x2","",IF($AC1138="x1",IF(OR($R1138=Basisblatt!$A$93,$AA1138="ja"),"ja","nein"),"N/A"))</f>
        <v/>
      </c>
      <c r="D1138" s="118"/>
      <c r="E1138" s="119"/>
      <c r="F1138" s="119"/>
      <c r="G1138" s="119"/>
      <c r="H1138" s="119"/>
      <c r="I1138" s="119"/>
      <c r="J1138" s="117"/>
      <c r="L1138" s="15" t="str">
        <f>IF($AC1138="x1",IF(AND($H1138=Basisblatt!$A$11,$J1138&gt;=$E$8),Basisblatt!$A$94,Basisblatt!$A$93),"")</f>
        <v/>
      </c>
      <c r="M1138" s="114"/>
      <c r="N1138" s="114"/>
      <c r="O1138" s="114"/>
      <c r="P1138" s="117"/>
      <c r="R1138" s="15" t="str">
        <f>IF($AC1138="x1",IF(AND($H1138=Basisblatt!$A$10,OR($J1138&gt;=$E$8,$J1138&gt;$E$10)),Basisblatt!$A$94,Basisblatt!$A$93),"")</f>
        <v/>
      </c>
      <c r="S1138" s="114"/>
      <c r="T1138" s="114"/>
      <c r="U1138" s="114"/>
      <c r="V1138" s="114"/>
      <c r="W1138" s="117"/>
      <c r="Y1138" s="200" t="str">
        <f>IF(AND($AC1138="x1",$L1138=Basisblatt!$A$94),IF(OR($M1138=Basisblatt!$A$38,$M1138=Basisblatt!$A$42,$M1138=Basisblatt!$A$43,AND($N1138&lt;&gt;"",$N1138&lt;=$AF1138),$O1138=Basisblatt!$A$48,AND($J1138&lt;=$E$9,$P1138=Basisblatt!$A$52))=TRUE,"ja","nein"),"")</f>
        <v/>
      </c>
      <c r="Z1138" s="48"/>
      <c r="AA1138" s="199" t="str">
        <f>IF(AND($AC1138="x1",$R1138=Basisblatt!$A$94),IF(OR(OR($S1138=Basisblatt!$A$56,$S1138=Basisblatt!$A$57,$S1138=Basisblatt!$A$58,$S1138=Basisblatt!$A$59,$S1138=Basisblatt!$A$60,$S1138=Basisblatt!$A$61,$S1138=Basisblatt!$A$62,$S1138=Basisblatt!$A$63),AND($T1138&lt;&gt;"",$T1138&lt;=AG1138),AND($U1138&lt;&gt;"",$U1138&lt;=AH1138),$V1138=Basisblatt!$A$48,$W1138=Basisblatt!$A$52)=TRUE,"ja","nein"),"")</f>
        <v/>
      </c>
      <c r="AB1138" s="9"/>
      <c r="AC1138" s="9" t="str">
        <f t="shared" si="17"/>
        <v>x2</v>
      </c>
      <c r="AD1138" s="26"/>
      <c r="AF1138" s="15" t="str">
        <f>IF(AND($AC1138="x1",$L1138=Basisblatt!$A$94),VLOOKUP($G1138,Basisblatt!$A$2:$B$5,2,FALSE),"")</f>
        <v/>
      </c>
      <c r="AG1138" s="136" t="str">
        <f>IF(AND($AC1138="x1",$R1138=Basisblatt!$A$94),Basisblatt!$B$76,"")</f>
        <v/>
      </c>
      <c r="AH1138" s="26" t="str">
        <f>IF(AND($AC1138="x1",$R1138=Basisblatt!$A$94),Basisblatt!$B$77,"")</f>
        <v/>
      </c>
    </row>
    <row r="1139" spans="1:34" ht="13.5" thickBot="1" x14ac:dyDescent="0.25">
      <c r="A1139" s="16" t="str">
        <f>IF($AC1139="x2","",IF($AC1139="x1",IF(OR($L1139=Basisblatt!$A$93,$Y1139="ja"),"ja","nein"),"N/A"))</f>
        <v/>
      </c>
      <c r="B1139" s="26" t="str">
        <f>IF($AC1139="x2","",IF($AC1139="x1",IF(OR($R1139=Basisblatt!$A$93,$AA1139="ja"),"ja","nein"),"N/A"))</f>
        <v/>
      </c>
      <c r="D1139" s="118"/>
      <c r="E1139" s="119"/>
      <c r="F1139" s="119"/>
      <c r="G1139" s="119"/>
      <c r="H1139" s="119"/>
      <c r="I1139" s="119"/>
      <c r="J1139" s="117"/>
      <c r="L1139" s="15" t="str">
        <f>IF($AC1139="x1",IF(AND($H1139=Basisblatt!$A$11,$J1139&gt;=$E$8),Basisblatt!$A$94,Basisblatt!$A$93),"")</f>
        <v/>
      </c>
      <c r="M1139" s="114"/>
      <c r="N1139" s="114"/>
      <c r="O1139" s="114"/>
      <c r="P1139" s="117"/>
      <c r="R1139" s="15" t="str">
        <f>IF($AC1139="x1",IF(AND($H1139=Basisblatt!$A$10,OR($J1139&gt;=$E$8,$J1139&gt;$E$10)),Basisblatt!$A$94,Basisblatt!$A$93),"")</f>
        <v/>
      </c>
      <c r="S1139" s="114"/>
      <c r="T1139" s="114"/>
      <c r="U1139" s="114"/>
      <c r="V1139" s="114"/>
      <c r="W1139" s="117"/>
      <c r="Y1139" s="200" t="str">
        <f>IF(AND($AC1139="x1",$L1139=Basisblatt!$A$94),IF(OR($M1139=Basisblatt!$A$38,$M1139=Basisblatt!$A$42,$M1139=Basisblatt!$A$43,AND($N1139&lt;&gt;"",$N1139&lt;=$AF1139),$O1139=Basisblatt!$A$48,AND($J1139&lt;=$E$9,$P1139=Basisblatt!$A$52))=TRUE,"ja","nein"),"")</f>
        <v/>
      </c>
      <c r="Z1139" s="48"/>
      <c r="AA1139" s="199" t="str">
        <f>IF(AND($AC1139="x1",$R1139=Basisblatt!$A$94),IF(OR(OR($S1139=Basisblatt!$A$56,$S1139=Basisblatt!$A$57,$S1139=Basisblatt!$A$58,$S1139=Basisblatt!$A$59,$S1139=Basisblatt!$A$60,$S1139=Basisblatt!$A$61,$S1139=Basisblatt!$A$62,$S1139=Basisblatt!$A$63),AND($T1139&lt;&gt;"",$T1139&lt;=AG1139),AND($U1139&lt;&gt;"",$U1139&lt;=AH1139),$V1139=Basisblatt!$A$48,$W1139=Basisblatt!$A$52)=TRUE,"ja","nein"),"")</f>
        <v/>
      </c>
      <c r="AB1139" s="9"/>
      <c r="AC1139" s="9" t="str">
        <f t="shared" si="17"/>
        <v>x2</v>
      </c>
      <c r="AD1139" s="26"/>
      <c r="AF1139" s="15" t="str">
        <f>IF(AND($AC1139="x1",$L1139=Basisblatt!$A$94),VLOOKUP($G1139,Basisblatt!$A$2:$B$5,2,FALSE),"")</f>
        <v/>
      </c>
      <c r="AG1139" s="136" t="str">
        <f>IF(AND($AC1139="x1",$R1139=Basisblatt!$A$94),Basisblatt!$B$76,"")</f>
        <v/>
      </c>
      <c r="AH1139" s="26" t="str">
        <f>IF(AND($AC1139="x1",$R1139=Basisblatt!$A$94),Basisblatt!$B$77,"")</f>
        <v/>
      </c>
    </row>
    <row r="1140" spans="1:34" ht="13.5" thickBot="1" x14ac:dyDescent="0.25">
      <c r="A1140" s="16" t="str">
        <f>IF($AC1140="x2","",IF($AC1140="x1",IF(OR($L1140=Basisblatt!$A$93,$Y1140="ja"),"ja","nein"),"N/A"))</f>
        <v/>
      </c>
      <c r="B1140" s="26" t="str">
        <f>IF($AC1140="x2","",IF($AC1140="x1",IF(OR($R1140=Basisblatt!$A$93,$AA1140="ja"),"ja","nein"),"N/A"))</f>
        <v/>
      </c>
      <c r="D1140" s="118"/>
      <c r="E1140" s="119"/>
      <c r="F1140" s="119"/>
      <c r="G1140" s="119"/>
      <c r="H1140" s="119"/>
      <c r="I1140" s="119"/>
      <c r="J1140" s="117"/>
      <c r="L1140" s="15" t="str">
        <f>IF($AC1140="x1",IF(AND($H1140=Basisblatt!$A$11,$J1140&gt;=$E$8),Basisblatt!$A$94,Basisblatt!$A$93),"")</f>
        <v/>
      </c>
      <c r="M1140" s="114"/>
      <c r="N1140" s="114"/>
      <c r="O1140" s="114"/>
      <c r="P1140" s="117"/>
      <c r="R1140" s="15" t="str">
        <f>IF($AC1140="x1",IF(AND($H1140=Basisblatt!$A$10,OR($J1140&gt;=$E$8,$J1140&gt;$E$10)),Basisblatt!$A$94,Basisblatt!$A$93),"")</f>
        <v/>
      </c>
      <c r="S1140" s="114"/>
      <c r="T1140" s="114"/>
      <c r="U1140" s="114"/>
      <c r="V1140" s="114"/>
      <c r="W1140" s="117"/>
      <c r="Y1140" s="200" t="str">
        <f>IF(AND($AC1140="x1",$L1140=Basisblatt!$A$94),IF(OR($M1140=Basisblatt!$A$38,$M1140=Basisblatt!$A$42,$M1140=Basisblatt!$A$43,AND($N1140&lt;&gt;"",$N1140&lt;=$AF1140),$O1140=Basisblatt!$A$48,AND($J1140&lt;=$E$9,$P1140=Basisblatt!$A$52))=TRUE,"ja","nein"),"")</f>
        <v/>
      </c>
      <c r="Z1140" s="48"/>
      <c r="AA1140" s="199" t="str">
        <f>IF(AND($AC1140="x1",$R1140=Basisblatt!$A$94),IF(OR(OR($S1140=Basisblatt!$A$56,$S1140=Basisblatt!$A$57,$S1140=Basisblatt!$A$58,$S1140=Basisblatt!$A$59,$S1140=Basisblatt!$A$60,$S1140=Basisblatt!$A$61,$S1140=Basisblatt!$A$62,$S1140=Basisblatt!$A$63),AND($T1140&lt;&gt;"",$T1140&lt;=AG1140),AND($U1140&lt;&gt;"",$U1140&lt;=AH1140),$V1140=Basisblatt!$A$48,$W1140=Basisblatt!$A$52)=TRUE,"ja","nein"),"")</f>
        <v/>
      </c>
      <c r="AB1140" s="9"/>
      <c r="AC1140" s="9" t="str">
        <f t="shared" si="17"/>
        <v>x2</v>
      </c>
      <c r="AD1140" s="26"/>
      <c r="AF1140" s="15" t="str">
        <f>IF(AND($AC1140="x1",$L1140=Basisblatt!$A$94),VLOOKUP($G1140,Basisblatt!$A$2:$B$5,2,FALSE),"")</f>
        <v/>
      </c>
      <c r="AG1140" s="136" t="str">
        <f>IF(AND($AC1140="x1",$R1140=Basisblatt!$A$94),Basisblatt!$B$76,"")</f>
        <v/>
      </c>
      <c r="AH1140" s="26" t="str">
        <f>IF(AND($AC1140="x1",$R1140=Basisblatt!$A$94),Basisblatt!$B$77,"")</f>
        <v/>
      </c>
    </row>
    <row r="1141" spans="1:34" ht="13.5" thickBot="1" x14ac:dyDescent="0.25">
      <c r="A1141" s="16" t="str">
        <f>IF($AC1141="x2","",IF($AC1141="x1",IF(OR($L1141=Basisblatt!$A$93,$Y1141="ja"),"ja","nein"),"N/A"))</f>
        <v/>
      </c>
      <c r="B1141" s="26" t="str">
        <f>IF($AC1141="x2","",IF($AC1141="x1",IF(OR($R1141=Basisblatt!$A$93,$AA1141="ja"),"ja","nein"),"N/A"))</f>
        <v/>
      </c>
      <c r="D1141" s="118"/>
      <c r="E1141" s="119"/>
      <c r="F1141" s="119"/>
      <c r="G1141" s="119"/>
      <c r="H1141" s="119"/>
      <c r="I1141" s="119"/>
      <c r="J1141" s="117"/>
      <c r="L1141" s="15" t="str">
        <f>IF($AC1141="x1",IF(AND($H1141=Basisblatt!$A$11,$J1141&gt;=$E$8),Basisblatt!$A$94,Basisblatt!$A$93),"")</f>
        <v/>
      </c>
      <c r="M1141" s="114"/>
      <c r="N1141" s="114"/>
      <c r="O1141" s="114"/>
      <c r="P1141" s="117"/>
      <c r="R1141" s="15" t="str">
        <f>IF($AC1141="x1",IF(AND($H1141=Basisblatt!$A$10,OR($J1141&gt;=$E$8,$J1141&gt;$E$10)),Basisblatt!$A$94,Basisblatt!$A$93),"")</f>
        <v/>
      </c>
      <c r="S1141" s="114"/>
      <c r="T1141" s="114"/>
      <c r="U1141" s="114"/>
      <c r="V1141" s="114"/>
      <c r="W1141" s="117"/>
      <c r="Y1141" s="200" t="str">
        <f>IF(AND($AC1141="x1",$L1141=Basisblatt!$A$94),IF(OR($M1141=Basisblatt!$A$38,$M1141=Basisblatt!$A$42,$M1141=Basisblatt!$A$43,AND($N1141&lt;&gt;"",$N1141&lt;=$AF1141),$O1141=Basisblatt!$A$48,AND($J1141&lt;=$E$9,$P1141=Basisblatt!$A$52))=TRUE,"ja","nein"),"")</f>
        <v/>
      </c>
      <c r="Z1141" s="48"/>
      <c r="AA1141" s="199" t="str">
        <f>IF(AND($AC1141="x1",$R1141=Basisblatt!$A$94),IF(OR(OR($S1141=Basisblatt!$A$56,$S1141=Basisblatt!$A$57,$S1141=Basisblatt!$A$58,$S1141=Basisblatt!$A$59,$S1141=Basisblatt!$A$60,$S1141=Basisblatt!$A$61,$S1141=Basisblatt!$A$62,$S1141=Basisblatt!$A$63),AND($T1141&lt;&gt;"",$T1141&lt;=AG1141),AND($U1141&lt;&gt;"",$U1141&lt;=AH1141),$V1141=Basisblatt!$A$48,$W1141=Basisblatt!$A$52)=TRUE,"ja","nein"),"")</f>
        <v/>
      </c>
      <c r="AB1141" s="9"/>
      <c r="AC1141" s="9" t="str">
        <f t="shared" si="17"/>
        <v>x2</v>
      </c>
      <c r="AD1141" s="26"/>
      <c r="AF1141" s="15" t="str">
        <f>IF(AND($AC1141="x1",$L1141=Basisblatt!$A$94),VLOOKUP($G1141,Basisblatt!$A$2:$B$5,2,FALSE),"")</f>
        <v/>
      </c>
      <c r="AG1141" s="136" t="str">
        <f>IF(AND($AC1141="x1",$R1141=Basisblatt!$A$94),Basisblatt!$B$76,"")</f>
        <v/>
      </c>
      <c r="AH1141" s="26" t="str">
        <f>IF(AND($AC1141="x1",$R1141=Basisblatt!$A$94),Basisblatt!$B$77,"")</f>
        <v/>
      </c>
    </row>
    <row r="1142" spans="1:34" ht="13.5" thickBot="1" x14ac:dyDescent="0.25">
      <c r="A1142" s="16" t="str">
        <f>IF($AC1142="x2","",IF($AC1142="x1",IF(OR($L1142=Basisblatt!$A$93,$Y1142="ja"),"ja","nein"),"N/A"))</f>
        <v/>
      </c>
      <c r="B1142" s="26" t="str">
        <f>IF($AC1142="x2","",IF($AC1142="x1",IF(OR($R1142=Basisblatt!$A$93,$AA1142="ja"),"ja","nein"),"N/A"))</f>
        <v/>
      </c>
      <c r="D1142" s="118"/>
      <c r="E1142" s="119"/>
      <c r="F1142" s="119"/>
      <c r="G1142" s="119"/>
      <c r="H1142" s="119"/>
      <c r="I1142" s="119"/>
      <c r="J1142" s="117"/>
      <c r="L1142" s="15" t="str">
        <f>IF($AC1142="x1",IF(AND($H1142=Basisblatt!$A$11,$J1142&gt;=$E$8),Basisblatt!$A$94,Basisblatt!$A$93),"")</f>
        <v/>
      </c>
      <c r="M1142" s="114"/>
      <c r="N1142" s="114"/>
      <c r="O1142" s="114"/>
      <c r="P1142" s="117"/>
      <c r="R1142" s="15" t="str">
        <f>IF($AC1142="x1",IF(AND($H1142=Basisblatt!$A$10,OR($J1142&gt;=$E$8,$J1142&gt;$E$10)),Basisblatt!$A$94,Basisblatt!$A$93),"")</f>
        <v/>
      </c>
      <c r="S1142" s="114"/>
      <c r="T1142" s="114"/>
      <c r="U1142" s="114"/>
      <c r="V1142" s="114"/>
      <c r="W1142" s="117"/>
      <c r="Y1142" s="200" t="str">
        <f>IF(AND($AC1142="x1",$L1142=Basisblatt!$A$94),IF(OR($M1142=Basisblatt!$A$38,$M1142=Basisblatt!$A$42,$M1142=Basisblatt!$A$43,AND($N1142&lt;&gt;"",$N1142&lt;=$AF1142),$O1142=Basisblatt!$A$48,AND($J1142&lt;=$E$9,$P1142=Basisblatt!$A$52))=TRUE,"ja","nein"),"")</f>
        <v/>
      </c>
      <c r="Z1142" s="48"/>
      <c r="AA1142" s="199" t="str">
        <f>IF(AND($AC1142="x1",$R1142=Basisblatt!$A$94),IF(OR(OR($S1142=Basisblatt!$A$56,$S1142=Basisblatt!$A$57,$S1142=Basisblatt!$A$58,$S1142=Basisblatt!$A$59,$S1142=Basisblatt!$A$60,$S1142=Basisblatt!$A$61,$S1142=Basisblatt!$A$62,$S1142=Basisblatt!$A$63),AND($T1142&lt;&gt;"",$T1142&lt;=AG1142),AND($U1142&lt;&gt;"",$U1142&lt;=AH1142),$V1142=Basisblatt!$A$48,$W1142=Basisblatt!$A$52)=TRUE,"ja","nein"),"")</f>
        <v/>
      </c>
      <c r="AB1142" s="9"/>
      <c r="AC1142" s="9" t="str">
        <f t="shared" si="17"/>
        <v>x2</v>
      </c>
      <c r="AD1142" s="26"/>
      <c r="AF1142" s="15" t="str">
        <f>IF(AND($AC1142="x1",$L1142=Basisblatt!$A$94),VLOOKUP($G1142,Basisblatt!$A$2:$B$5,2,FALSE),"")</f>
        <v/>
      </c>
      <c r="AG1142" s="136" t="str">
        <f>IF(AND($AC1142="x1",$R1142=Basisblatt!$A$94),Basisblatt!$B$76,"")</f>
        <v/>
      </c>
      <c r="AH1142" s="26" t="str">
        <f>IF(AND($AC1142="x1",$R1142=Basisblatt!$A$94),Basisblatt!$B$77,"")</f>
        <v/>
      </c>
    </row>
    <row r="1143" spans="1:34" ht="13.5" thickBot="1" x14ac:dyDescent="0.25">
      <c r="A1143" s="16" t="str">
        <f>IF($AC1143="x2","",IF($AC1143="x1",IF(OR($L1143=Basisblatt!$A$93,$Y1143="ja"),"ja","nein"),"N/A"))</f>
        <v/>
      </c>
      <c r="B1143" s="26" t="str">
        <f>IF($AC1143="x2","",IF($AC1143="x1",IF(OR($R1143=Basisblatt!$A$93,$AA1143="ja"),"ja","nein"),"N/A"))</f>
        <v/>
      </c>
      <c r="D1143" s="118"/>
      <c r="E1143" s="119"/>
      <c r="F1143" s="119"/>
      <c r="G1143" s="119"/>
      <c r="H1143" s="119"/>
      <c r="I1143" s="119"/>
      <c r="J1143" s="117"/>
      <c r="L1143" s="15" t="str">
        <f>IF($AC1143="x1",IF(AND($H1143=Basisblatt!$A$11,$J1143&gt;=$E$8),Basisblatt!$A$94,Basisblatt!$A$93),"")</f>
        <v/>
      </c>
      <c r="M1143" s="114"/>
      <c r="N1143" s="114"/>
      <c r="O1143" s="114"/>
      <c r="P1143" s="117"/>
      <c r="R1143" s="15" t="str">
        <f>IF($AC1143="x1",IF(AND($H1143=Basisblatt!$A$10,OR($J1143&gt;=$E$8,$J1143&gt;$E$10)),Basisblatt!$A$94,Basisblatt!$A$93),"")</f>
        <v/>
      </c>
      <c r="S1143" s="114"/>
      <c r="T1143" s="114"/>
      <c r="U1143" s="114"/>
      <c r="V1143" s="114"/>
      <c r="W1143" s="117"/>
      <c r="Y1143" s="200" t="str">
        <f>IF(AND($AC1143="x1",$L1143=Basisblatt!$A$94),IF(OR($M1143=Basisblatt!$A$38,$M1143=Basisblatt!$A$42,$M1143=Basisblatt!$A$43,AND($N1143&lt;&gt;"",$N1143&lt;=$AF1143),$O1143=Basisblatt!$A$48,AND($J1143&lt;=$E$9,$P1143=Basisblatt!$A$52))=TRUE,"ja","nein"),"")</f>
        <v/>
      </c>
      <c r="Z1143" s="48"/>
      <c r="AA1143" s="199" t="str">
        <f>IF(AND($AC1143="x1",$R1143=Basisblatt!$A$94),IF(OR(OR($S1143=Basisblatt!$A$56,$S1143=Basisblatt!$A$57,$S1143=Basisblatt!$A$58,$S1143=Basisblatt!$A$59,$S1143=Basisblatt!$A$60,$S1143=Basisblatt!$A$61,$S1143=Basisblatt!$A$62,$S1143=Basisblatt!$A$63),AND($T1143&lt;&gt;"",$T1143&lt;=AG1143),AND($U1143&lt;&gt;"",$U1143&lt;=AH1143),$V1143=Basisblatt!$A$48,$W1143=Basisblatt!$A$52)=TRUE,"ja","nein"),"")</f>
        <v/>
      </c>
      <c r="AB1143" s="9"/>
      <c r="AC1143" s="9" t="str">
        <f t="shared" si="17"/>
        <v>x2</v>
      </c>
      <c r="AD1143" s="26"/>
      <c r="AF1143" s="15" t="str">
        <f>IF(AND($AC1143="x1",$L1143=Basisblatt!$A$94),VLOOKUP($G1143,Basisblatt!$A$2:$B$5,2,FALSE),"")</f>
        <v/>
      </c>
      <c r="AG1143" s="136" t="str">
        <f>IF(AND($AC1143="x1",$R1143=Basisblatt!$A$94),Basisblatt!$B$76,"")</f>
        <v/>
      </c>
      <c r="AH1143" s="26" t="str">
        <f>IF(AND($AC1143="x1",$R1143=Basisblatt!$A$94),Basisblatt!$B$77,"")</f>
        <v/>
      </c>
    </row>
    <row r="1144" spans="1:34" ht="13.5" thickBot="1" x14ac:dyDescent="0.25">
      <c r="A1144" s="16" t="str">
        <f>IF($AC1144="x2","",IF($AC1144="x1",IF(OR($L1144=Basisblatt!$A$93,$Y1144="ja"),"ja","nein"),"N/A"))</f>
        <v/>
      </c>
      <c r="B1144" s="26" t="str">
        <f>IF($AC1144="x2","",IF($AC1144="x1",IF(OR($R1144=Basisblatt!$A$93,$AA1144="ja"),"ja","nein"),"N/A"))</f>
        <v/>
      </c>
      <c r="D1144" s="118"/>
      <c r="E1144" s="119"/>
      <c r="F1144" s="119"/>
      <c r="G1144" s="119"/>
      <c r="H1144" s="119"/>
      <c r="I1144" s="119"/>
      <c r="J1144" s="117"/>
      <c r="L1144" s="15" t="str">
        <f>IF($AC1144="x1",IF(AND($H1144=Basisblatt!$A$11,$J1144&gt;=$E$8),Basisblatt!$A$94,Basisblatt!$A$93),"")</f>
        <v/>
      </c>
      <c r="M1144" s="114"/>
      <c r="N1144" s="114"/>
      <c r="O1144" s="114"/>
      <c r="P1144" s="117"/>
      <c r="R1144" s="15" t="str">
        <f>IF($AC1144="x1",IF(AND($H1144=Basisblatt!$A$10,OR($J1144&gt;=$E$8,$J1144&gt;$E$10)),Basisblatt!$A$94,Basisblatt!$A$93),"")</f>
        <v/>
      </c>
      <c r="S1144" s="114"/>
      <c r="T1144" s="114"/>
      <c r="U1144" s="114"/>
      <c r="V1144" s="114"/>
      <c r="W1144" s="117"/>
      <c r="Y1144" s="200" t="str">
        <f>IF(AND($AC1144="x1",$L1144=Basisblatt!$A$94),IF(OR($M1144=Basisblatt!$A$38,$M1144=Basisblatt!$A$42,$M1144=Basisblatt!$A$43,AND($N1144&lt;&gt;"",$N1144&lt;=$AF1144),$O1144=Basisblatt!$A$48,AND($J1144&lt;=$E$9,$P1144=Basisblatt!$A$52))=TRUE,"ja","nein"),"")</f>
        <v/>
      </c>
      <c r="Z1144" s="48"/>
      <c r="AA1144" s="199" t="str">
        <f>IF(AND($AC1144="x1",$R1144=Basisblatt!$A$94),IF(OR(OR($S1144=Basisblatt!$A$56,$S1144=Basisblatt!$A$57,$S1144=Basisblatt!$A$58,$S1144=Basisblatt!$A$59,$S1144=Basisblatt!$A$60,$S1144=Basisblatt!$A$61,$S1144=Basisblatt!$A$62,$S1144=Basisblatt!$A$63),AND($T1144&lt;&gt;"",$T1144&lt;=AG1144),AND($U1144&lt;&gt;"",$U1144&lt;=AH1144),$V1144=Basisblatt!$A$48,$W1144=Basisblatt!$A$52)=TRUE,"ja","nein"),"")</f>
        <v/>
      </c>
      <c r="AB1144" s="9"/>
      <c r="AC1144" s="9" t="str">
        <f t="shared" si="17"/>
        <v>x2</v>
      </c>
      <c r="AD1144" s="26"/>
      <c r="AF1144" s="15" t="str">
        <f>IF(AND($AC1144="x1",$L1144=Basisblatt!$A$94),VLOOKUP($G1144,Basisblatt!$A$2:$B$5,2,FALSE),"")</f>
        <v/>
      </c>
      <c r="AG1144" s="136" t="str">
        <f>IF(AND($AC1144="x1",$R1144=Basisblatt!$A$94),Basisblatt!$B$76,"")</f>
        <v/>
      </c>
      <c r="AH1144" s="26" t="str">
        <f>IF(AND($AC1144="x1",$R1144=Basisblatt!$A$94),Basisblatt!$B$77,"")</f>
        <v/>
      </c>
    </row>
    <row r="1145" spans="1:34" ht="13.5" thickBot="1" x14ac:dyDescent="0.25">
      <c r="A1145" s="16" t="str">
        <f>IF($AC1145="x2","",IF($AC1145="x1",IF(OR($L1145=Basisblatt!$A$93,$Y1145="ja"),"ja","nein"),"N/A"))</f>
        <v/>
      </c>
      <c r="B1145" s="26" t="str">
        <f>IF($AC1145="x2","",IF($AC1145="x1",IF(OR($R1145=Basisblatt!$A$93,$AA1145="ja"),"ja","nein"),"N/A"))</f>
        <v/>
      </c>
      <c r="D1145" s="118"/>
      <c r="E1145" s="119"/>
      <c r="F1145" s="119"/>
      <c r="G1145" s="119"/>
      <c r="H1145" s="119"/>
      <c r="I1145" s="119"/>
      <c r="J1145" s="117"/>
      <c r="L1145" s="15" t="str">
        <f>IF($AC1145="x1",IF(AND($H1145=Basisblatt!$A$11,$J1145&gt;=$E$8),Basisblatt!$A$94,Basisblatt!$A$93),"")</f>
        <v/>
      </c>
      <c r="M1145" s="114"/>
      <c r="N1145" s="114"/>
      <c r="O1145" s="114"/>
      <c r="P1145" s="117"/>
      <c r="R1145" s="15" t="str">
        <f>IF($AC1145="x1",IF(AND($H1145=Basisblatt!$A$10,OR($J1145&gt;=$E$8,$J1145&gt;$E$10)),Basisblatt!$A$94,Basisblatt!$A$93),"")</f>
        <v/>
      </c>
      <c r="S1145" s="114"/>
      <c r="T1145" s="114"/>
      <c r="U1145" s="114"/>
      <c r="V1145" s="114"/>
      <c r="W1145" s="117"/>
      <c r="Y1145" s="200" t="str">
        <f>IF(AND($AC1145="x1",$L1145=Basisblatt!$A$94),IF(OR($M1145=Basisblatt!$A$38,$M1145=Basisblatt!$A$42,$M1145=Basisblatt!$A$43,AND($N1145&lt;&gt;"",$N1145&lt;=$AF1145),$O1145=Basisblatt!$A$48,AND($J1145&lt;=$E$9,$P1145=Basisblatt!$A$52))=TRUE,"ja","nein"),"")</f>
        <v/>
      </c>
      <c r="Z1145" s="48"/>
      <c r="AA1145" s="199" t="str">
        <f>IF(AND($AC1145="x1",$R1145=Basisblatt!$A$94),IF(OR(OR($S1145=Basisblatt!$A$56,$S1145=Basisblatt!$A$57,$S1145=Basisblatt!$A$58,$S1145=Basisblatt!$A$59,$S1145=Basisblatt!$A$60,$S1145=Basisblatt!$A$61,$S1145=Basisblatt!$A$62,$S1145=Basisblatt!$A$63),AND($T1145&lt;&gt;"",$T1145&lt;=AG1145),AND($U1145&lt;&gt;"",$U1145&lt;=AH1145),$V1145=Basisblatt!$A$48,$W1145=Basisblatt!$A$52)=TRUE,"ja","nein"),"")</f>
        <v/>
      </c>
      <c r="AB1145" s="9"/>
      <c r="AC1145" s="9" t="str">
        <f t="shared" si="17"/>
        <v>x2</v>
      </c>
      <c r="AD1145" s="26"/>
      <c r="AF1145" s="15" t="str">
        <f>IF(AND($AC1145="x1",$L1145=Basisblatt!$A$94),VLOOKUP($G1145,Basisblatt!$A$2:$B$5,2,FALSE),"")</f>
        <v/>
      </c>
      <c r="AG1145" s="136" t="str">
        <f>IF(AND($AC1145="x1",$R1145=Basisblatt!$A$94),Basisblatt!$B$76,"")</f>
        <v/>
      </c>
      <c r="AH1145" s="26" t="str">
        <f>IF(AND($AC1145="x1",$R1145=Basisblatt!$A$94),Basisblatt!$B$77,"")</f>
        <v/>
      </c>
    </row>
    <row r="1146" spans="1:34" ht="13.5" thickBot="1" x14ac:dyDescent="0.25">
      <c r="A1146" s="16" t="str">
        <f>IF($AC1146="x2","",IF($AC1146="x1",IF(OR($L1146=Basisblatt!$A$93,$Y1146="ja"),"ja","nein"),"N/A"))</f>
        <v/>
      </c>
      <c r="B1146" s="26" t="str">
        <f>IF($AC1146="x2","",IF($AC1146="x1",IF(OR($R1146=Basisblatt!$A$93,$AA1146="ja"),"ja","nein"),"N/A"))</f>
        <v/>
      </c>
      <c r="D1146" s="118"/>
      <c r="E1146" s="119"/>
      <c r="F1146" s="119"/>
      <c r="G1146" s="119"/>
      <c r="H1146" s="119"/>
      <c r="I1146" s="119"/>
      <c r="J1146" s="117"/>
      <c r="L1146" s="15" t="str">
        <f>IF($AC1146="x1",IF(AND($H1146=Basisblatt!$A$11,$J1146&gt;=$E$8),Basisblatt!$A$94,Basisblatt!$A$93),"")</f>
        <v/>
      </c>
      <c r="M1146" s="114"/>
      <c r="N1146" s="114"/>
      <c r="O1146" s="114"/>
      <c r="P1146" s="117"/>
      <c r="R1146" s="15" t="str">
        <f>IF($AC1146="x1",IF(AND($H1146=Basisblatt!$A$10,OR($J1146&gt;=$E$8,$J1146&gt;$E$10)),Basisblatt!$A$94,Basisblatt!$A$93),"")</f>
        <v/>
      </c>
      <c r="S1146" s="114"/>
      <c r="T1146" s="114"/>
      <c r="U1146" s="114"/>
      <c r="V1146" s="114"/>
      <c r="W1146" s="117"/>
      <c r="Y1146" s="200" t="str">
        <f>IF(AND($AC1146="x1",$L1146=Basisblatt!$A$94),IF(OR($M1146=Basisblatt!$A$38,$M1146=Basisblatt!$A$42,$M1146=Basisblatt!$A$43,AND($N1146&lt;&gt;"",$N1146&lt;=$AF1146),$O1146=Basisblatt!$A$48,AND($J1146&lt;=$E$9,$P1146=Basisblatt!$A$52))=TRUE,"ja","nein"),"")</f>
        <v/>
      </c>
      <c r="Z1146" s="48"/>
      <c r="AA1146" s="199" t="str">
        <f>IF(AND($AC1146="x1",$R1146=Basisblatt!$A$94),IF(OR(OR($S1146=Basisblatt!$A$56,$S1146=Basisblatt!$A$57,$S1146=Basisblatt!$A$58,$S1146=Basisblatt!$A$59,$S1146=Basisblatt!$A$60,$S1146=Basisblatt!$A$61,$S1146=Basisblatt!$A$62,$S1146=Basisblatt!$A$63),AND($T1146&lt;&gt;"",$T1146&lt;=AG1146),AND($U1146&lt;&gt;"",$U1146&lt;=AH1146),$V1146=Basisblatt!$A$48,$W1146=Basisblatt!$A$52)=TRUE,"ja","nein"),"")</f>
        <v/>
      </c>
      <c r="AB1146" s="9"/>
      <c r="AC1146" s="9" t="str">
        <f t="shared" si="17"/>
        <v>x2</v>
      </c>
      <c r="AD1146" s="26"/>
      <c r="AF1146" s="15" t="str">
        <f>IF(AND($AC1146="x1",$L1146=Basisblatt!$A$94),VLOOKUP($G1146,Basisblatt!$A$2:$B$5,2,FALSE),"")</f>
        <v/>
      </c>
      <c r="AG1146" s="136" t="str">
        <f>IF(AND($AC1146="x1",$R1146=Basisblatt!$A$94),Basisblatt!$B$76,"")</f>
        <v/>
      </c>
      <c r="AH1146" s="26" t="str">
        <f>IF(AND($AC1146="x1",$R1146=Basisblatt!$A$94),Basisblatt!$B$77,"")</f>
        <v/>
      </c>
    </row>
    <row r="1147" spans="1:34" ht="13.5" thickBot="1" x14ac:dyDescent="0.25">
      <c r="A1147" s="16" t="str">
        <f>IF($AC1147="x2","",IF($AC1147="x1",IF(OR($L1147=Basisblatt!$A$93,$Y1147="ja"),"ja","nein"),"N/A"))</f>
        <v/>
      </c>
      <c r="B1147" s="26" t="str">
        <f>IF($AC1147="x2","",IF($AC1147="x1",IF(OR($R1147=Basisblatt!$A$93,$AA1147="ja"),"ja","nein"),"N/A"))</f>
        <v/>
      </c>
      <c r="D1147" s="118"/>
      <c r="E1147" s="119"/>
      <c r="F1147" s="119"/>
      <c r="G1147" s="119"/>
      <c r="H1147" s="119"/>
      <c r="I1147" s="119"/>
      <c r="J1147" s="117"/>
      <c r="L1147" s="15" t="str">
        <f>IF($AC1147="x1",IF(AND($H1147=Basisblatt!$A$11,$J1147&gt;=$E$8),Basisblatt!$A$94,Basisblatt!$A$93),"")</f>
        <v/>
      </c>
      <c r="M1147" s="114"/>
      <c r="N1147" s="114"/>
      <c r="O1147" s="114"/>
      <c r="P1147" s="117"/>
      <c r="R1147" s="15" t="str">
        <f>IF($AC1147="x1",IF(AND($H1147=Basisblatt!$A$10,OR($J1147&gt;=$E$8,$J1147&gt;$E$10)),Basisblatt!$A$94,Basisblatt!$A$93),"")</f>
        <v/>
      </c>
      <c r="S1147" s="114"/>
      <c r="T1147" s="114"/>
      <c r="U1147" s="114"/>
      <c r="V1147" s="114"/>
      <c r="W1147" s="117"/>
      <c r="Y1147" s="200" t="str">
        <f>IF(AND($AC1147="x1",$L1147=Basisblatt!$A$94),IF(OR($M1147=Basisblatt!$A$38,$M1147=Basisblatt!$A$42,$M1147=Basisblatt!$A$43,AND($N1147&lt;&gt;"",$N1147&lt;=$AF1147),$O1147=Basisblatt!$A$48,AND($J1147&lt;=$E$9,$P1147=Basisblatt!$A$52))=TRUE,"ja","nein"),"")</f>
        <v/>
      </c>
      <c r="Z1147" s="48"/>
      <c r="AA1147" s="199" t="str">
        <f>IF(AND($AC1147="x1",$R1147=Basisblatt!$A$94),IF(OR(OR($S1147=Basisblatt!$A$56,$S1147=Basisblatt!$A$57,$S1147=Basisblatt!$A$58,$S1147=Basisblatt!$A$59,$S1147=Basisblatt!$A$60,$S1147=Basisblatt!$A$61,$S1147=Basisblatt!$A$62,$S1147=Basisblatt!$A$63),AND($T1147&lt;&gt;"",$T1147&lt;=AG1147),AND($U1147&lt;&gt;"",$U1147&lt;=AH1147),$V1147=Basisblatt!$A$48,$W1147=Basisblatt!$A$52)=TRUE,"ja","nein"),"")</f>
        <v/>
      </c>
      <c r="AB1147" s="9"/>
      <c r="AC1147" s="9" t="str">
        <f t="shared" si="17"/>
        <v>x2</v>
      </c>
      <c r="AD1147" s="26"/>
      <c r="AF1147" s="15" t="str">
        <f>IF(AND($AC1147="x1",$L1147=Basisblatt!$A$94),VLOOKUP($G1147,Basisblatt!$A$2:$B$5,2,FALSE),"")</f>
        <v/>
      </c>
      <c r="AG1147" s="136" t="str">
        <f>IF(AND($AC1147="x1",$R1147=Basisblatt!$A$94),Basisblatt!$B$76,"")</f>
        <v/>
      </c>
      <c r="AH1147" s="26" t="str">
        <f>IF(AND($AC1147="x1",$R1147=Basisblatt!$A$94),Basisblatt!$B$77,"")</f>
        <v/>
      </c>
    </row>
    <row r="1148" spans="1:34" ht="13.5" thickBot="1" x14ac:dyDescent="0.25">
      <c r="A1148" s="16" t="str">
        <f>IF($AC1148="x2","",IF($AC1148="x1",IF(OR($L1148=Basisblatt!$A$93,$Y1148="ja"),"ja","nein"),"N/A"))</f>
        <v/>
      </c>
      <c r="B1148" s="26" t="str">
        <f>IF($AC1148="x2","",IF($AC1148="x1",IF(OR($R1148=Basisblatt!$A$93,$AA1148="ja"),"ja","nein"),"N/A"))</f>
        <v/>
      </c>
      <c r="D1148" s="118"/>
      <c r="E1148" s="119"/>
      <c r="F1148" s="119"/>
      <c r="G1148" s="119"/>
      <c r="H1148" s="119"/>
      <c r="I1148" s="119"/>
      <c r="J1148" s="117"/>
      <c r="L1148" s="15" t="str">
        <f>IF($AC1148="x1",IF(AND($H1148=Basisblatt!$A$11,$J1148&gt;=$E$8),Basisblatt!$A$94,Basisblatt!$A$93),"")</f>
        <v/>
      </c>
      <c r="M1148" s="114"/>
      <c r="N1148" s="114"/>
      <c r="O1148" s="114"/>
      <c r="P1148" s="117"/>
      <c r="R1148" s="15" t="str">
        <f>IF($AC1148="x1",IF(AND($H1148=Basisblatt!$A$10,OR($J1148&gt;=$E$8,$J1148&gt;$E$10)),Basisblatt!$A$94,Basisblatt!$A$93),"")</f>
        <v/>
      </c>
      <c r="S1148" s="114"/>
      <c r="T1148" s="114"/>
      <c r="U1148" s="114"/>
      <c r="V1148" s="114"/>
      <c r="W1148" s="117"/>
      <c r="Y1148" s="200" t="str">
        <f>IF(AND($AC1148="x1",$L1148=Basisblatt!$A$94),IF(OR($M1148=Basisblatt!$A$38,$M1148=Basisblatt!$A$42,$M1148=Basisblatt!$A$43,AND($N1148&lt;&gt;"",$N1148&lt;=$AF1148),$O1148=Basisblatt!$A$48,AND($J1148&lt;=$E$9,$P1148=Basisblatt!$A$52))=TRUE,"ja","nein"),"")</f>
        <v/>
      </c>
      <c r="Z1148" s="48"/>
      <c r="AA1148" s="199" t="str">
        <f>IF(AND($AC1148="x1",$R1148=Basisblatt!$A$94),IF(OR(OR($S1148=Basisblatt!$A$56,$S1148=Basisblatt!$A$57,$S1148=Basisblatt!$A$58,$S1148=Basisblatt!$A$59,$S1148=Basisblatt!$A$60,$S1148=Basisblatt!$A$61,$S1148=Basisblatt!$A$62,$S1148=Basisblatt!$A$63),AND($T1148&lt;&gt;"",$T1148&lt;=AG1148),AND($U1148&lt;&gt;"",$U1148&lt;=AH1148),$V1148=Basisblatt!$A$48,$W1148=Basisblatt!$A$52)=TRUE,"ja","nein"),"")</f>
        <v/>
      </c>
      <c r="AB1148" s="9"/>
      <c r="AC1148" s="9" t="str">
        <f t="shared" si="17"/>
        <v>x2</v>
      </c>
      <c r="AD1148" s="26"/>
      <c r="AF1148" s="15" t="str">
        <f>IF(AND($AC1148="x1",$L1148=Basisblatt!$A$94),VLOOKUP($G1148,Basisblatt!$A$2:$B$5,2,FALSE),"")</f>
        <v/>
      </c>
      <c r="AG1148" s="136" t="str">
        <f>IF(AND($AC1148="x1",$R1148=Basisblatt!$A$94),Basisblatt!$B$76,"")</f>
        <v/>
      </c>
      <c r="AH1148" s="26" t="str">
        <f>IF(AND($AC1148="x1",$R1148=Basisblatt!$A$94),Basisblatt!$B$77,"")</f>
        <v/>
      </c>
    </row>
    <row r="1149" spans="1:34" ht="13.5" thickBot="1" x14ac:dyDescent="0.25">
      <c r="A1149" s="16" t="str">
        <f>IF($AC1149="x2","",IF($AC1149="x1",IF(OR($L1149=Basisblatt!$A$93,$Y1149="ja"),"ja","nein"),"N/A"))</f>
        <v/>
      </c>
      <c r="B1149" s="26" t="str">
        <f>IF($AC1149="x2","",IF($AC1149="x1",IF(OR($R1149=Basisblatt!$A$93,$AA1149="ja"),"ja","nein"),"N/A"))</f>
        <v/>
      </c>
      <c r="D1149" s="118"/>
      <c r="E1149" s="119"/>
      <c r="F1149" s="119"/>
      <c r="G1149" s="119"/>
      <c r="H1149" s="119"/>
      <c r="I1149" s="119"/>
      <c r="J1149" s="117"/>
      <c r="L1149" s="15" t="str">
        <f>IF($AC1149="x1",IF(AND($H1149=Basisblatt!$A$11,$J1149&gt;=$E$8),Basisblatt!$A$94,Basisblatt!$A$93),"")</f>
        <v/>
      </c>
      <c r="M1149" s="114"/>
      <c r="N1149" s="114"/>
      <c r="O1149" s="114"/>
      <c r="P1149" s="117"/>
      <c r="R1149" s="15" t="str">
        <f>IF($AC1149="x1",IF(AND($H1149=Basisblatt!$A$10,OR($J1149&gt;=$E$8,$J1149&gt;$E$10)),Basisblatt!$A$94,Basisblatt!$A$93),"")</f>
        <v/>
      </c>
      <c r="S1149" s="114"/>
      <c r="T1149" s="114"/>
      <c r="U1149" s="114"/>
      <c r="V1149" s="114"/>
      <c r="W1149" s="117"/>
      <c r="Y1149" s="200" t="str">
        <f>IF(AND($AC1149="x1",$L1149=Basisblatt!$A$94),IF(OR($M1149=Basisblatt!$A$38,$M1149=Basisblatt!$A$42,$M1149=Basisblatt!$A$43,AND($N1149&lt;&gt;"",$N1149&lt;=$AF1149),$O1149=Basisblatt!$A$48,AND($J1149&lt;=$E$9,$P1149=Basisblatt!$A$52))=TRUE,"ja","nein"),"")</f>
        <v/>
      </c>
      <c r="Z1149" s="48"/>
      <c r="AA1149" s="199" t="str">
        <f>IF(AND($AC1149="x1",$R1149=Basisblatt!$A$94),IF(OR(OR($S1149=Basisblatt!$A$56,$S1149=Basisblatt!$A$57,$S1149=Basisblatt!$A$58,$S1149=Basisblatt!$A$59,$S1149=Basisblatt!$A$60,$S1149=Basisblatt!$A$61,$S1149=Basisblatt!$A$62,$S1149=Basisblatt!$A$63),AND($T1149&lt;&gt;"",$T1149&lt;=AG1149),AND($U1149&lt;&gt;"",$U1149&lt;=AH1149),$V1149=Basisblatt!$A$48,$W1149=Basisblatt!$A$52)=TRUE,"ja","nein"),"")</f>
        <v/>
      </c>
      <c r="AB1149" s="9"/>
      <c r="AC1149" s="9" t="str">
        <f t="shared" si="17"/>
        <v>x2</v>
      </c>
      <c r="AD1149" s="26"/>
      <c r="AF1149" s="15" t="str">
        <f>IF(AND($AC1149="x1",$L1149=Basisblatt!$A$94),VLOOKUP($G1149,Basisblatt!$A$2:$B$5,2,FALSE),"")</f>
        <v/>
      </c>
      <c r="AG1149" s="136" t="str">
        <f>IF(AND($AC1149="x1",$R1149=Basisblatt!$A$94),Basisblatt!$B$76,"")</f>
        <v/>
      </c>
      <c r="AH1149" s="26" t="str">
        <f>IF(AND($AC1149="x1",$R1149=Basisblatt!$A$94),Basisblatt!$B$77,"")</f>
        <v/>
      </c>
    </row>
    <row r="1150" spans="1:34" ht="13.5" thickBot="1" x14ac:dyDescent="0.25">
      <c r="A1150" s="16" t="str">
        <f>IF($AC1150="x2","",IF($AC1150="x1",IF(OR($L1150=Basisblatt!$A$93,$Y1150="ja"),"ja","nein"),"N/A"))</f>
        <v/>
      </c>
      <c r="B1150" s="26" t="str">
        <f>IF($AC1150="x2","",IF($AC1150="x1",IF(OR($R1150=Basisblatt!$A$93,$AA1150="ja"),"ja","nein"),"N/A"))</f>
        <v/>
      </c>
      <c r="D1150" s="118"/>
      <c r="E1150" s="119"/>
      <c r="F1150" s="119"/>
      <c r="G1150" s="119"/>
      <c r="H1150" s="119"/>
      <c r="I1150" s="119"/>
      <c r="J1150" s="117"/>
      <c r="L1150" s="15" t="str">
        <f>IF($AC1150="x1",IF(AND($H1150=Basisblatt!$A$11,$J1150&gt;=$E$8),Basisblatt!$A$94,Basisblatt!$A$93),"")</f>
        <v/>
      </c>
      <c r="M1150" s="114"/>
      <c r="N1150" s="114"/>
      <c r="O1150" s="114"/>
      <c r="P1150" s="117"/>
      <c r="R1150" s="15" t="str">
        <f>IF($AC1150="x1",IF(AND($H1150=Basisblatt!$A$10,OR($J1150&gt;=$E$8,$J1150&gt;$E$10)),Basisblatt!$A$94,Basisblatt!$A$93),"")</f>
        <v/>
      </c>
      <c r="S1150" s="114"/>
      <c r="T1150" s="114"/>
      <c r="U1150" s="114"/>
      <c r="V1150" s="114"/>
      <c r="W1150" s="117"/>
      <c r="Y1150" s="200" t="str">
        <f>IF(AND($AC1150="x1",$L1150=Basisblatt!$A$94),IF(OR($M1150=Basisblatt!$A$38,$M1150=Basisblatt!$A$42,$M1150=Basisblatt!$A$43,AND($N1150&lt;&gt;"",$N1150&lt;=$AF1150),$O1150=Basisblatt!$A$48,AND($J1150&lt;=$E$9,$P1150=Basisblatt!$A$52))=TRUE,"ja","nein"),"")</f>
        <v/>
      </c>
      <c r="Z1150" s="48"/>
      <c r="AA1150" s="199" t="str">
        <f>IF(AND($AC1150="x1",$R1150=Basisblatt!$A$94),IF(OR(OR($S1150=Basisblatt!$A$56,$S1150=Basisblatt!$A$57,$S1150=Basisblatt!$A$58,$S1150=Basisblatt!$A$59,$S1150=Basisblatt!$A$60,$S1150=Basisblatt!$A$61,$S1150=Basisblatt!$A$62,$S1150=Basisblatt!$A$63),AND($T1150&lt;&gt;"",$T1150&lt;=AG1150),AND($U1150&lt;&gt;"",$U1150&lt;=AH1150),$V1150=Basisblatt!$A$48,$W1150=Basisblatt!$A$52)=TRUE,"ja","nein"),"")</f>
        <v/>
      </c>
      <c r="AB1150" s="9"/>
      <c r="AC1150" s="9" t="str">
        <f t="shared" si="17"/>
        <v>x2</v>
      </c>
      <c r="AD1150" s="26"/>
      <c r="AF1150" s="15" t="str">
        <f>IF(AND($AC1150="x1",$L1150=Basisblatt!$A$94),VLOOKUP($G1150,Basisblatt!$A$2:$B$5,2,FALSE),"")</f>
        <v/>
      </c>
      <c r="AG1150" s="136" t="str">
        <f>IF(AND($AC1150="x1",$R1150=Basisblatt!$A$94),Basisblatt!$B$76,"")</f>
        <v/>
      </c>
      <c r="AH1150" s="26" t="str">
        <f>IF(AND($AC1150="x1",$R1150=Basisblatt!$A$94),Basisblatt!$B$77,"")</f>
        <v/>
      </c>
    </row>
    <row r="1151" spans="1:34" ht="13.5" thickBot="1" x14ac:dyDescent="0.25">
      <c r="A1151" s="16" t="str">
        <f>IF($AC1151="x2","",IF($AC1151="x1",IF(OR($L1151=Basisblatt!$A$93,$Y1151="ja"),"ja","nein"),"N/A"))</f>
        <v/>
      </c>
      <c r="B1151" s="26" t="str">
        <f>IF($AC1151="x2","",IF($AC1151="x1",IF(OR($R1151=Basisblatt!$A$93,$AA1151="ja"),"ja","nein"),"N/A"))</f>
        <v/>
      </c>
      <c r="D1151" s="118"/>
      <c r="E1151" s="119"/>
      <c r="F1151" s="119"/>
      <c r="G1151" s="119"/>
      <c r="H1151" s="119"/>
      <c r="I1151" s="119"/>
      <c r="J1151" s="117"/>
      <c r="L1151" s="15" t="str">
        <f>IF($AC1151="x1",IF(AND($H1151=Basisblatt!$A$11,$J1151&gt;=$E$8),Basisblatt!$A$94,Basisblatt!$A$93),"")</f>
        <v/>
      </c>
      <c r="M1151" s="114"/>
      <c r="N1151" s="114"/>
      <c r="O1151" s="114"/>
      <c r="P1151" s="117"/>
      <c r="R1151" s="15" t="str">
        <f>IF($AC1151="x1",IF(AND($H1151=Basisblatt!$A$10,OR($J1151&gt;=$E$8,$J1151&gt;$E$10)),Basisblatt!$A$94,Basisblatt!$A$93),"")</f>
        <v/>
      </c>
      <c r="S1151" s="114"/>
      <c r="T1151" s="114"/>
      <c r="U1151" s="114"/>
      <c r="V1151" s="114"/>
      <c r="W1151" s="117"/>
      <c r="Y1151" s="200" t="str">
        <f>IF(AND($AC1151="x1",$L1151=Basisblatt!$A$94),IF(OR($M1151=Basisblatt!$A$38,$M1151=Basisblatt!$A$42,$M1151=Basisblatt!$A$43,AND($N1151&lt;&gt;"",$N1151&lt;=$AF1151),$O1151=Basisblatt!$A$48,AND($J1151&lt;=$E$9,$P1151=Basisblatt!$A$52))=TRUE,"ja","nein"),"")</f>
        <v/>
      </c>
      <c r="Z1151" s="48"/>
      <c r="AA1151" s="199" t="str">
        <f>IF(AND($AC1151="x1",$R1151=Basisblatt!$A$94),IF(OR(OR($S1151=Basisblatt!$A$56,$S1151=Basisblatt!$A$57,$S1151=Basisblatt!$A$58,$S1151=Basisblatt!$A$59,$S1151=Basisblatt!$A$60,$S1151=Basisblatt!$A$61,$S1151=Basisblatt!$A$62,$S1151=Basisblatt!$A$63),AND($T1151&lt;&gt;"",$T1151&lt;=AG1151),AND($U1151&lt;&gt;"",$U1151&lt;=AH1151),$V1151=Basisblatt!$A$48,$W1151=Basisblatt!$A$52)=TRUE,"ja","nein"),"")</f>
        <v/>
      </c>
      <c r="AB1151" s="9"/>
      <c r="AC1151" s="9" t="str">
        <f t="shared" si="17"/>
        <v>x2</v>
      </c>
      <c r="AD1151" s="26"/>
      <c r="AF1151" s="15" t="str">
        <f>IF(AND($AC1151="x1",$L1151=Basisblatt!$A$94),VLOOKUP($G1151,Basisblatt!$A$2:$B$5,2,FALSE),"")</f>
        <v/>
      </c>
      <c r="AG1151" s="136" t="str">
        <f>IF(AND($AC1151="x1",$R1151=Basisblatt!$A$94),Basisblatt!$B$76,"")</f>
        <v/>
      </c>
      <c r="AH1151" s="26" t="str">
        <f>IF(AND($AC1151="x1",$R1151=Basisblatt!$A$94),Basisblatt!$B$77,"")</f>
        <v/>
      </c>
    </row>
    <row r="1152" spans="1:34" ht="13.5" thickBot="1" x14ac:dyDescent="0.25">
      <c r="A1152" s="16" t="str">
        <f>IF($AC1152="x2","",IF($AC1152="x1",IF(OR($L1152=Basisblatt!$A$93,$Y1152="ja"),"ja","nein"),"N/A"))</f>
        <v/>
      </c>
      <c r="B1152" s="26" t="str">
        <f>IF($AC1152="x2","",IF($AC1152="x1",IF(OR($R1152=Basisblatt!$A$93,$AA1152="ja"),"ja","nein"),"N/A"))</f>
        <v/>
      </c>
      <c r="D1152" s="118"/>
      <c r="E1152" s="119"/>
      <c r="F1152" s="119"/>
      <c r="G1152" s="119"/>
      <c r="H1152" s="119"/>
      <c r="I1152" s="119"/>
      <c r="J1152" s="117"/>
      <c r="L1152" s="15" t="str">
        <f>IF($AC1152="x1",IF(AND($H1152=Basisblatt!$A$11,$J1152&gt;=$E$8),Basisblatt!$A$94,Basisblatt!$A$93),"")</f>
        <v/>
      </c>
      <c r="M1152" s="114"/>
      <c r="N1152" s="114"/>
      <c r="O1152" s="114"/>
      <c r="P1152" s="117"/>
      <c r="R1152" s="15" t="str">
        <f>IF($AC1152="x1",IF(AND($H1152=Basisblatt!$A$10,OR($J1152&gt;=$E$8,$J1152&gt;$E$10)),Basisblatt!$A$94,Basisblatt!$A$93),"")</f>
        <v/>
      </c>
      <c r="S1152" s="114"/>
      <c r="T1152" s="114"/>
      <c r="U1152" s="114"/>
      <c r="V1152" s="114"/>
      <c r="W1152" s="117"/>
      <c r="Y1152" s="200" t="str">
        <f>IF(AND($AC1152="x1",$L1152=Basisblatt!$A$94),IF(OR($M1152=Basisblatt!$A$38,$M1152=Basisblatt!$A$42,$M1152=Basisblatt!$A$43,AND($N1152&lt;&gt;"",$N1152&lt;=$AF1152),$O1152=Basisblatt!$A$48,AND($J1152&lt;=$E$9,$P1152=Basisblatt!$A$52))=TRUE,"ja","nein"),"")</f>
        <v/>
      </c>
      <c r="Z1152" s="48"/>
      <c r="AA1152" s="199" t="str">
        <f>IF(AND($AC1152="x1",$R1152=Basisblatt!$A$94),IF(OR(OR($S1152=Basisblatt!$A$56,$S1152=Basisblatt!$A$57,$S1152=Basisblatt!$A$58,$S1152=Basisblatt!$A$59,$S1152=Basisblatt!$A$60,$S1152=Basisblatt!$A$61,$S1152=Basisblatt!$A$62,$S1152=Basisblatt!$A$63),AND($T1152&lt;&gt;"",$T1152&lt;=AG1152),AND($U1152&lt;&gt;"",$U1152&lt;=AH1152),$V1152=Basisblatt!$A$48,$W1152=Basisblatt!$A$52)=TRUE,"ja","nein"),"")</f>
        <v/>
      </c>
      <c r="AB1152" s="9"/>
      <c r="AC1152" s="9" t="str">
        <f t="shared" si="17"/>
        <v>x2</v>
      </c>
      <c r="AD1152" s="26"/>
      <c r="AF1152" s="15" t="str">
        <f>IF(AND($AC1152="x1",$L1152=Basisblatt!$A$94),VLOOKUP($G1152,Basisblatt!$A$2:$B$5,2,FALSE),"")</f>
        <v/>
      </c>
      <c r="AG1152" s="136" t="str">
        <f>IF(AND($AC1152="x1",$R1152=Basisblatt!$A$94),Basisblatt!$B$76,"")</f>
        <v/>
      </c>
      <c r="AH1152" s="26" t="str">
        <f>IF(AND($AC1152="x1",$R1152=Basisblatt!$A$94),Basisblatt!$B$77,"")</f>
        <v/>
      </c>
    </row>
    <row r="1153" spans="1:34" ht="13.5" thickBot="1" x14ac:dyDescent="0.25">
      <c r="A1153" s="16" t="str">
        <f>IF($AC1153="x2","",IF($AC1153="x1",IF(OR($L1153=Basisblatt!$A$93,$Y1153="ja"),"ja","nein"),"N/A"))</f>
        <v/>
      </c>
      <c r="B1153" s="26" t="str">
        <f>IF($AC1153="x2","",IF($AC1153="x1",IF(OR($R1153=Basisblatt!$A$93,$AA1153="ja"),"ja","nein"),"N/A"))</f>
        <v/>
      </c>
      <c r="D1153" s="118"/>
      <c r="E1153" s="119"/>
      <c r="F1153" s="119"/>
      <c r="G1153" s="119"/>
      <c r="H1153" s="119"/>
      <c r="I1153" s="119"/>
      <c r="J1153" s="117"/>
      <c r="L1153" s="15" t="str">
        <f>IF($AC1153="x1",IF(AND($H1153=Basisblatt!$A$11,$J1153&gt;=$E$8),Basisblatt!$A$94,Basisblatt!$A$93),"")</f>
        <v/>
      </c>
      <c r="M1153" s="114"/>
      <c r="N1153" s="114"/>
      <c r="O1153" s="114"/>
      <c r="P1153" s="117"/>
      <c r="R1153" s="15" t="str">
        <f>IF($AC1153="x1",IF(AND($H1153=Basisblatt!$A$10,OR($J1153&gt;=$E$8,$J1153&gt;$E$10)),Basisblatt!$A$94,Basisblatt!$A$93),"")</f>
        <v/>
      </c>
      <c r="S1153" s="114"/>
      <c r="T1153" s="114"/>
      <c r="U1153" s="114"/>
      <c r="V1153" s="114"/>
      <c r="W1153" s="117"/>
      <c r="Y1153" s="200" t="str">
        <f>IF(AND($AC1153="x1",$L1153=Basisblatt!$A$94),IF(OR($M1153=Basisblatt!$A$38,$M1153=Basisblatt!$A$42,$M1153=Basisblatt!$A$43,AND($N1153&lt;&gt;"",$N1153&lt;=$AF1153),$O1153=Basisblatt!$A$48,AND($J1153&lt;=$E$9,$P1153=Basisblatt!$A$52))=TRUE,"ja","nein"),"")</f>
        <v/>
      </c>
      <c r="Z1153" s="48"/>
      <c r="AA1153" s="199" t="str">
        <f>IF(AND($AC1153="x1",$R1153=Basisblatt!$A$94),IF(OR(OR($S1153=Basisblatt!$A$56,$S1153=Basisblatt!$A$57,$S1153=Basisblatt!$A$58,$S1153=Basisblatt!$A$59,$S1153=Basisblatt!$A$60,$S1153=Basisblatt!$A$61,$S1153=Basisblatt!$A$62,$S1153=Basisblatt!$A$63),AND($T1153&lt;&gt;"",$T1153&lt;=AG1153),AND($U1153&lt;&gt;"",$U1153&lt;=AH1153),$V1153=Basisblatt!$A$48,$W1153=Basisblatt!$A$52)=TRUE,"ja","nein"),"")</f>
        <v/>
      </c>
      <c r="AB1153" s="9"/>
      <c r="AC1153" s="9" t="str">
        <f t="shared" si="17"/>
        <v>x2</v>
      </c>
      <c r="AD1153" s="26"/>
      <c r="AF1153" s="15" t="str">
        <f>IF(AND($AC1153="x1",$L1153=Basisblatt!$A$94),VLOOKUP($G1153,Basisblatt!$A$2:$B$5,2,FALSE),"")</f>
        <v/>
      </c>
      <c r="AG1153" s="136" t="str">
        <f>IF(AND($AC1153="x1",$R1153=Basisblatt!$A$94),Basisblatt!$B$76,"")</f>
        <v/>
      </c>
      <c r="AH1153" s="26" t="str">
        <f>IF(AND($AC1153="x1",$R1153=Basisblatt!$A$94),Basisblatt!$B$77,"")</f>
        <v/>
      </c>
    </row>
    <row r="1154" spans="1:34" ht="13.5" thickBot="1" x14ac:dyDescent="0.25">
      <c r="A1154" s="16" t="str">
        <f>IF($AC1154="x2","",IF($AC1154="x1",IF(OR($L1154=Basisblatt!$A$93,$Y1154="ja"),"ja","nein"),"N/A"))</f>
        <v/>
      </c>
      <c r="B1154" s="26" t="str">
        <f>IF($AC1154="x2","",IF($AC1154="x1",IF(OR($R1154=Basisblatt!$A$93,$AA1154="ja"),"ja","nein"),"N/A"))</f>
        <v/>
      </c>
      <c r="D1154" s="118"/>
      <c r="E1154" s="119"/>
      <c r="F1154" s="119"/>
      <c r="G1154" s="119"/>
      <c r="H1154" s="119"/>
      <c r="I1154" s="119"/>
      <c r="J1154" s="117"/>
      <c r="L1154" s="15" t="str">
        <f>IF($AC1154="x1",IF(AND($H1154=Basisblatt!$A$11,$J1154&gt;=$E$8),Basisblatt!$A$94,Basisblatt!$A$93),"")</f>
        <v/>
      </c>
      <c r="M1154" s="114"/>
      <c r="N1154" s="114"/>
      <c r="O1154" s="114"/>
      <c r="P1154" s="117"/>
      <c r="R1154" s="15" t="str">
        <f>IF($AC1154="x1",IF(AND($H1154=Basisblatt!$A$10,OR($J1154&gt;=$E$8,$J1154&gt;$E$10)),Basisblatt!$A$94,Basisblatt!$A$93),"")</f>
        <v/>
      </c>
      <c r="S1154" s="114"/>
      <c r="T1154" s="114"/>
      <c r="U1154" s="114"/>
      <c r="V1154" s="114"/>
      <c r="W1154" s="117"/>
      <c r="Y1154" s="200" t="str">
        <f>IF(AND($AC1154="x1",$L1154=Basisblatt!$A$94),IF(OR($M1154=Basisblatt!$A$38,$M1154=Basisblatt!$A$42,$M1154=Basisblatt!$A$43,AND($N1154&lt;&gt;"",$N1154&lt;=$AF1154),$O1154=Basisblatt!$A$48,AND($J1154&lt;=$E$9,$P1154=Basisblatt!$A$52))=TRUE,"ja","nein"),"")</f>
        <v/>
      </c>
      <c r="Z1154" s="48"/>
      <c r="AA1154" s="199" t="str">
        <f>IF(AND($AC1154="x1",$R1154=Basisblatt!$A$94),IF(OR(OR($S1154=Basisblatt!$A$56,$S1154=Basisblatt!$A$57,$S1154=Basisblatt!$A$58,$S1154=Basisblatt!$A$59,$S1154=Basisblatt!$A$60,$S1154=Basisblatt!$A$61,$S1154=Basisblatt!$A$62,$S1154=Basisblatt!$A$63),AND($T1154&lt;&gt;"",$T1154&lt;=AG1154),AND($U1154&lt;&gt;"",$U1154&lt;=AH1154),$V1154=Basisblatt!$A$48,$W1154=Basisblatt!$A$52)=TRUE,"ja","nein"),"")</f>
        <v/>
      </c>
      <c r="AB1154" s="9"/>
      <c r="AC1154" s="9" t="str">
        <f t="shared" si="17"/>
        <v>x2</v>
      </c>
      <c r="AD1154" s="26"/>
      <c r="AF1154" s="15" t="str">
        <f>IF(AND($AC1154="x1",$L1154=Basisblatt!$A$94),VLOOKUP($G1154,Basisblatt!$A$2:$B$5,2,FALSE),"")</f>
        <v/>
      </c>
      <c r="AG1154" s="136" t="str">
        <f>IF(AND($AC1154="x1",$R1154=Basisblatt!$A$94),Basisblatt!$B$76,"")</f>
        <v/>
      </c>
      <c r="AH1154" s="26" t="str">
        <f>IF(AND($AC1154="x1",$R1154=Basisblatt!$A$94),Basisblatt!$B$77,"")</f>
        <v/>
      </c>
    </row>
    <row r="1155" spans="1:34" ht="13.5" thickBot="1" x14ac:dyDescent="0.25">
      <c r="A1155" s="16" t="str">
        <f>IF($AC1155="x2","",IF($AC1155="x1",IF(OR($L1155=Basisblatt!$A$93,$Y1155="ja"),"ja","nein"),"N/A"))</f>
        <v/>
      </c>
      <c r="B1155" s="26" t="str">
        <f>IF($AC1155="x2","",IF($AC1155="x1",IF(OR($R1155=Basisblatt!$A$93,$AA1155="ja"),"ja","nein"),"N/A"))</f>
        <v/>
      </c>
      <c r="D1155" s="118"/>
      <c r="E1155" s="119"/>
      <c r="F1155" s="119"/>
      <c r="G1155" s="119"/>
      <c r="H1155" s="119"/>
      <c r="I1155" s="119"/>
      <c r="J1155" s="117"/>
      <c r="L1155" s="15" t="str">
        <f>IF($AC1155="x1",IF(AND($H1155=Basisblatt!$A$11,$J1155&gt;=$E$8),Basisblatt!$A$94,Basisblatt!$A$93),"")</f>
        <v/>
      </c>
      <c r="M1155" s="114"/>
      <c r="N1155" s="114"/>
      <c r="O1155" s="114"/>
      <c r="P1155" s="117"/>
      <c r="R1155" s="15" t="str">
        <f>IF($AC1155="x1",IF(AND($H1155=Basisblatt!$A$10,OR($J1155&gt;=$E$8,$J1155&gt;$E$10)),Basisblatt!$A$94,Basisblatt!$A$93),"")</f>
        <v/>
      </c>
      <c r="S1155" s="114"/>
      <c r="T1155" s="114"/>
      <c r="U1155" s="114"/>
      <c r="V1155" s="114"/>
      <c r="W1155" s="117"/>
      <c r="Y1155" s="200" t="str">
        <f>IF(AND($AC1155="x1",$L1155=Basisblatt!$A$94),IF(OR($M1155=Basisblatt!$A$38,$M1155=Basisblatt!$A$42,$M1155=Basisblatt!$A$43,AND($N1155&lt;&gt;"",$N1155&lt;=$AF1155),$O1155=Basisblatt!$A$48,AND($J1155&lt;=$E$9,$P1155=Basisblatt!$A$52))=TRUE,"ja","nein"),"")</f>
        <v/>
      </c>
      <c r="Z1155" s="48"/>
      <c r="AA1155" s="199" t="str">
        <f>IF(AND($AC1155="x1",$R1155=Basisblatt!$A$94),IF(OR(OR($S1155=Basisblatt!$A$56,$S1155=Basisblatt!$A$57,$S1155=Basisblatt!$A$58,$S1155=Basisblatt!$A$59,$S1155=Basisblatt!$A$60,$S1155=Basisblatt!$A$61,$S1155=Basisblatt!$A$62,$S1155=Basisblatt!$A$63),AND($T1155&lt;&gt;"",$T1155&lt;=AG1155),AND($U1155&lt;&gt;"",$U1155&lt;=AH1155),$V1155=Basisblatt!$A$48,$W1155=Basisblatt!$A$52)=TRUE,"ja","nein"),"")</f>
        <v/>
      </c>
      <c r="AB1155" s="9"/>
      <c r="AC1155" s="9" t="str">
        <f t="shared" si="17"/>
        <v>x2</v>
      </c>
      <c r="AD1155" s="26"/>
      <c r="AF1155" s="15" t="str">
        <f>IF(AND($AC1155="x1",$L1155=Basisblatt!$A$94),VLOOKUP($G1155,Basisblatt!$A$2:$B$5,2,FALSE),"")</f>
        <v/>
      </c>
      <c r="AG1155" s="136" t="str">
        <f>IF(AND($AC1155="x1",$R1155=Basisblatt!$A$94),Basisblatt!$B$76,"")</f>
        <v/>
      </c>
      <c r="AH1155" s="26" t="str">
        <f>IF(AND($AC1155="x1",$R1155=Basisblatt!$A$94),Basisblatt!$B$77,"")</f>
        <v/>
      </c>
    </row>
    <row r="1156" spans="1:34" ht="13.5" thickBot="1" x14ac:dyDescent="0.25">
      <c r="A1156" s="16" t="str">
        <f>IF($AC1156="x2","",IF($AC1156="x1",IF(OR($L1156=Basisblatt!$A$93,$Y1156="ja"),"ja","nein"),"N/A"))</f>
        <v/>
      </c>
      <c r="B1156" s="26" t="str">
        <f>IF($AC1156="x2","",IF($AC1156="x1",IF(OR($R1156=Basisblatt!$A$93,$AA1156="ja"),"ja","nein"),"N/A"))</f>
        <v/>
      </c>
      <c r="D1156" s="118"/>
      <c r="E1156" s="119"/>
      <c r="F1156" s="119"/>
      <c r="G1156" s="119"/>
      <c r="H1156" s="119"/>
      <c r="I1156" s="119"/>
      <c r="J1156" s="117"/>
      <c r="L1156" s="15" t="str">
        <f>IF($AC1156="x1",IF(AND($H1156=Basisblatt!$A$11,$J1156&gt;=$E$8),Basisblatt!$A$94,Basisblatt!$A$93),"")</f>
        <v/>
      </c>
      <c r="M1156" s="114"/>
      <c r="N1156" s="114"/>
      <c r="O1156" s="114"/>
      <c r="P1156" s="117"/>
      <c r="R1156" s="15" t="str">
        <f>IF($AC1156="x1",IF(AND($H1156=Basisblatt!$A$10,OR($J1156&gt;=$E$8,$J1156&gt;$E$10)),Basisblatt!$A$94,Basisblatt!$A$93),"")</f>
        <v/>
      </c>
      <c r="S1156" s="114"/>
      <c r="T1156" s="114"/>
      <c r="U1156" s="114"/>
      <c r="V1156" s="114"/>
      <c r="W1156" s="117"/>
      <c r="Y1156" s="200" t="str">
        <f>IF(AND($AC1156="x1",$L1156=Basisblatt!$A$94),IF(OR($M1156=Basisblatt!$A$38,$M1156=Basisblatt!$A$42,$M1156=Basisblatt!$A$43,AND($N1156&lt;&gt;"",$N1156&lt;=$AF1156),$O1156=Basisblatt!$A$48,AND($J1156&lt;=$E$9,$P1156=Basisblatt!$A$52))=TRUE,"ja","nein"),"")</f>
        <v/>
      </c>
      <c r="Z1156" s="48"/>
      <c r="AA1156" s="199" t="str">
        <f>IF(AND($AC1156="x1",$R1156=Basisblatt!$A$94),IF(OR(OR($S1156=Basisblatt!$A$56,$S1156=Basisblatt!$A$57,$S1156=Basisblatt!$A$58,$S1156=Basisblatt!$A$59,$S1156=Basisblatt!$A$60,$S1156=Basisblatt!$A$61,$S1156=Basisblatt!$A$62,$S1156=Basisblatt!$A$63),AND($T1156&lt;&gt;"",$T1156&lt;=AG1156),AND($U1156&lt;&gt;"",$U1156&lt;=AH1156),$V1156=Basisblatt!$A$48,$W1156=Basisblatt!$A$52)=TRUE,"ja","nein"),"")</f>
        <v/>
      </c>
      <c r="AB1156" s="9"/>
      <c r="AC1156" s="9" t="str">
        <f t="shared" si="17"/>
        <v>x2</v>
      </c>
      <c r="AD1156" s="26"/>
      <c r="AF1156" s="15" t="str">
        <f>IF(AND($AC1156="x1",$L1156=Basisblatt!$A$94),VLOOKUP($G1156,Basisblatt!$A$2:$B$5,2,FALSE),"")</f>
        <v/>
      </c>
      <c r="AG1156" s="136" t="str">
        <f>IF(AND($AC1156="x1",$R1156=Basisblatt!$A$94),Basisblatt!$B$76,"")</f>
        <v/>
      </c>
      <c r="AH1156" s="26" t="str">
        <f>IF(AND($AC1156="x1",$R1156=Basisblatt!$A$94),Basisblatt!$B$77,"")</f>
        <v/>
      </c>
    </row>
    <row r="1157" spans="1:34" ht="13.5" thickBot="1" x14ac:dyDescent="0.25">
      <c r="A1157" s="16" t="str">
        <f>IF($AC1157="x2","",IF($AC1157="x1",IF(OR($L1157=Basisblatt!$A$93,$Y1157="ja"),"ja","nein"),"N/A"))</f>
        <v/>
      </c>
      <c r="B1157" s="26" t="str">
        <f>IF($AC1157="x2","",IF($AC1157="x1",IF(OR($R1157=Basisblatt!$A$93,$AA1157="ja"),"ja","nein"),"N/A"))</f>
        <v/>
      </c>
      <c r="D1157" s="118"/>
      <c r="E1157" s="119"/>
      <c r="F1157" s="119"/>
      <c r="G1157" s="119"/>
      <c r="H1157" s="119"/>
      <c r="I1157" s="119"/>
      <c r="J1157" s="117"/>
      <c r="L1157" s="15" t="str">
        <f>IF($AC1157="x1",IF(AND($H1157=Basisblatt!$A$11,$J1157&gt;=$E$8),Basisblatt!$A$94,Basisblatt!$A$93),"")</f>
        <v/>
      </c>
      <c r="M1157" s="114"/>
      <c r="N1157" s="114"/>
      <c r="O1157" s="114"/>
      <c r="P1157" s="117"/>
      <c r="R1157" s="15" t="str">
        <f>IF($AC1157="x1",IF(AND($H1157=Basisblatt!$A$10,OR($J1157&gt;=$E$8,$J1157&gt;$E$10)),Basisblatt!$A$94,Basisblatt!$A$93),"")</f>
        <v/>
      </c>
      <c r="S1157" s="114"/>
      <c r="T1157" s="114"/>
      <c r="U1157" s="114"/>
      <c r="V1157" s="114"/>
      <c r="W1157" s="117"/>
      <c r="Y1157" s="200" t="str">
        <f>IF(AND($AC1157="x1",$L1157=Basisblatt!$A$94),IF(OR($M1157=Basisblatt!$A$38,$M1157=Basisblatt!$A$42,$M1157=Basisblatt!$A$43,AND($N1157&lt;&gt;"",$N1157&lt;=$AF1157),$O1157=Basisblatt!$A$48,AND($J1157&lt;=$E$9,$P1157=Basisblatt!$A$52))=TRUE,"ja","nein"),"")</f>
        <v/>
      </c>
      <c r="Z1157" s="48"/>
      <c r="AA1157" s="199" t="str">
        <f>IF(AND($AC1157="x1",$R1157=Basisblatt!$A$94),IF(OR(OR($S1157=Basisblatt!$A$56,$S1157=Basisblatt!$A$57,$S1157=Basisblatt!$A$58,$S1157=Basisblatt!$A$59,$S1157=Basisblatt!$A$60,$S1157=Basisblatt!$A$61,$S1157=Basisblatt!$A$62,$S1157=Basisblatt!$A$63),AND($T1157&lt;&gt;"",$T1157&lt;=AG1157),AND($U1157&lt;&gt;"",$U1157&lt;=AH1157),$V1157=Basisblatt!$A$48,$W1157=Basisblatt!$A$52)=TRUE,"ja","nein"),"")</f>
        <v/>
      </c>
      <c r="AB1157" s="9"/>
      <c r="AC1157" s="9" t="str">
        <f t="shared" si="17"/>
        <v>x2</v>
      </c>
      <c r="AD1157" s="26"/>
      <c r="AF1157" s="15" t="str">
        <f>IF(AND($AC1157="x1",$L1157=Basisblatt!$A$94),VLOOKUP($G1157,Basisblatt!$A$2:$B$5,2,FALSE),"")</f>
        <v/>
      </c>
      <c r="AG1157" s="136" t="str">
        <f>IF(AND($AC1157="x1",$R1157=Basisblatt!$A$94),Basisblatt!$B$76,"")</f>
        <v/>
      </c>
      <c r="AH1157" s="26" t="str">
        <f>IF(AND($AC1157="x1",$R1157=Basisblatt!$A$94),Basisblatt!$B$77,"")</f>
        <v/>
      </c>
    </row>
    <row r="1158" spans="1:34" ht="13.5" thickBot="1" x14ac:dyDescent="0.25">
      <c r="A1158" s="16" t="str">
        <f>IF($AC1158="x2","",IF($AC1158="x1",IF(OR($L1158=Basisblatt!$A$93,$Y1158="ja"),"ja","nein"),"N/A"))</f>
        <v/>
      </c>
      <c r="B1158" s="26" t="str">
        <f>IF($AC1158="x2","",IF($AC1158="x1",IF(OR($R1158=Basisblatt!$A$93,$AA1158="ja"),"ja","nein"),"N/A"))</f>
        <v/>
      </c>
      <c r="D1158" s="118"/>
      <c r="E1158" s="119"/>
      <c r="F1158" s="119"/>
      <c r="G1158" s="119"/>
      <c r="H1158" s="119"/>
      <c r="I1158" s="119"/>
      <c r="J1158" s="117"/>
      <c r="L1158" s="15" t="str">
        <f>IF($AC1158="x1",IF(AND($H1158=Basisblatt!$A$11,$J1158&gt;=$E$8),Basisblatt!$A$94,Basisblatt!$A$93),"")</f>
        <v/>
      </c>
      <c r="M1158" s="114"/>
      <c r="N1158" s="114"/>
      <c r="O1158" s="114"/>
      <c r="P1158" s="117"/>
      <c r="R1158" s="15" t="str">
        <f>IF($AC1158="x1",IF(AND($H1158=Basisblatt!$A$10,OR($J1158&gt;=$E$8,$J1158&gt;$E$10)),Basisblatt!$A$94,Basisblatt!$A$93),"")</f>
        <v/>
      </c>
      <c r="S1158" s="114"/>
      <c r="T1158" s="114"/>
      <c r="U1158" s="114"/>
      <c r="V1158" s="114"/>
      <c r="W1158" s="117"/>
      <c r="Y1158" s="200" t="str">
        <f>IF(AND($AC1158="x1",$L1158=Basisblatt!$A$94),IF(OR($M1158=Basisblatt!$A$38,$M1158=Basisblatt!$A$42,$M1158=Basisblatt!$A$43,AND($N1158&lt;&gt;"",$N1158&lt;=$AF1158),$O1158=Basisblatt!$A$48,AND($J1158&lt;=$E$9,$P1158=Basisblatt!$A$52))=TRUE,"ja","nein"),"")</f>
        <v/>
      </c>
      <c r="Z1158" s="48"/>
      <c r="AA1158" s="199" t="str">
        <f>IF(AND($AC1158="x1",$R1158=Basisblatt!$A$94),IF(OR(OR($S1158=Basisblatt!$A$56,$S1158=Basisblatt!$A$57,$S1158=Basisblatt!$A$58,$S1158=Basisblatt!$A$59,$S1158=Basisblatt!$A$60,$S1158=Basisblatt!$A$61,$S1158=Basisblatt!$A$62,$S1158=Basisblatt!$A$63),AND($T1158&lt;&gt;"",$T1158&lt;=AG1158),AND($U1158&lt;&gt;"",$U1158&lt;=AH1158),$V1158=Basisblatt!$A$48,$W1158=Basisblatt!$A$52)=TRUE,"ja","nein"),"")</f>
        <v/>
      </c>
      <c r="AB1158" s="9"/>
      <c r="AC1158" s="9" t="str">
        <f t="shared" si="17"/>
        <v>x2</v>
      </c>
      <c r="AD1158" s="26"/>
      <c r="AF1158" s="15" t="str">
        <f>IF(AND($AC1158="x1",$L1158=Basisblatt!$A$94),VLOOKUP($G1158,Basisblatt!$A$2:$B$5,2,FALSE),"")</f>
        <v/>
      </c>
      <c r="AG1158" s="136" t="str">
        <f>IF(AND($AC1158="x1",$R1158=Basisblatt!$A$94),Basisblatt!$B$76,"")</f>
        <v/>
      </c>
      <c r="AH1158" s="26" t="str">
        <f>IF(AND($AC1158="x1",$R1158=Basisblatt!$A$94),Basisblatt!$B$77,"")</f>
        <v/>
      </c>
    </row>
    <row r="1159" spans="1:34" ht="13.5" thickBot="1" x14ac:dyDescent="0.25">
      <c r="A1159" s="16" t="str">
        <f>IF($AC1159="x2","",IF($AC1159="x1",IF(OR($L1159=Basisblatt!$A$93,$Y1159="ja"),"ja","nein"),"N/A"))</f>
        <v/>
      </c>
      <c r="B1159" s="26" t="str">
        <f>IF($AC1159="x2","",IF($AC1159="x1",IF(OR($R1159=Basisblatt!$A$93,$AA1159="ja"),"ja","nein"),"N/A"))</f>
        <v/>
      </c>
      <c r="D1159" s="118"/>
      <c r="E1159" s="119"/>
      <c r="F1159" s="119"/>
      <c r="G1159" s="119"/>
      <c r="H1159" s="119"/>
      <c r="I1159" s="119"/>
      <c r="J1159" s="117"/>
      <c r="L1159" s="15" t="str">
        <f>IF($AC1159="x1",IF(AND($H1159=Basisblatt!$A$11,$J1159&gt;=$E$8),Basisblatt!$A$94,Basisblatt!$A$93),"")</f>
        <v/>
      </c>
      <c r="M1159" s="114"/>
      <c r="N1159" s="114"/>
      <c r="O1159" s="114"/>
      <c r="P1159" s="117"/>
      <c r="R1159" s="15" t="str">
        <f>IF($AC1159="x1",IF(AND($H1159=Basisblatt!$A$10,OR($J1159&gt;=$E$8,$J1159&gt;$E$10)),Basisblatt!$A$94,Basisblatt!$A$93),"")</f>
        <v/>
      </c>
      <c r="S1159" s="114"/>
      <c r="T1159" s="114"/>
      <c r="U1159" s="114"/>
      <c r="V1159" s="114"/>
      <c r="W1159" s="117"/>
      <c r="Y1159" s="200" t="str">
        <f>IF(AND($AC1159="x1",$L1159=Basisblatt!$A$94),IF(OR($M1159=Basisblatt!$A$38,$M1159=Basisblatt!$A$42,$M1159=Basisblatt!$A$43,AND($N1159&lt;&gt;"",$N1159&lt;=$AF1159),$O1159=Basisblatt!$A$48,AND($J1159&lt;=$E$9,$P1159=Basisblatt!$A$52))=TRUE,"ja","nein"),"")</f>
        <v/>
      </c>
      <c r="Z1159" s="48"/>
      <c r="AA1159" s="199" t="str">
        <f>IF(AND($AC1159="x1",$R1159=Basisblatt!$A$94),IF(OR(OR($S1159=Basisblatt!$A$56,$S1159=Basisblatt!$A$57,$S1159=Basisblatt!$A$58,$S1159=Basisblatt!$A$59,$S1159=Basisblatt!$A$60,$S1159=Basisblatt!$A$61,$S1159=Basisblatt!$A$62,$S1159=Basisblatt!$A$63),AND($T1159&lt;&gt;"",$T1159&lt;=AG1159),AND($U1159&lt;&gt;"",$U1159&lt;=AH1159),$V1159=Basisblatt!$A$48,$W1159=Basisblatt!$A$52)=TRUE,"ja","nein"),"")</f>
        <v/>
      </c>
      <c r="AB1159" s="9"/>
      <c r="AC1159" s="9" t="str">
        <f t="shared" si="17"/>
        <v>x2</v>
      </c>
      <c r="AD1159" s="26"/>
      <c r="AF1159" s="15" t="str">
        <f>IF(AND($AC1159="x1",$L1159=Basisblatt!$A$94),VLOOKUP($G1159,Basisblatt!$A$2:$B$5,2,FALSE),"")</f>
        <v/>
      </c>
      <c r="AG1159" s="136" t="str">
        <f>IF(AND($AC1159="x1",$R1159=Basisblatt!$A$94),Basisblatt!$B$76,"")</f>
        <v/>
      </c>
      <c r="AH1159" s="26" t="str">
        <f>IF(AND($AC1159="x1",$R1159=Basisblatt!$A$94),Basisblatt!$B$77,"")</f>
        <v/>
      </c>
    </row>
    <row r="1160" spans="1:34" ht="13.5" thickBot="1" x14ac:dyDescent="0.25">
      <c r="A1160" s="16" t="str">
        <f>IF($AC1160="x2","",IF($AC1160="x1",IF(OR($L1160=Basisblatt!$A$93,$Y1160="ja"),"ja","nein"),"N/A"))</f>
        <v/>
      </c>
      <c r="B1160" s="26" t="str">
        <f>IF($AC1160="x2","",IF($AC1160="x1",IF(OR($R1160=Basisblatt!$A$93,$AA1160="ja"),"ja","nein"),"N/A"))</f>
        <v/>
      </c>
      <c r="D1160" s="118"/>
      <c r="E1160" s="119"/>
      <c r="F1160" s="119"/>
      <c r="G1160" s="119"/>
      <c r="H1160" s="119"/>
      <c r="I1160" s="119"/>
      <c r="J1160" s="117"/>
      <c r="L1160" s="15" t="str">
        <f>IF($AC1160="x1",IF(AND($H1160=Basisblatt!$A$11,$J1160&gt;=$E$8),Basisblatt!$A$94,Basisblatt!$A$93),"")</f>
        <v/>
      </c>
      <c r="M1160" s="114"/>
      <c r="N1160" s="114"/>
      <c r="O1160" s="114"/>
      <c r="P1160" s="117"/>
      <c r="R1160" s="15" t="str">
        <f>IF($AC1160="x1",IF(AND($H1160=Basisblatt!$A$10,OR($J1160&gt;=$E$8,$J1160&gt;$E$10)),Basisblatt!$A$94,Basisblatt!$A$93),"")</f>
        <v/>
      </c>
      <c r="S1160" s="114"/>
      <c r="T1160" s="114"/>
      <c r="U1160" s="114"/>
      <c r="V1160" s="114"/>
      <c r="W1160" s="117"/>
      <c r="Y1160" s="200" t="str">
        <f>IF(AND($AC1160="x1",$L1160=Basisblatt!$A$94),IF(OR($M1160=Basisblatt!$A$38,$M1160=Basisblatt!$A$42,$M1160=Basisblatt!$A$43,AND($N1160&lt;&gt;"",$N1160&lt;=$AF1160),$O1160=Basisblatt!$A$48,AND($J1160&lt;=$E$9,$P1160=Basisblatt!$A$52))=TRUE,"ja","nein"),"")</f>
        <v/>
      </c>
      <c r="Z1160" s="48"/>
      <c r="AA1160" s="199" t="str">
        <f>IF(AND($AC1160="x1",$R1160=Basisblatt!$A$94),IF(OR(OR($S1160=Basisblatt!$A$56,$S1160=Basisblatt!$A$57,$S1160=Basisblatt!$A$58,$S1160=Basisblatt!$A$59,$S1160=Basisblatt!$A$60,$S1160=Basisblatt!$A$61,$S1160=Basisblatt!$A$62,$S1160=Basisblatt!$A$63),AND($T1160&lt;&gt;"",$T1160&lt;=AG1160),AND($U1160&lt;&gt;"",$U1160&lt;=AH1160),$V1160=Basisblatt!$A$48,$W1160=Basisblatt!$A$52)=TRUE,"ja","nein"),"")</f>
        <v/>
      </c>
      <c r="AB1160" s="9"/>
      <c r="AC1160" s="9" t="str">
        <f t="shared" si="17"/>
        <v>x2</v>
      </c>
      <c r="AD1160" s="26"/>
      <c r="AF1160" s="15" t="str">
        <f>IF(AND($AC1160="x1",$L1160=Basisblatt!$A$94),VLOOKUP($G1160,Basisblatt!$A$2:$B$5,2,FALSE),"")</f>
        <v/>
      </c>
      <c r="AG1160" s="136" t="str">
        <f>IF(AND($AC1160="x1",$R1160=Basisblatt!$A$94),Basisblatt!$B$76,"")</f>
        <v/>
      </c>
      <c r="AH1160" s="26" t="str">
        <f>IF(AND($AC1160="x1",$R1160=Basisblatt!$A$94),Basisblatt!$B$77,"")</f>
        <v/>
      </c>
    </row>
    <row r="1161" spans="1:34" ht="13.5" thickBot="1" x14ac:dyDescent="0.25">
      <c r="A1161" s="16" t="str">
        <f>IF($AC1161="x2","",IF($AC1161="x1",IF(OR($L1161=Basisblatt!$A$93,$Y1161="ja"),"ja","nein"),"N/A"))</f>
        <v/>
      </c>
      <c r="B1161" s="26" t="str">
        <f>IF($AC1161="x2","",IF($AC1161="x1",IF(OR($R1161=Basisblatt!$A$93,$AA1161="ja"),"ja","nein"),"N/A"))</f>
        <v/>
      </c>
      <c r="D1161" s="118"/>
      <c r="E1161" s="119"/>
      <c r="F1161" s="119"/>
      <c r="G1161" s="119"/>
      <c r="H1161" s="119"/>
      <c r="I1161" s="119"/>
      <c r="J1161" s="117"/>
      <c r="L1161" s="15" t="str">
        <f>IF($AC1161="x1",IF(AND($H1161=Basisblatt!$A$11,$J1161&gt;=$E$8),Basisblatt!$A$94,Basisblatt!$A$93),"")</f>
        <v/>
      </c>
      <c r="M1161" s="114"/>
      <c r="N1161" s="114"/>
      <c r="O1161" s="114"/>
      <c r="P1161" s="117"/>
      <c r="R1161" s="15" t="str">
        <f>IF($AC1161="x1",IF(AND($H1161=Basisblatt!$A$10,OR($J1161&gt;=$E$8,$J1161&gt;$E$10)),Basisblatt!$A$94,Basisblatt!$A$93),"")</f>
        <v/>
      </c>
      <c r="S1161" s="114"/>
      <c r="T1161" s="114"/>
      <c r="U1161" s="114"/>
      <c r="V1161" s="114"/>
      <c r="W1161" s="117"/>
      <c r="Y1161" s="200" t="str">
        <f>IF(AND($AC1161="x1",$L1161=Basisblatt!$A$94),IF(OR($M1161=Basisblatt!$A$38,$M1161=Basisblatt!$A$42,$M1161=Basisblatt!$A$43,AND($N1161&lt;&gt;"",$N1161&lt;=$AF1161),$O1161=Basisblatt!$A$48,AND($J1161&lt;=$E$9,$P1161=Basisblatt!$A$52))=TRUE,"ja","nein"),"")</f>
        <v/>
      </c>
      <c r="Z1161" s="48"/>
      <c r="AA1161" s="199" t="str">
        <f>IF(AND($AC1161="x1",$R1161=Basisblatt!$A$94),IF(OR(OR($S1161=Basisblatt!$A$56,$S1161=Basisblatt!$A$57,$S1161=Basisblatt!$A$58,$S1161=Basisblatt!$A$59,$S1161=Basisblatt!$A$60,$S1161=Basisblatt!$A$61,$S1161=Basisblatt!$A$62,$S1161=Basisblatt!$A$63),AND($T1161&lt;&gt;"",$T1161&lt;=AG1161),AND($U1161&lt;&gt;"",$U1161&lt;=AH1161),$V1161=Basisblatt!$A$48,$W1161=Basisblatt!$A$52)=TRUE,"ja","nein"),"")</f>
        <v/>
      </c>
      <c r="AB1161" s="9"/>
      <c r="AC1161" s="9" t="str">
        <f t="shared" si="17"/>
        <v>x2</v>
      </c>
      <c r="AD1161" s="26"/>
      <c r="AF1161" s="15" t="str">
        <f>IF(AND($AC1161="x1",$L1161=Basisblatt!$A$94),VLOOKUP($G1161,Basisblatt!$A$2:$B$5,2,FALSE),"")</f>
        <v/>
      </c>
      <c r="AG1161" s="136" t="str">
        <f>IF(AND($AC1161="x1",$R1161=Basisblatt!$A$94),Basisblatt!$B$76,"")</f>
        <v/>
      </c>
      <c r="AH1161" s="26" t="str">
        <f>IF(AND($AC1161="x1",$R1161=Basisblatt!$A$94),Basisblatt!$B$77,"")</f>
        <v/>
      </c>
    </row>
    <row r="1162" spans="1:34" ht="13.5" thickBot="1" x14ac:dyDescent="0.25">
      <c r="A1162" s="16" t="str">
        <f>IF($AC1162="x2","",IF($AC1162="x1",IF(OR($L1162=Basisblatt!$A$93,$Y1162="ja"),"ja","nein"),"N/A"))</f>
        <v/>
      </c>
      <c r="B1162" s="26" t="str">
        <f>IF($AC1162="x2","",IF($AC1162="x1",IF(OR($R1162=Basisblatt!$A$93,$AA1162="ja"),"ja","nein"),"N/A"))</f>
        <v/>
      </c>
      <c r="D1162" s="118"/>
      <c r="E1162" s="119"/>
      <c r="F1162" s="119"/>
      <c r="G1162" s="119"/>
      <c r="H1162" s="119"/>
      <c r="I1162" s="119"/>
      <c r="J1162" s="117"/>
      <c r="L1162" s="15" t="str">
        <f>IF($AC1162="x1",IF(AND($H1162=Basisblatt!$A$11,$J1162&gt;=$E$8),Basisblatt!$A$94,Basisblatt!$A$93),"")</f>
        <v/>
      </c>
      <c r="M1162" s="114"/>
      <c r="N1162" s="114"/>
      <c r="O1162" s="114"/>
      <c r="P1162" s="117"/>
      <c r="R1162" s="15" t="str">
        <f>IF($AC1162="x1",IF(AND($H1162=Basisblatt!$A$10,OR($J1162&gt;=$E$8,$J1162&gt;$E$10)),Basisblatt!$A$94,Basisblatt!$A$93),"")</f>
        <v/>
      </c>
      <c r="S1162" s="114"/>
      <c r="T1162" s="114"/>
      <c r="U1162" s="114"/>
      <c r="V1162" s="114"/>
      <c r="W1162" s="117"/>
      <c r="Y1162" s="200" t="str">
        <f>IF(AND($AC1162="x1",$L1162=Basisblatt!$A$94),IF(OR($M1162=Basisblatt!$A$38,$M1162=Basisblatt!$A$42,$M1162=Basisblatt!$A$43,AND($N1162&lt;&gt;"",$N1162&lt;=$AF1162),$O1162=Basisblatt!$A$48,AND($J1162&lt;=$E$9,$P1162=Basisblatt!$A$52))=TRUE,"ja","nein"),"")</f>
        <v/>
      </c>
      <c r="Z1162" s="48"/>
      <c r="AA1162" s="199" t="str">
        <f>IF(AND($AC1162="x1",$R1162=Basisblatt!$A$94),IF(OR(OR($S1162=Basisblatt!$A$56,$S1162=Basisblatt!$A$57,$S1162=Basisblatt!$A$58,$S1162=Basisblatt!$A$59,$S1162=Basisblatt!$A$60,$S1162=Basisblatt!$A$61,$S1162=Basisblatt!$A$62,$S1162=Basisblatt!$A$63),AND($T1162&lt;&gt;"",$T1162&lt;=AG1162),AND($U1162&lt;&gt;"",$U1162&lt;=AH1162),$V1162=Basisblatt!$A$48,$W1162=Basisblatt!$A$52)=TRUE,"ja","nein"),"")</f>
        <v/>
      </c>
      <c r="AB1162" s="9"/>
      <c r="AC1162" s="9" t="str">
        <f t="shared" si="17"/>
        <v>x2</v>
      </c>
      <c r="AD1162" s="26"/>
      <c r="AF1162" s="15" t="str">
        <f>IF(AND($AC1162="x1",$L1162=Basisblatt!$A$94),VLOOKUP($G1162,Basisblatt!$A$2:$B$5,2,FALSE),"")</f>
        <v/>
      </c>
      <c r="AG1162" s="136" t="str">
        <f>IF(AND($AC1162="x1",$R1162=Basisblatt!$A$94),Basisblatt!$B$76,"")</f>
        <v/>
      </c>
      <c r="AH1162" s="26" t="str">
        <f>IF(AND($AC1162="x1",$R1162=Basisblatt!$A$94),Basisblatt!$B$77,"")</f>
        <v/>
      </c>
    </row>
    <row r="1163" spans="1:34" ht="13.5" thickBot="1" x14ac:dyDescent="0.25">
      <c r="A1163" s="16" t="str">
        <f>IF($AC1163="x2","",IF($AC1163="x1",IF(OR($L1163=Basisblatt!$A$93,$Y1163="ja"),"ja","nein"),"N/A"))</f>
        <v/>
      </c>
      <c r="B1163" s="26" t="str">
        <f>IF($AC1163="x2","",IF($AC1163="x1",IF(OR($R1163=Basisblatt!$A$93,$AA1163="ja"),"ja","nein"),"N/A"))</f>
        <v/>
      </c>
      <c r="D1163" s="118"/>
      <c r="E1163" s="119"/>
      <c r="F1163" s="119"/>
      <c r="G1163" s="119"/>
      <c r="H1163" s="119"/>
      <c r="I1163" s="119"/>
      <c r="J1163" s="117"/>
      <c r="L1163" s="15" t="str">
        <f>IF($AC1163="x1",IF(AND($H1163=Basisblatt!$A$11,$J1163&gt;=$E$8),Basisblatt!$A$94,Basisblatt!$A$93),"")</f>
        <v/>
      </c>
      <c r="M1163" s="114"/>
      <c r="N1163" s="114"/>
      <c r="O1163" s="114"/>
      <c r="P1163" s="117"/>
      <c r="R1163" s="15" t="str">
        <f>IF($AC1163="x1",IF(AND($H1163=Basisblatt!$A$10,OR($J1163&gt;=$E$8,$J1163&gt;$E$10)),Basisblatt!$A$94,Basisblatt!$A$93),"")</f>
        <v/>
      </c>
      <c r="S1163" s="114"/>
      <c r="T1163" s="114"/>
      <c r="U1163" s="114"/>
      <c r="V1163" s="114"/>
      <c r="W1163" s="117"/>
      <c r="Y1163" s="200" t="str">
        <f>IF(AND($AC1163="x1",$L1163=Basisblatt!$A$94),IF(OR($M1163=Basisblatt!$A$38,$M1163=Basisblatt!$A$42,$M1163=Basisblatt!$A$43,AND($N1163&lt;&gt;"",$N1163&lt;=$AF1163),$O1163=Basisblatt!$A$48,AND($J1163&lt;=$E$9,$P1163=Basisblatt!$A$52))=TRUE,"ja","nein"),"")</f>
        <v/>
      </c>
      <c r="Z1163" s="48"/>
      <c r="AA1163" s="199" t="str">
        <f>IF(AND($AC1163="x1",$R1163=Basisblatt!$A$94),IF(OR(OR($S1163=Basisblatt!$A$56,$S1163=Basisblatt!$A$57,$S1163=Basisblatt!$A$58,$S1163=Basisblatt!$A$59,$S1163=Basisblatt!$A$60,$S1163=Basisblatt!$A$61,$S1163=Basisblatt!$A$62,$S1163=Basisblatt!$A$63),AND($T1163&lt;&gt;"",$T1163&lt;=AG1163),AND($U1163&lt;&gt;"",$U1163&lt;=AH1163),$V1163=Basisblatt!$A$48,$W1163=Basisblatt!$A$52)=TRUE,"ja","nein"),"")</f>
        <v/>
      </c>
      <c r="AB1163" s="9"/>
      <c r="AC1163" s="9" t="str">
        <f t="shared" si="17"/>
        <v>x2</v>
      </c>
      <c r="AD1163" s="26"/>
      <c r="AF1163" s="15" t="str">
        <f>IF(AND($AC1163="x1",$L1163=Basisblatt!$A$94),VLOOKUP($G1163,Basisblatt!$A$2:$B$5,2,FALSE),"")</f>
        <v/>
      </c>
      <c r="AG1163" s="136" t="str">
        <f>IF(AND($AC1163="x1",$R1163=Basisblatt!$A$94),Basisblatt!$B$76,"")</f>
        <v/>
      </c>
      <c r="AH1163" s="26" t="str">
        <f>IF(AND($AC1163="x1",$R1163=Basisblatt!$A$94),Basisblatt!$B$77,"")</f>
        <v/>
      </c>
    </row>
    <row r="1164" spans="1:34" ht="13.5" thickBot="1" x14ac:dyDescent="0.25">
      <c r="A1164" s="16" t="str">
        <f>IF($AC1164="x2","",IF($AC1164="x1",IF(OR($L1164=Basisblatt!$A$93,$Y1164="ja"),"ja","nein"),"N/A"))</f>
        <v/>
      </c>
      <c r="B1164" s="26" t="str">
        <f>IF($AC1164="x2","",IF($AC1164="x1",IF(OR($R1164=Basisblatt!$A$93,$AA1164="ja"),"ja","nein"),"N/A"))</f>
        <v/>
      </c>
      <c r="D1164" s="118"/>
      <c r="E1164" s="119"/>
      <c r="F1164" s="119"/>
      <c r="G1164" s="119"/>
      <c r="H1164" s="119"/>
      <c r="I1164" s="119"/>
      <c r="J1164" s="117"/>
      <c r="L1164" s="15" t="str">
        <f>IF($AC1164="x1",IF(AND($H1164=Basisblatt!$A$11,$J1164&gt;=$E$8),Basisblatt!$A$94,Basisblatt!$A$93),"")</f>
        <v/>
      </c>
      <c r="M1164" s="114"/>
      <c r="N1164" s="114"/>
      <c r="O1164" s="114"/>
      <c r="P1164" s="117"/>
      <c r="R1164" s="15" t="str">
        <f>IF($AC1164="x1",IF(AND($H1164=Basisblatt!$A$10,OR($J1164&gt;=$E$8,$J1164&gt;$E$10)),Basisblatt!$A$94,Basisblatt!$A$93),"")</f>
        <v/>
      </c>
      <c r="S1164" s="114"/>
      <c r="T1164" s="114"/>
      <c r="U1164" s="114"/>
      <c r="V1164" s="114"/>
      <c r="W1164" s="117"/>
      <c r="Y1164" s="200" t="str">
        <f>IF(AND($AC1164="x1",$L1164=Basisblatt!$A$94),IF(OR($M1164=Basisblatt!$A$38,$M1164=Basisblatt!$A$42,$M1164=Basisblatt!$A$43,AND($N1164&lt;&gt;"",$N1164&lt;=$AF1164),$O1164=Basisblatt!$A$48,AND($J1164&lt;=$E$9,$P1164=Basisblatt!$A$52))=TRUE,"ja","nein"),"")</f>
        <v/>
      </c>
      <c r="Z1164" s="48"/>
      <c r="AA1164" s="199" t="str">
        <f>IF(AND($AC1164="x1",$R1164=Basisblatt!$A$94),IF(OR(OR($S1164=Basisblatt!$A$56,$S1164=Basisblatt!$A$57,$S1164=Basisblatt!$A$58,$S1164=Basisblatt!$A$59,$S1164=Basisblatt!$A$60,$S1164=Basisblatt!$A$61,$S1164=Basisblatt!$A$62,$S1164=Basisblatt!$A$63),AND($T1164&lt;&gt;"",$T1164&lt;=AG1164),AND($U1164&lt;&gt;"",$U1164&lt;=AH1164),$V1164=Basisblatt!$A$48,$W1164=Basisblatt!$A$52)=TRUE,"ja","nein"),"")</f>
        <v/>
      </c>
      <c r="AB1164" s="9"/>
      <c r="AC1164" s="9" t="str">
        <f t="shared" si="17"/>
        <v>x2</v>
      </c>
      <c r="AD1164" s="26"/>
      <c r="AF1164" s="15" t="str">
        <f>IF(AND($AC1164="x1",$L1164=Basisblatt!$A$94),VLOOKUP($G1164,Basisblatt!$A$2:$B$5,2,FALSE),"")</f>
        <v/>
      </c>
      <c r="AG1164" s="136" t="str">
        <f>IF(AND($AC1164="x1",$R1164=Basisblatt!$A$94),Basisblatt!$B$76,"")</f>
        <v/>
      </c>
      <c r="AH1164" s="26" t="str">
        <f>IF(AND($AC1164="x1",$R1164=Basisblatt!$A$94),Basisblatt!$B$77,"")</f>
        <v/>
      </c>
    </row>
    <row r="1165" spans="1:34" ht="13.5" thickBot="1" x14ac:dyDescent="0.25">
      <c r="A1165" s="16" t="str">
        <f>IF($AC1165="x2","",IF($AC1165="x1",IF(OR($L1165=Basisblatt!$A$93,$Y1165="ja"),"ja","nein"),"N/A"))</f>
        <v/>
      </c>
      <c r="B1165" s="26" t="str">
        <f>IF($AC1165="x2","",IF($AC1165="x1",IF(OR($R1165=Basisblatt!$A$93,$AA1165="ja"),"ja","nein"),"N/A"))</f>
        <v/>
      </c>
      <c r="D1165" s="118"/>
      <c r="E1165" s="119"/>
      <c r="F1165" s="119"/>
      <c r="G1165" s="119"/>
      <c r="H1165" s="119"/>
      <c r="I1165" s="119"/>
      <c r="J1165" s="117"/>
      <c r="L1165" s="15" t="str">
        <f>IF($AC1165="x1",IF(AND($H1165=Basisblatt!$A$11,$J1165&gt;=$E$8),Basisblatt!$A$94,Basisblatt!$A$93),"")</f>
        <v/>
      </c>
      <c r="M1165" s="114"/>
      <c r="N1165" s="114"/>
      <c r="O1165" s="114"/>
      <c r="P1165" s="117"/>
      <c r="R1165" s="15" t="str">
        <f>IF($AC1165="x1",IF(AND($H1165=Basisblatt!$A$10,OR($J1165&gt;=$E$8,$J1165&gt;$E$10)),Basisblatt!$A$94,Basisblatt!$A$93),"")</f>
        <v/>
      </c>
      <c r="S1165" s="114"/>
      <c r="T1165" s="114"/>
      <c r="U1165" s="114"/>
      <c r="V1165" s="114"/>
      <c r="W1165" s="117"/>
      <c r="Y1165" s="200" t="str">
        <f>IF(AND($AC1165="x1",$L1165=Basisblatt!$A$94),IF(OR($M1165=Basisblatt!$A$38,$M1165=Basisblatt!$A$42,$M1165=Basisblatt!$A$43,AND($N1165&lt;&gt;"",$N1165&lt;=$AF1165),$O1165=Basisblatt!$A$48,AND($J1165&lt;=$E$9,$P1165=Basisblatt!$A$52))=TRUE,"ja","nein"),"")</f>
        <v/>
      </c>
      <c r="Z1165" s="48"/>
      <c r="AA1165" s="199" t="str">
        <f>IF(AND($AC1165="x1",$R1165=Basisblatt!$A$94),IF(OR(OR($S1165=Basisblatt!$A$56,$S1165=Basisblatt!$A$57,$S1165=Basisblatt!$A$58,$S1165=Basisblatt!$A$59,$S1165=Basisblatt!$A$60,$S1165=Basisblatt!$A$61,$S1165=Basisblatt!$A$62,$S1165=Basisblatt!$A$63),AND($T1165&lt;&gt;"",$T1165&lt;=AG1165),AND($U1165&lt;&gt;"",$U1165&lt;=AH1165),$V1165=Basisblatt!$A$48,$W1165=Basisblatt!$A$52)=TRUE,"ja","nein"),"")</f>
        <v/>
      </c>
      <c r="AB1165" s="9"/>
      <c r="AC1165" s="9" t="str">
        <f t="shared" si="17"/>
        <v>x2</v>
      </c>
      <c r="AD1165" s="26"/>
      <c r="AF1165" s="15" t="str">
        <f>IF(AND($AC1165="x1",$L1165=Basisblatt!$A$94),VLOOKUP($G1165,Basisblatt!$A$2:$B$5,2,FALSE),"")</f>
        <v/>
      </c>
      <c r="AG1165" s="136" t="str">
        <f>IF(AND($AC1165="x1",$R1165=Basisblatt!$A$94),Basisblatt!$B$76,"")</f>
        <v/>
      </c>
      <c r="AH1165" s="26" t="str">
        <f>IF(AND($AC1165="x1",$R1165=Basisblatt!$A$94),Basisblatt!$B$77,"")</f>
        <v/>
      </c>
    </row>
    <row r="1166" spans="1:34" ht="13.5" thickBot="1" x14ac:dyDescent="0.25">
      <c r="A1166" s="16" t="str">
        <f>IF($AC1166="x2","",IF($AC1166="x1",IF(OR($L1166=Basisblatt!$A$93,$Y1166="ja"),"ja","nein"),"N/A"))</f>
        <v/>
      </c>
      <c r="B1166" s="26" t="str">
        <f>IF($AC1166="x2","",IF($AC1166="x1",IF(OR($R1166=Basisblatt!$A$93,$AA1166="ja"),"ja","nein"),"N/A"))</f>
        <v/>
      </c>
      <c r="D1166" s="118"/>
      <c r="E1166" s="119"/>
      <c r="F1166" s="119"/>
      <c r="G1166" s="119"/>
      <c r="H1166" s="119"/>
      <c r="I1166" s="119"/>
      <c r="J1166" s="117"/>
      <c r="L1166" s="15" t="str">
        <f>IF($AC1166="x1",IF(AND($H1166=Basisblatt!$A$11,$J1166&gt;=$E$8),Basisblatt!$A$94,Basisblatt!$A$93),"")</f>
        <v/>
      </c>
      <c r="M1166" s="114"/>
      <c r="N1166" s="114"/>
      <c r="O1166" s="114"/>
      <c r="P1166" s="117"/>
      <c r="R1166" s="15" t="str">
        <f>IF($AC1166="x1",IF(AND($H1166=Basisblatt!$A$10,OR($J1166&gt;=$E$8,$J1166&gt;$E$10)),Basisblatt!$A$94,Basisblatt!$A$93),"")</f>
        <v/>
      </c>
      <c r="S1166" s="114"/>
      <c r="T1166" s="114"/>
      <c r="U1166" s="114"/>
      <c r="V1166" s="114"/>
      <c r="W1166" s="117"/>
      <c r="Y1166" s="200" t="str">
        <f>IF(AND($AC1166="x1",$L1166=Basisblatt!$A$94),IF(OR($M1166=Basisblatt!$A$38,$M1166=Basisblatt!$A$42,$M1166=Basisblatt!$A$43,AND($N1166&lt;&gt;"",$N1166&lt;=$AF1166),$O1166=Basisblatt!$A$48,AND($J1166&lt;=$E$9,$P1166=Basisblatt!$A$52))=TRUE,"ja","nein"),"")</f>
        <v/>
      </c>
      <c r="Z1166" s="48"/>
      <c r="AA1166" s="199" t="str">
        <f>IF(AND($AC1166="x1",$R1166=Basisblatt!$A$94),IF(OR(OR($S1166=Basisblatt!$A$56,$S1166=Basisblatt!$A$57,$S1166=Basisblatt!$A$58,$S1166=Basisblatt!$A$59,$S1166=Basisblatt!$A$60,$S1166=Basisblatt!$A$61,$S1166=Basisblatt!$A$62,$S1166=Basisblatt!$A$63),AND($T1166&lt;&gt;"",$T1166&lt;=AG1166),AND($U1166&lt;&gt;"",$U1166&lt;=AH1166),$V1166=Basisblatt!$A$48,$W1166=Basisblatt!$A$52)=TRUE,"ja","nein"),"")</f>
        <v/>
      </c>
      <c r="AB1166" s="9"/>
      <c r="AC1166" s="9" t="str">
        <f t="shared" si="17"/>
        <v>x2</v>
      </c>
      <c r="AD1166" s="26"/>
      <c r="AF1166" s="15" t="str">
        <f>IF(AND($AC1166="x1",$L1166=Basisblatt!$A$94),VLOOKUP($G1166,Basisblatt!$A$2:$B$5,2,FALSE),"")</f>
        <v/>
      </c>
      <c r="AG1166" s="136" t="str">
        <f>IF(AND($AC1166="x1",$R1166=Basisblatt!$A$94),Basisblatt!$B$76,"")</f>
        <v/>
      </c>
      <c r="AH1166" s="26" t="str">
        <f>IF(AND($AC1166="x1",$R1166=Basisblatt!$A$94),Basisblatt!$B$77,"")</f>
        <v/>
      </c>
    </row>
    <row r="1167" spans="1:34" ht="13.5" thickBot="1" x14ac:dyDescent="0.25">
      <c r="A1167" s="16" t="str">
        <f>IF($AC1167="x2","",IF($AC1167="x1",IF(OR($L1167=Basisblatt!$A$93,$Y1167="ja"),"ja","nein"),"N/A"))</f>
        <v/>
      </c>
      <c r="B1167" s="26" t="str">
        <f>IF($AC1167="x2","",IF($AC1167="x1",IF(OR($R1167=Basisblatt!$A$93,$AA1167="ja"),"ja","nein"),"N/A"))</f>
        <v/>
      </c>
      <c r="D1167" s="118"/>
      <c r="E1167" s="119"/>
      <c r="F1167" s="119"/>
      <c r="G1167" s="119"/>
      <c r="H1167" s="119"/>
      <c r="I1167" s="119"/>
      <c r="J1167" s="117"/>
      <c r="L1167" s="15" t="str">
        <f>IF($AC1167="x1",IF(AND($H1167=Basisblatt!$A$11,$J1167&gt;=$E$8),Basisblatt!$A$94,Basisblatt!$A$93),"")</f>
        <v/>
      </c>
      <c r="M1167" s="114"/>
      <c r="N1167" s="114"/>
      <c r="O1167" s="114"/>
      <c r="P1167" s="117"/>
      <c r="R1167" s="15" t="str">
        <f>IF($AC1167="x1",IF(AND($H1167=Basisblatt!$A$10,OR($J1167&gt;=$E$8,$J1167&gt;$E$10)),Basisblatt!$A$94,Basisblatt!$A$93),"")</f>
        <v/>
      </c>
      <c r="S1167" s="114"/>
      <c r="T1167" s="114"/>
      <c r="U1167" s="114"/>
      <c r="V1167" s="114"/>
      <c r="W1167" s="117"/>
      <c r="Y1167" s="200" t="str">
        <f>IF(AND($AC1167="x1",$L1167=Basisblatt!$A$94),IF(OR($M1167=Basisblatt!$A$38,$M1167=Basisblatt!$A$42,$M1167=Basisblatt!$A$43,AND($N1167&lt;&gt;"",$N1167&lt;=$AF1167),$O1167=Basisblatt!$A$48,AND($J1167&lt;=$E$9,$P1167=Basisblatt!$A$52))=TRUE,"ja","nein"),"")</f>
        <v/>
      </c>
      <c r="Z1167" s="48"/>
      <c r="AA1167" s="199" t="str">
        <f>IF(AND($AC1167="x1",$R1167=Basisblatt!$A$94),IF(OR(OR($S1167=Basisblatt!$A$56,$S1167=Basisblatt!$A$57,$S1167=Basisblatt!$A$58,$S1167=Basisblatt!$A$59,$S1167=Basisblatt!$A$60,$S1167=Basisblatt!$A$61,$S1167=Basisblatt!$A$62,$S1167=Basisblatt!$A$63),AND($T1167&lt;&gt;"",$T1167&lt;=AG1167),AND($U1167&lt;&gt;"",$U1167&lt;=AH1167),$V1167=Basisblatt!$A$48,$W1167=Basisblatt!$A$52)=TRUE,"ja","nein"),"")</f>
        <v/>
      </c>
      <c r="AB1167" s="9"/>
      <c r="AC1167" s="9" t="str">
        <f t="shared" si="17"/>
        <v>x2</v>
      </c>
      <c r="AD1167" s="26"/>
      <c r="AF1167" s="15" t="str">
        <f>IF(AND($AC1167="x1",$L1167=Basisblatt!$A$94),VLOOKUP($G1167,Basisblatt!$A$2:$B$5,2,FALSE),"")</f>
        <v/>
      </c>
      <c r="AG1167" s="136" t="str">
        <f>IF(AND($AC1167="x1",$R1167=Basisblatt!$A$94),Basisblatt!$B$76,"")</f>
        <v/>
      </c>
      <c r="AH1167" s="26" t="str">
        <f>IF(AND($AC1167="x1",$R1167=Basisblatt!$A$94),Basisblatt!$B$77,"")</f>
        <v/>
      </c>
    </row>
    <row r="1168" spans="1:34" ht="13.5" thickBot="1" x14ac:dyDescent="0.25">
      <c r="A1168" s="16" t="str">
        <f>IF($AC1168="x2","",IF($AC1168="x1",IF(OR($L1168=Basisblatt!$A$93,$Y1168="ja"),"ja","nein"),"N/A"))</f>
        <v/>
      </c>
      <c r="B1168" s="26" t="str">
        <f>IF($AC1168="x2","",IF($AC1168="x1",IF(OR($R1168=Basisblatt!$A$93,$AA1168="ja"),"ja","nein"),"N/A"))</f>
        <v/>
      </c>
      <c r="D1168" s="118"/>
      <c r="E1168" s="119"/>
      <c r="F1168" s="119"/>
      <c r="G1168" s="119"/>
      <c r="H1168" s="119"/>
      <c r="I1168" s="119"/>
      <c r="J1168" s="117"/>
      <c r="L1168" s="15" t="str">
        <f>IF($AC1168="x1",IF(AND($H1168=Basisblatt!$A$11,$J1168&gt;=$E$8),Basisblatt!$A$94,Basisblatt!$A$93),"")</f>
        <v/>
      </c>
      <c r="M1168" s="114"/>
      <c r="N1168" s="114"/>
      <c r="O1168" s="114"/>
      <c r="P1168" s="117"/>
      <c r="R1168" s="15" t="str">
        <f>IF($AC1168="x1",IF(AND($H1168=Basisblatt!$A$10,OR($J1168&gt;=$E$8,$J1168&gt;$E$10)),Basisblatt!$A$94,Basisblatt!$A$93),"")</f>
        <v/>
      </c>
      <c r="S1168" s="114"/>
      <c r="T1168" s="114"/>
      <c r="U1168" s="114"/>
      <c r="V1168" s="114"/>
      <c r="W1168" s="117"/>
      <c r="Y1168" s="200" t="str">
        <f>IF(AND($AC1168="x1",$L1168=Basisblatt!$A$94),IF(OR($M1168=Basisblatt!$A$38,$M1168=Basisblatt!$A$42,$M1168=Basisblatt!$A$43,AND($N1168&lt;&gt;"",$N1168&lt;=$AF1168),$O1168=Basisblatt!$A$48,AND($J1168&lt;=$E$9,$P1168=Basisblatt!$A$52))=TRUE,"ja","nein"),"")</f>
        <v/>
      </c>
      <c r="Z1168" s="48"/>
      <c r="AA1168" s="199" t="str">
        <f>IF(AND($AC1168="x1",$R1168=Basisblatt!$A$94),IF(OR(OR($S1168=Basisblatt!$A$56,$S1168=Basisblatt!$A$57,$S1168=Basisblatt!$A$58,$S1168=Basisblatt!$A$59,$S1168=Basisblatt!$A$60,$S1168=Basisblatt!$A$61,$S1168=Basisblatt!$A$62,$S1168=Basisblatt!$A$63),AND($T1168&lt;&gt;"",$T1168&lt;=AG1168),AND($U1168&lt;&gt;"",$U1168&lt;=AH1168),$V1168=Basisblatt!$A$48,$W1168=Basisblatt!$A$52)=TRUE,"ja","nein"),"")</f>
        <v/>
      </c>
      <c r="AB1168" s="9"/>
      <c r="AC1168" s="9" t="str">
        <f t="shared" ref="AC1168:AC1231" si="18">IF(COUNTA($D1168:$J1168)=7,"x1",IF(COUNTA($D1168:$J1168)=0,"x2","o"))</f>
        <v>x2</v>
      </c>
      <c r="AD1168" s="26"/>
      <c r="AF1168" s="15" t="str">
        <f>IF(AND($AC1168="x1",$L1168=Basisblatt!$A$94),VLOOKUP($G1168,Basisblatt!$A$2:$B$5,2,FALSE),"")</f>
        <v/>
      </c>
      <c r="AG1168" s="136" t="str">
        <f>IF(AND($AC1168="x1",$R1168=Basisblatt!$A$94),Basisblatt!$B$76,"")</f>
        <v/>
      </c>
      <c r="AH1168" s="26" t="str">
        <f>IF(AND($AC1168="x1",$R1168=Basisblatt!$A$94),Basisblatt!$B$77,"")</f>
        <v/>
      </c>
    </row>
    <row r="1169" spans="1:34" ht="13.5" thickBot="1" x14ac:dyDescent="0.25">
      <c r="A1169" s="16" t="str">
        <f>IF($AC1169="x2","",IF($AC1169="x1",IF(OR($L1169=Basisblatt!$A$93,$Y1169="ja"),"ja","nein"),"N/A"))</f>
        <v/>
      </c>
      <c r="B1169" s="26" t="str">
        <f>IF($AC1169="x2","",IF($AC1169="x1",IF(OR($R1169=Basisblatt!$A$93,$AA1169="ja"),"ja","nein"),"N/A"))</f>
        <v/>
      </c>
      <c r="D1169" s="118"/>
      <c r="E1169" s="119"/>
      <c r="F1169" s="119"/>
      <c r="G1169" s="119"/>
      <c r="H1169" s="119"/>
      <c r="I1169" s="119"/>
      <c r="J1169" s="117"/>
      <c r="L1169" s="15" t="str">
        <f>IF($AC1169="x1",IF(AND($H1169=Basisblatt!$A$11,$J1169&gt;=$E$8),Basisblatt!$A$94,Basisblatt!$A$93),"")</f>
        <v/>
      </c>
      <c r="M1169" s="114"/>
      <c r="N1169" s="114"/>
      <c r="O1169" s="114"/>
      <c r="P1169" s="117"/>
      <c r="R1169" s="15" t="str">
        <f>IF($AC1169="x1",IF(AND($H1169=Basisblatt!$A$10,OR($J1169&gt;=$E$8,$J1169&gt;$E$10)),Basisblatt!$A$94,Basisblatt!$A$93),"")</f>
        <v/>
      </c>
      <c r="S1169" s="114"/>
      <c r="T1169" s="114"/>
      <c r="U1169" s="114"/>
      <c r="V1169" s="114"/>
      <c r="W1169" s="117"/>
      <c r="Y1169" s="200" t="str">
        <f>IF(AND($AC1169="x1",$L1169=Basisblatt!$A$94),IF(OR($M1169=Basisblatt!$A$38,$M1169=Basisblatt!$A$42,$M1169=Basisblatt!$A$43,AND($N1169&lt;&gt;"",$N1169&lt;=$AF1169),$O1169=Basisblatt!$A$48,AND($J1169&lt;=$E$9,$P1169=Basisblatt!$A$52))=TRUE,"ja","nein"),"")</f>
        <v/>
      </c>
      <c r="Z1169" s="48"/>
      <c r="AA1169" s="199" t="str">
        <f>IF(AND($AC1169="x1",$R1169=Basisblatt!$A$94),IF(OR(OR($S1169=Basisblatt!$A$56,$S1169=Basisblatt!$A$57,$S1169=Basisblatt!$A$58,$S1169=Basisblatt!$A$59,$S1169=Basisblatt!$A$60,$S1169=Basisblatt!$A$61,$S1169=Basisblatt!$A$62,$S1169=Basisblatt!$A$63),AND($T1169&lt;&gt;"",$T1169&lt;=AG1169),AND($U1169&lt;&gt;"",$U1169&lt;=AH1169),$V1169=Basisblatt!$A$48,$W1169=Basisblatt!$A$52)=TRUE,"ja","nein"),"")</f>
        <v/>
      </c>
      <c r="AB1169" s="9"/>
      <c r="AC1169" s="9" t="str">
        <f t="shared" si="18"/>
        <v>x2</v>
      </c>
      <c r="AD1169" s="26"/>
      <c r="AF1169" s="15" t="str">
        <f>IF(AND($AC1169="x1",$L1169=Basisblatt!$A$94),VLOOKUP($G1169,Basisblatt!$A$2:$B$5,2,FALSE),"")</f>
        <v/>
      </c>
      <c r="AG1169" s="136" t="str">
        <f>IF(AND($AC1169="x1",$R1169=Basisblatt!$A$94),Basisblatt!$B$76,"")</f>
        <v/>
      </c>
      <c r="AH1169" s="26" t="str">
        <f>IF(AND($AC1169="x1",$R1169=Basisblatt!$A$94),Basisblatt!$B$77,"")</f>
        <v/>
      </c>
    </row>
    <row r="1170" spans="1:34" ht="13.5" thickBot="1" x14ac:dyDescent="0.25">
      <c r="A1170" s="16" t="str">
        <f>IF($AC1170="x2","",IF($AC1170="x1",IF(OR($L1170=Basisblatt!$A$93,$Y1170="ja"),"ja","nein"),"N/A"))</f>
        <v/>
      </c>
      <c r="B1170" s="26" t="str">
        <f>IF($AC1170="x2","",IF($AC1170="x1",IF(OR($R1170=Basisblatt!$A$93,$AA1170="ja"),"ja","nein"),"N/A"))</f>
        <v/>
      </c>
      <c r="D1170" s="118"/>
      <c r="E1170" s="119"/>
      <c r="F1170" s="119"/>
      <c r="G1170" s="119"/>
      <c r="H1170" s="119"/>
      <c r="I1170" s="119"/>
      <c r="J1170" s="117"/>
      <c r="L1170" s="15" t="str">
        <f>IF($AC1170="x1",IF(AND($H1170=Basisblatt!$A$11,$J1170&gt;=$E$8),Basisblatt!$A$94,Basisblatt!$A$93),"")</f>
        <v/>
      </c>
      <c r="M1170" s="114"/>
      <c r="N1170" s="114"/>
      <c r="O1170" s="114"/>
      <c r="P1170" s="117"/>
      <c r="R1170" s="15" t="str">
        <f>IF($AC1170="x1",IF(AND($H1170=Basisblatt!$A$10,OR($J1170&gt;=$E$8,$J1170&gt;$E$10)),Basisblatt!$A$94,Basisblatt!$A$93),"")</f>
        <v/>
      </c>
      <c r="S1170" s="114"/>
      <c r="T1170" s="114"/>
      <c r="U1170" s="114"/>
      <c r="V1170" s="114"/>
      <c r="W1170" s="117"/>
      <c r="Y1170" s="200" t="str">
        <f>IF(AND($AC1170="x1",$L1170=Basisblatt!$A$94),IF(OR($M1170=Basisblatt!$A$38,$M1170=Basisblatt!$A$42,$M1170=Basisblatt!$A$43,AND($N1170&lt;&gt;"",$N1170&lt;=$AF1170),$O1170=Basisblatt!$A$48,AND($J1170&lt;=$E$9,$P1170=Basisblatt!$A$52))=TRUE,"ja","nein"),"")</f>
        <v/>
      </c>
      <c r="Z1170" s="48"/>
      <c r="AA1170" s="199" t="str">
        <f>IF(AND($AC1170="x1",$R1170=Basisblatt!$A$94),IF(OR(OR($S1170=Basisblatt!$A$56,$S1170=Basisblatt!$A$57,$S1170=Basisblatt!$A$58,$S1170=Basisblatt!$A$59,$S1170=Basisblatt!$A$60,$S1170=Basisblatt!$A$61,$S1170=Basisblatt!$A$62,$S1170=Basisblatt!$A$63),AND($T1170&lt;&gt;"",$T1170&lt;=AG1170),AND($U1170&lt;&gt;"",$U1170&lt;=AH1170),$V1170=Basisblatt!$A$48,$W1170=Basisblatt!$A$52)=TRUE,"ja","nein"),"")</f>
        <v/>
      </c>
      <c r="AB1170" s="9"/>
      <c r="AC1170" s="9" t="str">
        <f t="shared" si="18"/>
        <v>x2</v>
      </c>
      <c r="AD1170" s="26"/>
      <c r="AF1170" s="15" t="str">
        <f>IF(AND($AC1170="x1",$L1170=Basisblatt!$A$94),VLOOKUP($G1170,Basisblatt!$A$2:$B$5,2,FALSE),"")</f>
        <v/>
      </c>
      <c r="AG1170" s="136" t="str">
        <f>IF(AND($AC1170="x1",$R1170=Basisblatt!$A$94),Basisblatt!$B$76,"")</f>
        <v/>
      </c>
      <c r="AH1170" s="26" t="str">
        <f>IF(AND($AC1170="x1",$R1170=Basisblatt!$A$94),Basisblatt!$B$77,"")</f>
        <v/>
      </c>
    </row>
    <row r="1171" spans="1:34" ht="13.5" thickBot="1" x14ac:dyDescent="0.25">
      <c r="A1171" s="16" t="str">
        <f>IF($AC1171="x2","",IF($AC1171="x1",IF(OR($L1171=Basisblatt!$A$93,$Y1171="ja"),"ja","nein"),"N/A"))</f>
        <v/>
      </c>
      <c r="B1171" s="26" t="str">
        <f>IF($AC1171="x2","",IF($AC1171="x1",IF(OR($R1171=Basisblatt!$A$93,$AA1171="ja"),"ja","nein"),"N/A"))</f>
        <v/>
      </c>
      <c r="D1171" s="118"/>
      <c r="E1171" s="119"/>
      <c r="F1171" s="119"/>
      <c r="G1171" s="119"/>
      <c r="H1171" s="119"/>
      <c r="I1171" s="119"/>
      <c r="J1171" s="117"/>
      <c r="L1171" s="15" t="str">
        <f>IF($AC1171="x1",IF(AND($H1171=Basisblatt!$A$11,$J1171&gt;=$E$8),Basisblatt!$A$94,Basisblatt!$A$93),"")</f>
        <v/>
      </c>
      <c r="M1171" s="114"/>
      <c r="N1171" s="114"/>
      <c r="O1171" s="114"/>
      <c r="P1171" s="117"/>
      <c r="R1171" s="15" t="str">
        <f>IF($AC1171="x1",IF(AND($H1171=Basisblatt!$A$10,OR($J1171&gt;=$E$8,$J1171&gt;$E$10)),Basisblatt!$A$94,Basisblatt!$A$93),"")</f>
        <v/>
      </c>
      <c r="S1171" s="114"/>
      <c r="T1171" s="114"/>
      <c r="U1171" s="114"/>
      <c r="V1171" s="114"/>
      <c r="W1171" s="117"/>
      <c r="Y1171" s="200" t="str">
        <f>IF(AND($AC1171="x1",$L1171=Basisblatt!$A$94),IF(OR($M1171=Basisblatt!$A$38,$M1171=Basisblatt!$A$42,$M1171=Basisblatt!$A$43,AND($N1171&lt;&gt;"",$N1171&lt;=$AF1171),$O1171=Basisblatt!$A$48,AND($J1171&lt;=$E$9,$P1171=Basisblatt!$A$52))=TRUE,"ja","nein"),"")</f>
        <v/>
      </c>
      <c r="Z1171" s="48"/>
      <c r="AA1171" s="199" t="str">
        <f>IF(AND($AC1171="x1",$R1171=Basisblatt!$A$94),IF(OR(OR($S1171=Basisblatt!$A$56,$S1171=Basisblatt!$A$57,$S1171=Basisblatt!$A$58,$S1171=Basisblatt!$A$59,$S1171=Basisblatt!$A$60,$S1171=Basisblatt!$A$61,$S1171=Basisblatt!$A$62,$S1171=Basisblatt!$A$63),AND($T1171&lt;&gt;"",$T1171&lt;=AG1171),AND($U1171&lt;&gt;"",$U1171&lt;=AH1171),$V1171=Basisblatt!$A$48,$W1171=Basisblatt!$A$52)=TRUE,"ja","nein"),"")</f>
        <v/>
      </c>
      <c r="AB1171" s="9"/>
      <c r="AC1171" s="9" t="str">
        <f t="shared" si="18"/>
        <v>x2</v>
      </c>
      <c r="AD1171" s="26"/>
      <c r="AF1171" s="15" t="str">
        <f>IF(AND($AC1171="x1",$L1171=Basisblatt!$A$94),VLOOKUP($G1171,Basisblatt!$A$2:$B$5,2,FALSE),"")</f>
        <v/>
      </c>
      <c r="AG1171" s="136" t="str">
        <f>IF(AND($AC1171="x1",$R1171=Basisblatt!$A$94),Basisblatt!$B$76,"")</f>
        <v/>
      </c>
      <c r="AH1171" s="26" t="str">
        <f>IF(AND($AC1171="x1",$R1171=Basisblatt!$A$94),Basisblatt!$B$77,"")</f>
        <v/>
      </c>
    </row>
    <row r="1172" spans="1:34" ht="13.5" thickBot="1" x14ac:dyDescent="0.25">
      <c r="A1172" s="16" t="str">
        <f>IF($AC1172="x2","",IF($AC1172="x1",IF(OR($L1172=Basisblatt!$A$93,$Y1172="ja"),"ja","nein"),"N/A"))</f>
        <v/>
      </c>
      <c r="B1172" s="26" t="str">
        <f>IF($AC1172="x2","",IF($AC1172="x1",IF(OR($R1172=Basisblatt!$A$93,$AA1172="ja"),"ja","nein"),"N/A"))</f>
        <v/>
      </c>
      <c r="D1172" s="118"/>
      <c r="E1172" s="119"/>
      <c r="F1172" s="119"/>
      <c r="G1172" s="119"/>
      <c r="H1172" s="119"/>
      <c r="I1172" s="119"/>
      <c r="J1172" s="117"/>
      <c r="L1172" s="15" t="str">
        <f>IF($AC1172="x1",IF(AND($H1172=Basisblatt!$A$11,$J1172&gt;=$E$8),Basisblatt!$A$94,Basisblatt!$A$93),"")</f>
        <v/>
      </c>
      <c r="M1172" s="114"/>
      <c r="N1172" s="114"/>
      <c r="O1172" s="114"/>
      <c r="P1172" s="117"/>
      <c r="R1172" s="15" t="str">
        <f>IF($AC1172="x1",IF(AND($H1172=Basisblatt!$A$10,OR($J1172&gt;=$E$8,$J1172&gt;$E$10)),Basisblatt!$A$94,Basisblatt!$A$93),"")</f>
        <v/>
      </c>
      <c r="S1172" s="114"/>
      <c r="T1172" s="114"/>
      <c r="U1172" s="114"/>
      <c r="V1172" s="114"/>
      <c r="W1172" s="117"/>
      <c r="Y1172" s="200" t="str">
        <f>IF(AND($AC1172="x1",$L1172=Basisblatt!$A$94),IF(OR($M1172=Basisblatt!$A$38,$M1172=Basisblatt!$A$42,$M1172=Basisblatt!$A$43,AND($N1172&lt;&gt;"",$N1172&lt;=$AF1172),$O1172=Basisblatt!$A$48,AND($J1172&lt;=$E$9,$P1172=Basisblatt!$A$52))=TRUE,"ja","nein"),"")</f>
        <v/>
      </c>
      <c r="Z1172" s="48"/>
      <c r="AA1172" s="199" t="str">
        <f>IF(AND($AC1172="x1",$R1172=Basisblatt!$A$94),IF(OR(OR($S1172=Basisblatt!$A$56,$S1172=Basisblatt!$A$57,$S1172=Basisblatt!$A$58,$S1172=Basisblatt!$A$59,$S1172=Basisblatt!$A$60,$S1172=Basisblatt!$A$61,$S1172=Basisblatt!$A$62,$S1172=Basisblatt!$A$63),AND($T1172&lt;&gt;"",$T1172&lt;=AG1172),AND($U1172&lt;&gt;"",$U1172&lt;=AH1172),$V1172=Basisblatt!$A$48,$W1172=Basisblatt!$A$52)=TRUE,"ja","nein"),"")</f>
        <v/>
      </c>
      <c r="AB1172" s="9"/>
      <c r="AC1172" s="9" t="str">
        <f t="shared" si="18"/>
        <v>x2</v>
      </c>
      <c r="AD1172" s="26"/>
      <c r="AF1172" s="15" t="str">
        <f>IF(AND($AC1172="x1",$L1172=Basisblatt!$A$94),VLOOKUP($G1172,Basisblatt!$A$2:$B$5,2,FALSE),"")</f>
        <v/>
      </c>
      <c r="AG1172" s="136" t="str">
        <f>IF(AND($AC1172="x1",$R1172=Basisblatt!$A$94),Basisblatt!$B$76,"")</f>
        <v/>
      </c>
      <c r="AH1172" s="26" t="str">
        <f>IF(AND($AC1172="x1",$R1172=Basisblatt!$A$94),Basisblatt!$B$77,"")</f>
        <v/>
      </c>
    </row>
    <row r="1173" spans="1:34" ht="13.5" thickBot="1" x14ac:dyDescent="0.25">
      <c r="A1173" s="16" t="str">
        <f>IF($AC1173="x2","",IF($AC1173="x1",IF(OR($L1173=Basisblatt!$A$93,$Y1173="ja"),"ja","nein"),"N/A"))</f>
        <v/>
      </c>
      <c r="B1173" s="26" t="str">
        <f>IF($AC1173="x2","",IF($AC1173="x1",IF(OR($R1173=Basisblatt!$A$93,$AA1173="ja"),"ja","nein"),"N/A"))</f>
        <v/>
      </c>
      <c r="D1173" s="118"/>
      <c r="E1173" s="119"/>
      <c r="F1173" s="119"/>
      <c r="G1173" s="119"/>
      <c r="H1173" s="119"/>
      <c r="I1173" s="119"/>
      <c r="J1173" s="117"/>
      <c r="L1173" s="15" t="str">
        <f>IF($AC1173="x1",IF(AND($H1173=Basisblatt!$A$11,$J1173&gt;=$E$8),Basisblatt!$A$94,Basisblatt!$A$93),"")</f>
        <v/>
      </c>
      <c r="M1173" s="114"/>
      <c r="N1173" s="114"/>
      <c r="O1173" s="114"/>
      <c r="P1173" s="117"/>
      <c r="R1173" s="15" t="str">
        <f>IF($AC1173="x1",IF(AND($H1173=Basisblatt!$A$10,OR($J1173&gt;=$E$8,$J1173&gt;$E$10)),Basisblatt!$A$94,Basisblatt!$A$93),"")</f>
        <v/>
      </c>
      <c r="S1173" s="114"/>
      <c r="T1173" s="114"/>
      <c r="U1173" s="114"/>
      <c r="V1173" s="114"/>
      <c r="W1173" s="117"/>
      <c r="Y1173" s="200" t="str">
        <f>IF(AND($AC1173="x1",$L1173=Basisblatt!$A$94),IF(OR($M1173=Basisblatt!$A$38,$M1173=Basisblatt!$A$42,$M1173=Basisblatt!$A$43,AND($N1173&lt;&gt;"",$N1173&lt;=$AF1173),$O1173=Basisblatt!$A$48,AND($J1173&lt;=$E$9,$P1173=Basisblatt!$A$52))=TRUE,"ja","nein"),"")</f>
        <v/>
      </c>
      <c r="Z1173" s="48"/>
      <c r="AA1173" s="199" t="str">
        <f>IF(AND($AC1173="x1",$R1173=Basisblatt!$A$94),IF(OR(OR($S1173=Basisblatt!$A$56,$S1173=Basisblatt!$A$57,$S1173=Basisblatt!$A$58,$S1173=Basisblatt!$A$59,$S1173=Basisblatt!$A$60,$S1173=Basisblatt!$A$61,$S1173=Basisblatt!$A$62,$S1173=Basisblatt!$A$63),AND($T1173&lt;&gt;"",$T1173&lt;=AG1173),AND($U1173&lt;&gt;"",$U1173&lt;=AH1173),$V1173=Basisblatt!$A$48,$W1173=Basisblatt!$A$52)=TRUE,"ja","nein"),"")</f>
        <v/>
      </c>
      <c r="AB1173" s="9"/>
      <c r="AC1173" s="9" t="str">
        <f t="shared" si="18"/>
        <v>x2</v>
      </c>
      <c r="AD1173" s="26"/>
      <c r="AF1173" s="15" t="str">
        <f>IF(AND($AC1173="x1",$L1173=Basisblatt!$A$94),VLOOKUP($G1173,Basisblatt!$A$2:$B$5,2,FALSE),"")</f>
        <v/>
      </c>
      <c r="AG1173" s="136" t="str">
        <f>IF(AND($AC1173="x1",$R1173=Basisblatt!$A$94),Basisblatt!$B$76,"")</f>
        <v/>
      </c>
      <c r="AH1173" s="26" t="str">
        <f>IF(AND($AC1173="x1",$R1173=Basisblatt!$A$94),Basisblatt!$B$77,"")</f>
        <v/>
      </c>
    </row>
    <row r="1174" spans="1:34" ht="13.5" thickBot="1" x14ac:dyDescent="0.25">
      <c r="A1174" s="16" t="str">
        <f>IF($AC1174="x2","",IF($AC1174="x1",IF(OR($L1174=Basisblatt!$A$93,$Y1174="ja"),"ja","nein"),"N/A"))</f>
        <v/>
      </c>
      <c r="B1174" s="26" t="str">
        <f>IF($AC1174="x2","",IF($AC1174="x1",IF(OR($R1174=Basisblatt!$A$93,$AA1174="ja"),"ja","nein"),"N/A"))</f>
        <v/>
      </c>
      <c r="D1174" s="118"/>
      <c r="E1174" s="119"/>
      <c r="F1174" s="119"/>
      <c r="G1174" s="119"/>
      <c r="H1174" s="119"/>
      <c r="I1174" s="119"/>
      <c r="J1174" s="117"/>
      <c r="L1174" s="15" t="str">
        <f>IF($AC1174="x1",IF(AND($H1174=Basisblatt!$A$11,$J1174&gt;=$E$8),Basisblatt!$A$94,Basisblatt!$A$93),"")</f>
        <v/>
      </c>
      <c r="M1174" s="114"/>
      <c r="N1174" s="114"/>
      <c r="O1174" s="114"/>
      <c r="P1174" s="117"/>
      <c r="R1174" s="15" t="str">
        <f>IF($AC1174="x1",IF(AND($H1174=Basisblatt!$A$10,OR($J1174&gt;=$E$8,$J1174&gt;$E$10)),Basisblatt!$A$94,Basisblatt!$A$93),"")</f>
        <v/>
      </c>
      <c r="S1174" s="114"/>
      <c r="T1174" s="114"/>
      <c r="U1174" s="114"/>
      <c r="V1174" s="114"/>
      <c r="W1174" s="117"/>
      <c r="Y1174" s="200" t="str">
        <f>IF(AND($AC1174="x1",$L1174=Basisblatt!$A$94),IF(OR($M1174=Basisblatt!$A$38,$M1174=Basisblatt!$A$42,$M1174=Basisblatt!$A$43,AND($N1174&lt;&gt;"",$N1174&lt;=$AF1174),$O1174=Basisblatt!$A$48,AND($J1174&lt;=$E$9,$P1174=Basisblatt!$A$52))=TRUE,"ja","nein"),"")</f>
        <v/>
      </c>
      <c r="Z1174" s="48"/>
      <c r="AA1174" s="199" t="str">
        <f>IF(AND($AC1174="x1",$R1174=Basisblatt!$A$94),IF(OR(OR($S1174=Basisblatt!$A$56,$S1174=Basisblatt!$A$57,$S1174=Basisblatt!$A$58,$S1174=Basisblatt!$A$59,$S1174=Basisblatt!$A$60,$S1174=Basisblatt!$A$61,$S1174=Basisblatt!$A$62,$S1174=Basisblatt!$A$63),AND($T1174&lt;&gt;"",$T1174&lt;=AG1174),AND($U1174&lt;&gt;"",$U1174&lt;=AH1174),$V1174=Basisblatt!$A$48,$W1174=Basisblatt!$A$52)=TRUE,"ja","nein"),"")</f>
        <v/>
      </c>
      <c r="AB1174" s="9"/>
      <c r="AC1174" s="9" t="str">
        <f t="shared" si="18"/>
        <v>x2</v>
      </c>
      <c r="AD1174" s="26"/>
      <c r="AF1174" s="15" t="str">
        <f>IF(AND($AC1174="x1",$L1174=Basisblatt!$A$94),VLOOKUP($G1174,Basisblatt!$A$2:$B$5,2,FALSE),"")</f>
        <v/>
      </c>
      <c r="AG1174" s="136" t="str">
        <f>IF(AND($AC1174="x1",$R1174=Basisblatt!$A$94),Basisblatt!$B$76,"")</f>
        <v/>
      </c>
      <c r="AH1174" s="26" t="str">
        <f>IF(AND($AC1174="x1",$R1174=Basisblatt!$A$94),Basisblatt!$B$77,"")</f>
        <v/>
      </c>
    </row>
    <row r="1175" spans="1:34" ht="13.5" thickBot="1" x14ac:dyDescent="0.25">
      <c r="A1175" s="16" t="str">
        <f>IF($AC1175="x2","",IF($AC1175="x1",IF(OR($L1175=Basisblatt!$A$93,$Y1175="ja"),"ja","nein"),"N/A"))</f>
        <v/>
      </c>
      <c r="B1175" s="26" t="str">
        <f>IF($AC1175="x2","",IF($AC1175="x1",IF(OR($R1175=Basisblatt!$A$93,$AA1175="ja"),"ja","nein"),"N/A"))</f>
        <v/>
      </c>
      <c r="D1175" s="118"/>
      <c r="E1175" s="119"/>
      <c r="F1175" s="119"/>
      <c r="G1175" s="119"/>
      <c r="H1175" s="119"/>
      <c r="I1175" s="119"/>
      <c r="J1175" s="117"/>
      <c r="L1175" s="15" t="str">
        <f>IF($AC1175="x1",IF(AND($H1175=Basisblatt!$A$11,$J1175&gt;=$E$8),Basisblatt!$A$94,Basisblatt!$A$93),"")</f>
        <v/>
      </c>
      <c r="M1175" s="114"/>
      <c r="N1175" s="114"/>
      <c r="O1175" s="114"/>
      <c r="P1175" s="117"/>
      <c r="R1175" s="15" t="str">
        <f>IF($AC1175="x1",IF(AND($H1175=Basisblatt!$A$10,OR($J1175&gt;=$E$8,$J1175&gt;$E$10)),Basisblatt!$A$94,Basisblatt!$A$93),"")</f>
        <v/>
      </c>
      <c r="S1175" s="114"/>
      <c r="T1175" s="114"/>
      <c r="U1175" s="114"/>
      <c r="V1175" s="114"/>
      <c r="W1175" s="117"/>
      <c r="Y1175" s="200" t="str">
        <f>IF(AND($AC1175="x1",$L1175=Basisblatt!$A$94),IF(OR($M1175=Basisblatt!$A$38,$M1175=Basisblatt!$A$42,$M1175=Basisblatt!$A$43,AND($N1175&lt;&gt;"",$N1175&lt;=$AF1175),$O1175=Basisblatt!$A$48,AND($J1175&lt;=$E$9,$P1175=Basisblatt!$A$52))=TRUE,"ja","nein"),"")</f>
        <v/>
      </c>
      <c r="Z1175" s="48"/>
      <c r="AA1175" s="199" t="str">
        <f>IF(AND($AC1175="x1",$R1175=Basisblatt!$A$94),IF(OR(OR($S1175=Basisblatt!$A$56,$S1175=Basisblatt!$A$57,$S1175=Basisblatt!$A$58,$S1175=Basisblatt!$A$59,$S1175=Basisblatt!$A$60,$S1175=Basisblatt!$A$61,$S1175=Basisblatt!$A$62,$S1175=Basisblatt!$A$63),AND($T1175&lt;&gt;"",$T1175&lt;=AG1175),AND($U1175&lt;&gt;"",$U1175&lt;=AH1175),$V1175=Basisblatt!$A$48,$W1175=Basisblatt!$A$52)=TRUE,"ja","nein"),"")</f>
        <v/>
      </c>
      <c r="AB1175" s="9"/>
      <c r="AC1175" s="9" t="str">
        <f t="shared" si="18"/>
        <v>x2</v>
      </c>
      <c r="AD1175" s="26"/>
      <c r="AF1175" s="15" t="str">
        <f>IF(AND($AC1175="x1",$L1175=Basisblatt!$A$94),VLOOKUP($G1175,Basisblatt!$A$2:$B$5,2,FALSE),"")</f>
        <v/>
      </c>
      <c r="AG1175" s="136" t="str">
        <f>IF(AND($AC1175="x1",$R1175=Basisblatt!$A$94),Basisblatt!$B$76,"")</f>
        <v/>
      </c>
      <c r="AH1175" s="26" t="str">
        <f>IF(AND($AC1175="x1",$R1175=Basisblatt!$A$94),Basisblatt!$B$77,"")</f>
        <v/>
      </c>
    </row>
    <row r="1176" spans="1:34" ht="13.5" thickBot="1" x14ac:dyDescent="0.25">
      <c r="A1176" s="16" t="str">
        <f>IF($AC1176="x2","",IF($AC1176="x1",IF(OR($L1176=Basisblatt!$A$93,$Y1176="ja"),"ja","nein"),"N/A"))</f>
        <v/>
      </c>
      <c r="B1176" s="26" t="str">
        <f>IF($AC1176="x2","",IF($AC1176="x1",IF(OR($R1176=Basisblatt!$A$93,$AA1176="ja"),"ja","nein"),"N/A"))</f>
        <v/>
      </c>
      <c r="D1176" s="118"/>
      <c r="E1176" s="119"/>
      <c r="F1176" s="119"/>
      <c r="G1176" s="119"/>
      <c r="H1176" s="119"/>
      <c r="I1176" s="119"/>
      <c r="J1176" s="117"/>
      <c r="L1176" s="15" t="str">
        <f>IF($AC1176="x1",IF(AND($H1176=Basisblatt!$A$11,$J1176&gt;=$E$8),Basisblatt!$A$94,Basisblatt!$A$93),"")</f>
        <v/>
      </c>
      <c r="M1176" s="114"/>
      <c r="N1176" s="114"/>
      <c r="O1176" s="114"/>
      <c r="P1176" s="117"/>
      <c r="R1176" s="15" t="str">
        <f>IF($AC1176="x1",IF(AND($H1176=Basisblatt!$A$10,OR($J1176&gt;=$E$8,$J1176&gt;$E$10)),Basisblatt!$A$94,Basisblatt!$A$93),"")</f>
        <v/>
      </c>
      <c r="S1176" s="114"/>
      <c r="T1176" s="114"/>
      <c r="U1176" s="114"/>
      <c r="V1176" s="114"/>
      <c r="W1176" s="117"/>
      <c r="Y1176" s="200" t="str">
        <f>IF(AND($AC1176="x1",$L1176=Basisblatt!$A$94),IF(OR($M1176=Basisblatt!$A$38,$M1176=Basisblatt!$A$42,$M1176=Basisblatt!$A$43,AND($N1176&lt;&gt;"",$N1176&lt;=$AF1176),$O1176=Basisblatt!$A$48,AND($J1176&lt;=$E$9,$P1176=Basisblatt!$A$52))=TRUE,"ja","nein"),"")</f>
        <v/>
      </c>
      <c r="Z1176" s="48"/>
      <c r="AA1176" s="199" t="str">
        <f>IF(AND($AC1176="x1",$R1176=Basisblatt!$A$94),IF(OR(OR($S1176=Basisblatt!$A$56,$S1176=Basisblatt!$A$57,$S1176=Basisblatt!$A$58,$S1176=Basisblatt!$A$59,$S1176=Basisblatt!$A$60,$S1176=Basisblatt!$A$61,$S1176=Basisblatt!$A$62,$S1176=Basisblatt!$A$63),AND($T1176&lt;&gt;"",$T1176&lt;=AG1176),AND($U1176&lt;&gt;"",$U1176&lt;=AH1176),$V1176=Basisblatt!$A$48,$W1176=Basisblatt!$A$52)=TRUE,"ja","nein"),"")</f>
        <v/>
      </c>
      <c r="AB1176" s="9"/>
      <c r="AC1176" s="9" t="str">
        <f t="shared" si="18"/>
        <v>x2</v>
      </c>
      <c r="AD1176" s="26"/>
      <c r="AF1176" s="15" t="str">
        <f>IF(AND($AC1176="x1",$L1176=Basisblatt!$A$94),VLOOKUP($G1176,Basisblatt!$A$2:$B$5,2,FALSE),"")</f>
        <v/>
      </c>
      <c r="AG1176" s="136" t="str">
        <f>IF(AND($AC1176="x1",$R1176=Basisblatt!$A$94),Basisblatt!$B$76,"")</f>
        <v/>
      </c>
      <c r="AH1176" s="26" t="str">
        <f>IF(AND($AC1176="x1",$R1176=Basisblatt!$A$94),Basisblatt!$B$77,"")</f>
        <v/>
      </c>
    </row>
    <row r="1177" spans="1:34" ht="13.5" thickBot="1" x14ac:dyDescent="0.25">
      <c r="A1177" s="16" t="str">
        <f>IF($AC1177="x2","",IF($AC1177="x1",IF(OR($L1177=Basisblatt!$A$93,$Y1177="ja"),"ja","nein"),"N/A"))</f>
        <v/>
      </c>
      <c r="B1177" s="26" t="str">
        <f>IF($AC1177="x2","",IF($AC1177="x1",IF(OR($R1177=Basisblatt!$A$93,$AA1177="ja"),"ja","nein"),"N/A"))</f>
        <v/>
      </c>
      <c r="D1177" s="118"/>
      <c r="E1177" s="119"/>
      <c r="F1177" s="119"/>
      <c r="G1177" s="119"/>
      <c r="H1177" s="119"/>
      <c r="I1177" s="119"/>
      <c r="J1177" s="117"/>
      <c r="L1177" s="15" t="str">
        <f>IF($AC1177="x1",IF(AND($H1177=Basisblatt!$A$11,$J1177&gt;=$E$8),Basisblatt!$A$94,Basisblatt!$A$93),"")</f>
        <v/>
      </c>
      <c r="M1177" s="114"/>
      <c r="N1177" s="114"/>
      <c r="O1177" s="114"/>
      <c r="P1177" s="117"/>
      <c r="R1177" s="15" t="str">
        <f>IF($AC1177="x1",IF(AND($H1177=Basisblatt!$A$10,OR($J1177&gt;=$E$8,$J1177&gt;$E$10)),Basisblatt!$A$94,Basisblatt!$A$93),"")</f>
        <v/>
      </c>
      <c r="S1177" s="114"/>
      <c r="T1177" s="114"/>
      <c r="U1177" s="114"/>
      <c r="V1177" s="114"/>
      <c r="W1177" s="117"/>
      <c r="Y1177" s="200" t="str">
        <f>IF(AND($AC1177="x1",$L1177=Basisblatt!$A$94),IF(OR($M1177=Basisblatt!$A$38,$M1177=Basisblatt!$A$42,$M1177=Basisblatt!$A$43,AND($N1177&lt;&gt;"",$N1177&lt;=$AF1177),$O1177=Basisblatt!$A$48,AND($J1177&lt;=$E$9,$P1177=Basisblatt!$A$52))=TRUE,"ja","nein"),"")</f>
        <v/>
      </c>
      <c r="Z1177" s="48"/>
      <c r="AA1177" s="199" t="str">
        <f>IF(AND($AC1177="x1",$R1177=Basisblatt!$A$94),IF(OR(OR($S1177=Basisblatt!$A$56,$S1177=Basisblatt!$A$57,$S1177=Basisblatt!$A$58,$S1177=Basisblatt!$A$59,$S1177=Basisblatt!$A$60,$S1177=Basisblatt!$A$61,$S1177=Basisblatt!$A$62,$S1177=Basisblatt!$A$63),AND($T1177&lt;&gt;"",$T1177&lt;=AG1177),AND($U1177&lt;&gt;"",$U1177&lt;=AH1177),$V1177=Basisblatt!$A$48,$W1177=Basisblatt!$A$52)=TRUE,"ja","nein"),"")</f>
        <v/>
      </c>
      <c r="AB1177" s="9"/>
      <c r="AC1177" s="9" t="str">
        <f t="shared" si="18"/>
        <v>x2</v>
      </c>
      <c r="AD1177" s="26"/>
      <c r="AF1177" s="15" t="str">
        <f>IF(AND($AC1177="x1",$L1177=Basisblatt!$A$94),VLOOKUP($G1177,Basisblatt!$A$2:$B$5,2,FALSE),"")</f>
        <v/>
      </c>
      <c r="AG1177" s="136" t="str">
        <f>IF(AND($AC1177="x1",$R1177=Basisblatt!$A$94),Basisblatt!$B$76,"")</f>
        <v/>
      </c>
      <c r="AH1177" s="26" t="str">
        <f>IF(AND($AC1177="x1",$R1177=Basisblatt!$A$94),Basisblatt!$B$77,"")</f>
        <v/>
      </c>
    </row>
    <row r="1178" spans="1:34" ht="13.5" thickBot="1" x14ac:dyDescent="0.25">
      <c r="A1178" s="16" t="str">
        <f>IF($AC1178="x2","",IF($AC1178="x1",IF(OR($L1178=Basisblatt!$A$93,$Y1178="ja"),"ja","nein"),"N/A"))</f>
        <v/>
      </c>
      <c r="B1178" s="26" t="str">
        <f>IF($AC1178="x2","",IF($AC1178="x1",IF(OR($R1178=Basisblatt!$A$93,$AA1178="ja"),"ja","nein"),"N/A"))</f>
        <v/>
      </c>
      <c r="D1178" s="118"/>
      <c r="E1178" s="119"/>
      <c r="F1178" s="119"/>
      <c r="G1178" s="119"/>
      <c r="H1178" s="119"/>
      <c r="I1178" s="119"/>
      <c r="J1178" s="117"/>
      <c r="L1178" s="15" t="str">
        <f>IF($AC1178="x1",IF(AND($H1178=Basisblatt!$A$11,$J1178&gt;=$E$8),Basisblatt!$A$94,Basisblatt!$A$93),"")</f>
        <v/>
      </c>
      <c r="M1178" s="114"/>
      <c r="N1178" s="114"/>
      <c r="O1178" s="114"/>
      <c r="P1178" s="117"/>
      <c r="R1178" s="15" t="str">
        <f>IF($AC1178="x1",IF(AND($H1178=Basisblatt!$A$10,OR($J1178&gt;=$E$8,$J1178&gt;$E$10)),Basisblatt!$A$94,Basisblatt!$A$93),"")</f>
        <v/>
      </c>
      <c r="S1178" s="114"/>
      <c r="T1178" s="114"/>
      <c r="U1178" s="114"/>
      <c r="V1178" s="114"/>
      <c r="W1178" s="117"/>
      <c r="Y1178" s="200" t="str">
        <f>IF(AND($AC1178="x1",$L1178=Basisblatt!$A$94),IF(OR($M1178=Basisblatt!$A$38,$M1178=Basisblatt!$A$42,$M1178=Basisblatt!$A$43,AND($N1178&lt;&gt;"",$N1178&lt;=$AF1178),$O1178=Basisblatt!$A$48,AND($J1178&lt;=$E$9,$P1178=Basisblatt!$A$52))=TRUE,"ja","nein"),"")</f>
        <v/>
      </c>
      <c r="Z1178" s="48"/>
      <c r="AA1178" s="199" t="str">
        <f>IF(AND($AC1178="x1",$R1178=Basisblatt!$A$94),IF(OR(OR($S1178=Basisblatt!$A$56,$S1178=Basisblatt!$A$57,$S1178=Basisblatt!$A$58,$S1178=Basisblatt!$A$59,$S1178=Basisblatt!$A$60,$S1178=Basisblatt!$A$61,$S1178=Basisblatt!$A$62,$S1178=Basisblatt!$A$63),AND($T1178&lt;&gt;"",$T1178&lt;=AG1178),AND($U1178&lt;&gt;"",$U1178&lt;=AH1178),$V1178=Basisblatt!$A$48,$W1178=Basisblatt!$A$52)=TRUE,"ja","nein"),"")</f>
        <v/>
      </c>
      <c r="AB1178" s="9"/>
      <c r="AC1178" s="9" t="str">
        <f t="shared" si="18"/>
        <v>x2</v>
      </c>
      <c r="AD1178" s="26"/>
      <c r="AF1178" s="15" t="str">
        <f>IF(AND($AC1178="x1",$L1178=Basisblatt!$A$94),VLOOKUP($G1178,Basisblatt!$A$2:$B$5,2,FALSE),"")</f>
        <v/>
      </c>
      <c r="AG1178" s="136" t="str">
        <f>IF(AND($AC1178="x1",$R1178=Basisblatt!$A$94),Basisblatt!$B$76,"")</f>
        <v/>
      </c>
      <c r="AH1178" s="26" t="str">
        <f>IF(AND($AC1178="x1",$R1178=Basisblatt!$A$94),Basisblatt!$B$77,"")</f>
        <v/>
      </c>
    </row>
    <row r="1179" spans="1:34" ht="13.5" thickBot="1" x14ac:dyDescent="0.25">
      <c r="A1179" s="16" t="str">
        <f>IF($AC1179="x2","",IF($AC1179="x1",IF(OR($L1179=Basisblatt!$A$93,$Y1179="ja"),"ja","nein"),"N/A"))</f>
        <v/>
      </c>
      <c r="B1179" s="26" t="str">
        <f>IF($AC1179="x2","",IF($AC1179="x1",IF(OR($R1179=Basisblatt!$A$93,$AA1179="ja"),"ja","nein"),"N/A"))</f>
        <v/>
      </c>
      <c r="D1179" s="118"/>
      <c r="E1179" s="119"/>
      <c r="F1179" s="119"/>
      <c r="G1179" s="119"/>
      <c r="H1179" s="119"/>
      <c r="I1179" s="119"/>
      <c r="J1179" s="117"/>
      <c r="L1179" s="15" t="str">
        <f>IF($AC1179="x1",IF(AND($H1179=Basisblatt!$A$11,$J1179&gt;=$E$8),Basisblatt!$A$94,Basisblatt!$A$93),"")</f>
        <v/>
      </c>
      <c r="M1179" s="114"/>
      <c r="N1179" s="114"/>
      <c r="O1179" s="114"/>
      <c r="P1179" s="117"/>
      <c r="R1179" s="15" t="str">
        <f>IF($AC1179="x1",IF(AND($H1179=Basisblatt!$A$10,OR($J1179&gt;=$E$8,$J1179&gt;$E$10)),Basisblatt!$A$94,Basisblatt!$A$93),"")</f>
        <v/>
      </c>
      <c r="S1179" s="114"/>
      <c r="T1179" s="114"/>
      <c r="U1179" s="114"/>
      <c r="V1179" s="114"/>
      <c r="W1179" s="117"/>
      <c r="Y1179" s="200" t="str">
        <f>IF(AND($AC1179="x1",$L1179=Basisblatt!$A$94),IF(OR($M1179=Basisblatt!$A$38,$M1179=Basisblatt!$A$42,$M1179=Basisblatt!$A$43,AND($N1179&lt;&gt;"",$N1179&lt;=$AF1179),$O1179=Basisblatt!$A$48,AND($J1179&lt;=$E$9,$P1179=Basisblatt!$A$52))=TRUE,"ja","nein"),"")</f>
        <v/>
      </c>
      <c r="Z1179" s="48"/>
      <c r="AA1179" s="199" t="str">
        <f>IF(AND($AC1179="x1",$R1179=Basisblatt!$A$94),IF(OR(OR($S1179=Basisblatt!$A$56,$S1179=Basisblatt!$A$57,$S1179=Basisblatt!$A$58,$S1179=Basisblatt!$A$59,$S1179=Basisblatt!$A$60,$S1179=Basisblatt!$A$61,$S1179=Basisblatt!$A$62,$S1179=Basisblatt!$A$63),AND($T1179&lt;&gt;"",$T1179&lt;=AG1179),AND($U1179&lt;&gt;"",$U1179&lt;=AH1179),$V1179=Basisblatt!$A$48,$W1179=Basisblatt!$A$52)=TRUE,"ja","nein"),"")</f>
        <v/>
      </c>
      <c r="AB1179" s="9"/>
      <c r="AC1179" s="9" t="str">
        <f t="shared" si="18"/>
        <v>x2</v>
      </c>
      <c r="AD1179" s="26"/>
      <c r="AF1179" s="15" t="str">
        <f>IF(AND($AC1179="x1",$L1179=Basisblatt!$A$94),VLOOKUP($G1179,Basisblatt!$A$2:$B$5,2,FALSE),"")</f>
        <v/>
      </c>
      <c r="AG1179" s="136" t="str">
        <f>IF(AND($AC1179="x1",$R1179=Basisblatt!$A$94),Basisblatt!$B$76,"")</f>
        <v/>
      </c>
      <c r="AH1179" s="26" t="str">
        <f>IF(AND($AC1179="x1",$R1179=Basisblatt!$A$94),Basisblatt!$B$77,"")</f>
        <v/>
      </c>
    </row>
    <row r="1180" spans="1:34" ht="13.5" thickBot="1" x14ac:dyDescent="0.25">
      <c r="A1180" s="16" t="str">
        <f>IF($AC1180="x2","",IF($AC1180="x1",IF(OR($L1180=Basisblatt!$A$93,$Y1180="ja"),"ja","nein"),"N/A"))</f>
        <v/>
      </c>
      <c r="B1180" s="26" t="str">
        <f>IF($AC1180="x2","",IF($AC1180="x1",IF(OR($R1180=Basisblatt!$A$93,$AA1180="ja"),"ja","nein"),"N/A"))</f>
        <v/>
      </c>
      <c r="D1180" s="118"/>
      <c r="E1180" s="119"/>
      <c r="F1180" s="119"/>
      <c r="G1180" s="119"/>
      <c r="H1180" s="119"/>
      <c r="I1180" s="119"/>
      <c r="J1180" s="117"/>
      <c r="L1180" s="15" t="str">
        <f>IF($AC1180="x1",IF(AND($H1180=Basisblatt!$A$11,$J1180&gt;=$E$8),Basisblatt!$A$94,Basisblatt!$A$93),"")</f>
        <v/>
      </c>
      <c r="M1180" s="114"/>
      <c r="N1180" s="114"/>
      <c r="O1180" s="114"/>
      <c r="P1180" s="117"/>
      <c r="R1180" s="15" t="str">
        <f>IF($AC1180="x1",IF(AND($H1180=Basisblatt!$A$10,OR($J1180&gt;=$E$8,$J1180&gt;$E$10)),Basisblatt!$A$94,Basisblatt!$A$93),"")</f>
        <v/>
      </c>
      <c r="S1180" s="114"/>
      <c r="T1180" s="114"/>
      <c r="U1180" s="114"/>
      <c r="V1180" s="114"/>
      <c r="W1180" s="117"/>
      <c r="Y1180" s="200" t="str">
        <f>IF(AND($AC1180="x1",$L1180=Basisblatt!$A$94),IF(OR($M1180=Basisblatt!$A$38,$M1180=Basisblatt!$A$42,$M1180=Basisblatt!$A$43,AND($N1180&lt;&gt;"",$N1180&lt;=$AF1180),$O1180=Basisblatt!$A$48,AND($J1180&lt;=$E$9,$P1180=Basisblatt!$A$52))=TRUE,"ja","nein"),"")</f>
        <v/>
      </c>
      <c r="Z1180" s="48"/>
      <c r="AA1180" s="199" t="str">
        <f>IF(AND($AC1180="x1",$R1180=Basisblatt!$A$94),IF(OR(OR($S1180=Basisblatt!$A$56,$S1180=Basisblatt!$A$57,$S1180=Basisblatt!$A$58,$S1180=Basisblatt!$A$59,$S1180=Basisblatt!$A$60,$S1180=Basisblatt!$A$61,$S1180=Basisblatt!$A$62,$S1180=Basisblatt!$A$63),AND($T1180&lt;&gt;"",$T1180&lt;=AG1180),AND($U1180&lt;&gt;"",$U1180&lt;=AH1180),$V1180=Basisblatt!$A$48,$W1180=Basisblatt!$A$52)=TRUE,"ja","nein"),"")</f>
        <v/>
      </c>
      <c r="AB1180" s="9"/>
      <c r="AC1180" s="9" t="str">
        <f t="shared" si="18"/>
        <v>x2</v>
      </c>
      <c r="AD1180" s="26"/>
      <c r="AF1180" s="15" t="str">
        <f>IF(AND($AC1180="x1",$L1180=Basisblatt!$A$94),VLOOKUP($G1180,Basisblatt!$A$2:$B$5,2,FALSE),"")</f>
        <v/>
      </c>
      <c r="AG1180" s="136" t="str">
        <f>IF(AND($AC1180="x1",$R1180=Basisblatt!$A$94),Basisblatt!$B$76,"")</f>
        <v/>
      </c>
      <c r="AH1180" s="26" t="str">
        <f>IF(AND($AC1180="x1",$R1180=Basisblatt!$A$94),Basisblatt!$B$77,"")</f>
        <v/>
      </c>
    </row>
    <row r="1181" spans="1:34" ht="13.5" thickBot="1" x14ac:dyDescent="0.25">
      <c r="A1181" s="16" t="str">
        <f>IF($AC1181="x2","",IF($AC1181="x1",IF(OR($L1181=Basisblatt!$A$93,$Y1181="ja"),"ja","nein"),"N/A"))</f>
        <v/>
      </c>
      <c r="B1181" s="26" t="str">
        <f>IF($AC1181="x2","",IF($AC1181="x1",IF(OR($R1181=Basisblatt!$A$93,$AA1181="ja"),"ja","nein"),"N/A"))</f>
        <v/>
      </c>
      <c r="D1181" s="118"/>
      <c r="E1181" s="119"/>
      <c r="F1181" s="119"/>
      <c r="G1181" s="119"/>
      <c r="H1181" s="119"/>
      <c r="I1181" s="119"/>
      <c r="J1181" s="117"/>
      <c r="L1181" s="15" t="str">
        <f>IF($AC1181="x1",IF(AND($H1181=Basisblatt!$A$11,$J1181&gt;=$E$8),Basisblatt!$A$94,Basisblatt!$A$93),"")</f>
        <v/>
      </c>
      <c r="M1181" s="114"/>
      <c r="N1181" s="114"/>
      <c r="O1181" s="114"/>
      <c r="P1181" s="117"/>
      <c r="R1181" s="15" t="str">
        <f>IF($AC1181="x1",IF(AND($H1181=Basisblatt!$A$10,OR($J1181&gt;=$E$8,$J1181&gt;$E$10)),Basisblatt!$A$94,Basisblatt!$A$93),"")</f>
        <v/>
      </c>
      <c r="S1181" s="114"/>
      <c r="T1181" s="114"/>
      <c r="U1181" s="114"/>
      <c r="V1181" s="114"/>
      <c r="W1181" s="117"/>
      <c r="Y1181" s="200" t="str">
        <f>IF(AND($AC1181="x1",$L1181=Basisblatt!$A$94),IF(OR($M1181=Basisblatt!$A$38,$M1181=Basisblatt!$A$42,$M1181=Basisblatt!$A$43,AND($N1181&lt;&gt;"",$N1181&lt;=$AF1181),$O1181=Basisblatt!$A$48,AND($J1181&lt;=$E$9,$P1181=Basisblatt!$A$52))=TRUE,"ja","nein"),"")</f>
        <v/>
      </c>
      <c r="Z1181" s="48"/>
      <c r="AA1181" s="199" t="str">
        <f>IF(AND($AC1181="x1",$R1181=Basisblatt!$A$94),IF(OR(OR($S1181=Basisblatt!$A$56,$S1181=Basisblatt!$A$57,$S1181=Basisblatt!$A$58,$S1181=Basisblatt!$A$59,$S1181=Basisblatt!$A$60,$S1181=Basisblatt!$A$61,$S1181=Basisblatt!$A$62,$S1181=Basisblatt!$A$63),AND($T1181&lt;&gt;"",$T1181&lt;=AG1181),AND($U1181&lt;&gt;"",$U1181&lt;=AH1181),$V1181=Basisblatt!$A$48,$W1181=Basisblatt!$A$52)=TRUE,"ja","nein"),"")</f>
        <v/>
      </c>
      <c r="AB1181" s="9"/>
      <c r="AC1181" s="9" t="str">
        <f t="shared" si="18"/>
        <v>x2</v>
      </c>
      <c r="AD1181" s="26"/>
      <c r="AF1181" s="15" t="str">
        <f>IF(AND($AC1181="x1",$L1181=Basisblatt!$A$94),VLOOKUP($G1181,Basisblatt!$A$2:$B$5,2,FALSE),"")</f>
        <v/>
      </c>
      <c r="AG1181" s="136" t="str">
        <f>IF(AND($AC1181="x1",$R1181=Basisblatt!$A$94),Basisblatt!$B$76,"")</f>
        <v/>
      </c>
      <c r="AH1181" s="26" t="str">
        <f>IF(AND($AC1181="x1",$R1181=Basisblatt!$A$94),Basisblatt!$B$77,"")</f>
        <v/>
      </c>
    </row>
    <row r="1182" spans="1:34" ht="13.5" thickBot="1" x14ac:dyDescent="0.25">
      <c r="A1182" s="16" t="str">
        <f>IF($AC1182="x2","",IF($AC1182="x1",IF(OR($L1182=Basisblatt!$A$93,$Y1182="ja"),"ja","nein"),"N/A"))</f>
        <v/>
      </c>
      <c r="B1182" s="26" t="str">
        <f>IF($AC1182="x2","",IF($AC1182="x1",IF(OR($R1182=Basisblatt!$A$93,$AA1182="ja"),"ja","nein"),"N/A"))</f>
        <v/>
      </c>
      <c r="D1182" s="118"/>
      <c r="E1182" s="119"/>
      <c r="F1182" s="119"/>
      <c r="G1182" s="119"/>
      <c r="H1182" s="119"/>
      <c r="I1182" s="119"/>
      <c r="J1182" s="117"/>
      <c r="L1182" s="15" t="str">
        <f>IF($AC1182="x1",IF(AND($H1182=Basisblatt!$A$11,$J1182&gt;=$E$8),Basisblatt!$A$94,Basisblatt!$A$93),"")</f>
        <v/>
      </c>
      <c r="M1182" s="114"/>
      <c r="N1182" s="114"/>
      <c r="O1182" s="114"/>
      <c r="P1182" s="117"/>
      <c r="R1182" s="15" t="str">
        <f>IF($AC1182="x1",IF(AND($H1182=Basisblatt!$A$10,OR($J1182&gt;=$E$8,$J1182&gt;$E$10)),Basisblatt!$A$94,Basisblatt!$A$93),"")</f>
        <v/>
      </c>
      <c r="S1182" s="114"/>
      <c r="T1182" s="114"/>
      <c r="U1182" s="114"/>
      <c r="V1182" s="114"/>
      <c r="W1182" s="117"/>
      <c r="Y1182" s="200" t="str">
        <f>IF(AND($AC1182="x1",$L1182=Basisblatt!$A$94),IF(OR($M1182=Basisblatt!$A$38,$M1182=Basisblatt!$A$42,$M1182=Basisblatt!$A$43,AND($N1182&lt;&gt;"",$N1182&lt;=$AF1182),$O1182=Basisblatt!$A$48,AND($J1182&lt;=$E$9,$P1182=Basisblatt!$A$52))=TRUE,"ja","nein"),"")</f>
        <v/>
      </c>
      <c r="Z1182" s="48"/>
      <c r="AA1182" s="199" t="str">
        <f>IF(AND($AC1182="x1",$R1182=Basisblatt!$A$94),IF(OR(OR($S1182=Basisblatt!$A$56,$S1182=Basisblatt!$A$57,$S1182=Basisblatt!$A$58,$S1182=Basisblatt!$A$59,$S1182=Basisblatt!$A$60,$S1182=Basisblatt!$A$61,$S1182=Basisblatt!$A$62,$S1182=Basisblatt!$A$63),AND($T1182&lt;&gt;"",$T1182&lt;=AG1182),AND($U1182&lt;&gt;"",$U1182&lt;=AH1182),$V1182=Basisblatt!$A$48,$W1182=Basisblatt!$A$52)=TRUE,"ja","nein"),"")</f>
        <v/>
      </c>
      <c r="AB1182" s="9"/>
      <c r="AC1182" s="9" t="str">
        <f t="shared" si="18"/>
        <v>x2</v>
      </c>
      <c r="AD1182" s="26"/>
      <c r="AF1182" s="15" t="str">
        <f>IF(AND($AC1182="x1",$L1182=Basisblatt!$A$94),VLOOKUP($G1182,Basisblatt!$A$2:$B$5,2,FALSE),"")</f>
        <v/>
      </c>
      <c r="AG1182" s="136" t="str">
        <f>IF(AND($AC1182="x1",$R1182=Basisblatt!$A$94),Basisblatt!$B$76,"")</f>
        <v/>
      </c>
      <c r="AH1182" s="26" t="str">
        <f>IF(AND($AC1182="x1",$R1182=Basisblatt!$A$94),Basisblatt!$B$77,"")</f>
        <v/>
      </c>
    </row>
    <row r="1183" spans="1:34" ht="13.5" thickBot="1" x14ac:dyDescent="0.25">
      <c r="A1183" s="16" t="str">
        <f>IF($AC1183="x2","",IF($AC1183="x1",IF(OR($L1183=Basisblatt!$A$93,$Y1183="ja"),"ja","nein"),"N/A"))</f>
        <v/>
      </c>
      <c r="B1183" s="26" t="str">
        <f>IF($AC1183="x2","",IF($AC1183="x1",IF(OR($R1183=Basisblatt!$A$93,$AA1183="ja"),"ja","nein"),"N/A"))</f>
        <v/>
      </c>
      <c r="D1183" s="118"/>
      <c r="E1183" s="119"/>
      <c r="F1183" s="119"/>
      <c r="G1183" s="119"/>
      <c r="H1183" s="119"/>
      <c r="I1183" s="119"/>
      <c r="J1183" s="117"/>
      <c r="L1183" s="15" t="str">
        <f>IF($AC1183="x1",IF(AND($H1183=Basisblatt!$A$11,$J1183&gt;=$E$8),Basisblatt!$A$94,Basisblatt!$A$93),"")</f>
        <v/>
      </c>
      <c r="M1183" s="114"/>
      <c r="N1183" s="114"/>
      <c r="O1183" s="114"/>
      <c r="P1183" s="117"/>
      <c r="R1183" s="15" t="str">
        <f>IF($AC1183="x1",IF(AND($H1183=Basisblatt!$A$10,OR($J1183&gt;=$E$8,$J1183&gt;$E$10)),Basisblatt!$A$94,Basisblatt!$A$93),"")</f>
        <v/>
      </c>
      <c r="S1183" s="114"/>
      <c r="T1183" s="114"/>
      <c r="U1183" s="114"/>
      <c r="V1183" s="114"/>
      <c r="W1183" s="117"/>
      <c r="Y1183" s="200" t="str">
        <f>IF(AND($AC1183="x1",$L1183=Basisblatt!$A$94),IF(OR($M1183=Basisblatt!$A$38,$M1183=Basisblatt!$A$42,$M1183=Basisblatt!$A$43,AND($N1183&lt;&gt;"",$N1183&lt;=$AF1183),$O1183=Basisblatt!$A$48,AND($J1183&lt;=$E$9,$P1183=Basisblatt!$A$52))=TRUE,"ja","nein"),"")</f>
        <v/>
      </c>
      <c r="Z1183" s="48"/>
      <c r="AA1183" s="199" t="str">
        <f>IF(AND($AC1183="x1",$R1183=Basisblatt!$A$94),IF(OR(OR($S1183=Basisblatt!$A$56,$S1183=Basisblatt!$A$57,$S1183=Basisblatt!$A$58,$S1183=Basisblatt!$A$59,$S1183=Basisblatt!$A$60,$S1183=Basisblatt!$A$61,$S1183=Basisblatt!$A$62,$S1183=Basisblatt!$A$63),AND($T1183&lt;&gt;"",$T1183&lt;=AG1183),AND($U1183&lt;&gt;"",$U1183&lt;=AH1183),$V1183=Basisblatt!$A$48,$W1183=Basisblatt!$A$52)=TRUE,"ja","nein"),"")</f>
        <v/>
      </c>
      <c r="AB1183" s="9"/>
      <c r="AC1183" s="9" t="str">
        <f t="shared" si="18"/>
        <v>x2</v>
      </c>
      <c r="AD1183" s="26"/>
      <c r="AF1183" s="15" t="str">
        <f>IF(AND($AC1183="x1",$L1183=Basisblatt!$A$94),VLOOKUP($G1183,Basisblatt!$A$2:$B$5,2,FALSE),"")</f>
        <v/>
      </c>
      <c r="AG1183" s="136" t="str">
        <f>IF(AND($AC1183="x1",$R1183=Basisblatt!$A$94),Basisblatt!$B$76,"")</f>
        <v/>
      </c>
      <c r="AH1183" s="26" t="str">
        <f>IF(AND($AC1183="x1",$R1183=Basisblatt!$A$94),Basisblatt!$B$77,"")</f>
        <v/>
      </c>
    </row>
    <row r="1184" spans="1:34" ht="13.5" thickBot="1" x14ac:dyDescent="0.25">
      <c r="A1184" s="16" t="str">
        <f>IF($AC1184="x2","",IF($AC1184="x1",IF(OR($L1184=Basisblatt!$A$93,$Y1184="ja"),"ja","nein"),"N/A"))</f>
        <v/>
      </c>
      <c r="B1184" s="26" t="str">
        <f>IF($AC1184="x2","",IF($AC1184="x1",IF(OR($R1184=Basisblatt!$A$93,$AA1184="ja"),"ja","nein"),"N/A"))</f>
        <v/>
      </c>
      <c r="D1184" s="118"/>
      <c r="E1184" s="119"/>
      <c r="F1184" s="119"/>
      <c r="G1184" s="119"/>
      <c r="H1184" s="119"/>
      <c r="I1184" s="119"/>
      <c r="J1184" s="117"/>
      <c r="L1184" s="15" t="str">
        <f>IF($AC1184="x1",IF(AND($H1184=Basisblatt!$A$11,$J1184&gt;=$E$8),Basisblatt!$A$94,Basisblatt!$A$93),"")</f>
        <v/>
      </c>
      <c r="M1184" s="114"/>
      <c r="N1184" s="114"/>
      <c r="O1184" s="114"/>
      <c r="P1184" s="117"/>
      <c r="R1184" s="15" t="str">
        <f>IF($AC1184="x1",IF(AND($H1184=Basisblatt!$A$10,OR($J1184&gt;=$E$8,$J1184&gt;$E$10)),Basisblatt!$A$94,Basisblatt!$A$93),"")</f>
        <v/>
      </c>
      <c r="S1184" s="114"/>
      <c r="T1184" s="114"/>
      <c r="U1184" s="114"/>
      <c r="V1184" s="114"/>
      <c r="W1184" s="117"/>
      <c r="Y1184" s="200" t="str">
        <f>IF(AND($AC1184="x1",$L1184=Basisblatt!$A$94),IF(OR($M1184=Basisblatt!$A$38,$M1184=Basisblatt!$A$42,$M1184=Basisblatt!$A$43,AND($N1184&lt;&gt;"",$N1184&lt;=$AF1184),$O1184=Basisblatt!$A$48,AND($J1184&lt;=$E$9,$P1184=Basisblatt!$A$52))=TRUE,"ja","nein"),"")</f>
        <v/>
      </c>
      <c r="Z1184" s="48"/>
      <c r="AA1184" s="199" t="str">
        <f>IF(AND($AC1184="x1",$R1184=Basisblatt!$A$94),IF(OR(OR($S1184=Basisblatt!$A$56,$S1184=Basisblatt!$A$57,$S1184=Basisblatt!$A$58,$S1184=Basisblatt!$A$59,$S1184=Basisblatt!$A$60,$S1184=Basisblatt!$A$61,$S1184=Basisblatt!$A$62,$S1184=Basisblatt!$A$63),AND($T1184&lt;&gt;"",$T1184&lt;=AG1184),AND($U1184&lt;&gt;"",$U1184&lt;=AH1184),$V1184=Basisblatt!$A$48,$W1184=Basisblatt!$A$52)=TRUE,"ja","nein"),"")</f>
        <v/>
      </c>
      <c r="AB1184" s="9"/>
      <c r="AC1184" s="9" t="str">
        <f t="shared" si="18"/>
        <v>x2</v>
      </c>
      <c r="AD1184" s="26"/>
      <c r="AF1184" s="15" t="str">
        <f>IF(AND($AC1184="x1",$L1184=Basisblatt!$A$94),VLOOKUP($G1184,Basisblatt!$A$2:$B$5,2,FALSE),"")</f>
        <v/>
      </c>
      <c r="AG1184" s="136" t="str">
        <f>IF(AND($AC1184="x1",$R1184=Basisblatt!$A$94),Basisblatt!$B$76,"")</f>
        <v/>
      </c>
      <c r="AH1184" s="26" t="str">
        <f>IF(AND($AC1184="x1",$R1184=Basisblatt!$A$94),Basisblatt!$B$77,"")</f>
        <v/>
      </c>
    </row>
    <row r="1185" spans="1:34" ht="13.5" thickBot="1" x14ac:dyDescent="0.25">
      <c r="A1185" s="16" t="str">
        <f>IF($AC1185="x2","",IF($AC1185="x1",IF(OR($L1185=Basisblatt!$A$93,$Y1185="ja"),"ja","nein"),"N/A"))</f>
        <v/>
      </c>
      <c r="B1185" s="26" t="str">
        <f>IF($AC1185="x2","",IF($AC1185="x1",IF(OR($R1185=Basisblatt!$A$93,$AA1185="ja"),"ja","nein"),"N/A"))</f>
        <v/>
      </c>
      <c r="D1185" s="118"/>
      <c r="E1185" s="119"/>
      <c r="F1185" s="119"/>
      <c r="G1185" s="119"/>
      <c r="H1185" s="119"/>
      <c r="I1185" s="119"/>
      <c r="J1185" s="117"/>
      <c r="L1185" s="15" t="str">
        <f>IF($AC1185="x1",IF(AND($H1185=Basisblatt!$A$11,$J1185&gt;=$E$8),Basisblatt!$A$94,Basisblatt!$A$93),"")</f>
        <v/>
      </c>
      <c r="M1185" s="114"/>
      <c r="N1185" s="114"/>
      <c r="O1185" s="114"/>
      <c r="P1185" s="117"/>
      <c r="R1185" s="15" t="str">
        <f>IF($AC1185="x1",IF(AND($H1185=Basisblatt!$A$10,OR($J1185&gt;=$E$8,$J1185&gt;$E$10)),Basisblatt!$A$94,Basisblatt!$A$93),"")</f>
        <v/>
      </c>
      <c r="S1185" s="114"/>
      <c r="T1185" s="114"/>
      <c r="U1185" s="114"/>
      <c r="V1185" s="114"/>
      <c r="W1185" s="117"/>
      <c r="Y1185" s="200" t="str">
        <f>IF(AND($AC1185="x1",$L1185=Basisblatt!$A$94),IF(OR($M1185=Basisblatt!$A$38,$M1185=Basisblatt!$A$42,$M1185=Basisblatt!$A$43,AND($N1185&lt;&gt;"",$N1185&lt;=$AF1185),$O1185=Basisblatt!$A$48,AND($J1185&lt;=$E$9,$P1185=Basisblatt!$A$52))=TRUE,"ja","nein"),"")</f>
        <v/>
      </c>
      <c r="Z1185" s="48"/>
      <c r="AA1185" s="199" t="str">
        <f>IF(AND($AC1185="x1",$R1185=Basisblatt!$A$94),IF(OR(OR($S1185=Basisblatt!$A$56,$S1185=Basisblatt!$A$57,$S1185=Basisblatt!$A$58,$S1185=Basisblatt!$A$59,$S1185=Basisblatt!$A$60,$S1185=Basisblatt!$A$61,$S1185=Basisblatt!$A$62,$S1185=Basisblatt!$A$63),AND($T1185&lt;&gt;"",$T1185&lt;=AG1185),AND($U1185&lt;&gt;"",$U1185&lt;=AH1185),$V1185=Basisblatt!$A$48,$W1185=Basisblatt!$A$52)=TRUE,"ja","nein"),"")</f>
        <v/>
      </c>
      <c r="AB1185" s="9"/>
      <c r="AC1185" s="9" t="str">
        <f t="shared" si="18"/>
        <v>x2</v>
      </c>
      <c r="AD1185" s="26"/>
      <c r="AF1185" s="15" t="str">
        <f>IF(AND($AC1185="x1",$L1185=Basisblatt!$A$94),VLOOKUP($G1185,Basisblatt!$A$2:$B$5,2,FALSE),"")</f>
        <v/>
      </c>
      <c r="AG1185" s="136" t="str">
        <f>IF(AND($AC1185="x1",$R1185=Basisblatt!$A$94),Basisblatt!$B$76,"")</f>
        <v/>
      </c>
      <c r="AH1185" s="26" t="str">
        <f>IF(AND($AC1185="x1",$R1185=Basisblatt!$A$94),Basisblatt!$B$77,"")</f>
        <v/>
      </c>
    </row>
    <row r="1186" spans="1:34" ht="13.5" thickBot="1" x14ac:dyDescent="0.25">
      <c r="A1186" s="16" t="str">
        <f>IF($AC1186="x2","",IF($AC1186="x1",IF(OR($L1186=Basisblatt!$A$93,$Y1186="ja"),"ja","nein"),"N/A"))</f>
        <v/>
      </c>
      <c r="B1186" s="26" t="str">
        <f>IF($AC1186="x2","",IF($AC1186="x1",IF(OR($R1186=Basisblatt!$A$93,$AA1186="ja"),"ja","nein"),"N/A"))</f>
        <v/>
      </c>
      <c r="D1186" s="118"/>
      <c r="E1186" s="119"/>
      <c r="F1186" s="119"/>
      <c r="G1186" s="119"/>
      <c r="H1186" s="119"/>
      <c r="I1186" s="119"/>
      <c r="J1186" s="117"/>
      <c r="L1186" s="15" t="str">
        <f>IF($AC1186="x1",IF(AND($H1186=Basisblatt!$A$11,$J1186&gt;=$E$8),Basisblatt!$A$94,Basisblatt!$A$93),"")</f>
        <v/>
      </c>
      <c r="M1186" s="114"/>
      <c r="N1186" s="114"/>
      <c r="O1186" s="114"/>
      <c r="P1186" s="117"/>
      <c r="R1186" s="15" t="str">
        <f>IF($AC1186="x1",IF(AND($H1186=Basisblatt!$A$10,OR($J1186&gt;=$E$8,$J1186&gt;$E$10)),Basisblatt!$A$94,Basisblatt!$A$93),"")</f>
        <v/>
      </c>
      <c r="S1186" s="114"/>
      <c r="T1186" s="114"/>
      <c r="U1186" s="114"/>
      <c r="V1186" s="114"/>
      <c r="W1186" s="117"/>
      <c r="Y1186" s="200" t="str">
        <f>IF(AND($AC1186="x1",$L1186=Basisblatt!$A$94),IF(OR($M1186=Basisblatt!$A$38,$M1186=Basisblatt!$A$42,$M1186=Basisblatt!$A$43,AND($N1186&lt;&gt;"",$N1186&lt;=$AF1186),$O1186=Basisblatt!$A$48,AND($J1186&lt;=$E$9,$P1186=Basisblatt!$A$52))=TRUE,"ja","nein"),"")</f>
        <v/>
      </c>
      <c r="Z1186" s="48"/>
      <c r="AA1186" s="199" t="str">
        <f>IF(AND($AC1186="x1",$R1186=Basisblatt!$A$94),IF(OR(OR($S1186=Basisblatt!$A$56,$S1186=Basisblatt!$A$57,$S1186=Basisblatt!$A$58,$S1186=Basisblatt!$A$59,$S1186=Basisblatt!$A$60,$S1186=Basisblatt!$A$61,$S1186=Basisblatt!$A$62,$S1186=Basisblatt!$A$63),AND($T1186&lt;&gt;"",$T1186&lt;=AG1186),AND($U1186&lt;&gt;"",$U1186&lt;=AH1186),$V1186=Basisblatt!$A$48,$W1186=Basisblatt!$A$52)=TRUE,"ja","nein"),"")</f>
        <v/>
      </c>
      <c r="AB1186" s="9"/>
      <c r="AC1186" s="9" t="str">
        <f t="shared" si="18"/>
        <v>x2</v>
      </c>
      <c r="AD1186" s="26"/>
      <c r="AF1186" s="15" t="str">
        <f>IF(AND($AC1186="x1",$L1186=Basisblatt!$A$94),VLOOKUP($G1186,Basisblatt!$A$2:$B$5,2,FALSE),"")</f>
        <v/>
      </c>
      <c r="AG1186" s="136" t="str">
        <f>IF(AND($AC1186="x1",$R1186=Basisblatt!$A$94),Basisblatt!$B$76,"")</f>
        <v/>
      </c>
      <c r="AH1186" s="26" t="str">
        <f>IF(AND($AC1186="x1",$R1186=Basisblatt!$A$94),Basisblatt!$B$77,"")</f>
        <v/>
      </c>
    </row>
    <row r="1187" spans="1:34" ht="13.5" thickBot="1" x14ac:dyDescent="0.25">
      <c r="A1187" s="16" t="str">
        <f>IF($AC1187="x2","",IF($AC1187="x1",IF(OR($L1187=Basisblatt!$A$93,$Y1187="ja"),"ja","nein"),"N/A"))</f>
        <v/>
      </c>
      <c r="B1187" s="26" t="str">
        <f>IF($AC1187="x2","",IF($AC1187="x1",IF(OR($R1187=Basisblatt!$A$93,$AA1187="ja"),"ja","nein"),"N/A"))</f>
        <v/>
      </c>
      <c r="D1187" s="118"/>
      <c r="E1187" s="119"/>
      <c r="F1187" s="119"/>
      <c r="G1187" s="119"/>
      <c r="H1187" s="119"/>
      <c r="I1187" s="119"/>
      <c r="J1187" s="117"/>
      <c r="L1187" s="15" t="str">
        <f>IF($AC1187="x1",IF(AND($H1187=Basisblatt!$A$11,$J1187&gt;=$E$8),Basisblatt!$A$94,Basisblatt!$A$93),"")</f>
        <v/>
      </c>
      <c r="M1187" s="114"/>
      <c r="N1187" s="114"/>
      <c r="O1187" s="114"/>
      <c r="P1187" s="117"/>
      <c r="R1187" s="15" t="str">
        <f>IF($AC1187="x1",IF(AND($H1187=Basisblatt!$A$10,OR($J1187&gt;=$E$8,$J1187&gt;$E$10)),Basisblatt!$A$94,Basisblatt!$A$93),"")</f>
        <v/>
      </c>
      <c r="S1187" s="114"/>
      <c r="T1187" s="114"/>
      <c r="U1187" s="114"/>
      <c r="V1187" s="114"/>
      <c r="W1187" s="117"/>
      <c r="Y1187" s="200" t="str">
        <f>IF(AND($AC1187="x1",$L1187=Basisblatt!$A$94),IF(OR($M1187=Basisblatt!$A$38,$M1187=Basisblatt!$A$42,$M1187=Basisblatt!$A$43,AND($N1187&lt;&gt;"",$N1187&lt;=$AF1187),$O1187=Basisblatt!$A$48,AND($J1187&lt;=$E$9,$P1187=Basisblatt!$A$52))=TRUE,"ja","nein"),"")</f>
        <v/>
      </c>
      <c r="Z1187" s="48"/>
      <c r="AA1187" s="199" t="str">
        <f>IF(AND($AC1187="x1",$R1187=Basisblatt!$A$94),IF(OR(OR($S1187=Basisblatt!$A$56,$S1187=Basisblatt!$A$57,$S1187=Basisblatt!$A$58,$S1187=Basisblatt!$A$59,$S1187=Basisblatt!$A$60,$S1187=Basisblatt!$A$61,$S1187=Basisblatt!$A$62,$S1187=Basisblatt!$A$63),AND($T1187&lt;&gt;"",$T1187&lt;=AG1187),AND($U1187&lt;&gt;"",$U1187&lt;=AH1187),$V1187=Basisblatt!$A$48,$W1187=Basisblatt!$A$52)=TRUE,"ja","nein"),"")</f>
        <v/>
      </c>
      <c r="AB1187" s="9"/>
      <c r="AC1187" s="9" t="str">
        <f t="shared" si="18"/>
        <v>x2</v>
      </c>
      <c r="AD1187" s="26"/>
      <c r="AF1187" s="15" t="str">
        <f>IF(AND($AC1187="x1",$L1187=Basisblatt!$A$94),VLOOKUP($G1187,Basisblatt!$A$2:$B$5,2,FALSE),"")</f>
        <v/>
      </c>
      <c r="AG1187" s="136" t="str">
        <f>IF(AND($AC1187="x1",$R1187=Basisblatt!$A$94),Basisblatt!$B$76,"")</f>
        <v/>
      </c>
      <c r="AH1187" s="26" t="str">
        <f>IF(AND($AC1187="x1",$R1187=Basisblatt!$A$94),Basisblatt!$B$77,"")</f>
        <v/>
      </c>
    </row>
    <row r="1188" spans="1:34" ht="13.5" thickBot="1" x14ac:dyDescent="0.25">
      <c r="A1188" s="16" t="str">
        <f>IF($AC1188="x2","",IF($AC1188="x1",IF(OR($L1188=Basisblatt!$A$93,$Y1188="ja"),"ja","nein"),"N/A"))</f>
        <v/>
      </c>
      <c r="B1188" s="26" t="str">
        <f>IF($AC1188="x2","",IF($AC1188="x1",IF(OR($R1188=Basisblatt!$A$93,$AA1188="ja"),"ja","nein"),"N/A"))</f>
        <v/>
      </c>
      <c r="D1188" s="118"/>
      <c r="E1188" s="119"/>
      <c r="F1188" s="119"/>
      <c r="G1188" s="119"/>
      <c r="H1188" s="119"/>
      <c r="I1188" s="119"/>
      <c r="J1188" s="117"/>
      <c r="L1188" s="15" t="str">
        <f>IF($AC1188="x1",IF(AND($H1188=Basisblatt!$A$11,$J1188&gt;=$E$8),Basisblatt!$A$94,Basisblatt!$A$93),"")</f>
        <v/>
      </c>
      <c r="M1188" s="114"/>
      <c r="N1188" s="114"/>
      <c r="O1188" s="114"/>
      <c r="P1188" s="117"/>
      <c r="R1188" s="15" t="str">
        <f>IF($AC1188="x1",IF(AND($H1188=Basisblatt!$A$10,OR($J1188&gt;=$E$8,$J1188&gt;$E$10)),Basisblatt!$A$94,Basisblatt!$A$93),"")</f>
        <v/>
      </c>
      <c r="S1188" s="114"/>
      <c r="T1188" s="114"/>
      <c r="U1188" s="114"/>
      <c r="V1188" s="114"/>
      <c r="W1188" s="117"/>
      <c r="Y1188" s="200" t="str">
        <f>IF(AND($AC1188="x1",$L1188=Basisblatt!$A$94),IF(OR($M1188=Basisblatt!$A$38,$M1188=Basisblatt!$A$42,$M1188=Basisblatt!$A$43,AND($N1188&lt;&gt;"",$N1188&lt;=$AF1188),$O1188=Basisblatt!$A$48,AND($J1188&lt;=$E$9,$P1188=Basisblatt!$A$52))=TRUE,"ja","nein"),"")</f>
        <v/>
      </c>
      <c r="Z1188" s="48"/>
      <c r="AA1188" s="199" t="str">
        <f>IF(AND($AC1188="x1",$R1188=Basisblatt!$A$94),IF(OR(OR($S1188=Basisblatt!$A$56,$S1188=Basisblatt!$A$57,$S1188=Basisblatt!$A$58,$S1188=Basisblatt!$A$59,$S1188=Basisblatt!$A$60,$S1188=Basisblatt!$A$61,$S1188=Basisblatt!$A$62,$S1188=Basisblatt!$A$63),AND($T1188&lt;&gt;"",$T1188&lt;=AG1188),AND($U1188&lt;&gt;"",$U1188&lt;=AH1188),$V1188=Basisblatt!$A$48,$W1188=Basisblatt!$A$52)=TRUE,"ja","nein"),"")</f>
        <v/>
      </c>
      <c r="AB1188" s="9"/>
      <c r="AC1188" s="9" t="str">
        <f t="shared" si="18"/>
        <v>x2</v>
      </c>
      <c r="AD1188" s="26"/>
      <c r="AF1188" s="15" t="str">
        <f>IF(AND($AC1188="x1",$L1188=Basisblatt!$A$94),VLOOKUP($G1188,Basisblatt!$A$2:$B$5,2,FALSE),"")</f>
        <v/>
      </c>
      <c r="AG1188" s="136" t="str">
        <f>IF(AND($AC1188="x1",$R1188=Basisblatt!$A$94),Basisblatt!$B$76,"")</f>
        <v/>
      </c>
      <c r="AH1188" s="26" t="str">
        <f>IF(AND($AC1188="x1",$R1188=Basisblatt!$A$94),Basisblatt!$B$77,"")</f>
        <v/>
      </c>
    </row>
    <row r="1189" spans="1:34" ht="13.5" thickBot="1" x14ac:dyDescent="0.25">
      <c r="A1189" s="16" t="str">
        <f>IF($AC1189="x2","",IF($AC1189="x1",IF(OR($L1189=Basisblatt!$A$93,$Y1189="ja"),"ja","nein"),"N/A"))</f>
        <v/>
      </c>
      <c r="B1189" s="26" t="str">
        <f>IF($AC1189="x2","",IF($AC1189="x1",IF(OR($R1189=Basisblatt!$A$93,$AA1189="ja"),"ja","nein"),"N/A"))</f>
        <v/>
      </c>
      <c r="D1189" s="118"/>
      <c r="E1189" s="119"/>
      <c r="F1189" s="119"/>
      <c r="G1189" s="119"/>
      <c r="H1189" s="119"/>
      <c r="I1189" s="119"/>
      <c r="J1189" s="117"/>
      <c r="L1189" s="15" t="str">
        <f>IF($AC1189="x1",IF(AND($H1189=Basisblatt!$A$11,$J1189&gt;=$E$8),Basisblatt!$A$94,Basisblatt!$A$93),"")</f>
        <v/>
      </c>
      <c r="M1189" s="114"/>
      <c r="N1189" s="114"/>
      <c r="O1189" s="114"/>
      <c r="P1189" s="117"/>
      <c r="R1189" s="15" t="str">
        <f>IF($AC1189="x1",IF(AND($H1189=Basisblatt!$A$10,OR($J1189&gt;=$E$8,$J1189&gt;$E$10)),Basisblatt!$A$94,Basisblatt!$A$93),"")</f>
        <v/>
      </c>
      <c r="S1189" s="114"/>
      <c r="T1189" s="114"/>
      <c r="U1189" s="114"/>
      <c r="V1189" s="114"/>
      <c r="W1189" s="117"/>
      <c r="Y1189" s="200" t="str">
        <f>IF(AND($AC1189="x1",$L1189=Basisblatt!$A$94),IF(OR($M1189=Basisblatt!$A$38,$M1189=Basisblatt!$A$42,$M1189=Basisblatt!$A$43,AND($N1189&lt;&gt;"",$N1189&lt;=$AF1189),$O1189=Basisblatt!$A$48,AND($J1189&lt;=$E$9,$P1189=Basisblatt!$A$52))=TRUE,"ja","nein"),"")</f>
        <v/>
      </c>
      <c r="Z1189" s="48"/>
      <c r="AA1189" s="199" t="str">
        <f>IF(AND($AC1189="x1",$R1189=Basisblatt!$A$94),IF(OR(OR($S1189=Basisblatt!$A$56,$S1189=Basisblatt!$A$57,$S1189=Basisblatt!$A$58,$S1189=Basisblatt!$A$59,$S1189=Basisblatt!$A$60,$S1189=Basisblatt!$A$61,$S1189=Basisblatt!$A$62,$S1189=Basisblatt!$A$63),AND($T1189&lt;&gt;"",$T1189&lt;=AG1189),AND($U1189&lt;&gt;"",$U1189&lt;=AH1189),$V1189=Basisblatt!$A$48,$W1189=Basisblatt!$A$52)=TRUE,"ja","nein"),"")</f>
        <v/>
      </c>
      <c r="AB1189" s="9"/>
      <c r="AC1189" s="9" t="str">
        <f t="shared" si="18"/>
        <v>x2</v>
      </c>
      <c r="AD1189" s="26"/>
      <c r="AF1189" s="15" t="str">
        <f>IF(AND($AC1189="x1",$L1189=Basisblatt!$A$94),VLOOKUP($G1189,Basisblatt!$A$2:$B$5,2,FALSE),"")</f>
        <v/>
      </c>
      <c r="AG1189" s="136" t="str">
        <f>IF(AND($AC1189="x1",$R1189=Basisblatt!$A$94),Basisblatt!$B$76,"")</f>
        <v/>
      </c>
      <c r="AH1189" s="26" t="str">
        <f>IF(AND($AC1189="x1",$R1189=Basisblatt!$A$94),Basisblatt!$B$77,"")</f>
        <v/>
      </c>
    </row>
    <row r="1190" spans="1:34" ht="13.5" thickBot="1" x14ac:dyDescent="0.25">
      <c r="A1190" s="16" t="str">
        <f>IF($AC1190="x2","",IF($AC1190="x1",IF(OR($L1190=Basisblatt!$A$93,$Y1190="ja"),"ja","nein"),"N/A"))</f>
        <v/>
      </c>
      <c r="B1190" s="26" t="str">
        <f>IF($AC1190="x2","",IF($AC1190="x1",IF(OR($R1190=Basisblatt!$A$93,$AA1190="ja"),"ja","nein"),"N/A"))</f>
        <v/>
      </c>
      <c r="D1190" s="118"/>
      <c r="E1190" s="119"/>
      <c r="F1190" s="119"/>
      <c r="G1190" s="119"/>
      <c r="H1190" s="119"/>
      <c r="I1190" s="119"/>
      <c r="J1190" s="117"/>
      <c r="L1190" s="15" t="str">
        <f>IF($AC1190="x1",IF(AND($H1190=Basisblatt!$A$11,$J1190&gt;=$E$8),Basisblatt!$A$94,Basisblatt!$A$93),"")</f>
        <v/>
      </c>
      <c r="M1190" s="114"/>
      <c r="N1190" s="114"/>
      <c r="O1190" s="114"/>
      <c r="P1190" s="117"/>
      <c r="R1190" s="15" t="str">
        <f>IF($AC1190="x1",IF(AND($H1190=Basisblatt!$A$10,OR($J1190&gt;=$E$8,$J1190&gt;$E$10)),Basisblatt!$A$94,Basisblatt!$A$93),"")</f>
        <v/>
      </c>
      <c r="S1190" s="114"/>
      <c r="T1190" s="114"/>
      <c r="U1190" s="114"/>
      <c r="V1190" s="114"/>
      <c r="W1190" s="117"/>
      <c r="Y1190" s="200" t="str">
        <f>IF(AND($AC1190="x1",$L1190=Basisblatt!$A$94),IF(OR($M1190=Basisblatt!$A$38,$M1190=Basisblatt!$A$42,$M1190=Basisblatt!$A$43,AND($N1190&lt;&gt;"",$N1190&lt;=$AF1190),$O1190=Basisblatt!$A$48,AND($J1190&lt;=$E$9,$P1190=Basisblatt!$A$52))=TRUE,"ja","nein"),"")</f>
        <v/>
      </c>
      <c r="Z1190" s="48"/>
      <c r="AA1190" s="199" t="str">
        <f>IF(AND($AC1190="x1",$R1190=Basisblatt!$A$94),IF(OR(OR($S1190=Basisblatt!$A$56,$S1190=Basisblatt!$A$57,$S1190=Basisblatt!$A$58,$S1190=Basisblatt!$A$59,$S1190=Basisblatt!$A$60,$S1190=Basisblatt!$A$61,$S1190=Basisblatt!$A$62,$S1190=Basisblatt!$A$63),AND($T1190&lt;&gt;"",$T1190&lt;=AG1190),AND($U1190&lt;&gt;"",$U1190&lt;=AH1190),$V1190=Basisblatt!$A$48,$W1190=Basisblatt!$A$52)=TRUE,"ja","nein"),"")</f>
        <v/>
      </c>
      <c r="AB1190" s="9"/>
      <c r="AC1190" s="9" t="str">
        <f t="shared" si="18"/>
        <v>x2</v>
      </c>
      <c r="AD1190" s="26"/>
      <c r="AF1190" s="15" t="str">
        <f>IF(AND($AC1190="x1",$L1190=Basisblatt!$A$94),VLOOKUP($G1190,Basisblatt!$A$2:$B$5,2,FALSE),"")</f>
        <v/>
      </c>
      <c r="AG1190" s="136" t="str">
        <f>IF(AND($AC1190="x1",$R1190=Basisblatt!$A$94),Basisblatt!$B$76,"")</f>
        <v/>
      </c>
      <c r="AH1190" s="26" t="str">
        <f>IF(AND($AC1190="x1",$R1190=Basisblatt!$A$94),Basisblatt!$B$77,"")</f>
        <v/>
      </c>
    </row>
    <row r="1191" spans="1:34" ht="13.5" thickBot="1" x14ac:dyDescent="0.25">
      <c r="A1191" s="16" t="str">
        <f>IF($AC1191="x2","",IF($AC1191="x1",IF(OR($L1191=Basisblatt!$A$93,$Y1191="ja"),"ja","nein"),"N/A"))</f>
        <v/>
      </c>
      <c r="B1191" s="26" t="str">
        <f>IF($AC1191="x2","",IF($AC1191="x1",IF(OR($R1191=Basisblatt!$A$93,$AA1191="ja"),"ja","nein"),"N/A"))</f>
        <v/>
      </c>
      <c r="D1191" s="118"/>
      <c r="E1191" s="119"/>
      <c r="F1191" s="119"/>
      <c r="G1191" s="119"/>
      <c r="H1191" s="119"/>
      <c r="I1191" s="119"/>
      <c r="J1191" s="117"/>
      <c r="L1191" s="15" t="str">
        <f>IF($AC1191="x1",IF(AND($H1191=Basisblatt!$A$11,$J1191&gt;=$E$8),Basisblatt!$A$94,Basisblatt!$A$93),"")</f>
        <v/>
      </c>
      <c r="M1191" s="114"/>
      <c r="N1191" s="114"/>
      <c r="O1191" s="114"/>
      <c r="P1191" s="117"/>
      <c r="R1191" s="15" t="str">
        <f>IF($AC1191="x1",IF(AND($H1191=Basisblatt!$A$10,OR($J1191&gt;=$E$8,$J1191&gt;$E$10)),Basisblatt!$A$94,Basisblatt!$A$93),"")</f>
        <v/>
      </c>
      <c r="S1191" s="114"/>
      <c r="T1191" s="114"/>
      <c r="U1191" s="114"/>
      <c r="V1191" s="114"/>
      <c r="W1191" s="117"/>
      <c r="Y1191" s="200" t="str">
        <f>IF(AND($AC1191="x1",$L1191=Basisblatt!$A$94),IF(OR($M1191=Basisblatt!$A$38,$M1191=Basisblatt!$A$42,$M1191=Basisblatt!$A$43,AND($N1191&lt;&gt;"",$N1191&lt;=$AF1191),$O1191=Basisblatt!$A$48,AND($J1191&lt;=$E$9,$P1191=Basisblatt!$A$52))=TRUE,"ja","nein"),"")</f>
        <v/>
      </c>
      <c r="Z1191" s="48"/>
      <c r="AA1191" s="199" t="str">
        <f>IF(AND($AC1191="x1",$R1191=Basisblatt!$A$94),IF(OR(OR($S1191=Basisblatt!$A$56,$S1191=Basisblatt!$A$57,$S1191=Basisblatt!$A$58,$S1191=Basisblatt!$A$59,$S1191=Basisblatt!$A$60,$S1191=Basisblatt!$A$61,$S1191=Basisblatt!$A$62,$S1191=Basisblatt!$A$63),AND($T1191&lt;&gt;"",$T1191&lt;=AG1191),AND($U1191&lt;&gt;"",$U1191&lt;=AH1191),$V1191=Basisblatt!$A$48,$W1191=Basisblatt!$A$52)=TRUE,"ja","nein"),"")</f>
        <v/>
      </c>
      <c r="AB1191" s="9"/>
      <c r="AC1191" s="9" t="str">
        <f t="shared" si="18"/>
        <v>x2</v>
      </c>
      <c r="AD1191" s="26"/>
      <c r="AF1191" s="15" t="str">
        <f>IF(AND($AC1191="x1",$L1191=Basisblatt!$A$94),VLOOKUP($G1191,Basisblatt!$A$2:$B$5,2,FALSE),"")</f>
        <v/>
      </c>
      <c r="AG1191" s="136" t="str">
        <f>IF(AND($AC1191="x1",$R1191=Basisblatt!$A$94),Basisblatt!$B$76,"")</f>
        <v/>
      </c>
      <c r="AH1191" s="26" t="str">
        <f>IF(AND($AC1191="x1",$R1191=Basisblatt!$A$94),Basisblatt!$B$77,"")</f>
        <v/>
      </c>
    </row>
    <row r="1192" spans="1:34" ht="13.5" thickBot="1" x14ac:dyDescent="0.25">
      <c r="A1192" s="16" t="str">
        <f>IF($AC1192="x2","",IF($AC1192="x1",IF(OR($L1192=Basisblatt!$A$93,$Y1192="ja"),"ja","nein"),"N/A"))</f>
        <v/>
      </c>
      <c r="B1192" s="26" t="str">
        <f>IF($AC1192="x2","",IF($AC1192="x1",IF(OR($R1192=Basisblatt!$A$93,$AA1192="ja"),"ja","nein"),"N/A"))</f>
        <v/>
      </c>
      <c r="D1192" s="118"/>
      <c r="E1192" s="119"/>
      <c r="F1192" s="119"/>
      <c r="G1192" s="119"/>
      <c r="H1192" s="119"/>
      <c r="I1192" s="119"/>
      <c r="J1192" s="117"/>
      <c r="L1192" s="15" t="str">
        <f>IF($AC1192="x1",IF(AND($H1192=Basisblatt!$A$11,$J1192&gt;=$E$8),Basisblatt!$A$94,Basisblatt!$A$93),"")</f>
        <v/>
      </c>
      <c r="M1192" s="114"/>
      <c r="N1192" s="114"/>
      <c r="O1192" s="114"/>
      <c r="P1192" s="117"/>
      <c r="R1192" s="15" t="str">
        <f>IF($AC1192="x1",IF(AND($H1192=Basisblatt!$A$10,OR($J1192&gt;=$E$8,$J1192&gt;$E$10)),Basisblatt!$A$94,Basisblatt!$A$93),"")</f>
        <v/>
      </c>
      <c r="S1192" s="114"/>
      <c r="T1192" s="114"/>
      <c r="U1192" s="114"/>
      <c r="V1192" s="114"/>
      <c r="W1192" s="117"/>
      <c r="Y1192" s="200" t="str">
        <f>IF(AND($AC1192="x1",$L1192=Basisblatt!$A$94),IF(OR($M1192=Basisblatt!$A$38,$M1192=Basisblatt!$A$42,$M1192=Basisblatt!$A$43,AND($N1192&lt;&gt;"",$N1192&lt;=$AF1192),$O1192=Basisblatt!$A$48,AND($J1192&lt;=$E$9,$P1192=Basisblatt!$A$52))=TRUE,"ja","nein"),"")</f>
        <v/>
      </c>
      <c r="Z1192" s="48"/>
      <c r="AA1192" s="199" t="str">
        <f>IF(AND($AC1192="x1",$R1192=Basisblatt!$A$94),IF(OR(OR($S1192=Basisblatt!$A$56,$S1192=Basisblatt!$A$57,$S1192=Basisblatt!$A$58,$S1192=Basisblatt!$A$59,$S1192=Basisblatt!$A$60,$S1192=Basisblatt!$A$61,$S1192=Basisblatt!$A$62,$S1192=Basisblatt!$A$63),AND($T1192&lt;&gt;"",$T1192&lt;=AG1192),AND($U1192&lt;&gt;"",$U1192&lt;=AH1192),$V1192=Basisblatt!$A$48,$W1192=Basisblatt!$A$52)=TRUE,"ja","nein"),"")</f>
        <v/>
      </c>
      <c r="AB1192" s="9"/>
      <c r="AC1192" s="9" t="str">
        <f t="shared" si="18"/>
        <v>x2</v>
      </c>
      <c r="AD1192" s="26"/>
      <c r="AF1192" s="15" t="str">
        <f>IF(AND($AC1192="x1",$L1192=Basisblatt!$A$94),VLOOKUP($G1192,Basisblatt!$A$2:$B$5,2,FALSE),"")</f>
        <v/>
      </c>
      <c r="AG1192" s="136" t="str">
        <f>IF(AND($AC1192="x1",$R1192=Basisblatt!$A$94),Basisblatt!$B$76,"")</f>
        <v/>
      </c>
      <c r="AH1192" s="26" t="str">
        <f>IF(AND($AC1192="x1",$R1192=Basisblatt!$A$94),Basisblatt!$B$77,"")</f>
        <v/>
      </c>
    </row>
    <row r="1193" spans="1:34" ht="13.5" thickBot="1" x14ac:dyDescent="0.25">
      <c r="A1193" s="16" t="str">
        <f>IF($AC1193="x2","",IF($AC1193="x1",IF(OR($L1193=Basisblatt!$A$93,$Y1193="ja"),"ja","nein"),"N/A"))</f>
        <v/>
      </c>
      <c r="B1193" s="26" t="str">
        <f>IF($AC1193="x2","",IF($AC1193="x1",IF(OR($R1193=Basisblatt!$A$93,$AA1193="ja"),"ja","nein"),"N/A"))</f>
        <v/>
      </c>
      <c r="D1193" s="118"/>
      <c r="E1193" s="119"/>
      <c r="F1193" s="119"/>
      <c r="G1193" s="119"/>
      <c r="H1193" s="119"/>
      <c r="I1193" s="119"/>
      <c r="J1193" s="117"/>
      <c r="L1193" s="15" t="str">
        <f>IF($AC1193="x1",IF(AND($H1193=Basisblatt!$A$11,$J1193&gt;=$E$8),Basisblatt!$A$94,Basisblatt!$A$93),"")</f>
        <v/>
      </c>
      <c r="M1193" s="114"/>
      <c r="N1193" s="114"/>
      <c r="O1193" s="114"/>
      <c r="P1193" s="117"/>
      <c r="R1193" s="15" t="str">
        <f>IF($AC1193="x1",IF(AND($H1193=Basisblatt!$A$10,OR($J1193&gt;=$E$8,$J1193&gt;$E$10)),Basisblatt!$A$94,Basisblatt!$A$93),"")</f>
        <v/>
      </c>
      <c r="S1193" s="114"/>
      <c r="T1193" s="114"/>
      <c r="U1193" s="114"/>
      <c r="V1193" s="114"/>
      <c r="W1193" s="117"/>
      <c r="Y1193" s="200" t="str">
        <f>IF(AND($AC1193="x1",$L1193=Basisblatt!$A$94),IF(OR($M1193=Basisblatt!$A$38,$M1193=Basisblatt!$A$42,$M1193=Basisblatt!$A$43,AND($N1193&lt;&gt;"",$N1193&lt;=$AF1193),$O1193=Basisblatt!$A$48,AND($J1193&lt;=$E$9,$P1193=Basisblatt!$A$52))=TRUE,"ja","nein"),"")</f>
        <v/>
      </c>
      <c r="Z1193" s="48"/>
      <c r="AA1193" s="199" t="str">
        <f>IF(AND($AC1193="x1",$R1193=Basisblatt!$A$94),IF(OR(OR($S1193=Basisblatt!$A$56,$S1193=Basisblatt!$A$57,$S1193=Basisblatt!$A$58,$S1193=Basisblatt!$A$59,$S1193=Basisblatt!$A$60,$S1193=Basisblatt!$A$61,$S1193=Basisblatt!$A$62,$S1193=Basisblatt!$A$63),AND($T1193&lt;&gt;"",$T1193&lt;=AG1193),AND($U1193&lt;&gt;"",$U1193&lt;=AH1193),$V1193=Basisblatt!$A$48,$W1193=Basisblatt!$A$52)=TRUE,"ja","nein"),"")</f>
        <v/>
      </c>
      <c r="AB1193" s="9"/>
      <c r="AC1193" s="9" t="str">
        <f t="shared" si="18"/>
        <v>x2</v>
      </c>
      <c r="AD1193" s="26"/>
      <c r="AF1193" s="15" t="str">
        <f>IF(AND($AC1193="x1",$L1193=Basisblatt!$A$94),VLOOKUP($G1193,Basisblatt!$A$2:$B$5,2,FALSE),"")</f>
        <v/>
      </c>
      <c r="AG1193" s="136" t="str">
        <f>IF(AND($AC1193="x1",$R1193=Basisblatt!$A$94),Basisblatt!$B$76,"")</f>
        <v/>
      </c>
      <c r="AH1193" s="26" t="str">
        <f>IF(AND($AC1193="x1",$R1193=Basisblatt!$A$94),Basisblatt!$B$77,"")</f>
        <v/>
      </c>
    </row>
    <row r="1194" spans="1:34" ht="13.5" thickBot="1" x14ac:dyDescent="0.25">
      <c r="A1194" s="16" t="str">
        <f>IF($AC1194="x2","",IF($AC1194="x1",IF(OR($L1194=Basisblatt!$A$93,$Y1194="ja"),"ja","nein"),"N/A"))</f>
        <v/>
      </c>
      <c r="B1194" s="26" t="str">
        <f>IF($AC1194="x2","",IF($AC1194="x1",IF(OR($R1194=Basisblatt!$A$93,$AA1194="ja"),"ja","nein"),"N/A"))</f>
        <v/>
      </c>
      <c r="D1194" s="118"/>
      <c r="E1194" s="119"/>
      <c r="F1194" s="119"/>
      <c r="G1194" s="119"/>
      <c r="H1194" s="119"/>
      <c r="I1194" s="119"/>
      <c r="J1194" s="117"/>
      <c r="L1194" s="15" t="str">
        <f>IF($AC1194="x1",IF(AND($H1194=Basisblatt!$A$11,$J1194&gt;=$E$8),Basisblatt!$A$94,Basisblatt!$A$93),"")</f>
        <v/>
      </c>
      <c r="M1194" s="114"/>
      <c r="N1194" s="114"/>
      <c r="O1194" s="114"/>
      <c r="P1194" s="117"/>
      <c r="R1194" s="15" t="str">
        <f>IF($AC1194="x1",IF(AND($H1194=Basisblatt!$A$10,OR($J1194&gt;=$E$8,$J1194&gt;$E$10)),Basisblatt!$A$94,Basisblatt!$A$93),"")</f>
        <v/>
      </c>
      <c r="S1194" s="114"/>
      <c r="T1194" s="114"/>
      <c r="U1194" s="114"/>
      <c r="V1194" s="114"/>
      <c r="W1194" s="117"/>
      <c r="Y1194" s="200" t="str">
        <f>IF(AND($AC1194="x1",$L1194=Basisblatt!$A$94),IF(OR($M1194=Basisblatt!$A$38,$M1194=Basisblatt!$A$42,$M1194=Basisblatt!$A$43,AND($N1194&lt;&gt;"",$N1194&lt;=$AF1194),$O1194=Basisblatt!$A$48,AND($J1194&lt;=$E$9,$P1194=Basisblatt!$A$52))=TRUE,"ja","nein"),"")</f>
        <v/>
      </c>
      <c r="Z1194" s="48"/>
      <c r="AA1194" s="199" t="str">
        <f>IF(AND($AC1194="x1",$R1194=Basisblatt!$A$94),IF(OR(OR($S1194=Basisblatt!$A$56,$S1194=Basisblatt!$A$57,$S1194=Basisblatt!$A$58,$S1194=Basisblatt!$A$59,$S1194=Basisblatt!$A$60,$S1194=Basisblatt!$A$61,$S1194=Basisblatt!$A$62,$S1194=Basisblatt!$A$63),AND($T1194&lt;&gt;"",$T1194&lt;=AG1194),AND($U1194&lt;&gt;"",$U1194&lt;=AH1194),$V1194=Basisblatt!$A$48,$W1194=Basisblatt!$A$52)=TRUE,"ja","nein"),"")</f>
        <v/>
      </c>
      <c r="AB1194" s="9"/>
      <c r="AC1194" s="9" t="str">
        <f t="shared" si="18"/>
        <v>x2</v>
      </c>
      <c r="AD1194" s="26"/>
      <c r="AF1194" s="15" t="str">
        <f>IF(AND($AC1194="x1",$L1194=Basisblatt!$A$94),VLOOKUP($G1194,Basisblatt!$A$2:$B$5,2,FALSE),"")</f>
        <v/>
      </c>
      <c r="AG1194" s="136" t="str">
        <f>IF(AND($AC1194="x1",$R1194=Basisblatt!$A$94),Basisblatt!$B$76,"")</f>
        <v/>
      </c>
      <c r="AH1194" s="26" t="str">
        <f>IF(AND($AC1194="x1",$R1194=Basisblatt!$A$94),Basisblatt!$B$77,"")</f>
        <v/>
      </c>
    </row>
    <row r="1195" spans="1:34" ht="13.5" thickBot="1" x14ac:dyDescent="0.25">
      <c r="A1195" s="16" t="str">
        <f>IF($AC1195="x2","",IF($AC1195="x1",IF(OR($L1195=Basisblatt!$A$93,$Y1195="ja"),"ja","nein"),"N/A"))</f>
        <v/>
      </c>
      <c r="B1195" s="26" t="str">
        <f>IF($AC1195="x2","",IF($AC1195="x1",IF(OR($R1195=Basisblatt!$A$93,$AA1195="ja"),"ja","nein"),"N/A"))</f>
        <v/>
      </c>
      <c r="D1195" s="118"/>
      <c r="E1195" s="119"/>
      <c r="F1195" s="119"/>
      <c r="G1195" s="119"/>
      <c r="H1195" s="119"/>
      <c r="I1195" s="119"/>
      <c r="J1195" s="117"/>
      <c r="L1195" s="15" t="str">
        <f>IF($AC1195="x1",IF(AND($H1195=Basisblatt!$A$11,$J1195&gt;=$E$8),Basisblatt!$A$94,Basisblatt!$A$93),"")</f>
        <v/>
      </c>
      <c r="M1195" s="114"/>
      <c r="N1195" s="114"/>
      <c r="O1195" s="114"/>
      <c r="P1195" s="117"/>
      <c r="R1195" s="15" t="str">
        <f>IF($AC1195="x1",IF(AND($H1195=Basisblatt!$A$10,OR($J1195&gt;=$E$8,$J1195&gt;$E$10)),Basisblatt!$A$94,Basisblatt!$A$93),"")</f>
        <v/>
      </c>
      <c r="S1195" s="114"/>
      <c r="T1195" s="114"/>
      <c r="U1195" s="114"/>
      <c r="V1195" s="114"/>
      <c r="W1195" s="117"/>
      <c r="Y1195" s="200" t="str">
        <f>IF(AND($AC1195="x1",$L1195=Basisblatt!$A$94),IF(OR($M1195=Basisblatt!$A$38,$M1195=Basisblatt!$A$42,$M1195=Basisblatt!$A$43,AND($N1195&lt;&gt;"",$N1195&lt;=$AF1195),$O1195=Basisblatt!$A$48,AND($J1195&lt;=$E$9,$P1195=Basisblatt!$A$52))=TRUE,"ja","nein"),"")</f>
        <v/>
      </c>
      <c r="Z1195" s="48"/>
      <c r="AA1195" s="199" t="str">
        <f>IF(AND($AC1195="x1",$R1195=Basisblatt!$A$94),IF(OR(OR($S1195=Basisblatt!$A$56,$S1195=Basisblatt!$A$57,$S1195=Basisblatt!$A$58,$S1195=Basisblatt!$A$59,$S1195=Basisblatt!$A$60,$S1195=Basisblatt!$A$61,$S1195=Basisblatt!$A$62,$S1195=Basisblatt!$A$63),AND($T1195&lt;&gt;"",$T1195&lt;=AG1195),AND($U1195&lt;&gt;"",$U1195&lt;=AH1195),$V1195=Basisblatt!$A$48,$W1195=Basisblatt!$A$52)=TRUE,"ja","nein"),"")</f>
        <v/>
      </c>
      <c r="AB1195" s="9"/>
      <c r="AC1195" s="9" t="str">
        <f t="shared" si="18"/>
        <v>x2</v>
      </c>
      <c r="AD1195" s="26"/>
      <c r="AF1195" s="15" t="str">
        <f>IF(AND($AC1195="x1",$L1195=Basisblatt!$A$94),VLOOKUP($G1195,Basisblatt!$A$2:$B$5,2,FALSE),"")</f>
        <v/>
      </c>
      <c r="AG1195" s="136" t="str">
        <f>IF(AND($AC1195="x1",$R1195=Basisblatt!$A$94),Basisblatt!$B$76,"")</f>
        <v/>
      </c>
      <c r="AH1195" s="26" t="str">
        <f>IF(AND($AC1195="x1",$R1195=Basisblatt!$A$94),Basisblatt!$B$77,"")</f>
        <v/>
      </c>
    </row>
    <row r="1196" spans="1:34" ht="13.5" thickBot="1" x14ac:dyDescent="0.25">
      <c r="A1196" s="16" t="str">
        <f>IF($AC1196="x2","",IF($AC1196="x1",IF(OR($L1196=Basisblatt!$A$93,$Y1196="ja"),"ja","nein"),"N/A"))</f>
        <v/>
      </c>
      <c r="B1196" s="26" t="str">
        <f>IF($AC1196="x2","",IF($AC1196="x1",IF(OR($R1196=Basisblatt!$A$93,$AA1196="ja"),"ja","nein"),"N/A"))</f>
        <v/>
      </c>
      <c r="D1196" s="118"/>
      <c r="E1196" s="119"/>
      <c r="F1196" s="119"/>
      <c r="G1196" s="119"/>
      <c r="H1196" s="119"/>
      <c r="I1196" s="119"/>
      <c r="J1196" s="117"/>
      <c r="L1196" s="15" t="str">
        <f>IF($AC1196="x1",IF(AND($H1196=Basisblatt!$A$11,$J1196&gt;=$E$8),Basisblatt!$A$94,Basisblatt!$A$93),"")</f>
        <v/>
      </c>
      <c r="M1196" s="114"/>
      <c r="N1196" s="114"/>
      <c r="O1196" s="114"/>
      <c r="P1196" s="117"/>
      <c r="R1196" s="15" t="str">
        <f>IF($AC1196="x1",IF(AND($H1196=Basisblatt!$A$10,OR($J1196&gt;=$E$8,$J1196&gt;$E$10)),Basisblatt!$A$94,Basisblatt!$A$93),"")</f>
        <v/>
      </c>
      <c r="S1196" s="114"/>
      <c r="T1196" s="114"/>
      <c r="U1196" s="114"/>
      <c r="V1196" s="114"/>
      <c r="W1196" s="117"/>
      <c r="Y1196" s="200" t="str">
        <f>IF(AND($AC1196="x1",$L1196=Basisblatt!$A$94),IF(OR($M1196=Basisblatt!$A$38,$M1196=Basisblatt!$A$42,$M1196=Basisblatt!$A$43,AND($N1196&lt;&gt;"",$N1196&lt;=$AF1196),$O1196=Basisblatt!$A$48,AND($J1196&lt;=$E$9,$P1196=Basisblatt!$A$52))=TRUE,"ja","nein"),"")</f>
        <v/>
      </c>
      <c r="Z1196" s="48"/>
      <c r="AA1196" s="199" t="str">
        <f>IF(AND($AC1196="x1",$R1196=Basisblatt!$A$94),IF(OR(OR($S1196=Basisblatt!$A$56,$S1196=Basisblatt!$A$57,$S1196=Basisblatt!$A$58,$S1196=Basisblatt!$A$59,$S1196=Basisblatt!$A$60,$S1196=Basisblatt!$A$61,$S1196=Basisblatt!$A$62,$S1196=Basisblatt!$A$63),AND($T1196&lt;&gt;"",$T1196&lt;=AG1196),AND($U1196&lt;&gt;"",$U1196&lt;=AH1196),$V1196=Basisblatt!$A$48,$W1196=Basisblatt!$A$52)=TRUE,"ja","nein"),"")</f>
        <v/>
      </c>
      <c r="AB1196" s="9"/>
      <c r="AC1196" s="9" t="str">
        <f t="shared" si="18"/>
        <v>x2</v>
      </c>
      <c r="AD1196" s="26"/>
      <c r="AF1196" s="15" t="str">
        <f>IF(AND($AC1196="x1",$L1196=Basisblatt!$A$94),VLOOKUP($G1196,Basisblatt!$A$2:$B$5,2,FALSE),"")</f>
        <v/>
      </c>
      <c r="AG1196" s="136" t="str">
        <f>IF(AND($AC1196="x1",$R1196=Basisblatt!$A$94),Basisblatt!$B$76,"")</f>
        <v/>
      </c>
      <c r="AH1196" s="26" t="str">
        <f>IF(AND($AC1196="x1",$R1196=Basisblatt!$A$94),Basisblatt!$B$77,"")</f>
        <v/>
      </c>
    </row>
    <row r="1197" spans="1:34" ht="13.5" thickBot="1" x14ac:dyDescent="0.25">
      <c r="A1197" s="16" t="str">
        <f>IF($AC1197="x2","",IF($AC1197="x1",IF(OR($L1197=Basisblatt!$A$93,$Y1197="ja"),"ja","nein"),"N/A"))</f>
        <v/>
      </c>
      <c r="B1197" s="26" t="str">
        <f>IF($AC1197="x2","",IF($AC1197="x1",IF(OR($R1197=Basisblatt!$A$93,$AA1197="ja"),"ja","nein"),"N/A"))</f>
        <v/>
      </c>
      <c r="D1197" s="118"/>
      <c r="E1197" s="119"/>
      <c r="F1197" s="119"/>
      <c r="G1197" s="119"/>
      <c r="H1197" s="119"/>
      <c r="I1197" s="119"/>
      <c r="J1197" s="117"/>
      <c r="L1197" s="15" t="str">
        <f>IF($AC1197="x1",IF(AND($H1197=Basisblatt!$A$11,$J1197&gt;=$E$8),Basisblatt!$A$94,Basisblatt!$A$93),"")</f>
        <v/>
      </c>
      <c r="M1197" s="114"/>
      <c r="N1197" s="114"/>
      <c r="O1197" s="114"/>
      <c r="P1197" s="117"/>
      <c r="R1197" s="15" t="str">
        <f>IF($AC1197="x1",IF(AND($H1197=Basisblatt!$A$10,OR($J1197&gt;=$E$8,$J1197&gt;$E$10)),Basisblatt!$A$94,Basisblatt!$A$93),"")</f>
        <v/>
      </c>
      <c r="S1197" s="114"/>
      <c r="T1197" s="114"/>
      <c r="U1197" s="114"/>
      <c r="V1197" s="114"/>
      <c r="W1197" s="117"/>
      <c r="Y1197" s="200" t="str">
        <f>IF(AND($AC1197="x1",$L1197=Basisblatt!$A$94),IF(OR($M1197=Basisblatt!$A$38,$M1197=Basisblatt!$A$42,$M1197=Basisblatt!$A$43,AND($N1197&lt;&gt;"",$N1197&lt;=$AF1197),$O1197=Basisblatt!$A$48,AND($J1197&lt;=$E$9,$P1197=Basisblatt!$A$52))=TRUE,"ja","nein"),"")</f>
        <v/>
      </c>
      <c r="Z1197" s="48"/>
      <c r="AA1197" s="199" t="str">
        <f>IF(AND($AC1197="x1",$R1197=Basisblatt!$A$94),IF(OR(OR($S1197=Basisblatt!$A$56,$S1197=Basisblatt!$A$57,$S1197=Basisblatt!$A$58,$S1197=Basisblatt!$A$59,$S1197=Basisblatt!$A$60,$S1197=Basisblatt!$A$61,$S1197=Basisblatt!$A$62,$S1197=Basisblatt!$A$63),AND($T1197&lt;&gt;"",$T1197&lt;=AG1197),AND($U1197&lt;&gt;"",$U1197&lt;=AH1197),$V1197=Basisblatt!$A$48,$W1197=Basisblatt!$A$52)=TRUE,"ja","nein"),"")</f>
        <v/>
      </c>
      <c r="AB1197" s="9"/>
      <c r="AC1197" s="9" t="str">
        <f t="shared" si="18"/>
        <v>x2</v>
      </c>
      <c r="AD1197" s="26"/>
      <c r="AF1197" s="15" t="str">
        <f>IF(AND($AC1197="x1",$L1197=Basisblatt!$A$94),VLOOKUP($G1197,Basisblatt!$A$2:$B$5,2,FALSE),"")</f>
        <v/>
      </c>
      <c r="AG1197" s="136" t="str">
        <f>IF(AND($AC1197="x1",$R1197=Basisblatt!$A$94),Basisblatt!$B$76,"")</f>
        <v/>
      </c>
      <c r="AH1197" s="26" t="str">
        <f>IF(AND($AC1197="x1",$R1197=Basisblatt!$A$94),Basisblatt!$B$77,"")</f>
        <v/>
      </c>
    </row>
    <row r="1198" spans="1:34" ht="13.5" thickBot="1" x14ac:dyDescent="0.25">
      <c r="A1198" s="16" t="str">
        <f>IF($AC1198="x2","",IF($AC1198="x1",IF(OR($L1198=Basisblatt!$A$93,$Y1198="ja"),"ja","nein"),"N/A"))</f>
        <v/>
      </c>
      <c r="B1198" s="26" t="str">
        <f>IF($AC1198="x2","",IF($AC1198="x1",IF(OR($R1198=Basisblatt!$A$93,$AA1198="ja"),"ja","nein"),"N/A"))</f>
        <v/>
      </c>
      <c r="D1198" s="118"/>
      <c r="E1198" s="119"/>
      <c r="F1198" s="119"/>
      <c r="G1198" s="119"/>
      <c r="H1198" s="119"/>
      <c r="I1198" s="119"/>
      <c r="J1198" s="117"/>
      <c r="L1198" s="15" t="str">
        <f>IF($AC1198="x1",IF(AND($H1198=Basisblatt!$A$11,$J1198&gt;=$E$8),Basisblatt!$A$94,Basisblatt!$A$93),"")</f>
        <v/>
      </c>
      <c r="M1198" s="114"/>
      <c r="N1198" s="114"/>
      <c r="O1198" s="114"/>
      <c r="P1198" s="117"/>
      <c r="R1198" s="15" t="str">
        <f>IF($AC1198="x1",IF(AND($H1198=Basisblatt!$A$10,OR($J1198&gt;=$E$8,$J1198&gt;$E$10)),Basisblatt!$A$94,Basisblatt!$A$93),"")</f>
        <v/>
      </c>
      <c r="S1198" s="114"/>
      <c r="T1198" s="114"/>
      <c r="U1198" s="114"/>
      <c r="V1198" s="114"/>
      <c r="W1198" s="117"/>
      <c r="Y1198" s="200" t="str">
        <f>IF(AND($AC1198="x1",$L1198=Basisblatt!$A$94),IF(OR($M1198=Basisblatt!$A$38,$M1198=Basisblatt!$A$42,$M1198=Basisblatt!$A$43,AND($N1198&lt;&gt;"",$N1198&lt;=$AF1198),$O1198=Basisblatt!$A$48,AND($J1198&lt;=$E$9,$P1198=Basisblatt!$A$52))=TRUE,"ja","nein"),"")</f>
        <v/>
      </c>
      <c r="Z1198" s="48"/>
      <c r="AA1198" s="199" t="str">
        <f>IF(AND($AC1198="x1",$R1198=Basisblatt!$A$94),IF(OR(OR($S1198=Basisblatt!$A$56,$S1198=Basisblatt!$A$57,$S1198=Basisblatt!$A$58,$S1198=Basisblatt!$A$59,$S1198=Basisblatt!$A$60,$S1198=Basisblatt!$A$61,$S1198=Basisblatt!$A$62,$S1198=Basisblatt!$A$63),AND($T1198&lt;&gt;"",$T1198&lt;=AG1198),AND($U1198&lt;&gt;"",$U1198&lt;=AH1198),$V1198=Basisblatt!$A$48,$W1198=Basisblatt!$A$52)=TRUE,"ja","nein"),"")</f>
        <v/>
      </c>
      <c r="AB1198" s="9"/>
      <c r="AC1198" s="9" t="str">
        <f t="shared" si="18"/>
        <v>x2</v>
      </c>
      <c r="AD1198" s="26"/>
      <c r="AF1198" s="15" t="str">
        <f>IF(AND($AC1198="x1",$L1198=Basisblatt!$A$94),VLOOKUP($G1198,Basisblatt!$A$2:$B$5,2,FALSE),"")</f>
        <v/>
      </c>
      <c r="AG1198" s="136" t="str">
        <f>IF(AND($AC1198="x1",$R1198=Basisblatt!$A$94),Basisblatt!$B$76,"")</f>
        <v/>
      </c>
      <c r="AH1198" s="26" t="str">
        <f>IF(AND($AC1198="x1",$R1198=Basisblatt!$A$94),Basisblatt!$B$77,"")</f>
        <v/>
      </c>
    </row>
    <row r="1199" spans="1:34" ht="13.5" thickBot="1" x14ac:dyDescent="0.25">
      <c r="A1199" s="16" t="str">
        <f>IF($AC1199="x2","",IF($AC1199="x1",IF(OR($L1199=Basisblatt!$A$93,$Y1199="ja"),"ja","nein"),"N/A"))</f>
        <v/>
      </c>
      <c r="B1199" s="26" t="str">
        <f>IF($AC1199="x2","",IF($AC1199="x1",IF(OR($R1199=Basisblatt!$A$93,$AA1199="ja"),"ja","nein"),"N/A"))</f>
        <v/>
      </c>
      <c r="D1199" s="118"/>
      <c r="E1199" s="119"/>
      <c r="F1199" s="119"/>
      <c r="G1199" s="119"/>
      <c r="H1199" s="119"/>
      <c r="I1199" s="119"/>
      <c r="J1199" s="117"/>
      <c r="L1199" s="15" t="str">
        <f>IF($AC1199="x1",IF(AND($H1199=Basisblatt!$A$11,$J1199&gt;=$E$8),Basisblatt!$A$94,Basisblatt!$A$93),"")</f>
        <v/>
      </c>
      <c r="M1199" s="114"/>
      <c r="N1199" s="114"/>
      <c r="O1199" s="114"/>
      <c r="P1199" s="117"/>
      <c r="R1199" s="15" t="str">
        <f>IF($AC1199="x1",IF(AND($H1199=Basisblatt!$A$10,OR($J1199&gt;=$E$8,$J1199&gt;$E$10)),Basisblatt!$A$94,Basisblatt!$A$93),"")</f>
        <v/>
      </c>
      <c r="S1199" s="114"/>
      <c r="T1199" s="114"/>
      <c r="U1199" s="114"/>
      <c r="V1199" s="114"/>
      <c r="W1199" s="117"/>
      <c r="Y1199" s="200" t="str">
        <f>IF(AND($AC1199="x1",$L1199=Basisblatt!$A$94),IF(OR($M1199=Basisblatt!$A$38,$M1199=Basisblatt!$A$42,$M1199=Basisblatt!$A$43,AND($N1199&lt;&gt;"",$N1199&lt;=$AF1199),$O1199=Basisblatt!$A$48,AND($J1199&lt;=$E$9,$P1199=Basisblatt!$A$52))=TRUE,"ja","nein"),"")</f>
        <v/>
      </c>
      <c r="Z1199" s="48"/>
      <c r="AA1199" s="199" t="str">
        <f>IF(AND($AC1199="x1",$R1199=Basisblatt!$A$94),IF(OR(OR($S1199=Basisblatt!$A$56,$S1199=Basisblatt!$A$57,$S1199=Basisblatt!$A$58,$S1199=Basisblatt!$A$59,$S1199=Basisblatt!$A$60,$S1199=Basisblatt!$A$61,$S1199=Basisblatt!$A$62,$S1199=Basisblatt!$A$63),AND($T1199&lt;&gt;"",$T1199&lt;=AG1199),AND($U1199&lt;&gt;"",$U1199&lt;=AH1199),$V1199=Basisblatt!$A$48,$W1199=Basisblatt!$A$52)=TRUE,"ja","nein"),"")</f>
        <v/>
      </c>
      <c r="AB1199" s="9"/>
      <c r="AC1199" s="9" t="str">
        <f t="shared" si="18"/>
        <v>x2</v>
      </c>
      <c r="AD1199" s="26"/>
      <c r="AF1199" s="15" t="str">
        <f>IF(AND($AC1199="x1",$L1199=Basisblatt!$A$94),VLOOKUP($G1199,Basisblatt!$A$2:$B$5,2,FALSE),"")</f>
        <v/>
      </c>
      <c r="AG1199" s="136" t="str">
        <f>IF(AND($AC1199="x1",$R1199=Basisblatt!$A$94),Basisblatt!$B$76,"")</f>
        <v/>
      </c>
      <c r="AH1199" s="26" t="str">
        <f>IF(AND($AC1199="x1",$R1199=Basisblatt!$A$94),Basisblatt!$B$77,"")</f>
        <v/>
      </c>
    </row>
    <row r="1200" spans="1:34" ht="13.5" thickBot="1" x14ac:dyDescent="0.25">
      <c r="A1200" s="16" t="str">
        <f>IF($AC1200="x2","",IF($AC1200="x1",IF(OR($L1200=Basisblatt!$A$93,$Y1200="ja"),"ja","nein"),"N/A"))</f>
        <v/>
      </c>
      <c r="B1200" s="26" t="str">
        <f>IF($AC1200="x2","",IF($AC1200="x1",IF(OR($R1200=Basisblatt!$A$93,$AA1200="ja"),"ja","nein"),"N/A"))</f>
        <v/>
      </c>
      <c r="D1200" s="118"/>
      <c r="E1200" s="119"/>
      <c r="F1200" s="119"/>
      <c r="G1200" s="119"/>
      <c r="H1200" s="119"/>
      <c r="I1200" s="119"/>
      <c r="J1200" s="117"/>
      <c r="L1200" s="15" t="str">
        <f>IF($AC1200="x1",IF(AND($H1200=Basisblatt!$A$11,$J1200&gt;=$E$8),Basisblatt!$A$94,Basisblatt!$A$93),"")</f>
        <v/>
      </c>
      <c r="M1200" s="114"/>
      <c r="N1200" s="114"/>
      <c r="O1200" s="114"/>
      <c r="P1200" s="117"/>
      <c r="R1200" s="15" t="str">
        <f>IF($AC1200="x1",IF(AND($H1200=Basisblatt!$A$10,OR($J1200&gt;=$E$8,$J1200&gt;$E$10)),Basisblatt!$A$94,Basisblatt!$A$93),"")</f>
        <v/>
      </c>
      <c r="S1200" s="114"/>
      <c r="T1200" s="114"/>
      <c r="U1200" s="114"/>
      <c r="V1200" s="114"/>
      <c r="W1200" s="117"/>
      <c r="Y1200" s="200" t="str">
        <f>IF(AND($AC1200="x1",$L1200=Basisblatt!$A$94),IF(OR($M1200=Basisblatt!$A$38,$M1200=Basisblatt!$A$42,$M1200=Basisblatt!$A$43,AND($N1200&lt;&gt;"",$N1200&lt;=$AF1200),$O1200=Basisblatt!$A$48,AND($J1200&lt;=$E$9,$P1200=Basisblatt!$A$52))=TRUE,"ja","nein"),"")</f>
        <v/>
      </c>
      <c r="Z1200" s="48"/>
      <c r="AA1200" s="199" t="str">
        <f>IF(AND($AC1200="x1",$R1200=Basisblatt!$A$94),IF(OR(OR($S1200=Basisblatt!$A$56,$S1200=Basisblatt!$A$57,$S1200=Basisblatt!$A$58,$S1200=Basisblatt!$A$59,$S1200=Basisblatt!$A$60,$S1200=Basisblatt!$A$61,$S1200=Basisblatt!$A$62,$S1200=Basisblatt!$A$63),AND($T1200&lt;&gt;"",$T1200&lt;=AG1200),AND($U1200&lt;&gt;"",$U1200&lt;=AH1200),$V1200=Basisblatt!$A$48,$W1200=Basisblatt!$A$52)=TRUE,"ja","nein"),"")</f>
        <v/>
      </c>
      <c r="AB1200" s="9"/>
      <c r="AC1200" s="9" t="str">
        <f t="shared" si="18"/>
        <v>x2</v>
      </c>
      <c r="AD1200" s="26"/>
      <c r="AF1200" s="15" t="str">
        <f>IF(AND($AC1200="x1",$L1200=Basisblatt!$A$94),VLOOKUP($G1200,Basisblatt!$A$2:$B$5,2,FALSE),"")</f>
        <v/>
      </c>
      <c r="AG1200" s="136" t="str">
        <f>IF(AND($AC1200="x1",$R1200=Basisblatt!$A$94),Basisblatt!$B$76,"")</f>
        <v/>
      </c>
      <c r="AH1200" s="26" t="str">
        <f>IF(AND($AC1200="x1",$R1200=Basisblatt!$A$94),Basisblatt!$B$77,"")</f>
        <v/>
      </c>
    </row>
    <row r="1201" spans="1:34" ht="13.5" thickBot="1" x14ac:dyDescent="0.25">
      <c r="A1201" s="16" t="str">
        <f>IF($AC1201="x2","",IF($AC1201="x1",IF(OR($L1201=Basisblatt!$A$93,$Y1201="ja"),"ja","nein"),"N/A"))</f>
        <v/>
      </c>
      <c r="B1201" s="26" t="str">
        <f>IF($AC1201="x2","",IF($AC1201="x1",IF(OR($R1201=Basisblatt!$A$93,$AA1201="ja"),"ja","nein"),"N/A"))</f>
        <v/>
      </c>
      <c r="D1201" s="118"/>
      <c r="E1201" s="119"/>
      <c r="F1201" s="119"/>
      <c r="G1201" s="119"/>
      <c r="H1201" s="119"/>
      <c r="I1201" s="119"/>
      <c r="J1201" s="117"/>
      <c r="L1201" s="15" t="str">
        <f>IF($AC1201="x1",IF(AND($H1201=Basisblatt!$A$11,$J1201&gt;=$E$8),Basisblatt!$A$94,Basisblatt!$A$93),"")</f>
        <v/>
      </c>
      <c r="M1201" s="114"/>
      <c r="N1201" s="114"/>
      <c r="O1201" s="114"/>
      <c r="P1201" s="117"/>
      <c r="R1201" s="15" t="str">
        <f>IF($AC1201="x1",IF(AND($H1201=Basisblatt!$A$10,OR($J1201&gt;=$E$8,$J1201&gt;$E$10)),Basisblatt!$A$94,Basisblatt!$A$93),"")</f>
        <v/>
      </c>
      <c r="S1201" s="114"/>
      <c r="T1201" s="114"/>
      <c r="U1201" s="114"/>
      <c r="V1201" s="114"/>
      <c r="W1201" s="117"/>
      <c r="Y1201" s="200" t="str">
        <f>IF(AND($AC1201="x1",$L1201=Basisblatt!$A$94),IF(OR($M1201=Basisblatt!$A$38,$M1201=Basisblatt!$A$42,$M1201=Basisblatt!$A$43,AND($N1201&lt;&gt;"",$N1201&lt;=$AF1201),$O1201=Basisblatt!$A$48,AND($J1201&lt;=$E$9,$P1201=Basisblatt!$A$52))=TRUE,"ja","nein"),"")</f>
        <v/>
      </c>
      <c r="Z1201" s="48"/>
      <c r="AA1201" s="199" t="str">
        <f>IF(AND($AC1201="x1",$R1201=Basisblatt!$A$94),IF(OR(OR($S1201=Basisblatt!$A$56,$S1201=Basisblatt!$A$57,$S1201=Basisblatt!$A$58,$S1201=Basisblatt!$A$59,$S1201=Basisblatt!$A$60,$S1201=Basisblatt!$A$61,$S1201=Basisblatt!$A$62,$S1201=Basisblatt!$A$63),AND($T1201&lt;&gt;"",$T1201&lt;=AG1201),AND($U1201&lt;&gt;"",$U1201&lt;=AH1201),$V1201=Basisblatt!$A$48,$W1201=Basisblatt!$A$52)=TRUE,"ja","nein"),"")</f>
        <v/>
      </c>
      <c r="AB1201" s="9"/>
      <c r="AC1201" s="9" t="str">
        <f t="shared" si="18"/>
        <v>x2</v>
      </c>
      <c r="AD1201" s="26"/>
      <c r="AF1201" s="15" t="str">
        <f>IF(AND($AC1201="x1",$L1201=Basisblatt!$A$94),VLOOKUP($G1201,Basisblatt!$A$2:$B$5,2,FALSE),"")</f>
        <v/>
      </c>
      <c r="AG1201" s="136" t="str">
        <f>IF(AND($AC1201="x1",$R1201=Basisblatt!$A$94),Basisblatt!$B$76,"")</f>
        <v/>
      </c>
      <c r="AH1201" s="26" t="str">
        <f>IF(AND($AC1201="x1",$R1201=Basisblatt!$A$94),Basisblatt!$B$77,"")</f>
        <v/>
      </c>
    </row>
    <row r="1202" spans="1:34" ht="13.5" thickBot="1" x14ac:dyDescent="0.25">
      <c r="A1202" s="16" t="str">
        <f>IF($AC1202="x2","",IF($AC1202="x1",IF(OR($L1202=Basisblatt!$A$93,$Y1202="ja"),"ja","nein"),"N/A"))</f>
        <v/>
      </c>
      <c r="B1202" s="26" t="str">
        <f>IF($AC1202="x2","",IF($AC1202="x1",IF(OR($R1202=Basisblatt!$A$93,$AA1202="ja"),"ja","nein"),"N/A"))</f>
        <v/>
      </c>
      <c r="D1202" s="118"/>
      <c r="E1202" s="119"/>
      <c r="F1202" s="119"/>
      <c r="G1202" s="119"/>
      <c r="H1202" s="119"/>
      <c r="I1202" s="119"/>
      <c r="J1202" s="117"/>
      <c r="L1202" s="15" t="str">
        <f>IF($AC1202="x1",IF(AND($H1202=Basisblatt!$A$11,$J1202&gt;=$E$8),Basisblatt!$A$94,Basisblatt!$A$93),"")</f>
        <v/>
      </c>
      <c r="M1202" s="114"/>
      <c r="N1202" s="114"/>
      <c r="O1202" s="114"/>
      <c r="P1202" s="117"/>
      <c r="R1202" s="15" t="str">
        <f>IF($AC1202="x1",IF(AND($H1202=Basisblatt!$A$10,OR($J1202&gt;=$E$8,$J1202&gt;$E$10)),Basisblatt!$A$94,Basisblatt!$A$93),"")</f>
        <v/>
      </c>
      <c r="S1202" s="114"/>
      <c r="T1202" s="114"/>
      <c r="U1202" s="114"/>
      <c r="V1202" s="114"/>
      <c r="W1202" s="117"/>
      <c r="Y1202" s="200" t="str">
        <f>IF(AND($AC1202="x1",$L1202=Basisblatt!$A$94),IF(OR($M1202=Basisblatt!$A$38,$M1202=Basisblatt!$A$42,$M1202=Basisblatt!$A$43,AND($N1202&lt;&gt;"",$N1202&lt;=$AF1202),$O1202=Basisblatt!$A$48,AND($J1202&lt;=$E$9,$P1202=Basisblatt!$A$52))=TRUE,"ja","nein"),"")</f>
        <v/>
      </c>
      <c r="Z1202" s="48"/>
      <c r="AA1202" s="199" t="str">
        <f>IF(AND($AC1202="x1",$R1202=Basisblatt!$A$94),IF(OR(OR($S1202=Basisblatt!$A$56,$S1202=Basisblatt!$A$57,$S1202=Basisblatt!$A$58,$S1202=Basisblatt!$A$59,$S1202=Basisblatt!$A$60,$S1202=Basisblatt!$A$61,$S1202=Basisblatt!$A$62,$S1202=Basisblatt!$A$63),AND($T1202&lt;&gt;"",$T1202&lt;=AG1202),AND($U1202&lt;&gt;"",$U1202&lt;=AH1202),$V1202=Basisblatt!$A$48,$W1202=Basisblatt!$A$52)=TRUE,"ja","nein"),"")</f>
        <v/>
      </c>
      <c r="AB1202" s="9"/>
      <c r="AC1202" s="9" t="str">
        <f t="shared" si="18"/>
        <v>x2</v>
      </c>
      <c r="AD1202" s="26"/>
      <c r="AF1202" s="15" t="str">
        <f>IF(AND($AC1202="x1",$L1202=Basisblatt!$A$94),VLOOKUP($G1202,Basisblatt!$A$2:$B$5,2,FALSE),"")</f>
        <v/>
      </c>
      <c r="AG1202" s="136" t="str">
        <f>IF(AND($AC1202="x1",$R1202=Basisblatt!$A$94),Basisblatt!$B$76,"")</f>
        <v/>
      </c>
      <c r="AH1202" s="26" t="str">
        <f>IF(AND($AC1202="x1",$R1202=Basisblatt!$A$94),Basisblatt!$B$77,"")</f>
        <v/>
      </c>
    </row>
    <row r="1203" spans="1:34" ht="13.5" thickBot="1" x14ac:dyDescent="0.25">
      <c r="A1203" s="16" t="str">
        <f>IF($AC1203="x2","",IF($AC1203="x1",IF(OR($L1203=Basisblatt!$A$93,$Y1203="ja"),"ja","nein"),"N/A"))</f>
        <v/>
      </c>
      <c r="B1203" s="26" t="str">
        <f>IF($AC1203="x2","",IF($AC1203="x1",IF(OR($R1203=Basisblatt!$A$93,$AA1203="ja"),"ja","nein"),"N/A"))</f>
        <v/>
      </c>
      <c r="D1203" s="118"/>
      <c r="E1203" s="119"/>
      <c r="F1203" s="119"/>
      <c r="G1203" s="119"/>
      <c r="H1203" s="119"/>
      <c r="I1203" s="119"/>
      <c r="J1203" s="117"/>
      <c r="L1203" s="15" t="str">
        <f>IF($AC1203="x1",IF(AND($H1203=Basisblatt!$A$11,$J1203&gt;=$E$8),Basisblatt!$A$94,Basisblatt!$A$93),"")</f>
        <v/>
      </c>
      <c r="M1203" s="114"/>
      <c r="N1203" s="114"/>
      <c r="O1203" s="114"/>
      <c r="P1203" s="117"/>
      <c r="R1203" s="15" t="str">
        <f>IF($AC1203="x1",IF(AND($H1203=Basisblatt!$A$10,OR($J1203&gt;=$E$8,$J1203&gt;$E$10)),Basisblatt!$A$94,Basisblatt!$A$93),"")</f>
        <v/>
      </c>
      <c r="S1203" s="114"/>
      <c r="T1203" s="114"/>
      <c r="U1203" s="114"/>
      <c r="V1203" s="114"/>
      <c r="W1203" s="117"/>
      <c r="Y1203" s="200" t="str">
        <f>IF(AND($AC1203="x1",$L1203=Basisblatt!$A$94),IF(OR($M1203=Basisblatt!$A$38,$M1203=Basisblatt!$A$42,$M1203=Basisblatt!$A$43,AND($N1203&lt;&gt;"",$N1203&lt;=$AF1203),$O1203=Basisblatt!$A$48,AND($J1203&lt;=$E$9,$P1203=Basisblatt!$A$52))=TRUE,"ja","nein"),"")</f>
        <v/>
      </c>
      <c r="Z1203" s="48"/>
      <c r="AA1203" s="199" t="str">
        <f>IF(AND($AC1203="x1",$R1203=Basisblatt!$A$94),IF(OR(OR($S1203=Basisblatt!$A$56,$S1203=Basisblatt!$A$57,$S1203=Basisblatt!$A$58,$S1203=Basisblatt!$A$59,$S1203=Basisblatt!$A$60,$S1203=Basisblatt!$A$61,$S1203=Basisblatt!$A$62,$S1203=Basisblatt!$A$63),AND($T1203&lt;&gt;"",$T1203&lt;=AG1203),AND($U1203&lt;&gt;"",$U1203&lt;=AH1203),$V1203=Basisblatt!$A$48,$W1203=Basisblatt!$A$52)=TRUE,"ja","nein"),"")</f>
        <v/>
      </c>
      <c r="AB1203" s="9"/>
      <c r="AC1203" s="9" t="str">
        <f t="shared" si="18"/>
        <v>x2</v>
      </c>
      <c r="AD1203" s="26"/>
      <c r="AF1203" s="15" t="str">
        <f>IF(AND($AC1203="x1",$L1203=Basisblatt!$A$94),VLOOKUP($G1203,Basisblatt!$A$2:$B$5,2,FALSE),"")</f>
        <v/>
      </c>
      <c r="AG1203" s="136" t="str">
        <f>IF(AND($AC1203="x1",$R1203=Basisblatt!$A$94),Basisblatt!$B$76,"")</f>
        <v/>
      </c>
      <c r="AH1203" s="26" t="str">
        <f>IF(AND($AC1203="x1",$R1203=Basisblatt!$A$94),Basisblatt!$B$77,"")</f>
        <v/>
      </c>
    </row>
    <row r="1204" spans="1:34" ht="13.5" thickBot="1" x14ac:dyDescent="0.25">
      <c r="A1204" s="16" t="str">
        <f>IF($AC1204="x2","",IF($AC1204="x1",IF(OR($L1204=Basisblatt!$A$93,$Y1204="ja"),"ja","nein"),"N/A"))</f>
        <v/>
      </c>
      <c r="B1204" s="26" t="str">
        <f>IF($AC1204="x2","",IF($AC1204="x1",IF(OR($R1204=Basisblatt!$A$93,$AA1204="ja"),"ja","nein"),"N/A"))</f>
        <v/>
      </c>
      <c r="D1204" s="118"/>
      <c r="E1204" s="119"/>
      <c r="F1204" s="119"/>
      <c r="G1204" s="119"/>
      <c r="H1204" s="119"/>
      <c r="I1204" s="119"/>
      <c r="J1204" s="117"/>
      <c r="L1204" s="15" t="str">
        <f>IF($AC1204="x1",IF(AND($H1204=Basisblatt!$A$11,$J1204&gt;=$E$8),Basisblatt!$A$94,Basisblatt!$A$93),"")</f>
        <v/>
      </c>
      <c r="M1204" s="114"/>
      <c r="N1204" s="114"/>
      <c r="O1204" s="114"/>
      <c r="P1204" s="117"/>
      <c r="R1204" s="15" t="str">
        <f>IF($AC1204="x1",IF(AND($H1204=Basisblatt!$A$10,OR($J1204&gt;=$E$8,$J1204&gt;$E$10)),Basisblatt!$A$94,Basisblatt!$A$93),"")</f>
        <v/>
      </c>
      <c r="S1204" s="114"/>
      <c r="T1204" s="114"/>
      <c r="U1204" s="114"/>
      <c r="V1204" s="114"/>
      <c r="W1204" s="117"/>
      <c r="Y1204" s="200" t="str">
        <f>IF(AND($AC1204="x1",$L1204=Basisblatt!$A$94),IF(OR($M1204=Basisblatt!$A$38,$M1204=Basisblatt!$A$42,$M1204=Basisblatt!$A$43,AND($N1204&lt;&gt;"",$N1204&lt;=$AF1204),$O1204=Basisblatt!$A$48,AND($J1204&lt;=$E$9,$P1204=Basisblatt!$A$52))=TRUE,"ja","nein"),"")</f>
        <v/>
      </c>
      <c r="Z1204" s="48"/>
      <c r="AA1204" s="199" t="str">
        <f>IF(AND($AC1204="x1",$R1204=Basisblatt!$A$94),IF(OR(OR($S1204=Basisblatt!$A$56,$S1204=Basisblatt!$A$57,$S1204=Basisblatt!$A$58,$S1204=Basisblatt!$A$59,$S1204=Basisblatt!$A$60,$S1204=Basisblatt!$A$61,$S1204=Basisblatt!$A$62,$S1204=Basisblatt!$A$63),AND($T1204&lt;&gt;"",$T1204&lt;=AG1204),AND($U1204&lt;&gt;"",$U1204&lt;=AH1204),$V1204=Basisblatt!$A$48,$W1204=Basisblatt!$A$52)=TRUE,"ja","nein"),"")</f>
        <v/>
      </c>
      <c r="AB1204" s="9"/>
      <c r="AC1204" s="9" t="str">
        <f t="shared" si="18"/>
        <v>x2</v>
      </c>
      <c r="AD1204" s="26"/>
      <c r="AF1204" s="15" t="str">
        <f>IF(AND($AC1204="x1",$L1204=Basisblatt!$A$94),VLOOKUP($G1204,Basisblatt!$A$2:$B$5,2,FALSE),"")</f>
        <v/>
      </c>
      <c r="AG1204" s="136" t="str">
        <f>IF(AND($AC1204="x1",$R1204=Basisblatt!$A$94),Basisblatt!$B$76,"")</f>
        <v/>
      </c>
      <c r="AH1204" s="26" t="str">
        <f>IF(AND($AC1204="x1",$R1204=Basisblatt!$A$94),Basisblatt!$B$77,"")</f>
        <v/>
      </c>
    </row>
    <row r="1205" spans="1:34" ht="13.5" thickBot="1" x14ac:dyDescent="0.25">
      <c r="A1205" s="16" t="str">
        <f>IF($AC1205="x2","",IF($AC1205="x1",IF(OR($L1205=Basisblatt!$A$93,$Y1205="ja"),"ja","nein"),"N/A"))</f>
        <v/>
      </c>
      <c r="B1205" s="26" t="str">
        <f>IF($AC1205="x2","",IF($AC1205="x1",IF(OR($R1205=Basisblatt!$A$93,$AA1205="ja"),"ja","nein"),"N/A"))</f>
        <v/>
      </c>
      <c r="D1205" s="118"/>
      <c r="E1205" s="119"/>
      <c r="F1205" s="119"/>
      <c r="G1205" s="119"/>
      <c r="H1205" s="119"/>
      <c r="I1205" s="119"/>
      <c r="J1205" s="117"/>
      <c r="L1205" s="15" t="str">
        <f>IF($AC1205="x1",IF(AND($H1205=Basisblatt!$A$11,$J1205&gt;=$E$8),Basisblatt!$A$94,Basisblatt!$A$93),"")</f>
        <v/>
      </c>
      <c r="M1205" s="114"/>
      <c r="N1205" s="114"/>
      <c r="O1205" s="114"/>
      <c r="P1205" s="117"/>
      <c r="R1205" s="15" t="str">
        <f>IF($AC1205="x1",IF(AND($H1205=Basisblatt!$A$10,OR($J1205&gt;=$E$8,$J1205&gt;$E$10)),Basisblatt!$A$94,Basisblatt!$A$93),"")</f>
        <v/>
      </c>
      <c r="S1205" s="114"/>
      <c r="T1205" s="114"/>
      <c r="U1205" s="114"/>
      <c r="V1205" s="114"/>
      <c r="W1205" s="117"/>
      <c r="Y1205" s="200" t="str">
        <f>IF(AND($AC1205="x1",$L1205=Basisblatt!$A$94),IF(OR($M1205=Basisblatt!$A$38,$M1205=Basisblatt!$A$42,$M1205=Basisblatt!$A$43,AND($N1205&lt;&gt;"",$N1205&lt;=$AF1205),$O1205=Basisblatt!$A$48,AND($J1205&lt;=$E$9,$P1205=Basisblatt!$A$52))=TRUE,"ja","nein"),"")</f>
        <v/>
      </c>
      <c r="Z1205" s="48"/>
      <c r="AA1205" s="199" t="str">
        <f>IF(AND($AC1205="x1",$R1205=Basisblatt!$A$94),IF(OR(OR($S1205=Basisblatt!$A$56,$S1205=Basisblatt!$A$57,$S1205=Basisblatt!$A$58,$S1205=Basisblatt!$A$59,$S1205=Basisblatt!$A$60,$S1205=Basisblatt!$A$61,$S1205=Basisblatt!$A$62,$S1205=Basisblatt!$A$63),AND($T1205&lt;&gt;"",$T1205&lt;=AG1205),AND($U1205&lt;&gt;"",$U1205&lt;=AH1205),$V1205=Basisblatt!$A$48,$W1205=Basisblatt!$A$52)=TRUE,"ja","nein"),"")</f>
        <v/>
      </c>
      <c r="AB1205" s="9"/>
      <c r="AC1205" s="9" t="str">
        <f t="shared" si="18"/>
        <v>x2</v>
      </c>
      <c r="AD1205" s="26"/>
      <c r="AF1205" s="15" t="str">
        <f>IF(AND($AC1205="x1",$L1205=Basisblatt!$A$94),VLOOKUP($G1205,Basisblatt!$A$2:$B$5,2,FALSE),"")</f>
        <v/>
      </c>
      <c r="AG1205" s="136" t="str">
        <f>IF(AND($AC1205="x1",$R1205=Basisblatt!$A$94),Basisblatt!$B$76,"")</f>
        <v/>
      </c>
      <c r="AH1205" s="26" t="str">
        <f>IF(AND($AC1205="x1",$R1205=Basisblatt!$A$94),Basisblatt!$B$77,"")</f>
        <v/>
      </c>
    </row>
    <row r="1206" spans="1:34" ht="13.5" thickBot="1" x14ac:dyDescent="0.25">
      <c r="A1206" s="16" t="str">
        <f>IF($AC1206="x2","",IF($AC1206="x1",IF(OR($L1206=Basisblatt!$A$93,$Y1206="ja"),"ja","nein"),"N/A"))</f>
        <v/>
      </c>
      <c r="B1206" s="26" t="str">
        <f>IF($AC1206="x2","",IF($AC1206="x1",IF(OR($R1206=Basisblatt!$A$93,$AA1206="ja"),"ja","nein"),"N/A"))</f>
        <v/>
      </c>
      <c r="D1206" s="118"/>
      <c r="E1206" s="119"/>
      <c r="F1206" s="119"/>
      <c r="G1206" s="119"/>
      <c r="H1206" s="119"/>
      <c r="I1206" s="119"/>
      <c r="J1206" s="117"/>
      <c r="L1206" s="15" t="str">
        <f>IF($AC1206="x1",IF(AND($H1206=Basisblatt!$A$11,$J1206&gt;=$E$8),Basisblatt!$A$94,Basisblatt!$A$93),"")</f>
        <v/>
      </c>
      <c r="M1206" s="114"/>
      <c r="N1206" s="114"/>
      <c r="O1206" s="114"/>
      <c r="P1206" s="117"/>
      <c r="R1206" s="15" t="str">
        <f>IF($AC1206="x1",IF(AND($H1206=Basisblatt!$A$10,OR($J1206&gt;=$E$8,$J1206&gt;$E$10)),Basisblatt!$A$94,Basisblatt!$A$93),"")</f>
        <v/>
      </c>
      <c r="S1206" s="114"/>
      <c r="T1206" s="114"/>
      <c r="U1206" s="114"/>
      <c r="V1206" s="114"/>
      <c r="W1206" s="117"/>
      <c r="Y1206" s="200" t="str">
        <f>IF(AND($AC1206="x1",$L1206=Basisblatt!$A$94),IF(OR($M1206=Basisblatt!$A$38,$M1206=Basisblatt!$A$42,$M1206=Basisblatt!$A$43,AND($N1206&lt;&gt;"",$N1206&lt;=$AF1206),$O1206=Basisblatt!$A$48,AND($J1206&lt;=$E$9,$P1206=Basisblatt!$A$52))=TRUE,"ja","nein"),"")</f>
        <v/>
      </c>
      <c r="Z1206" s="48"/>
      <c r="AA1206" s="199" t="str">
        <f>IF(AND($AC1206="x1",$R1206=Basisblatt!$A$94),IF(OR(OR($S1206=Basisblatt!$A$56,$S1206=Basisblatt!$A$57,$S1206=Basisblatt!$A$58,$S1206=Basisblatt!$A$59,$S1206=Basisblatt!$A$60,$S1206=Basisblatt!$A$61,$S1206=Basisblatt!$A$62,$S1206=Basisblatt!$A$63),AND($T1206&lt;&gt;"",$T1206&lt;=AG1206),AND($U1206&lt;&gt;"",$U1206&lt;=AH1206),$V1206=Basisblatt!$A$48,$W1206=Basisblatt!$A$52)=TRUE,"ja","nein"),"")</f>
        <v/>
      </c>
      <c r="AB1206" s="9"/>
      <c r="AC1206" s="9" t="str">
        <f t="shared" si="18"/>
        <v>x2</v>
      </c>
      <c r="AD1206" s="26"/>
      <c r="AF1206" s="15" t="str">
        <f>IF(AND($AC1206="x1",$L1206=Basisblatt!$A$94),VLOOKUP($G1206,Basisblatt!$A$2:$B$5,2,FALSE),"")</f>
        <v/>
      </c>
      <c r="AG1206" s="136" t="str">
        <f>IF(AND($AC1206="x1",$R1206=Basisblatt!$A$94),Basisblatt!$B$76,"")</f>
        <v/>
      </c>
      <c r="AH1206" s="26" t="str">
        <f>IF(AND($AC1206="x1",$R1206=Basisblatt!$A$94),Basisblatt!$B$77,"")</f>
        <v/>
      </c>
    </row>
    <row r="1207" spans="1:34" ht="13.5" thickBot="1" x14ac:dyDescent="0.25">
      <c r="A1207" s="16" t="str">
        <f>IF($AC1207="x2","",IF($AC1207="x1",IF(OR($L1207=Basisblatt!$A$93,$Y1207="ja"),"ja","nein"),"N/A"))</f>
        <v/>
      </c>
      <c r="B1207" s="26" t="str">
        <f>IF($AC1207="x2","",IF($AC1207="x1",IF(OR($R1207=Basisblatt!$A$93,$AA1207="ja"),"ja","nein"),"N/A"))</f>
        <v/>
      </c>
      <c r="D1207" s="118"/>
      <c r="E1207" s="119"/>
      <c r="F1207" s="119"/>
      <c r="G1207" s="119"/>
      <c r="H1207" s="119"/>
      <c r="I1207" s="119"/>
      <c r="J1207" s="117"/>
      <c r="L1207" s="15" t="str">
        <f>IF($AC1207="x1",IF(AND($H1207=Basisblatt!$A$11,$J1207&gt;=$E$8),Basisblatt!$A$94,Basisblatt!$A$93),"")</f>
        <v/>
      </c>
      <c r="M1207" s="114"/>
      <c r="N1207" s="114"/>
      <c r="O1207" s="114"/>
      <c r="P1207" s="117"/>
      <c r="R1207" s="15" t="str">
        <f>IF($AC1207="x1",IF(AND($H1207=Basisblatt!$A$10,OR($J1207&gt;=$E$8,$J1207&gt;$E$10)),Basisblatt!$A$94,Basisblatt!$A$93),"")</f>
        <v/>
      </c>
      <c r="S1207" s="114"/>
      <c r="T1207" s="114"/>
      <c r="U1207" s="114"/>
      <c r="V1207" s="114"/>
      <c r="W1207" s="117"/>
      <c r="Y1207" s="200" t="str">
        <f>IF(AND($AC1207="x1",$L1207=Basisblatt!$A$94),IF(OR($M1207=Basisblatt!$A$38,$M1207=Basisblatt!$A$42,$M1207=Basisblatt!$A$43,AND($N1207&lt;&gt;"",$N1207&lt;=$AF1207),$O1207=Basisblatt!$A$48,AND($J1207&lt;=$E$9,$P1207=Basisblatt!$A$52))=TRUE,"ja","nein"),"")</f>
        <v/>
      </c>
      <c r="Z1207" s="48"/>
      <c r="AA1207" s="199" t="str">
        <f>IF(AND($AC1207="x1",$R1207=Basisblatt!$A$94),IF(OR(OR($S1207=Basisblatt!$A$56,$S1207=Basisblatt!$A$57,$S1207=Basisblatt!$A$58,$S1207=Basisblatt!$A$59,$S1207=Basisblatt!$A$60,$S1207=Basisblatt!$A$61,$S1207=Basisblatt!$A$62,$S1207=Basisblatt!$A$63),AND($T1207&lt;&gt;"",$T1207&lt;=AG1207),AND($U1207&lt;&gt;"",$U1207&lt;=AH1207),$V1207=Basisblatt!$A$48,$W1207=Basisblatt!$A$52)=TRUE,"ja","nein"),"")</f>
        <v/>
      </c>
      <c r="AB1207" s="9"/>
      <c r="AC1207" s="9" t="str">
        <f t="shared" si="18"/>
        <v>x2</v>
      </c>
      <c r="AD1207" s="26"/>
      <c r="AF1207" s="15" t="str">
        <f>IF(AND($AC1207="x1",$L1207=Basisblatt!$A$94),VLOOKUP($G1207,Basisblatt!$A$2:$B$5,2,FALSE),"")</f>
        <v/>
      </c>
      <c r="AG1207" s="136" t="str">
        <f>IF(AND($AC1207="x1",$R1207=Basisblatt!$A$94),Basisblatt!$B$76,"")</f>
        <v/>
      </c>
      <c r="AH1207" s="26" t="str">
        <f>IF(AND($AC1207="x1",$R1207=Basisblatt!$A$94),Basisblatt!$B$77,"")</f>
        <v/>
      </c>
    </row>
    <row r="1208" spans="1:34" ht="13.5" thickBot="1" x14ac:dyDescent="0.25">
      <c r="A1208" s="16" t="str">
        <f>IF($AC1208="x2","",IF($AC1208="x1",IF(OR($L1208=Basisblatt!$A$93,$Y1208="ja"),"ja","nein"),"N/A"))</f>
        <v/>
      </c>
      <c r="B1208" s="26" t="str">
        <f>IF($AC1208="x2","",IF($AC1208="x1",IF(OR($R1208=Basisblatt!$A$93,$AA1208="ja"),"ja","nein"),"N/A"))</f>
        <v/>
      </c>
      <c r="D1208" s="118"/>
      <c r="E1208" s="119"/>
      <c r="F1208" s="119"/>
      <c r="G1208" s="119"/>
      <c r="H1208" s="119"/>
      <c r="I1208" s="119"/>
      <c r="J1208" s="117"/>
      <c r="L1208" s="15" t="str">
        <f>IF($AC1208="x1",IF(AND($H1208=Basisblatt!$A$11,$J1208&gt;=$E$8),Basisblatt!$A$94,Basisblatt!$A$93),"")</f>
        <v/>
      </c>
      <c r="M1208" s="114"/>
      <c r="N1208" s="114"/>
      <c r="O1208" s="114"/>
      <c r="P1208" s="117"/>
      <c r="R1208" s="15" t="str">
        <f>IF($AC1208="x1",IF(AND($H1208=Basisblatt!$A$10,OR($J1208&gt;=$E$8,$J1208&gt;$E$10)),Basisblatt!$A$94,Basisblatt!$A$93),"")</f>
        <v/>
      </c>
      <c r="S1208" s="114"/>
      <c r="T1208" s="114"/>
      <c r="U1208" s="114"/>
      <c r="V1208" s="114"/>
      <c r="W1208" s="117"/>
      <c r="Y1208" s="200" t="str">
        <f>IF(AND($AC1208="x1",$L1208=Basisblatt!$A$94),IF(OR($M1208=Basisblatt!$A$38,$M1208=Basisblatt!$A$42,$M1208=Basisblatt!$A$43,AND($N1208&lt;&gt;"",$N1208&lt;=$AF1208),$O1208=Basisblatt!$A$48,AND($J1208&lt;=$E$9,$P1208=Basisblatt!$A$52))=TRUE,"ja","nein"),"")</f>
        <v/>
      </c>
      <c r="Z1208" s="48"/>
      <c r="AA1208" s="199" t="str">
        <f>IF(AND($AC1208="x1",$R1208=Basisblatt!$A$94),IF(OR(OR($S1208=Basisblatt!$A$56,$S1208=Basisblatt!$A$57,$S1208=Basisblatt!$A$58,$S1208=Basisblatt!$A$59,$S1208=Basisblatt!$A$60,$S1208=Basisblatt!$A$61,$S1208=Basisblatt!$A$62,$S1208=Basisblatt!$A$63),AND($T1208&lt;&gt;"",$T1208&lt;=AG1208),AND($U1208&lt;&gt;"",$U1208&lt;=AH1208),$V1208=Basisblatt!$A$48,$W1208=Basisblatt!$A$52)=TRUE,"ja","nein"),"")</f>
        <v/>
      </c>
      <c r="AB1208" s="9"/>
      <c r="AC1208" s="9" t="str">
        <f t="shared" si="18"/>
        <v>x2</v>
      </c>
      <c r="AD1208" s="26"/>
      <c r="AF1208" s="15" t="str">
        <f>IF(AND($AC1208="x1",$L1208=Basisblatt!$A$94),VLOOKUP($G1208,Basisblatt!$A$2:$B$5,2,FALSE),"")</f>
        <v/>
      </c>
      <c r="AG1208" s="136" t="str">
        <f>IF(AND($AC1208="x1",$R1208=Basisblatt!$A$94),Basisblatt!$B$76,"")</f>
        <v/>
      </c>
      <c r="AH1208" s="26" t="str">
        <f>IF(AND($AC1208="x1",$R1208=Basisblatt!$A$94),Basisblatt!$B$77,"")</f>
        <v/>
      </c>
    </row>
    <row r="1209" spans="1:34" ht="13.5" thickBot="1" x14ac:dyDescent="0.25">
      <c r="A1209" s="16" t="str">
        <f>IF($AC1209="x2","",IF($AC1209="x1",IF(OR($L1209=Basisblatt!$A$93,$Y1209="ja"),"ja","nein"),"N/A"))</f>
        <v/>
      </c>
      <c r="B1209" s="26" t="str">
        <f>IF($AC1209="x2","",IF($AC1209="x1",IF(OR($R1209=Basisblatt!$A$93,$AA1209="ja"),"ja","nein"),"N/A"))</f>
        <v/>
      </c>
      <c r="D1209" s="118"/>
      <c r="E1209" s="119"/>
      <c r="F1209" s="119"/>
      <c r="G1209" s="119"/>
      <c r="H1209" s="119"/>
      <c r="I1209" s="119"/>
      <c r="J1209" s="117"/>
      <c r="L1209" s="15" t="str">
        <f>IF($AC1209="x1",IF(AND($H1209=Basisblatt!$A$11,$J1209&gt;=$E$8),Basisblatt!$A$94,Basisblatt!$A$93),"")</f>
        <v/>
      </c>
      <c r="M1209" s="114"/>
      <c r="N1209" s="114"/>
      <c r="O1209" s="114"/>
      <c r="P1209" s="117"/>
      <c r="R1209" s="15" t="str">
        <f>IF($AC1209="x1",IF(AND($H1209=Basisblatt!$A$10,OR($J1209&gt;=$E$8,$J1209&gt;$E$10)),Basisblatt!$A$94,Basisblatt!$A$93),"")</f>
        <v/>
      </c>
      <c r="S1209" s="114"/>
      <c r="T1209" s="114"/>
      <c r="U1209" s="114"/>
      <c r="V1209" s="114"/>
      <c r="W1209" s="117"/>
      <c r="Y1209" s="200" t="str">
        <f>IF(AND($AC1209="x1",$L1209=Basisblatt!$A$94),IF(OR($M1209=Basisblatt!$A$38,$M1209=Basisblatt!$A$42,$M1209=Basisblatt!$A$43,AND($N1209&lt;&gt;"",$N1209&lt;=$AF1209),$O1209=Basisblatt!$A$48,AND($J1209&lt;=$E$9,$P1209=Basisblatt!$A$52))=TRUE,"ja","nein"),"")</f>
        <v/>
      </c>
      <c r="Z1209" s="48"/>
      <c r="AA1209" s="199" t="str">
        <f>IF(AND($AC1209="x1",$R1209=Basisblatt!$A$94),IF(OR(OR($S1209=Basisblatt!$A$56,$S1209=Basisblatt!$A$57,$S1209=Basisblatt!$A$58,$S1209=Basisblatt!$A$59,$S1209=Basisblatt!$A$60,$S1209=Basisblatt!$A$61,$S1209=Basisblatt!$A$62,$S1209=Basisblatt!$A$63),AND($T1209&lt;&gt;"",$T1209&lt;=AG1209),AND($U1209&lt;&gt;"",$U1209&lt;=AH1209),$V1209=Basisblatt!$A$48,$W1209=Basisblatt!$A$52)=TRUE,"ja","nein"),"")</f>
        <v/>
      </c>
      <c r="AB1209" s="9"/>
      <c r="AC1209" s="9" t="str">
        <f t="shared" si="18"/>
        <v>x2</v>
      </c>
      <c r="AD1209" s="26"/>
      <c r="AF1209" s="15" t="str">
        <f>IF(AND($AC1209="x1",$L1209=Basisblatt!$A$94),VLOOKUP($G1209,Basisblatt!$A$2:$B$5,2,FALSE),"")</f>
        <v/>
      </c>
      <c r="AG1209" s="136" t="str">
        <f>IF(AND($AC1209="x1",$R1209=Basisblatt!$A$94),Basisblatt!$B$76,"")</f>
        <v/>
      </c>
      <c r="AH1209" s="26" t="str">
        <f>IF(AND($AC1209="x1",$R1209=Basisblatt!$A$94),Basisblatt!$B$77,"")</f>
        <v/>
      </c>
    </row>
    <row r="1210" spans="1:34" ht="13.5" thickBot="1" x14ac:dyDescent="0.25">
      <c r="A1210" s="16" t="str">
        <f>IF($AC1210="x2","",IF($AC1210="x1",IF(OR($L1210=Basisblatt!$A$93,$Y1210="ja"),"ja","nein"),"N/A"))</f>
        <v/>
      </c>
      <c r="B1210" s="26" t="str">
        <f>IF($AC1210="x2","",IF($AC1210="x1",IF(OR($R1210=Basisblatt!$A$93,$AA1210="ja"),"ja","nein"),"N/A"))</f>
        <v/>
      </c>
      <c r="D1210" s="118"/>
      <c r="E1210" s="119"/>
      <c r="F1210" s="119"/>
      <c r="G1210" s="119"/>
      <c r="H1210" s="119"/>
      <c r="I1210" s="119"/>
      <c r="J1210" s="117"/>
      <c r="L1210" s="15" t="str">
        <f>IF($AC1210="x1",IF(AND($H1210=Basisblatt!$A$11,$J1210&gt;=$E$8),Basisblatt!$A$94,Basisblatt!$A$93),"")</f>
        <v/>
      </c>
      <c r="M1210" s="114"/>
      <c r="N1210" s="114"/>
      <c r="O1210" s="114"/>
      <c r="P1210" s="117"/>
      <c r="R1210" s="15" t="str">
        <f>IF($AC1210="x1",IF(AND($H1210=Basisblatt!$A$10,OR($J1210&gt;=$E$8,$J1210&gt;$E$10)),Basisblatt!$A$94,Basisblatt!$A$93),"")</f>
        <v/>
      </c>
      <c r="S1210" s="114"/>
      <c r="T1210" s="114"/>
      <c r="U1210" s="114"/>
      <c r="V1210" s="114"/>
      <c r="W1210" s="117"/>
      <c r="Y1210" s="200" t="str">
        <f>IF(AND($AC1210="x1",$L1210=Basisblatt!$A$94),IF(OR($M1210=Basisblatt!$A$38,$M1210=Basisblatt!$A$42,$M1210=Basisblatt!$A$43,AND($N1210&lt;&gt;"",$N1210&lt;=$AF1210),$O1210=Basisblatt!$A$48,AND($J1210&lt;=$E$9,$P1210=Basisblatt!$A$52))=TRUE,"ja","nein"),"")</f>
        <v/>
      </c>
      <c r="Z1210" s="48"/>
      <c r="AA1210" s="199" t="str">
        <f>IF(AND($AC1210="x1",$R1210=Basisblatt!$A$94),IF(OR(OR($S1210=Basisblatt!$A$56,$S1210=Basisblatt!$A$57,$S1210=Basisblatt!$A$58,$S1210=Basisblatt!$A$59,$S1210=Basisblatt!$A$60,$S1210=Basisblatt!$A$61,$S1210=Basisblatt!$A$62,$S1210=Basisblatt!$A$63),AND($T1210&lt;&gt;"",$T1210&lt;=AG1210),AND($U1210&lt;&gt;"",$U1210&lt;=AH1210),$V1210=Basisblatt!$A$48,$W1210=Basisblatt!$A$52)=TRUE,"ja","nein"),"")</f>
        <v/>
      </c>
      <c r="AB1210" s="9"/>
      <c r="AC1210" s="9" t="str">
        <f t="shared" si="18"/>
        <v>x2</v>
      </c>
      <c r="AD1210" s="26"/>
      <c r="AF1210" s="15" t="str">
        <f>IF(AND($AC1210="x1",$L1210=Basisblatt!$A$94),VLOOKUP($G1210,Basisblatt!$A$2:$B$5,2,FALSE),"")</f>
        <v/>
      </c>
      <c r="AG1210" s="136" t="str">
        <f>IF(AND($AC1210="x1",$R1210=Basisblatt!$A$94),Basisblatt!$B$76,"")</f>
        <v/>
      </c>
      <c r="AH1210" s="26" t="str">
        <f>IF(AND($AC1210="x1",$R1210=Basisblatt!$A$94),Basisblatt!$B$77,"")</f>
        <v/>
      </c>
    </row>
    <row r="1211" spans="1:34" ht="13.5" thickBot="1" x14ac:dyDescent="0.25">
      <c r="A1211" s="16" t="str">
        <f>IF($AC1211="x2","",IF($AC1211="x1",IF(OR($L1211=Basisblatt!$A$93,$Y1211="ja"),"ja","nein"),"N/A"))</f>
        <v/>
      </c>
      <c r="B1211" s="26" t="str">
        <f>IF($AC1211="x2","",IF($AC1211="x1",IF(OR($R1211=Basisblatt!$A$93,$AA1211="ja"),"ja","nein"),"N/A"))</f>
        <v/>
      </c>
      <c r="D1211" s="118"/>
      <c r="E1211" s="119"/>
      <c r="F1211" s="119"/>
      <c r="G1211" s="119"/>
      <c r="H1211" s="119"/>
      <c r="I1211" s="119"/>
      <c r="J1211" s="117"/>
      <c r="L1211" s="15" t="str">
        <f>IF($AC1211="x1",IF(AND($H1211=Basisblatt!$A$11,$J1211&gt;=$E$8),Basisblatt!$A$94,Basisblatt!$A$93),"")</f>
        <v/>
      </c>
      <c r="M1211" s="114"/>
      <c r="N1211" s="114"/>
      <c r="O1211" s="114"/>
      <c r="P1211" s="117"/>
      <c r="R1211" s="15" t="str">
        <f>IF($AC1211="x1",IF(AND($H1211=Basisblatt!$A$10,OR($J1211&gt;=$E$8,$J1211&gt;$E$10)),Basisblatt!$A$94,Basisblatt!$A$93),"")</f>
        <v/>
      </c>
      <c r="S1211" s="114"/>
      <c r="T1211" s="114"/>
      <c r="U1211" s="114"/>
      <c r="V1211" s="114"/>
      <c r="W1211" s="117"/>
      <c r="Y1211" s="200" t="str">
        <f>IF(AND($AC1211="x1",$L1211=Basisblatt!$A$94),IF(OR($M1211=Basisblatt!$A$38,$M1211=Basisblatt!$A$42,$M1211=Basisblatt!$A$43,AND($N1211&lt;&gt;"",$N1211&lt;=$AF1211),$O1211=Basisblatt!$A$48,AND($J1211&lt;=$E$9,$P1211=Basisblatt!$A$52))=TRUE,"ja","nein"),"")</f>
        <v/>
      </c>
      <c r="Z1211" s="48"/>
      <c r="AA1211" s="199" t="str">
        <f>IF(AND($AC1211="x1",$R1211=Basisblatt!$A$94),IF(OR(OR($S1211=Basisblatt!$A$56,$S1211=Basisblatt!$A$57,$S1211=Basisblatt!$A$58,$S1211=Basisblatt!$A$59,$S1211=Basisblatt!$A$60,$S1211=Basisblatt!$A$61,$S1211=Basisblatt!$A$62,$S1211=Basisblatt!$A$63),AND($T1211&lt;&gt;"",$T1211&lt;=AG1211),AND($U1211&lt;&gt;"",$U1211&lt;=AH1211),$V1211=Basisblatt!$A$48,$W1211=Basisblatt!$A$52)=TRUE,"ja","nein"),"")</f>
        <v/>
      </c>
      <c r="AB1211" s="9"/>
      <c r="AC1211" s="9" t="str">
        <f t="shared" si="18"/>
        <v>x2</v>
      </c>
      <c r="AD1211" s="26"/>
      <c r="AF1211" s="15" t="str">
        <f>IF(AND($AC1211="x1",$L1211=Basisblatt!$A$94),VLOOKUP($G1211,Basisblatt!$A$2:$B$5,2,FALSE),"")</f>
        <v/>
      </c>
      <c r="AG1211" s="136" t="str">
        <f>IF(AND($AC1211="x1",$R1211=Basisblatt!$A$94),Basisblatt!$B$76,"")</f>
        <v/>
      </c>
      <c r="AH1211" s="26" t="str">
        <f>IF(AND($AC1211="x1",$R1211=Basisblatt!$A$94),Basisblatt!$B$77,"")</f>
        <v/>
      </c>
    </row>
    <row r="1212" spans="1:34" ht="13.5" thickBot="1" x14ac:dyDescent="0.25">
      <c r="A1212" s="16" t="str">
        <f>IF($AC1212="x2","",IF($AC1212="x1",IF(OR($L1212=Basisblatt!$A$93,$Y1212="ja"),"ja","nein"),"N/A"))</f>
        <v/>
      </c>
      <c r="B1212" s="26" t="str">
        <f>IF($AC1212="x2","",IF($AC1212="x1",IF(OR($R1212=Basisblatt!$A$93,$AA1212="ja"),"ja","nein"),"N/A"))</f>
        <v/>
      </c>
      <c r="D1212" s="118"/>
      <c r="E1212" s="119"/>
      <c r="F1212" s="119"/>
      <c r="G1212" s="119"/>
      <c r="H1212" s="119"/>
      <c r="I1212" s="119"/>
      <c r="J1212" s="117"/>
      <c r="L1212" s="15" t="str">
        <f>IF($AC1212="x1",IF(AND($H1212=Basisblatt!$A$11,$J1212&gt;=$E$8),Basisblatt!$A$94,Basisblatt!$A$93),"")</f>
        <v/>
      </c>
      <c r="M1212" s="114"/>
      <c r="N1212" s="114"/>
      <c r="O1212" s="114"/>
      <c r="P1212" s="117"/>
      <c r="R1212" s="15" t="str">
        <f>IF($AC1212="x1",IF(AND($H1212=Basisblatt!$A$10,OR($J1212&gt;=$E$8,$J1212&gt;$E$10)),Basisblatt!$A$94,Basisblatt!$A$93),"")</f>
        <v/>
      </c>
      <c r="S1212" s="114"/>
      <c r="T1212" s="114"/>
      <c r="U1212" s="114"/>
      <c r="V1212" s="114"/>
      <c r="W1212" s="117"/>
      <c r="Y1212" s="200" t="str">
        <f>IF(AND($AC1212="x1",$L1212=Basisblatt!$A$94),IF(OR($M1212=Basisblatt!$A$38,$M1212=Basisblatt!$A$42,$M1212=Basisblatt!$A$43,AND($N1212&lt;&gt;"",$N1212&lt;=$AF1212),$O1212=Basisblatt!$A$48,AND($J1212&lt;=$E$9,$P1212=Basisblatt!$A$52))=TRUE,"ja","nein"),"")</f>
        <v/>
      </c>
      <c r="Z1212" s="48"/>
      <c r="AA1212" s="199" t="str">
        <f>IF(AND($AC1212="x1",$R1212=Basisblatt!$A$94),IF(OR(OR($S1212=Basisblatt!$A$56,$S1212=Basisblatt!$A$57,$S1212=Basisblatt!$A$58,$S1212=Basisblatt!$A$59,$S1212=Basisblatt!$A$60,$S1212=Basisblatt!$A$61,$S1212=Basisblatt!$A$62,$S1212=Basisblatt!$A$63),AND($T1212&lt;&gt;"",$T1212&lt;=AG1212),AND($U1212&lt;&gt;"",$U1212&lt;=AH1212),$V1212=Basisblatt!$A$48,$W1212=Basisblatt!$A$52)=TRUE,"ja","nein"),"")</f>
        <v/>
      </c>
      <c r="AB1212" s="9"/>
      <c r="AC1212" s="9" t="str">
        <f t="shared" si="18"/>
        <v>x2</v>
      </c>
      <c r="AD1212" s="26"/>
      <c r="AF1212" s="15" t="str">
        <f>IF(AND($AC1212="x1",$L1212=Basisblatt!$A$94),VLOOKUP($G1212,Basisblatt!$A$2:$B$5,2,FALSE),"")</f>
        <v/>
      </c>
      <c r="AG1212" s="136" t="str">
        <f>IF(AND($AC1212="x1",$R1212=Basisblatt!$A$94),Basisblatt!$B$76,"")</f>
        <v/>
      </c>
      <c r="AH1212" s="26" t="str">
        <f>IF(AND($AC1212="x1",$R1212=Basisblatt!$A$94),Basisblatt!$B$77,"")</f>
        <v/>
      </c>
    </row>
    <row r="1213" spans="1:34" ht="13.5" thickBot="1" x14ac:dyDescent="0.25">
      <c r="A1213" s="16" t="str">
        <f>IF($AC1213="x2","",IF($AC1213="x1",IF(OR($L1213=Basisblatt!$A$93,$Y1213="ja"),"ja","nein"),"N/A"))</f>
        <v/>
      </c>
      <c r="B1213" s="26" t="str">
        <f>IF($AC1213="x2","",IF($AC1213="x1",IF(OR($R1213=Basisblatt!$A$93,$AA1213="ja"),"ja","nein"),"N/A"))</f>
        <v/>
      </c>
      <c r="D1213" s="118"/>
      <c r="E1213" s="119"/>
      <c r="F1213" s="119"/>
      <c r="G1213" s="119"/>
      <c r="H1213" s="119"/>
      <c r="I1213" s="119"/>
      <c r="J1213" s="117"/>
      <c r="L1213" s="15" t="str">
        <f>IF($AC1213="x1",IF(AND($H1213=Basisblatt!$A$11,$J1213&gt;=$E$8),Basisblatt!$A$94,Basisblatt!$A$93),"")</f>
        <v/>
      </c>
      <c r="M1213" s="114"/>
      <c r="N1213" s="114"/>
      <c r="O1213" s="114"/>
      <c r="P1213" s="117"/>
      <c r="R1213" s="15" t="str">
        <f>IF($AC1213="x1",IF(AND($H1213=Basisblatt!$A$10,OR($J1213&gt;=$E$8,$J1213&gt;$E$10)),Basisblatt!$A$94,Basisblatt!$A$93),"")</f>
        <v/>
      </c>
      <c r="S1213" s="114"/>
      <c r="T1213" s="114"/>
      <c r="U1213" s="114"/>
      <c r="V1213" s="114"/>
      <c r="W1213" s="117"/>
      <c r="Y1213" s="200" t="str">
        <f>IF(AND($AC1213="x1",$L1213=Basisblatt!$A$94),IF(OR($M1213=Basisblatt!$A$38,$M1213=Basisblatt!$A$42,$M1213=Basisblatt!$A$43,AND($N1213&lt;&gt;"",$N1213&lt;=$AF1213),$O1213=Basisblatt!$A$48,AND($J1213&lt;=$E$9,$P1213=Basisblatt!$A$52))=TRUE,"ja","nein"),"")</f>
        <v/>
      </c>
      <c r="Z1213" s="48"/>
      <c r="AA1213" s="199" t="str">
        <f>IF(AND($AC1213="x1",$R1213=Basisblatt!$A$94),IF(OR(OR($S1213=Basisblatt!$A$56,$S1213=Basisblatt!$A$57,$S1213=Basisblatt!$A$58,$S1213=Basisblatt!$A$59,$S1213=Basisblatt!$A$60,$S1213=Basisblatt!$A$61,$S1213=Basisblatt!$A$62,$S1213=Basisblatt!$A$63),AND($T1213&lt;&gt;"",$T1213&lt;=AG1213),AND($U1213&lt;&gt;"",$U1213&lt;=AH1213),$V1213=Basisblatt!$A$48,$W1213=Basisblatt!$A$52)=TRUE,"ja","nein"),"")</f>
        <v/>
      </c>
      <c r="AB1213" s="9"/>
      <c r="AC1213" s="9" t="str">
        <f t="shared" si="18"/>
        <v>x2</v>
      </c>
      <c r="AD1213" s="26"/>
      <c r="AF1213" s="15" t="str">
        <f>IF(AND($AC1213="x1",$L1213=Basisblatt!$A$94),VLOOKUP($G1213,Basisblatt!$A$2:$B$5,2,FALSE),"")</f>
        <v/>
      </c>
      <c r="AG1213" s="136" t="str">
        <f>IF(AND($AC1213="x1",$R1213=Basisblatt!$A$94),Basisblatt!$B$76,"")</f>
        <v/>
      </c>
      <c r="AH1213" s="26" t="str">
        <f>IF(AND($AC1213="x1",$R1213=Basisblatt!$A$94),Basisblatt!$B$77,"")</f>
        <v/>
      </c>
    </row>
    <row r="1214" spans="1:34" ht="13.5" thickBot="1" x14ac:dyDescent="0.25">
      <c r="A1214" s="16" t="str">
        <f>IF($AC1214="x2","",IF($AC1214="x1",IF(OR($L1214=Basisblatt!$A$93,$Y1214="ja"),"ja","nein"),"N/A"))</f>
        <v/>
      </c>
      <c r="B1214" s="26" t="str">
        <f>IF($AC1214="x2","",IF($AC1214="x1",IF(OR($R1214=Basisblatt!$A$93,$AA1214="ja"),"ja","nein"),"N/A"))</f>
        <v/>
      </c>
      <c r="D1214" s="118"/>
      <c r="E1214" s="119"/>
      <c r="F1214" s="119"/>
      <c r="G1214" s="119"/>
      <c r="H1214" s="119"/>
      <c r="I1214" s="119"/>
      <c r="J1214" s="117"/>
      <c r="L1214" s="15" t="str">
        <f>IF($AC1214="x1",IF(AND($H1214=Basisblatt!$A$11,$J1214&gt;=$E$8),Basisblatt!$A$94,Basisblatt!$A$93),"")</f>
        <v/>
      </c>
      <c r="M1214" s="114"/>
      <c r="N1214" s="114"/>
      <c r="O1214" s="114"/>
      <c r="P1214" s="117"/>
      <c r="R1214" s="15" t="str">
        <f>IF($AC1214="x1",IF(AND($H1214=Basisblatt!$A$10,OR($J1214&gt;=$E$8,$J1214&gt;$E$10)),Basisblatt!$A$94,Basisblatt!$A$93),"")</f>
        <v/>
      </c>
      <c r="S1214" s="114"/>
      <c r="T1214" s="114"/>
      <c r="U1214" s="114"/>
      <c r="V1214" s="114"/>
      <c r="W1214" s="117"/>
      <c r="Y1214" s="200" t="str">
        <f>IF(AND($AC1214="x1",$L1214=Basisblatt!$A$94),IF(OR($M1214=Basisblatt!$A$38,$M1214=Basisblatt!$A$42,$M1214=Basisblatt!$A$43,AND($N1214&lt;&gt;"",$N1214&lt;=$AF1214),$O1214=Basisblatt!$A$48,AND($J1214&lt;=$E$9,$P1214=Basisblatt!$A$52))=TRUE,"ja","nein"),"")</f>
        <v/>
      </c>
      <c r="Z1214" s="48"/>
      <c r="AA1214" s="199" t="str">
        <f>IF(AND($AC1214="x1",$R1214=Basisblatt!$A$94),IF(OR(OR($S1214=Basisblatt!$A$56,$S1214=Basisblatt!$A$57,$S1214=Basisblatt!$A$58,$S1214=Basisblatt!$A$59,$S1214=Basisblatt!$A$60,$S1214=Basisblatt!$A$61,$S1214=Basisblatt!$A$62,$S1214=Basisblatt!$A$63),AND($T1214&lt;&gt;"",$T1214&lt;=AG1214),AND($U1214&lt;&gt;"",$U1214&lt;=AH1214),$V1214=Basisblatt!$A$48,$W1214=Basisblatt!$A$52)=TRUE,"ja","nein"),"")</f>
        <v/>
      </c>
      <c r="AB1214" s="9"/>
      <c r="AC1214" s="9" t="str">
        <f t="shared" si="18"/>
        <v>x2</v>
      </c>
      <c r="AD1214" s="26"/>
      <c r="AF1214" s="15" t="str">
        <f>IF(AND($AC1214="x1",$L1214=Basisblatt!$A$94),VLOOKUP($G1214,Basisblatt!$A$2:$B$5,2,FALSE),"")</f>
        <v/>
      </c>
      <c r="AG1214" s="136" t="str">
        <f>IF(AND($AC1214="x1",$R1214=Basisblatt!$A$94),Basisblatt!$B$76,"")</f>
        <v/>
      </c>
      <c r="AH1214" s="26" t="str">
        <f>IF(AND($AC1214="x1",$R1214=Basisblatt!$A$94),Basisblatt!$B$77,"")</f>
        <v/>
      </c>
    </row>
    <row r="1215" spans="1:34" ht="13.5" thickBot="1" x14ac:dyDescent="0.25">
      <c r="A1215" s="16" t="str">
        <f>IF($AC1215="x2","",IF($AC1215="x1",IF(OR($L1215=Basisblatt!$A$93,$Y1215="ja"),"ja","nein"),"N/A"))</f>
        <v/>
      </c>
      <c r="B1215" s="26" t="str">
        <f>IF($AC1215="x2","",IF($AC1215="x1",IF(OR($R1215=Basisblatt!$A$93,$AA1215="ja"),"ja","nein"),"N/A"))</f>
        <v/>
      </c>
      <c r="D1215" s="118"/>
      <c r="E1215" s="119"/>
      <c r="F1215" s="119"/>
      <c r="G1215" s="119"/>
      <c r="H1215" s="119"/>
      <c r="I1215" s="119"/>
      <c r="J1215" s="117"/>
      <c r="L1215" s="15" t="str">
        <f>IF($AC1215="x1",IF(AND($H1215=Basisblatt!$A$11,$J1215&gt;=$E$8),Basisblatt!$A$94,Basisblatt!$A$93),"")</f>
        <v/>
      </c>
      <c r="M1215" s="114"/>
      <c r="N1215" s="114"/>
      <c r="O1215" s="114"/>
      <c r="P1215" s="117"/>
      <c r="R1215" s="15" t="str">
        <f>IF($AC1215="x1",IF(AND($H1215=Basisblatt!$A$10,OR($J1215&gt;=$E$8,$J1215&gt;$E$10)),Basisblatt!$A$94,Basisblatt!$A$93),"")</f>
        <v/>
      </c>
      <c r="S1215" s="114"/>
      <c r="T1215" s="114"/>
      <c r="U1215" s="114"/>
      <c r="V1215" s="114"/>
      <c r="W1215" s="117"/>
      <c r="Y1215" s="200" t="str">
        <f>IF(AND($AC1215="x1",$L1215=Basisblatt!$A$94),IF(OR($M1215=Basisblatt!$A$38,$M1215=Basisblatt!$A$42,$M1215=Basisblatt!$A$43,AND($N1215&lt;&gt;"",$N1215&lt;=$AF1215),$O1215=Basisblatt!$A$48,AND($J1215&lt;=$E$9,$P1215=Basisblatt!$A$52))=TRUE,"ja","nein"),"")</f>
        <v/>
      </c>
      <c r="Z1215" s="48"/>
      <c r="AA1215" s="199" t="str">
        <f>IF(AND($AC1215="x1",$R1215=Basisblatt!$A$94),IF(OR(OR($S1215=Basisblatt!$A$56,$S1215=Basisblatt!$A$57,$S1215=Basisblatt!$A$58,$S1215=Basisblatt!$A$59,$S1215=Basisblatt!$A$60,$S1215=Basisblatt!$A$61,$S1215=Basisblatt!$A$62,$S1215=Basisblatt!$A$63),AND($T1215&lt;&gt;"",$T1215&lt;=AG1215),AND($U1215&lt;&gt;"",$U1215&lt;=AH1215),$V1215=Basisblatt!$A$48,$W1215=Basisblatt!$A$52)=TRUE,"ja","nein"),"")</f>
        <v/>
      </c>
      <c r="AB1215" s="9"/>
      <c r="AC1215" s="9" t="str">
        <f t="shared" si="18"/>
        <v>x2</v>
      </c>
      <c r="AD1215" s="26"/>
      <c r="AF1215" s="15" t="str">
        <f>IF(AND($AC1215="x1",$L1215=Basisblatt!$A$94),VLOOKUP($G1215,Basisblatt!$A$2:$B$5,2,FALSE),"")</f>
        <v/>
      </c>
      <c r="AG1215" s="136" t="str">
        <f>IF(AND($AC1215="x1",$R1215=Basisblatt!$A$94),Basisblatt!$B$76,"")</f>
        <v/>
      </c>
      <c r="AH1215" s="26" t="str">
        <f>IF(AND($AC1215="x1",$R1215=Basisblatt!$A$94),Basisblatt!$B$77,"")</f>
        <v/>
      </c>
    </row>
    <row r="1216" spans="1:34" ht="13.5" thickBot="1" x14ac:dyDescent="0.25">
      <c r="A1216" s="16" t="str">
        <f>IF($AC1216="x2","",IF($AC1216="x1",IF(OR($L1216=Basisblatt!$A$93,$Y1216="ja"),"ja","nein"),"N/A"))</f>
        <v/>
      </c>
      <c r="B1216" s="26" t="str">
        <f>IF($AC1216="x2","",IF($AC1216="x1",IF(OR($R1216=Basisblatt!$A$93,$AA1216="ja"),"ja","nein"),"N/A"))</f>
        <v/>
      </c>
      <c r="D1216" s="118"/>
      <c r="E1216" s="119"/>
      <c r="F1216" s="119"/>
      <c r="G1216" s="119"/>
      <c r="H1216" s="119"/>
      <c r="I1216" s="119"/>
      <c r="J1216" s="117"/>
      <c r="L1216" s="15" t="str">
        <f>IF($AC1216="x1",IF(AND($H1216=Basisblatt!$A$11,$J1216&gt;=$E$8),Basisblatt!$A$94,Basisblatt!$A$93),"")</f>
        <v/>
      </c>
      <c r="M1216" s="114"/>
      <c r="N1216" s="114"/>
      <c r="O1216" s="114"/>
      <c r="P1216" s="117"/>
      <c r="R1216" s="15" t="str">
        <f>IF($AC1216="x1",IF(AND($H1216=Basisblatt!$A$10,OR($J1216&gt;=$E$8,$J1216&gt;$E$10)),Basisblatt!$A$94,Basisblatt!$A$93),"")</f>
        <v/>
      </c>
      <c r="S1216" s="114"/>
      <c r="T1216" s="114"/>
      <c r="U1216" s="114"/>
      <c r="V1216" s="114"/>
      <c r="W1216" s="117"/>
      <c r="Y1216" s="200" t="str">
        <f>IF(AND($AC1216="x1",$L1216=Basisblatt!$A$94),IF(OR($M1216=Basisblatt!$A$38,$M1216=Basisblatt!$A$42,$M1216=Basisblatt!$A$43,AND($N1216&lt;&gt;"",$N1216&lt;=$AF1216),$O1216=Basisblatt!$A$48,AND($J1216&lt;=$E$9,$P1216=Basisblatt!$A$52))=TRUE,"ja","nein"),"")</f>
        <v/>
      </c>
      <c r="Z1216" s="48"/>
      <c r="AA1216" s="199" t="str">
        <f>IF(AND($AC1216="x1",$R1216=Basisblatt!$A$94),IF(OR(OR($S1216=Basisblatt!$A$56,$S1216=Basisblatt!$A$57,$S1216=Basisblatt!$A$58,$S1216=Basisblatt!$A$59,$S1216=Basisblatt!$A$60,$S1216=Basisblatt!$A$61,$S1216=Basisblatt!$A$62,$S1216=Basisblatt!$A$63),AND($T1216&lt;&gt;"",$T1216&lt;=AG1216),AND($U1216&lt;&gt;"",$U1216&lt;=AH1216),$V1216=Basisblatt!$A$48,$W1216=Basisblatt!$A$52)=TRUE,"ja","nein"),"")</f>
        <v/>
      </c>
      <c r="AB1216" s="9"/>
      <c r="AC1216" s="9" t="str">
        <f t="shared" si="18"/>
        <v>x2</v>
      </c>
      <c r="AD1216" s="26"/>
      <c r="AF1216" s="15" t="str">
        <f>IF(AND($AC1216="x1",$L1216=Basisblatt!$A$94),VLOOKUP($G1216,Basisblatt!$A$2:$B$5,2,FALSE),"")</f>
        <v/>
      </c>
      <c r="AG1216" s="136" t="str">
        <f>IF(AND($AC1216="x1",$R1216=Basisblatt!$A$94),Basisblatt!$B$76,"")</f>
        <v/>
      </c>
      <c r="AH1216" s="26" t="str">
        <f>IF(AND($AC1216="x1",$R1216=Basisblatt!$A$94),Basisblatt!$B$77,"")</f>
        <v/>
      </c>
    </row>
    <row r="1217" spans="1:34" ht="13.5" thickBot="1" x14ac:dyDescent="0.25">
      <c r="A1217" s="16" t="str">
        <f>IF($AC1217="x2","",IF($AC1217="x1",IF(OR($L1217=Basisblatt!$A$93,$Y1217="ja"),"ja","nein"),"N/A"))</f>
        <v/>
      </c>
      <c r="B1217" s="26" t="str">
        <f>IF($AC1217="x2","",IF($AC1217="x1",IF(OR($R1217=Basisblatt!$A$93,$AA1217="ja"),"ja","nein"),"N/A"))</f>
        <v/>
      </c>
      <c r="D1217" s="118"/>
      <c r="E1217" s="119"/>
      <c r="F1217" s="119"/>
      <c r="G1217" s="119"/>
      <c r="H1217" s="119"/>
      <c r="I1217" s="119"/>
      <c r="J1217" s="117"/>
      <c r="L1217" s="15" t="str">
        <f>IF($AC1217="x1",IF(AND($H1217=Basisblatt!$A$11,$J1217&gt;=$E$8),Basisblatt!$A$94,Basisblatt!$A$93),"")</f>
        <v/>
      </c>
      <c r="M1217" s="114"/>
      <c r="N1217" s="114"/>
      <c r="O1217" s="114"/>
      <c r="P1217" s="117"/>
      <c r="R1217" s="15" t="str">
        <f>IF($AC1217="x1",IF(AND($H1217=Basisblatt!$A$10,OR($J1217&gt;=$E$8,$J1217&gt;$E$10)),Basisblatt!$A$94,Basisblatt!$A$93),"")</f>
        <v/>
      </c>
      <c r="S1217" s="114"/>
      <c r="T1217" s="114"/>
      <c r="U1217" s="114"/>
      <c r="V1217" s="114"/>
      <c r="W1217" s="117"/>
      <c r="Y1217" s="200" t="str">
        <f>IF(AND($AC1217="x1",$L1217=Basisblatt!$A$94),IF(OR($M1217=Basisblatt!$A$38,$M1217=Basisblatt!$A$42,$M1217=Basisblatt!$A$43,AND($N1217&lt;&gt;"",$N1217&lt;=$AF1217),$O1217=Basisblatt!$A$48,AND($J1217&lt;=$E$9,$P1217=Basisblatt!$A$52))=TRUE,"ja","nein"),"")</f>
        <v/>
      </c>
      <c r="Z1217" s="48"/>
      <c r="AA1217" s="199" t="str">
        <f>IF(AND($AC1217="x1",$R1217=Basisblatt!$A$94),IF(OR(OR($S1217=Basisblatt!$A$56,$S1217=Basisblatt!$A$57,$S1217=Basisblatt!$A$58,$S1217=Basisblatt!$A$59,$S1217=Basisblatt!$A$60,$S1217=Basisblatt!$A$61,$S1217=Basisblatt!$A$62,$S1217=Basisblatt!$A$63),AND($T1217&lt;&gt;"",$T1217&lt;=AG1217),AND($U1217&lt;&gt;"",$U1217&lt;=AH1217),$V1217=Basisblatt!$A$48,$W1217=Basisblatt!$A$52)=TRUE,"ja","nein"),"")</f>
        <v/>
      </c>
      <c r="AB1217" s="9"/>
      <c r="AC1217" s="9" t="str">
        <f t="shared" si="18"/>
        <v>x2</v>
      </c>
      <c r="AD1217" s="26"/>
      <c r="AF1217" s="15" t="str">
        <f>IF(AND($AC1217="x1",$L1217=Basisblatt!$A$94),VLOOKUP($G1217,Basisblatt!$A$2:$B$5,2,FALSE),"")</f>
        <v/>
      </c>
      <c r="AG1217" s="136" t="str">
        <f>IF(AND($AC1217="x1",$R1217=Basisblatt!$A$94),Basisblatt!$B$76,"")</f>
        <v/>
      </c>
      <c r="AH1217" s="26" t="str">
        <f>IF(AND($AC1217="x1",$R1217=Basisblatt!$A$94),Basisblatt!$B$77,"")</f>
        <v/>
      </c>
    </row>
    <row r="1218" spans="1:34" ht="13.5" thickBot="1" x14ac:dyDescent="0.25">
      <c r="A1218" s="16" t="str">
        <f>IF($AC1218="x2","",IF($AC1218="x1",IF(OR($L1218=Basisblatt!$A$93,$Y1218="ja"),"ja","nein"),"N/A"))</f>
        <v/>
      </c>
      <c r="B1218" s="26" t="str">
        <f>IF($AC1218="x2","",IF($AC1218="x1",IF(OR($R1218=Basisblatt!$A$93,$AA1218="ja"),"ja","nein"),"N/A"))</f>
        <v/>
      </c>
      <c r="D1218" s="118"/>
      <c r="E1218" s="119"/>
      <c r="F1218" s="119"/>
      <c r="G1218" s="119"/>
      <c r="H1218" s="119"/>
      <c r="I1218" s="119"/>
      <c r="J1218" s="117"/>
      <c r="L1218" s="15" t="str">
        <f>IF($AC1218="x1",IF(AND($H1218=Basisblatt!$A$11,$J1218&gt;=$E$8),Basisblatt!$A$94,Basisblatt!$A$93),"")</f>
        <v/>
      </c>
      <c r="M1218" s="114"/>
      <c r="N1218" s="114"/>
      <c r="O1218" s="114"/>
      <c r="P1218" s="117"/>
      <c r="R1218" s="15" t="str">
        <f>IF($AC1218="x1",IF(AND($H1218=Basisblatt!$A$10,OR($J1218&gt;=$E$8,$J1218&gt;$E$10)),Basisblatt!$A$94,Basisblatt!$A$93),"")</f>
        <v/>
      </c>
      <c r="S1218" s="114"/>
      <c r="T1218" s="114"/>
      <c r="U1218" s="114"/>
      <c r="V1218" s="114"/>
      <c r="W1218" s="117"/>
      <c r="Y1218" s="200" t="str">
        <f>IF(AND($AC1218="x1",$L1218=Basisblatt!$A$94),IF(OR($M1218=Basisblatt!$A$38,$M1218=Basisblatt!$A$42,$M1218=Basisblatt!$A$43,AND($N1218&lt;&gt;"",$N1218&lt;=$AF1218),$O1218=Basisblatt!$A$48,AND($J1218&lt;=$E$9,$P1218=Basisblatt!$A$52))=TRUE,"ja","nein"),"")</f>
        <v/>
      </c>
      <c r="Z1218" s="48"/>
      <c r="AA1218" s="199" t="str">
        <f>IF(AND($AC1218="x1",$R1218=Basisblatt!$A$94),IF(OR(OR($S1218=Basisblatt!$A$56,$S1218=Basisblatt!$A$57,$S1218=Basisblatt!$A$58,$S1218=Basisblatt!$A$59,$S1218=Basisblatt!$A$60,$S1218=Basisblatt!$A$61,$S1218=Basisblatt!$A$62,$S1218=Basisblatt!$A$63),AND($T1218&lt;&gt;"",$T1218&lt;=AG1218),AND($U1218&lt;&gt;"",$U1218&lt;=AH1218),$V1218=Basisblatt!$A$48,$W1218=Basisblatt!$A$52)=TRUE,"ja","nein"),"")</f>
        <v/>
      </c>
      <c r="AB1218" s="9"/>
      <c r="AC1218" s="9" t="str">
        <f t="shared" si="18"/>
        <v>x2</v>
      </c>
      <c r="AD1218" s="26"/>
      <c r="AF1218" s="15" t="str">
        <f>IF(AND($AC1218="x1",$L1218=Basisblatt!$A$94),VLOOKUP($G1218,Basisblatt!$A$2:$B$5,2,FALSE),"")</f>
        <v/>
      </c>
      <c r="AG1218" s="136" t="str">
        <f>IF(AND($AC1218="x1",$R1218=Basisblatt!$A$94),Basisblatt!$B$76,"")</f>
        <v/>
      </c>
      <c r="AH1218" s="26" t="str">
        <f>IF(AND($AC1218="x1",$R1218=Basisblatt!$A$94),Basisblatt!$B$77,"")</f>
        <v/>
      </c>
    </row>
    <row r="1219" spans="1:34" ht="13.5" thickBot="1" x14ac:dyDescent="0.25">
      <c r="A1219" s="16" t="str">
        <f>IF($AC1219="x2","",IF($AC1219="x1",IF(OR($L1219=Basisblatt!$A$93,$Y1219="ja"),"ja","nein"),"N/A"))</f>
        <v/>
      </c>
      <c r="B1219" s="26" t="str">
        <f>IF($AC1219="x2","",IF($AC1219="x1",IF(OR($R1219=Basisblatt!$A$93,$AA1219="ja"),"ja","nein"),"N/A"))</f>
        <v/>
      </c>
      <c r="D1219" s="118"/>
      <c r="E1219" s="119"/>
      <c r="F1219" s="119"/>
      <c r="G1219" s="119"/>
      <c r="H1219" s="119"/>
      <c r="I1219" s="119"/>
      <c r="J1219" s="117"/>
      <c r="L1219" s="15" t="str">
        <f>IF($AC1219="x1",IF(AND($H1219=Basisblatt!$A$11,$J1219&gt;=$E$8),Basisblatt!$A$94,Basisblatt!$A$93),"")</f>
        <v/>
      </c>
      <c r="M1219" s="114"/>
      <c r="N1219" s="114"/>
      <c r="O1219" s="114"/>
      <c r="P1219" s="117"/>
      <c r="R1219" s="15" t="str">
        <f>IF($AC1219="x1",IF(AND($H1219=Basisblatt!$A$10,OR($J1219&gt;=$E$8,$J1219&gt;$E$10)),Basisblatt!$A$94,Basisblatt!$A$93),"")</f>
        <v/>
      </c>
      <c r="S1219" s="114"/>
      <c r="T1219" s="114"/>
      <c r="U1219" s="114"/>
      <c r="V1219" s="114"/>
      <c r="W1219" s="117"/>
      <c r="Y1219" s="200" t="str">
        <f>IF(AND($AC1219="x1",$L1219=Basisblatt!$A$94),IF(OR($M1219=Basisblatt!$A$38,$M1219=Basisblatt!$A$42,$M1219=Basisblatt!$A$43,AND($N1219&lt;&gt;"",$N1219&lt;=$AF1219),$O1219=Basisblatt!$A$48,AND($J1219&lt;=$E$9,$P1219=Basisblatt!$A$52))=TRUE,"ja","nein"),"")</f>
        <v/>
      </c>
      <c r="Z1219" s="48"/>
      <c r="AA1219" s="199" t="str">
        <f>IF(AND($AC1219="x1",$R1219=Basisblatt!$A$94),IF(OR(OR($S1219=Basisblatt!$A$56,$S1219=Basisblatt!$A$57,$S1219=Basisblatt!$A$58,$S1219=Basisblatt!$A$59,$S1219=Basisblatt!$A$60,$S1219=Basisblatt!$A$61,$S1219=Basisblatt!$A$62,$S1219=Basisblatt!$A$63),AND($T1219&lt;&gt;"",$T1219&lt;=AG1219),AND($U1219&lt;&gt;"",$U1219&lt;=AH1219),$V1219=Basisblatt!$A$48,$W1219=Basisblatt!$A$52)=TRUE,"ja","nein"),"")</f>
        <v/>
      </c>
      <c r="AB1219" s="9"/>
      <c r="AC1219" s="9" t="str">
        <f t="shared" si="18"/>
        <v>x2</v>
      </c>
      <c r="AD1219" s="26"/>
      <c r="AF1219" s="15" t="str">
        <f>IF(AND($AC1219="x1",$L1219=Basisblatt!$A$94),VLOOKUP($G1219,Basisblatt!$A$2:$B$5,2,FALSE),"")</f>
        <v/>
      </c>
      <c r="AG1219" s="136" t="str">
        <f>IF(AND($AC1219="x1",$R1219=Basisblatt!$A$94),Basisblatt!$B$76,"")</f>
        <v/>
      </c>
      <c r="AH1219" s="26" t="str">
        <f>IF(AND($AC1219="x1",$R1219=Basisblatt!$A$94),Basisblatt!$B$77,"")</f>
        <v/>
      </c>
    </row>
    <row r="1220" spans="1:34" ht="13.5" thickBot="1" x14ac:dyDescent="0.25">
      <c r="A1220" s="16" t="str">
        <f>IF($AC1220="x2","",IF($AC1220="x1",IF(OR($L1220=Basisblatt!$A$93,$Y1220="ja"),"ja","nein"),"N/A"))</f>
        <v/>
      </c>
      <c r="B1220" s="26" t="str">
        <f>IF($AC1220="x2","",IF($AC1220="x1",IF(OR($R1220=Basisblatt!$A$93,$AA1220="ja"),"ja","nein"),"N/A"))</f>
        <v/>
      </c>
      <c r="D1220" s="118"/>
      <c r="E1220" s="119"/>
      <c r="F1220" s="119"/>
      <c r="G1220" s="119"/>
      <c r="H1220" s="119"/>
      <c r="I1220" s="119"/>
      <c r="J1220" s="117"/>
      <c r="L1220" s="15" t="str">
        <f>IF($AC1220="x1",IF(AND($H1220=Basisblatt!$A$11,$J1220&gt;=$E$8),Basisblatt!$A$94,Basisblatt!$A$93),"")</f>
        <v/>
      </c>
      <c r="M1220" s="114"/>
      <c r="N1220" s="114"/>
      <c r="O1220" s="114"/>
      <c r="P1220" s="117"/>
      <c r="R1220" s="15" t="str">
        <f>IF($AC1220="x1",IF(AND($H1220=Basisblatt!$A$10,OR($J1220&gt;=$E$8,$J1220&gt;$E$10)),Basisblatt!$A$94,Basisblatt!$A$93),"")</f>
        <v/>
      </c>
      <c r="S1220" s="114"/>
      <c r="T1220" s="114"/>
      <c r="U1220" s="114"/>
      <c r="V1220" s="114"/>
      <c r="W1220" s="117"/>
      <c r="Y1220" s="200" t="str">
        <f>IF(AND($AC1220="x1",$L1220=Basisblatt!$A$94),IF(OR($M1220=Basisblatt!$A$38,$M1220=Basisblatt!$A$42,$M1220=Basisblatt!$A$43,AND($N1220&lt;&gt;"",$N1220&lt;=$AF1220),$O1220=Basisblatt!$A$48,AND($J1220&lt;=$E$9,$P1220=Basisblatt!$A$52))=TRUE,"ja","nein"),"")</f>
        <v/>
      </c>
      <c r="Z1220" s="48"/>
      <c r="AA1220" s="199" t="str">
        <f>IF(AND($AC1220="x1",$R1220=Basisblatt!$A$94),IF(OR(OR($S1220=Basisblatt!$A$56,$S1220=Basisblatt!$A$57,$S1220=Basisblatt!$A$58,$S1220=Basisblatt!$A$59,$S1220=Basisblatt!$A$60,$S1220=Basisblatt!$A$61,$S1220=Basisblatt!$A$62,$S1220=Basisblatt!$A$63),AND($T1220&lt;&gt;"",$T1220&lt;=AG1220),AND($U1220&lt;&gt;"",$U1220&lt;=AH1220),$V1220=Basisblatt!$A$48,$W1220=Basisblatt!$A$52)=TRUE,"ja","nein"),"")</f>
        <v/>
      </c>
      <c r="AB1220" s="9"/>
      <c r="AC1220" s="9" t="str">
        <f t="shared" si="18"/>
        <v>x2</v>
      </c>
      <c r="AD1220" s="26"/>
      <c r="AF1220" s="15" t="str">
        <f>IF(AND($AC1220="x1",$L1220=Basisblatt!$A$94),VLOOKUP($G1220,Basisblatt!$A$2:$B$5,2,FALSE),"")</f>
        <v/>
      </c>
      <c r="AG1220" s="136" t="str">
        <f>IF(AND($AC1220="x1",$R1220=Basisblatt!$A$94),Basisblatt!$B$76,"")</f>
        <v/>
      </c>
      <c r="AH1220" s="26" t="str">
        <f>IF(AND($AC1220="x1",$R1220=Basisblatt!$A$94),Basisblatt!$B$77,"")</f>
        <v/>
      </c>
    </row>
    <row r="1221" spans="1:34" ht="13.5" thickBot="1" x14ac:dyDescent="0.25">
      <c r="A1221" s="16" t="str">
        <f>IF($AC1221="x2","",IF($AC1221="x1",IF(OR($L1221=Basisblatt!$A$93,$Y1221="ja"),"ja","nein"),"N/A"))</f>
        <v/>
      </c>
      <c r="B1221" s="26" t="str">
        <f>IF($AC1221="x2","",IF($AC1221="x1",IF(OR($R1221=Basisblatt!$A$93,$AA1221="ja"),"ja","nein"),"N/A"))</f>
        <v/>
      </c>
      <c r="D1221" s="118"/>
      <c r="E1221" s="119"/>
      <c r="F1221" s="119"/>
      <c r="G1221" s="119"/>
      <c r="H1221" s="119"/>
      <c r="I1221" s="119"/>
      <c r="J1221" s="117"/>
      <c r="L1221" s="15" t="str">
        <f>IF($AC1221="x1",IF(AND($H1221=Basisblatt!$A$11,$J1221&gt;=$E$8),Basisblatt!$A$94,Basisblatt!$A$93),"")</f>
        <v/>
      </c>
      <c r="M1221" s="114"/>
      <c r="N1221" s="114"/>
      <c r="O1221" s="114"/>
      <c r="P1221" s="117"/>
      <c r="R1221" s="15" t="str">
        <f>IF($AC1221="x1",IF(AND($H1221=Basisblatt!$A$10,OR($J1221&gt;=$E$8,$J1221&gt;$E$10)),Basisblatt!$A$94,Basisblatt!$A$93),"")</f>
        <v/>
      </c>
      <c r="S1221" s="114"/>
      <c r="T1221" s="114"/>
      <c r="U1221" s="114"/>
      <c r="V1221" s="114"/>
      <c r="W1221" s="117"/>
      <c r="Y1221" s="200" t="str">
        <f>IF(AND($AC1221="x1",$L1221=Basisblatt!$A$94),IF(OR($M1221=Basisblatt!$A$38,$M1221=Basisblatt!$A$42,$M1221=Basisblatt!$A$43,AND($N1221&lt;&gt;"",$N1221&lt;=$AF1221),$O1221=Basisblatt!$A$48,AND($J1221&lt;=$E$9,$P1221=Basisblatt!$A$52))=TRUE,"ja","nein"),"")</f>
        <v/>
      </c>
      <c r="Z1221" s="48"/>
      <c r="AA1221" s="199" t="str">
        <f>IF(AND($AC1221="x1",$R1221=Basisblatt!$A$94),IF(OR(OR($S1221=Basisblatt!$A$56,$S1221=Basisblatt!$A$57,$S1221=Basisblatt!$A$58,$S1221=Basisblatt!$A$59,$S1221=Basisblatt!$A$60,$S1221=Basisblatt!$A$61,$S1221=Basisblatt!$A$62,$S1221=Basisblatt!$A$63),AND($T1221&lt;&gt;"",$T1221&lt;=AG1221),AND($U1221&lt;&gt;"",$U1221&lt;=AH1221),$V1221=Basisblatt!$A$48,$W1221=Basisblatt!$A$52)=TRUE,"ja","nein"),"")</f>
        <v/>
      </c>
      <c r="AB1221" s="9"/>
      <c r="AC1221" s="9" t="str">
        <f t="shared" si="18"/>
        <v>x2</v>
      </c>
      <c r="AD1221" s="26"/>
      <c r="AF1221" s="15" t="str">
        <f>IF(AND($AC1221="x1",$L1221=Basisblatt!$A$94),VLOOKUP($G1221,Basisblatt!$A$2:$B$5,2,FALSE),"")</f>
        <v/>
      </c>
      <c r="AG1221" s="136" t="str">
        <f>IF(AND($AC1221="x1",$R1221=Basisblatt!$A$94),Basisblatt!$B$76,"")</f>
        <v/>
      </c>
      <c r="AH1221" s="26" t="str">
        <f>IF(AND($AC1221="x1",$R1221=Basisblatt!$A$94),Basisblatt!$B$77,"")</f>
        <v/>
      </c>
    </row>
    <row r="1222" spans="1:34" ht="13.5" thickBot="1" x14ac:dyDescent="0.25">
      <c r="A1222" s="16" t="str">
        <f>IF($AC1222="x2","",IF($AC1222="x1",IF(OR($L1222=Basisblatt!$A$93,$Y1222="ja"),"ja","nein"),"N/A"))</f>
        <v/>
      </c>
      <c r="B1222" s="26" t="str">
        <f>IF($AC1222="x2","",IF($AC1222="x1",IF(OR($R1222=Basisblatt!$A$93,$AA1222="ja"),"ja","nein"),"N/A"))</f>
        <v/>
      </c>
      <c r="D1222" s="118"/>
      <c r="E1222" s="119"/>
      <c r="F1222" s="119"/>
      <c r="G1222" s="119"/>
      <c r="H1222" s="119"/>
      <c r="I1222" s="119"/>
      <c r="J1222" s="117"/>
      <c r="L1222" s="15" t="str">
        <f>IF($AC1222="x1",IF(AND($H1222=Basisblatt!$A$11,$J1222&gt;=$E$8),Basisblatt!$A$94,Basisblatt!$A$93),"")</f>
        <v/>
      </c>
      <c r="M1222" s="114"/>
      <c r="N1222" s="114"/>
      <c r="O1222" s="114"/>
      <c r="P1222" s="117"/>
      <c r="R1222" s="15" t="str">
        <f>IF($AC1222="x1",IF(AND($H1222=Basisblatt!$A$10,OR($J1222&gt;=$E$8,$J1222&gt;$E$10)),Basisblatt!$A$94,Basisblatt!$A$93),"")</f>
        <v/>
      </c>
      <c r="S1222" s="114"/>
      <c r="T1222" s="114"/>
      <c r="U1222" s="114"/>
      <c r="V1222" s="114"/>
      <c r="W1222" s="117"/>
      <c r="Y1222" s="200" t="str">
        <f>IF(AND($AC1222="x1",$L1222=Basisblatt!$A$94),IF(OR($M1222=Basisblatt!$A$38,$M1222=Basisblatt!$A$42,$M1222=Basisblatt!$A$43,AND($N1222&lt;&gt;"",$N1222&lt;=$AF1222),$O1222=Basisblatt!$A$48,AND($J1222&lt;=$E$9,$P1222=Basisblatt!$A$52))=TRUE,"ja","nein"),"")</f>
        <v/>
      </c>
      <c r="Z1222" s="48"/>
      <c r="AA1222" s="199" t="str">
        <f>IF(AND($AC1222="x1",$R1222=Basisblatt!$A$94),IF(OR(OR($S1222=Basisblatt!$A$56,$S1222=Basisblatt!$A$57,$S1222=Basisblatt!$A$58,$S1222=Basisblatt!$A$59,$S1222=Basisblatt!$A$60,$S1222=Basisblatt!$A$61,$S1222=Basisblatt!$A$62,$S1222=Basisblatt!$A$63),AND($T1222&lt;&gt;"",$T1222&lt;=AG1222),AND($U1222&lt;&gt;"",$U1222&lt;=AH1222),$V1222=Basisblatt!$A$48,$W1222=Basisblatt!$A$52)=TRUE,"ja","nein"),"")</f>
        <v/>
      </c>
      <c r="AB1222" s="9"/>
      <c r="AC1222" s="9" t="str">
        <f t="shared" si="18"/>
        <v>x2</v>
      </c>
      <c r="AD1222" s="26"/>
      <c r="AF1222" s="15" t="str">
        <f>IF(AND($AC1222="x1",$L1222=Basisblatt!$A$94),VLOOKUP($G1222,Basisblatt!$A$2:$B$5,2,FALSE),"")</f>
        <v/>
      </c>
      <c r="AG1222" s="136" t="str">
        <f>IF(AND($AC1222="x1",$R1222=Basisblatt!$A$94),Basisblatt!$B$76,"")</f>
        <v/>
      </c>
      <c r="AH1222" s="26" t="str">
        <f>IF(AND($AC1222="x1",$R1222=Basisblatt!$A$94),Basisblatt!$B$77,"")</f>
        <v/>
      </c>
    </row>
    <row r="1223" spans="1:34" ht="13.5" thickBot="1" x14ac:dyDescent="0.25">
      <c r="A1223" s="16" t="str">
        <f>IF($AC1223="x2","",IF($AC1223="x1",IF(OR($L1223=Basisblatt!$A$93,$Y1223="ja"),"ja","nein"),"N/A"))</f>
        <v/>
      </c>
      <c r="B1223" s="26" t="str">
        <f>IF($AC1223="x2","",IF($AC1223="x1",IF(OR($R1223=Basisblatt!$A$93,$AA1223="ja"),"ja","nein"),"N/A"))</f>
        <v/>
      </c>
      <c r="D1223" s="118"/>
      <c r="E1223" s="119"/>
      <c r="F1223" s="119"/>
      <c r="G1223" s="119"/>
      <c r="H1223" s="119"/>
      <c r="I1223" s="119"/>
      <c r="J1223" s="117"/>
      <c r="L1223" s="15" t="str">
        <f>IF($AC1223="x1",IF(AND($H1223=Basisblatt!$A$11,$J1223&gt;=$E$8),Basisblatt!$A$94,Basisblatt!$A$93),"")</f>
        <v/>
      </c>
      <c r="M1223" s="114"/>
      <c r="N1223" s="114"/>
      <c r="O1223" s="114"/>
      <c r="P1223" s="117"/>
      <c r="R1223" s="15" t="str">
        <f>IF($AC1223="x1",IF(AND($H1223=Basisblatt!$A$10,OR($J1223&gt;=$E$8,$J1223&gt;$E$10)),Basisblatt!$A$94,Basisblatt!$A$93),"")</f>
        <v/>
      </c>
      <c r="S1223" s="114"/>
      <c r="T1223" s="114"/>
      <c r="U1223" s="114"/>
      <c r="V1223" s="114"/>
      <c r="W1223" s="117"/>
      <c r="Y1223" s="200" t="str">
        <f>IF(AND($AC1223="x1",$L1223=Basisblatt!$A$94),IF(OR($M1223=Basisblatt!$A$38,$M1223=Basisblatt!$A$42,$M1223=Basisblatt!$A$43,AND($N1223&lt;&gt;"",$N1223&lt;=$AF1223),$O1223=Basisblatt!$A$48,AND($J1223&lt;=$E$9,$P1223=Basisblatt!$A$52))=TRUE,"ja","nein"),"")</f>
        <v/>
      </c>
      <c r="Z1223" s="48"/>
      <c r="AA1223" s="199" t="str">
        <f>IF(AND($AC1223="x1",$R1223=Basisblatt!$A$94),IF(OR(OR($S1223=Basisblatt!$A$56,$S1223=Basisblatt!$A$57,$S1223=Basisblatt!$A$58,$S1223=Basisblatt!$A$59,$S1223=Basisblatt!$A$60,$S1223=Basisblatt!$A$61,$S1223=Basisblatt!$A$62,$S1223=Basisblatt!$A$63),AND($T1223&lt;&gt;"",$T1223&lt;=AG1223),AND($U1223&lt;&gt;"",$U1223&lt;=AH1223),$V1223=Basisblatt!$A$48,$W1223=Basisblatt!$A$52)=TRUE,"ja","nein"),"")</f>
        <v/>
      </c>
      <c r="AB1223" s="9"/>
      <c r="AC1223" s="9" t="str">
        <f t="shared" si="18"/>
        <v>x2</v>
      </c>
      <c r="AD1223" s="26"/>
      <c r="AF1223" s="15" t="str">
        <f>IF(AND($AC1223="x1",$L1223=Basisblatt!$A$94),VLOOKUP($G1223,Basisblatt!$A$2:$B$5,2,FALSE),"")</f>
        <v/>
      </c>
      <c r="AG1223" s="136" t="str">
        <f>IF(AND($AC1223="x1",$R1223=Basisblatt!$A$94),Basisblatt!$B$76,"")</f>
        <v/>
      </c>
      <c r="AH1223" s="26" t="str">
        <f>IF(AND($AC1223="x1",$R1223=Basisblatt!$A$94),Basisblatt!$B$77,"")</f>
        <v/>
      </c>
    </row>
    <row r="1224" spans="1:34" ht="13.5" thickBot="1" x14ac:dyDescent="0.25">
      <c r="A1224" s="16" t="str">
        <f>IF($AC1224="x2","",IF($AC1224="x1",IF(OR($L1224=Basisblatt!$A$93,$Y1224="ja"),"ja","nein"),"N/A"))</f>
        <v/>
      </c>
      <c r="B1224" s="26" t="str">
        <f>IF($AC1224="x2","",IF($AC1224="x1",IF(OR($R1224=Basisblatt!$A$93,$AA1224="ja"),"ja","nein"),"N/A"))</f>
        <v/>
      </c>
      <c r="D1224" s="118"/>
      <c r="E1224" s="119"/>
      <c r="F1224" s="119"/>
      <c r="G1224" s="119"/>
      <c r="H1224" s="119"/>
      <c r="I1224" s="119"/>
      <c r="J1224" s="117"/>
      <c r="L1224" s="15" t="str">
        <f>IF($AC1224="x1",IF(AND($H1224=Basisblatt!$A$11,$J1224&gt;=$E$8),Basisblatt!$A$94,Basisblatt!$A$93),"")</f>
        <v/>
      </c>
      <c r="M1224" s="114"/>
      <c r="N1224" s="114"/>
      <c r="O1224" s="114"/>
      <c r="P1224" s="117"/>
      <c r="R1224" s="15" t="str">
        <f>IF($AC1224="x1",IF(AND($H1224=Basisblatt!$A$10,OR($J1224&gt;=$E$8,$J1224&gt;$E$10)),Basisblatt!$A$94,Basisblatt!$A$93),"")</f>
        <v/>
      </c>
      <c r="S1224" s="114"/>
      <c r="T1224" s="114"/>
      <c r="U1224" s="114"/>
      <c r="V1224" s="114"/>
      <c r="W1224" s="117"/>
      <c r="Y1224" s="200" t="str">
        <f>IF(AND($AC1224="x1",$L1224=Basisblatt!$A$94),IF(OR($M1224=Basisblatt!$A$38,$M1224=Basisblatt!$A$42,$M1224=Basisblatt!$A$43,AND($N1224&lt;&gt;"",$N1224&lt;=$AF1224),$O1224=Basisblatt!$A$48,AND($J1224&lt;=$E$9,$P1224=Basisblatt!$A$52))=TRUE,"ja","nein"),"")</f>
        <v/>
      </c>
      <c r="Z1224" s="48"/>
      <c r="AA1224" s="199" t="str">
        <f>IF(AND($AC1224="x1",$R1224=Basisblatt!$A$94),IF(OR(OR($S1224=Basisblatt!$A$56,$S1224=Basisblatt!$A$57,$S1224=Basisblatt!$A$58,$S1224=Basisblatt!$A$59,$S1224=Basisblatt!$A$60,$S1224=Basisblatt!$A$61,$S1224=Basisblatt!$A$62,$S1224=Basisblatt!$A$63),AND($T1224&lt;&gt;"",$T1224&lt;=AG1224),AND($U1224&lt;&gt;"",$U1224&lt;=AH1224),$V1224=Basisblatt!$A$48,$W1224=Basisblatt!$A$52)=TRUE,"ja","nein"),"")</f>
        <v/>
      </c>
      <c r="AB1224" s="9"/>
      <c r="AC1224" s="9" t="str">
        <f t="shared" si="18"/>
        <v>x2</v>
      </c>
      <c r="AD1224" s="26"/>
      <c r="AF1224" s="15" t="str">
        <f>IF(AND($AC1224="x1",$L1224=Basisblatt!$A$94),VLOOKUP($G1224,Basisblatt!$A$2:$B$5,2,FALSE),"")</f>
        <v/>
      </c>
      <c r="AG1224" s="136" t="str">
        <f>IF(AND($AC1224="x1",$R1224=Basisblatt!$A$94),Basisblatt!$B$76,"")</f>
        <v/>
      </c>
      <c r="AH1224" s="26" t="str">
        <f>IF(AND($AC1224="x1",$R1224=Basisblatt!$A$94),Basisblatt!$B$77,"")</f>
        <v/>
      </c>
    </row>
    <row r="1225" spans="1:34" ht="13.5" thickBot="1" x14ac:dyDescent="0.25">
      <c r="A1225" s="16" t="str">
        <f>IF($AC1225="x2","",IF($AC1225="x1",IF(OR($L1225=Basisblatt!$A$93,$Y1225="ja"),"ja","nein"),"N/A"))</f>
        <v/>
      </c>
      <c r="B1225" s="26" t="str">
        <f>IF($AC1225="x2","",IF($AC1225="x1",IF(OR($R1225=Basisblatt!$A$93,$AA1225="ja"),"ja","nein"),"N/A"))</f>
        <v/>
      </c>
      <c r="D1225" s="118"/>
      <c r="E1225" s="119"/>
      <c r="F1225" s="119"/>
      <c r="G1225" s="119"/>
      <c r="H1225" s="119"/>
      <c r="I1225" s="119"/>
      <c r="J1225" s="117"/>
      <c r="L1225" s="15" t="str">
        <f>IF($AC1225="x1",IF(AND($H1225=Basisblatt!$A$11,$J1225&gt;=$E$8),Basisblatt!$A$94,Basisblatt!$A$93),"")</f>
        <v/>
      </c>
      <c r="M1225" s="114"/>
      <c r="N1225" s="114"/>
      <c r="O1225" s="114"/>
      <c r="P1225" s="117"/>
      <c r="R1225" s="15" t="str">
        <f>IF($AC1225="x1",IF(AND($H1225=Basisblatt!$A$10,OR($J1225&gt;=$E$8,$J1225&gt;$E$10)),Basisblatt!$A$94,Basisblatt!$A$93),"")</f>
        <v/>
      </c>
      <c r="S1225" s="114"/>
      <c r="T1225" s="114"/>
      <c r="U1225" s="114"/>
      <c r="V1225" s="114"/>
      <c r="W1225" s="117"/>
      <c r="Y1225" s="200" t="str">
        <f>IF(AND($AC1225="x1",$L1225=Basisblatt!$A$94),IF(OR($M1225=Basisblatt!$A$38,$M1225=Basisblatt!$A$42,$M1225=Basisblatt!$A$43,AND($N1225&lt;&gt;"",$N1225&lt;=$AF1225),$O1225=Basisblatt!$A$48,AND($J1225&lt;=$E$9,$P1225=Basisblatt!$A$52))=TRUE,"ja","nein"),"")</f>
        <v/>
      </c>
      <c r="Z1225" s="48"/>
      <c r="AA1225" s="199" t="str">
        <f>IF(AND($AC1225="x1",$R1225=Basisblatt!$A$94),IF(OR(OR($S1225=Basisblatt!$A$56,$S1225=Basisblatt!$A$57,$S1225=Basisblatt!$A$58,$S1225=Basisblatt!$A$59,$S1225=Basisblatt!$A$60,$S1225=Basisblatt!$A$61,$S1225=Basisblatt!$A$62,$S1225=Basisblatt!$A$63),AND($T1225&lt;&gt;"",$T1225&lt;=AG1225),AND($U1225&lt;&gt;"",$U1225&lt;=AH1225),$V1225=Basisblatt!$A$48,$W1225=Basisblatt!$A$52)=TRUE,"ja","nein"),"")</f>
        <v/>
      </c>
      <c r="AB1225" s="9"/>
      <c r="AC1225" s="9" t="str">
        <f t="shared" si="18"/>
        <v>x2</v>
      </c>
      <c r="AD1225" s="26"/>
      <c r="AF1225" s="15" t="str">
        <f>IF(AND($AC1225="x1",$L1225=Basisblatt!$A$94),VLOOKUP($G1225,Basisblatt!$A$2:$B$5,2,FALSE),"")</f>
        <v/>
      </c>
      <c r="AG1225" s="136" t="str">
        <f>IF(AND($AC1225="x1",$R1225=Basisblatt!$A$94),Basisblatt!$B$76,"")</f>
        <v/>
      </c>
      <c r="AH1225" s="26" t="str">
        <f>IF(AND($AC1225="x1",$R1225=Basisblatt!$A$94),Basisblatt!$B$77,"")</f>
        <v/>
      </c>
    </row>
    <row r="1226" spans="1:34" ht="13.5" thickBot="1" x14ac:dyDescent="0.25">
      <c r="A1226" s="16" t="str">
        <f>IF($AC1226="x2","",IF($AC1226="x1",IF(OR($L1226=Basisblatt!$A$93,$Y1226="ja"),"ja","nein"),"N/A"))</f>
        <v/>
      </c>
      <c r="B1226" s="26" t="str">
        <f>IF($AC1226="x2","",IF($AC1226="x1",IF(OR($R1226=Basisblatt!$A$93,$AA1226="ja"),"ja","nein"),"N/A"))</f>
        <v/>
      </c>
      <c r="D1226" s="118"/>
      <c r="E1226" s="119"/>
      <c r="F1226" s="119"/>
      <c r="G1226" s="119"/>
      <c r="H1226" s="119"/>
      <c r="I1226" s="119"/>
      <c r="J1226" s="117"/>
      <c r="L1226" s="15" t="str">
        <f>IF($AC1226="x1",IF(AND($H1226=Basisblatt!$A$11,$J1226&gt;=$E$8),Basisblatt!$A$94,Basisblatt!$A$93),"")</f>
        <v/>
      </c>
      <c r="M1226" s="114"/>
      <c r="N1226" s="114"/>
      <c r="O1226" s="114"/>
      <c r="P1226" s="117"/>
      <c r="R1226" s="15" t="str">
        <f>IF($AC1226="x1",IF(AND($H1226=Basisblatt!$A$10,OR($J1226&gt;=$E$8,$J1226&gt;$E$10)),Basisblatt!$A$94,Basisblatt!$A$93),"")</f>
        <v/>
      </c>
      <c r="S1226" s="114"/>
      <c r="T1226" s="114"/>
      <c r="U1226" s="114"/>
      <c r="V1226" s="114"/>
      <c r="W1226" s="117"/>
      <c r="Y1226" s="200" t="str">
        <f>IF(AND($AC1226="x1",$L1226=Basisblatt!$A$94),IF(OR($M1226=Basisblatt!$A$38,$M1226=Basisblatt!$A$42,$M1226=Basisblatt!$A$43,AND($N1226&lt;&gt;"",$N1226&lt;=$AF1226),$O1226=Basisblatt!$A$48,AND($J1226&lt;=$E$9,$P1226=Basisblatt!$A$52))=TRUE,"ja","nein"),"")</f>
        <v/>
      </c>
      <c r="Z1226" s="48"/>
      <c r="AA1226" s="199" t="str">
        <f>IF(AND($AC1226="x1",$R1226=Basisblatt!$A$94),IF(OR(OR($S1226=Basisblatt!$A$56,$S1226=Basisblatt!$A$57,$S1226=Basisblatt!$A$58,$S1226=Basisblatt!$A$59,$S1226=Basisblatt!$A$60,$S1226=Basisblatt!$A$61,$S1226=Basisblatt!$A$62,$S1226=Basisblatt!$A$63),AND($T1226&lt;&gt;"",$T1226&lt;=AG1226),AND($U1226&lt;&gt;"",$U1226&lt;=AH1226),$V1226=Basisblatt!$A$48,$W1226=Basisblatt!$A$52)=TRUE,"ja","nein"),"")</f>
        <v/>
      </c>
      <c r="AB1226" s="9"/>
      <c r="AC1226" s="9" t="str">
        <f t="shared" si="18"/>
        <v>x2</v>
      </c>
      <c r="AD1226" s="26"/>
      <c r="AF1226" s="15" t="str">
        <f>IF(AND($AC1226="x1",$L1226=Basisblatt!$A$94),VLOOKUP($G1226,Basisblatt!$A$2:$B$5,2,FALSE),"")</f>
        <v/>
      </c>
      <c r="AG1226" s="136" t="str">
        <f>IF(AND($AC1226="x1",$R1226=Basisblatt!$A$94),Basisblatt!$B$76,"")</f>
        <v/>
      </c>
      <c r="AH1226" s="26" t="str">
        <f>IF(AND($AC1226="x1",$R1226=Basisblatt!$A$94),Basisblatt!$B$77,"")</f>
        <v/>
      </c>
    </row>
    <row r="1227" spans="1:34" ht="13.5" thickBot="1" x14ac:dyDescent="0.25">
      <c r="A1227" s="16" t="str">
        <f>IF($AC1227="x2","",IF($AC1227="x1",IF(OR($L1227=Basisblatt!$A$93,$Y1227="ja"),"ja","nein"),"N/A"))</f>
        <v/>
      </c>
      <c r="B1227" s="26" t="str">
        <f>IF($AC1227="x2","",IF($AC1227="x1",IF(OR($R1227=Basisblatt!$A$93,$AA1227="ja"),"ja","nein"),"N/A"))</f>
        <v/>
      </c>
      <c r="D1227" s="118"/>
      <c r="E1227" s="119"/>
      <c r="F1227" s="119"/>
      <c r="G1227" s="119"/>
      <c r="H1227" s="119"/>
      <c r="I1227" s="119"/>
      <c r="J1227" s="117"/>
      <c r="L1227" s="15" t="str">
        <f>IF($AC1227="x1",IF(AND($H1227=Basisblatt!$A$11,$J1227&gt;=$E$8),Basisblatt!$A$94,Basisblatt!$A$93),"")</f>
        <v/>
      </c>
      <c r="M1227" s="114"/>
      <c r="N1227" s="114"/>
      <c r="O1227" s="114"/>
      <c r="P1227" s="117"/>
      <c r="R1227" s="15" t="str">
        <f>IF($AC1227="x1",IF(AND($H1227=Basisblatt!$A$10,OR($J1227&gt;=$E$8,$J1227&gt;$E$10)),Basisblatt!$A$94,Basisblatt!$A$93),"")</f>
        <v/>
      </c>
      <c r="S1227" s="114"/>
      <c r="T1227" s="114"/>
      <c r="U1227" s="114"/>
      <c r="V1227" s="114"/>
      <c r="W1227" s="117"/>
      <c r="Y1227" s="200" t="str">
        <f>IF(AND($AC1227="x1",$L1227=Basisblatt!$A$94),IF(OR($M1227=Basisblatt!$A$38,$M1227=Basisblatt!$A$42,$M1227=Basisblatt!$A$43,AND($N1227&lt;&gt;"",$N1227&lt;=$AF1227),$O1227=Basisblatt!$A$48,AND($J1227&lt;=$E$9,$P1227=Basisblatt!$A$52))=TRUE,"ja","nein"),"")</f>
        <v/>
      </c>
      <c r="Z1227" s="48"/>
      <c r="AA1227" s="199" t="str">
        <f>IF(AND($AC1227="x1",$R1227=Basisblatt!$A$94),IF(OR(OR($S1227=Basisblatt!$A$56,$S1227=Basisblatt!$A$57,$S1227=Basisblatt!$A$58,$S1227=Basisblatt!$A$59,$S1227=Basisblatt!$A$60,$S1227=Basisblatt!$A$61,$S1227=Basisblatt!$A$62,$S1227=Basisblatt!$A$63),AND($T1227&lt;&gt;"",$T1227&lt;=AG1227),AND($U1227&lt;&gt;"",$U1227&lt;=AH1227),$V1227=Basisblatt!$A$48,$W1227=Basisblatt!$A$52)=TRUE,"ja","nein"),"")</f>
        <v/>
      </c>
      <c r="AB1227" s="9"/>
      <c r="AC1227" s="9" t="str">
        <f t="shared" si="18"/>
        <v>x2</v>
      </c>
      <c r="AD1227" s="26"/>
      <c r="AF1227" s="15" t="str">
        <f>IF(AND($AC1227="x1",$L1227=Basisblatt!$A$94),VLOOKUP($G1227,Basisblatt!$A$2:$B$5,2,FALSE),"")</f>
        <v/>
      </c>
      <c r="AG1227" s="136" t="str">
        <f>IF(AND($AC1227="x1",$R1227=Basisblatt!$A$94),Basisblatt!$B$76,"")</f>
        <v/>
      </c>
      <c r="AH1227" s="26" t="str">
        <f>IF(AND($AC1227="x1",$R1227=Basisblatt!$A$94),Basisblatt!$B$77,"")</f>
        <v/>
      </c>
    </row>
    <row r="1228" spans="1:34" ht="13.5" thickBot="1" x14ac:dyDescent="0.25">
      <c r="A1228" s="16" t="str">
        <f>IF($AC1228="x2","",IF($AC1228="x1",IF(OR($L1228=Basisblatt!$A$93,$Y1228="ja"),"ja","nein"),"N/A"))</f>
        <v/>
      </c>
      <c r="B1228" s="26" t="str">
        <f>IF($AC1228="x2","",IF($AC1228="x1",IF(OR($R1228=Basisblatt!$A$93,$AA1228="ja"),"ja","nein"),"N/A"))</f>
        <v/>
      </c>
      <c r="D1228" s="118"/>
      <c r="E1228" s="119"/>
      <c r="F1228" s="119"/>
      <c r="G1228" s="119"/>
      <c r="H1228" s="119"/>
      <c r="I1228" s="119"/>
      <c r="J1228" s="117"/>
      <c r="L1228" s="15" t="str">
        <f>IF($AC1228="x1",IF(AND($H1228=Basisblatt!$A$11,$J1228&gt;=$E$8),Basisblatt!$A$94,Basisblatt!$A$93),"")</f>
        <v/>
      </c>
      <c r="M1228" s="114"/>
      <c r="N1228" s="114"/>
      <c r="O1228" s="114"/>
      <c r="P1228" s="117"/>
      <c r="R1228" s="15" t="str">
        <f>IF($AC1228="x1",IF(AND($H1228=Basisblatt!$A$10,OR($J1228&gt;=$E$8,$J1228&gt;$E$10)),Basisblatt!$A$94,Basisblatt!$A$93),"")</f>
        <v/>
      </c>
      <c r="S1228" s="114"/>
      <c r="T1228" s="114"/>
      <c r="U1228" s="114"/>
      <c r="V1228" s="114"/>
      <c r="W1228" s="117"/>
      <c r="Y1228" s="200" t="str">
        <f>IF(AND($AC1228="x1",$L1228=Basisblatt!$A$94),IF(OR($M1228=Basisblatt!$A$38,$M1228=Basisblatt!$A$42,$M1228=Basisblatt!$A$43,AND($N1228&lt;&gt;"",$N1228&lt;=$AF1228),$O1228=Basisblatt!$A$48,AND($J1228&lt;=$E$9,$P1228=Basisblatt!$A$52))=TRUE,"ja","nein"),"")</f>
        <v/>
      </c>
      <c r="Z1228" s="48"/>
      <c r="AA1228" s="199" t="str">
        <f>IF(AND($AC1228="x1",$R1228=Basisblatt!$A$94),IF(OR(OR($S1228=Basisblatt!$A$56,$S1228=Basisblatt!$A$57,$S1228=Basisblatt!$A$58,$S1228=Basisblatt!$A$59,$S1228=Basisblatt!$A$60,$S1228=Basisblatt!$A$61,$S1228=Basisblatt!$A$62,$S1228=Basisblatt!$A$63),AND($T1228&lt;&gt;"",$T1228&lt;=AG1228),AND($U1228&lt;&gt;"",$U1228&lt;=AH1228),$V1228=Basisblatt!$A$48,$W1228=Basisblatt!$A$52)=TRUE,"ja","nein"),"")</f>
        <v/>
      </c>
      <c r="AB1228" s="9"/>
      <c r="AC1228" s="9" t="str">
        <f t="shared" si="18"/>
        <v>x2</v>
      </c>
      <c r="AD1228" s="26"/>
      <c r="AF1228" s="15" t="str">
        <f>IF(AND($AC1228="x1",$L1228=Basisblatt!$A$94),VLOOKUP($G1228,Basisblatt!$A$2:$B$5,2,FALSE),"")</f>
        <v/>
      </c>
      <c r="AG1228" s="136" t="str">
        <f>IF(AND($AC1228="x1",$R1228=Basisblatt!$A$94),Basisblatt!$B$76,"")</f>
        <v/>
      </c>
      <c r="AH1228" s="26" t="str">
        <f>IF(AND($AC1228="x1",$R1228=Basisblatt!$A$94),Basisblatt!$B$77,"")</f>
        <v/>
      </c>
    </row>
    <row r="1229" spans="1:34" ht="13.5" thickBot="1" x14ac:dyDescent="0.25">
      <c r="A1229" s="16" t="str">
        <f>IF($AC1229="x2","",IF($AC1229="x1",IF(OR($L1229=Basisblatt!$A$93,$Y1229="ja"),"ja","nein"),"N/A"))</f>
        <v/>
      </c>
      <c r="B1229" s="26" t="str">
        <f>IF($AC1229="x2","",IF($AC1229="x1",IF(OR($R1229=Basisblatt!$A$93,$AA1229="ja"),"ja","nein"),"N/A"))</f>
        <v/>
      </c>
      <c r="D1229" s="118"/>
      <c r="E1229" s="119"/>
      <c r="F1229" s="119"/>
      <c r="G1229" s="119"/>
      <c r="H1229" s="119"/>
      <c r="I1229" s="119"/>
      <c r="J1229" s="117"/>
      <c r="L1229" s="15" t="str">
        <f>IF($AC1229="x1",IF(AND($H1229=Basisblatt!$A$11,$J1229&gt;=$E$8),Basisblatt!$A$94,Basisblatt!$A$93),"")</f>
        <v/>
      </c>
      <c r="M1229" s="114"/>
      <c r="N1229" s="114"/>
      <c r="O1229" s="114"/>
      <c r="P1229" s="117"/>
      <c r="R1229" s="15" t="str">
        <f>IF($AC1229="x1",IF(AND($H1229=Basisblatt!$A$10,OR($J1229&gt;=$E$8,$J1229&gt;$E$10)),Basisblatt!$A$94,Basisblatt!$A$93),"")</f>
        <v/>
      </c>
      <c r="S1229" s="114"/>
      <c r="T1229" s="114"/>
      <c r="U1229" s="114"/>
      <c r="V1229" s="114"/>
      <c r="W1229" s="117"/>
      <c r="Y1229" s="200" t="str">
        <f>IF(AND($AC1229="x1",$L1229=Basisblatt!$A$94),IF(OR($M1229=Basisblatt!$A$38,$M1229=Basisblatt!$A$42,$M1229=Basisblatt!$A$43,AND($N1229&lt;&gt;"",$N1229&lt;=$AF1229),$O1229=Basisblatt!$A$48,AND($J1229&lt;=$E$9,$P1229=Basisblatt!$A$52))=TRUE,"ja","nein"),"")</f>
        <v/>
      </c>
      <c r="Z1229" s="48"/>
      <c r="AA1229" s="199" t="str">
        <f>IF(AND($AC1229="x1",$R1229=Basisblatt!$A$94),IF(OR(OR($S1229=Basisblatt!$A$56,$S1229=Basisblatt!$A$57,$S1229=Basisblatt!$A$58,$S1229=Basisblatt!$A$59,$S1229=Basisblatt!$A$60,$S1229=Basisblatt!$A$61,$S1229=Basisblatt!$A$62,$S1229=Basisblatt!$A$63),AND($T1229&lt;&gt;"",$T1229&lt;=AG1229),AND($U1229&lt;&gt;"",$U1229&lt;=AH1229),$V1229=Basisblatt!$A$48,$W1229=Basisblatt!$A$52)=TRUE,"ja","nein"),"")</f>
        <v/>
      </c>
      <c r="AB1229" s="9"/>
      <c r="AC1229" s="9" t="str">
        <f t="shared" si="18"/>
        <v>x2</v>
      </c>
      <c r="AD1229" s="26"/>
      <c r="AF1229" s="15" t="str">
        <f>IF(AND($AC1229="x1",$L1229=Basisblatt!$A$94),VLOOKUP($G1229,Basisblatt!$A$2:$B$5,2,FALSE),"")</f>
        <v/>
      </c>
      <c r="AG1229" s="136" t="str">
        <f>IF(AND($AC1229="x1",$R1229=Basisblatt!$A$94),Basisblatt!$B$76,"")</f>
        <v/>
      </c>
      <c r="AH1229" s="26" t="str">
        <f>IF(AND($AC1229="x1",$R1229=Basisblatt!$A$94),Basisblatt!$B$77,"")</f>
        <v/>
      </c>
    </row>
    <row r="1230" spans="1:34" ht="13.5" thickBot="1" x14ac:dyDescent="0.25">
      <c r="A1230" s="16" t="str">
        <f>IF($AC1230="x2","",IF($AC1230="x1",IF(OR($L1230=Basisblatt!$A$93,$Y1230="ja"),"ja","nein"),"N/A"))</f>
        <v/>
      </c>
      <c r="B1230" s="26" t="str">
        <f>IF($AC1230="x2","",IF($AC1230="x1",IF(OR($R1230=Basisblatt!$A$93,$AA1230="ja"),"ja","nein"),"N/A"))</f>
        <v/>
      </c>
      <c r="D1230" s="118"/>
      <c r="E1230" s="119"/>
      <c r="F1230" s="119"/>
      <c r="G1230" s="119"/>
      <c r="H1230" s="119"/>
      <c r="I1230" s="119"/>
      <c r="J1230" s="117"/>
      <c r="L1230" s="15" t="str">
        <f>IF($AC1230="x1",IF(AND($H1230=Basisblatt!$A$11,$J1230&gt;=$E$8),Basisblatt!$A$94,Basisblatt!$A$93),"")</f>
        <v/>
      </c>
      <c r="M1230" s="114"/>
      <c r="N1230" s="114"/>
      <c r="O1230" s="114"/>
      <c r="P1230" s="117"/>
      <c r="R1230" s="15" t="str">
        <f>IF($AC1230="x1",IF(AND($H1230=Basisblatt!$A$10,OR($J1230&gt;=$E$8,$J1230&gt;$E$10)),Basisblatt!$A$94,Basisblatt!$A$93),"")</f>
        <v/>
      </c>
      <c r="S1230" s="114"/>
      <c r="T1230" s="114"/>
      <c r="U1230" s="114"/>
      <c r="V1230" s="114"/>
      <c r="W1230" s="117"/>
      <c r="Y1230" s="200" t="str">
        <f>IF(AND($AC1230="x1",$L1230=Basisblatt!$A$94),IF(OR($M1230=Basisblatt!$A$38,$M1230=Basisblatt!$A$42,$M1230=Basisblatt!$A$43,AND($N1230&lt;&gt;"",$N1230&lt;=$AF1230),$O1230=Basisblatt!$A$48,AND($J1230&lt;=$E$9,$P1230=Basisblatt!$A$52))=TRUE,"ja","nein"),"")</f>
        <v/>
      </c>
      <c r="Z1230" s="48"/>
      <c r="AA1230" s="199" t="str">
        <f>IF(AND($AC1230="x1",$R1230=Basisblatt!$A$94),IF(OR(OR($S1230=Basisblatt!$A$56,$S1230=Basisblatt!$A$57,$S1230=Basisblatt!$A$58,$S1230=Basisblatt!$A$59,$S1230=Basisblatt!$A$60,$S1230=Basisblatt!$A$61,$S1230=Basisblatt!$A$62,$S1230=Basisblatt!$A$63),AND($T1230&lt;&gt;"",$T1230&lt;=AG1230),AND($U1230&lt;&gt;"",$U1230&lt;=AH1230),$V1230=Basisblatt!$A$48,$W1230=Basisblatt!$A$52)=TRUE,"ja","nein"),"")</f>
        <v/>
      </c>
      <c r="AB1230" s="9"/>
      <c r="AC1230" s="9" t="str">
        <f t="shared" si="18"/>
        <v>x2</v>
      </c>
      <c r="AD1230" s="26"/>
      <c r="AF1230" s="15" t="str">
        <f>IF(AND($AC1230="x1",$L1230=Basisblatt!$A$94),VLOOKUP($G1230,Basisblatt!$A$2:$B$5,2,FALSE),"")</f>
        <v/>
      </c>
      <c r="AG1230" s="136" t="str">
        <f>IF(AND($AC1230="x1",$R1230=Basisblatt!$A$94),Basisblatt!$B$76,"")</f>
        <v/>
      </c>
      <c r="AH1230" s="26" t="str">
        <f>IF(AND($AC1230="x1",$R1230=Basisblatt!$A$94),Basisblatt!$B$77,"")</f>
        <v/>
      </c>
    </row>
    <row r="1231" spans="1:34" ht="13.5" thickBot="1" x14ac:dyDescent="0.25">
      <c r="A1231" s="16" t="str">
        <f>IF($AC1231="x2","",IF($AC1231="x1",IF(OR($L1231=Basisblatt!$A$93,$Y1231="ja"),"ja","nein"),"N/A"))</f>
        <v/>
      </c>
      <c r="B1231" s="26" t="str">
        <f>IF($AC1231="x2","",IF($AC1231="x1",IF(OR($R1231=Basisblatt!$A$93,$AA1231="ja"),"ja","nein"),"N/A"))</f>
        <v/>
      </c>
      <c r="D1231" s="118"/>
      <c r="E1231" s="119"/>
      <c r="F1231" s="119"/>
      <c r="G1231" s="119"/>
      <c r="H1231" s="119"/>
      <c r="I1231" s="119"/>
      <c r="J1231" s="117"/>
      <c r="L1231" s="15" t="str">
        <f>IF($AC1231="x1",IF(AND($H1231=Basisblatt!$A$11,$J1231&gt;=$E$8),Basisblatt!$A$94,Basisblatt!$A$93),"")</f>
        <v/>
      </c>
      <c r="M1231" s="114"/>
      <c r="N1231" s="114"/>
      <c r="O1231" s="114"/>
      <c r="P1231" s="117"/>
      <c r="R1231" s="15" t="str">
        <f>IF($AC1231="x1",IF(AND($H1231=Basisblatt!$A$10,OR($J1231&gt;=$E$8,$J1231&gt;$E$10)),Basisblatt!$A$94,Basisblatt!$A$93),"")</f>
        <v/>
      </c>
      <c r="S1231" s="114"/>
      <c r="T1231" s="114"/>
      <c r="U1231" s="114"/>
      <c r="V1231" s="114"/>
      <c r="W1231" s="117"/>
      <c r="Y1231" s="200" t="str">
        <f>IF(AND($AC1231="x1",$L1231=Basisblatt!$A$94),IF(OR($M1231=Basisblatt!$A$38,$M1231=Basisblatt!$A$42,$M1231=Basisblatt!$A$43,AND($N1231&lt;&gt;"",$N1231&lt;=$AF1231),$O1231=Basisblatt!$A$48,AND($J1231&lt;=$E$9,$P1231=Basisblatt!$A$52))=TRUE,"ja","nein"),"")</f>
        <v/>
      </c>
      <c r="Z1231" s="48"/>
      <c r="AA1231" s="199" t="str">
        <f>IF(AND($AC1231="x1",$R1231=Basisblatt!$A$94),IF(OR(OR($S1231=Basisblatt!$A$56,$S1231=Basisblatt!$A$57,$S1231=Basisblatt!$A$58,$S1231=Basisblatt!$A$59,$S1231=Basisblatt!$A$60,$S1231=Basisblatt!$A$61,$S1231=Basisblatt!$A$62,$S1231=Basisblatt!$A$63),AND($T1231&lt;&gt;"",$T1231&lt;=AG1231),AND($U1231&lt;&gt;"",$U1231&lt;=AH1231),$V1231=Basisblatt!$A$48,$W1231=Basisblatt!$A$52)=TRUE,"ja","nein"),"")</f>
        <v/>
      </c>
      <c r="AB1231" s="9"/>
      <c r="AC1231" s="9" t="str">
        <f t="shared" si="18"/>
        <v>x2</v>
      </c>
      <c r="AD1231" s="26"/>
      <c r="AF1231" s="15" t="str">
        <f>IF(AND($AC1231="x1",$L1231=Basisblatt!$A$94),VLOOKUP($G1231,Basisblatt!$A$2:$B$5,2,FALSE),"")</f>
        <v/>
      </c>
      <c r="AG1231" s="136" t="str">
        <f>IF(AND($AC1231="x1",$R1231=Basisblatt!$A$94),Basisblatt!$B$76,"")</f>
        <v/>
      </c>
      <c r="AH1231" s="26" t="str">
        <f>IF(AND($AC1231="x1",$R1231=Basisblatt!$A$94),Basisblatt!$B$77,"")</f>
        <v/>
      </c>
    </row>
    <row r="1232" spans="1:34" ht="13.5" thickBot="1" x14ac:dyDescent="0.25">
      <c r="A1232" s="16" t="str">
        <f>IF($AC1232="x2","",IF($AC1232="x1",IF(OR($L1232=Basisblatt!$A$93,$Y1232="ja"),"ja","nein"),"N/A"))</f>
        <v/>
      </c>
      <c r="B1232" s="26" t="str">
        <f>IF($AC1232="x2","",IF($AC1232="x1",IF(OR($R1232=Basisblatt!$A$93,$AA1232="ja"),"ja","nein"),"N/A"))</f>
        <v/>
      </c>
      <c r="D1232" s="118"/>
      <c r="E1232" s="119"/>
      <c r="F1232" s="119"/>
      <c r="G1232" s="119"/>
      <c r="H1232" s="119"/>
      <c r="I1232" s="119"/>
      <c r="J1232" s="117"/>
      <c r="L1232" s="15" t="str">
        <f>IF($AC1232="x1",IF(AND($H1232=Basisblatt!$A$11,$J1232&gt;=$E$8),Basisblatt!$A$94,Basisblatt!$A$93),"")</f>
        <v/>
      </c>
      <c r="M1232" s="114"/>
      <c r="N1232" s="114"/>
      <c r="O1232" s="114"/>
      <c r="P1232" s="117"/>
      <c r="R1232" s="15" t="str">
        <f>IF($AC1232="x1",IF(AND($H1232=Basisblatt!$A$10,OR($J1232&gt;=$E$8,$J1232&gt;$E$10)),Basisblatt!$A$94,Basisblatt!$A$93),"")</f>
        <v/>
      </c>
      <c r="S1232" s="114"/>
      <c r="T1232" s="114"/>
      <c r="U1232" s="114"/>
      <c r="V1232" s="114"/>
      <c r="W1232" s="117"/>
      <c r="Y1232" s="200" t="str">
        <f>IF(AND($AC1232="x1",$L1232=Basisblatt!$A$94),IF(OR($M1232=Basisblatt!$A$38,$M1232=Basisblatt!$A$42,$M1232=Basisblatt!$A$43,AND($N1232&lt;&gt;"",$N1232&lt;=$AF1232),$O1232=Basisblatt!$A$48,AND($J1232&lt;=$E$9,$P1232=Basisblatt!$A$52))=TRUE,"ja","nein"),"")</f>
        <v/>
      </c>
      <c r="Z1232" s="48"/>
      <c r="AA1232" s="199" t="str">
        <f>IF(AND($AC1232="x1",$R1232=Basisblatt!$A$94),IF(OR(OR($S1232=Basisblatt!$A$56,$S1232=Basisblatt!$A$57,$S1232=Basisblatt!$A$58,$S1232=Basisblatt!$A$59,$S1232=Basisblatt!$A$60,$S1232=Basisblatt!$A$61,$S1232=Basisblatt!$A$62,$S1232=Basisblatt!$A$63),AND($T1232&lt;&gt;"",$T1232&lt;=AG1232),AND($U1232&lt;&gt;"",$U1232&lt;=AH1232),$V1232=Basisblatt!$A$48,$W1232=Basisblatt!$A$52)=TRUE,"ja","nein"),"")</f>
        <v/>
      </c>
      <c r="AB1232" s="9"/>
      <c r="AC1232" s="9" t="str">
        <f t="shared" ref="AC1232:AC1295" si="19">IF(COUNTA($D1232:$J1232)=7,"x1",IF(COUNTA($D1232:$J1232)=0,"x2","o"))</f>
        <v>x2</v>
      </c>
      <c r="AD1232" s="26"/>
      <c r="AF1232" s="15" t="str">
        <f>IF(AND($AC1232="x1",$L1232=Basisblatt!$A$94),VLOOKUP($G1232,Basisblatt!$A$2:$B$5,2,FALSE),"")</f>
        <v/>
      </c>
      <c r="AG1232" s="136" t="str">
        <f>IF(AND($AC1232="x1",$R1232=Basisblatt!$A$94),Basisblatt!$B$76,"")</f>
        <v/>
      </c>
      <c r="AH1232" s="26" t="str">
        <f>IF(AND($AC1232="x1",$R1232=Basisblatt!$A$94),Basisblatt!$B$77,"")</f>
        <v/>
      </c>
    </row>
    <row r="1233" spans="1:34" ht="13.5" thickBot="1" x14ac:dyDescent="0.25">
      <c r="A1233" s="16" t="str">
        <f>IF($AC1233="x2","",IF($AC1233="x1",IF(OR($L1233=Basisblatt!$A$93,$Y1233="ja"),"ja","nein"),"N/A"))</f>
        <v/>
      </c>
      <c r="B1233" s="26" t="str">
        <f>IF($AC1233="x2","",IF($AC1233="x1",IF(OR($R1233=Basisblatt!$A$93,$AA1233="ja"),"ja","nein"),"N/A"))</f>
        <v/>
      </c>
      <c r="D1233" s="118"/>
      <c r="E1233" s="119"/>
      <c r="F1233" s="119"/>
      <c r="G1233" s="119"/>
      <c r="H1233" s="119"/>
      <c r="I1233" s="119"/>
      <c r="J1233" s="117"/>
      <c r="L1233" s="15" t="str">
        <f>IF($AC1233="x1",IF(AND($H1233=Basisblatt!$A$11,$J1233&gt;=$E$8),Basisblatt!$A$94,Basisblatt!$A$93),"")</f>
        <v/>
      </c>
      <c r="M1233" s="114"/>
      <c r="N1233" s="114"/>
      <c r="O1233" s="114"/>
      <c r="P1233" s="117"/>
      <c r="R1233" s="15" t="str">
        <f>IF($AC1233="x1",IF(AND($H1233=Basisblatt!$A$10,OR($J1233&gt;=$E$8,$J1233&gt;$E$10)),Basisblatt!$A$94,Basisblatt!$A$93),"")</f>
        <v/>
      </c>
      <c r="S1233" s="114"/>
      <c r="T1233" s="114"/>
      <c r="U1233" s="114"/>
      <c r="V1233" s="114"/>
      <c r="W1233" s="117"/>
      <c r="Y1233" s="200" t="str">
        <f>IF(AND($AC1233="x1",$L1233=Basisblatt!$A$94),IF(OR($M1233=Basisblatt!$A$38,$M1233=Basisblatt!$A$42,$M1233=Basisblatt!$A$43,AND($N1233&lt;&gt;"",$N1233&lt;=$AF1233),$O1233=Basisblatt!$A$48,AND($J1233&lt;=$E$9,$P1233=Basisblatt!$A$52))=TRUE,"ja","nein"),"")</f>
        <v/>
      </c>
      <c r="Z1233" s="48"/>
      <c r="AA1233" s="199" t="str">
        <f>IF(AND($AC1233="x1",$R1233=Basisblatt!$A$94),IF(OR(OR($S1233=Basisblatt!$A$56,$S1233=Basisblatt!$A$57,$S1233=Basisblatt!$A$58,$S1233=Basisblatt!$A$59,$S1233=Basisblatt!$A$60,$S1233=Basisblatt!$A$61,$S1233=Basisblatt!$A$62,$S1233=Basisblatt!$A$63),AND($T1233&lt;&gt;"",$T1233&lt;=AG1233),AND($U1233&lt;&gt;"",$U1233&lt;=AH1233),$V1233=Basisblatt!$A$48,$W1233=Basisblatt!$A$52)=TRUE,"ja","nein"),"")</f>
        <v/>
      </c>
      <c r="AB1233" s="9"/>
      <c r="AC1233" s="9" t="str">
        <f t="shared" si="19"/>
        <v>x2</v>
      </c>
      <c r="AD1233" s="26"/>
      <c r="AF1233" s="15" t="str">
        <f>IF(AND($AC1233="x1",$L1233=Basisblatt!$A$94),VLOOKUP($G1233,Basisblatt!$A$2:$B$5,2,FALSE),"")</f>
        <v/>
      </c>
      <c r="AG1233" s="136" t="str">
        <f>IF(AND($AC1233="x1",$R1233=Basisblatt!$A$94),Basisblatt!$B$76,"")</f>
        <v/>
      </c>
      <c r="AH1233" s="26" t="str">
        <f>IF(AND($AC1233="x1",$R1233=Basisblatt!$A$94),Basisblatt!$B$77,"")</f>
        <v/>
      </c>
    </row>
    <row r="1234" spans="1:34" ht="13.5" thickBot="1" x14ac:dyDescent="0.25">
      <c r="A1234" s="16" t="str">
        <f>IF($AC1234="x2","",IF($AC1234="x1",IF(OR($L1234=Basisblatt!$A$93,$Y1234="ja"),"ja","nein"),"N/A"))</f>
        <v/>
      </c>
      <c r="B1234" s="26" t="str">
        <f>IF($AC1234="x2","",IF($AC1234="x1",IF(OR($R1234=Basisblatt!$A$93,$AA1234="ja"),"ja","nein"),"N/A"))</f>
        <v/>
      </c>
      <c r="D1234" s="118"/>
      <c r="E1234" s="119"/>
      <c r="F1234" s="119"/>
      <c r="G1234" s="119"/>
      <c r="H1234" s="119"/>
      <c r="I1234" s="119"/>
      <c r="J1234" s="117"/>
      <c r="L1234" s="15" t="str">
        <f>IF($AC1234="x1",IF(AND($H1234=Basisblatt!$A$11,$J1234&gt;=$E$8),Basisblatt!$A$94,Basisblatt!$A$93),"")</f>
        <v/>
      </c>
      <c r="M1234" s="114"/>
      <c r="N1234" s="114"/>
      <c r="O1234" s="114"/>
      <c r="P1234" s="117"/>
      <c r="R1234" s="15" t="str">
        <f>IF($AC1234="x1",IF(AND($H1234=Basisblatt!$A$10,OR($J1234&gt;=$E$8,$J1234&gt;$E$10)),Basisblatt!$A$94,Basisblatt!$A$93),"")</f>
        <v/>
      </c>
      <c r="S1234" s="114"/>
      <c r="T1234" s="114"/>
      <c r="U1234" s="114"/>
      <c r="V1234" s="114"/>
      <c r="W1234" s="117"/>
      <c r="Y1234" s="200" t="str">
        <f>IF(AND($AC1234="x1",$L1234=Basisblatt!$A$94),IF(OR($M1234=Basisblatt!$A$38,$M1234=Basisblatt!$A$42,$M1234=Basisblatt!$A$43,AND($N1234&lt;&gt;"",$N1234&lt;=$AF1234),$O1234=Basisblatt!$A$48,AND($J1234&lt;=$E$9,$P1234=Basisblatt!$A$52))=TRUE,"ja","nein"),"")</f>
        <v/>
      </c>
      <c r="Z1234" s="48"/>
      <c r="AA1234" s="199" t="str">
        <f>IF(AND($AC1234="x1",$R1234=Basisblatt!$A$94),IF(OR(OR($S1234=Basisblatt!$A$56,$S1234=Basisblatt!$A$57,$S1234=Basisblatt!$A$58,$S1234=Basisblatt!$A$59,$S1234=Basisblatt!$A$60,$S1234=Basisblatt!$A$61,$S1234=Basisblatt!$A$62,$S1234=Basisblatt!$A$63),AND($T1234&lt;&gt;"",$T1234&lt;=AG1234),AND($U1234&lt;&gt;"",$U1234&lt;=AH1234),$V1234=Basisblatt!$A$48,$W1234=Basisblatt!$A$52)=TRUE,"ja","nein"),"")</f>
        <v/>
      </c>
      <c r="AB1234" s="9"/>
      <c r="AC1234" s="9" t="str">
        <f t="shared" si="19"/>
        <v>x2</v>
      </c>
      <c r="AD1234" s="26"/>
      <c r="AF1234" s="15" t="str">
        <f>IF(AND($AC1234="x1",$L1234=Basisblatt!$A$94),VLOOKUP($G1234,Basisblatt!$A$2:$B$5,2,FALSE),"")</f>
        <v/>
      </c>
      <c r="AG1234" s="136" t="str">
        <f>IF(AND($AC1234="x1",$R1234=Basisblatt!$A$94),Basisblatt!$B$76,"")</f>
        <v/>
      </c>
      <c r="AH1234" s="26" t="str">
        <f>IF(AND($AC1234="x1",$R1234=Basisblatt!$A$94),Basisblatt!$B$77,"")</f>
        <v/>
      </c>
    </row>
    <row r="1235" spans="1:34" ht="13.5" thickBot="1" x14ac:dyDescent="0.25">
      <c r="A1235" s="16" t="str">
        <f>IF($AC1235="x2","",IF($AC1235="x1",IF(OR($L1235=Basisblatt!$A$93,$Y1235="ja"),"ja","nein"),"N/A"))</f>
        <v/>
      </c>
      <c r="B1235" s="26" t="str">
        <f>IF($AC1235="x2","",IF($AC1235="x1",IF(OR($R1235=Basisblatt!$A$93,$AA1235="ja"),"ja","nein"),"N/A"))</f>
        <v/>
      </c>
      <c r="D1235" s="118"/>
      <c r="E1235" s="119"/>
      <c r="F1235" s="119"/>
      <c r="G1235" s="119"/>
      <c r="H1235" s="119"/>
      <c r="I1235" s="119"/>
      <c r="J1235" s="117"/>
      <c r="L1235" s="15" t="str">
        <f>IF($AC1235="x1",IF(AND($H1235=Basisblatt!$A$11,$J1235&gt;=$E$8),Basisblatt!$A$94,Basisblatt!$A$93),"")</f>
        <v/>
      </c>
      <c r="M1235" s="114"/>
      <c r="N1235" s="114"/>
      <c r="O1235" s="114"/>
      <c r="P1235" s="117"/>
      <c r="R1235" s="15" t="str">
        <f>IF($AC1235="x1",IF(AND($H1235=Basisblatt!$A$10,OR($J1235&gt;=$E$8,$J1235&gt;$E$10)),Basisblatt!$A$94,Basisblatt!$A$93),"")</f>
        <v/>
      </c>
      <c r="S1235" s="114"/>
      <c r="T1235" s="114"/>
      <c r="U1235" s="114"/>
      <c r="V1235" s="114"/>
      <c r="W1235" s="117"/>
      <c r="Y1235" s="200" t="str">
        <f>IF(AND($AC1235="x1",$L1235=Basisblatt!$A$94),IF(OR($M1235=Basisblatt!$A$38,$M1235=Basisblatt!$A$42,$M1235=Basisblatt!$A$43,AND($N1235&lt;&gt;"",$N1235&lt;=$AF1235),$O1235=Basisblatt!$A$48,AND($J1235&lt;=$E$9,$P1235=Basisblatt!$A$52))=TRUE,"ja","nein"),"")</f>
        <v/>
      </c>
      <c r="Z1235" s="48"/>
      <c r="AA1235" s="199" t="str">
        <f>IF(AND($AC1235="x1",$R1235=Basisblatt!$A$94),IF(OR(OR($S1235=Basisblatt!$A$56,$S1235=Basisblatt!$A$57,$S1235=Basisblatt!$A$58,$S1235=Basisblatt!$A$59,$S1235=Basisblatt!$A$60,$S1235=Basisblatt!$A$61,$S1235=Basisblatt!$A$62,$S1235=Basisblatt!$A$63),AND($T1235&lt;&gt;"",$T1235&lt;=AG1235),AND($U1235&lt;&gt;"",$U1235&lt;=AH1235),$V1235=Basisblatt!$A$48,$W1235=Basisblatt!$A$52)=TRUE,"ja","nein"),"")</f>
        <v/>
      </c>
      <c r="AB1235" s="9"/>
      <c r="AC1235" s="9" t="str">
        <f t="shared" si="19"/>
        <v>x2</v>
      </c>
      <c r="AD1235" s="26"/>
      <c r="AF1235" s="15" t="str">
        <f>IF(AND($AC1235="x1",$L1235=Basisblatt!$A$94),VLOOKUP($G1235,Basisblatt!$A$2:$B$5,2,FALSE),"")</f>
        <v/>
      </c>
      <c r="AG1235" s="136" t="str">
        <f>IF(AND($AC1235="x1",$R1235=Basisblatt!$A$94),Basisblatt!$B$76,"")</f>
        <v/>
      </c>
      <c r="AH1235" s="26" t="str">
        <f>IF(AND($AC1235="x1",$R1235=Basisblatt!$A$94),Basisblatt!$B$77,"")</f>
        <v/>
      </c>
    </row>
    <row r="1236" spans="1:34" ht="13.5" thickBot="1" x14ac:dyDescent="0.25">
      <c r="A1236" s="16" t="str">
        <f>IF($AC1236="x2","",IF($AC1236="x1",IF(OR($L1236=Basisblatt!$A$93,$Y1236="ja"),"ja","nein"),"N/A"))</f>
        <v/>
      </c>
      <c r="B1236" s="26" t="str">
        <f>IF($AC1236="x2","",IF($AC1236="x1",IF(OR($R1236=Basisblatt!$A$93,$AA1236="ja"),"ja","nein"),"N/A"))</f>
        <v/>
      </c>
      <c r="D1236" s="118"/>
      <c r="E1236" s="119"/>
      <c r="F1236" s="119"/>
      <c r="G1236" s="119"/>
      <c r="H1236" s="119"/>
      <c r="I1236" s="119"/>
      <c r="J1236" s="117"/>
      <c r="L1236" s="15" t="str">
        <f>IF($AC1236="x1",IF(AND($H1236=Basisblatt!$A$11,$J1236&gt;=$E$8),Basisblatt!$A$94,Basisblatt!$A$93),"")</f>
        <v/>
      </c>
      <c r="M1236" s="114"/>
      <c r="N1236" s="114"/>
      <c r="O1236" s="114"/>
      <c r="P1236" s="117"/>
      <c r="R1236" s="15" t="str">
        <f>IF($AC1236="x1",IF(AND($H1236=Basisblatt!$A$10,OR($J1236&gt;=$E$8,$J1236&gt;$E$10)),Basisblatt!$A$94,Basisblatt!$A$93),"")</f>
        <v/>
      </c>
      <c r="S1236" s="114"/>
      <c r="T1236" s="114"/>
      <c r="U1236" s="114"/>
      <c r="V1236" s="114"/>
      <c r="W1236" s="117"/>
      <c r="Y1236" s="200" t="str">
        <f>IF(AND($AC1236="x1",$L1236=Basisblatt!$A$94),IF(OR($M1236=Basisblatt!$A$38,$M1236=Basisblatt!$A$42,$M1236=Basisblatt!$A$43,AND($N1236&lt;&gt;"",$N1236&lt;=$AF1236),$O1236=Basisblatt!$A$48,AND($J1236&lt;=$E$9,$P1236=Basisblatt!$A$52))=TRUE,"ja","nein"),"")</f>
        <v/>
      </c>
      <c r="Z1236" s="48"/>
      <c r="AA1236" s="199" t="str">
        <f>IF(AND($AC1236="x1",$R1236=Basisblatt!$A$94),IF(OR(OR($S1236=Basisblatt!$A$56,$S1236=Basisblatt!$A$57,$S1236=Basisblatt!$A$58,$S1236=Basisblatt!$A$59,$S1236=Basisblatt!$A$60,$S1236=Basisblatt!$A$61,$S1236=Basisblatt!$A$62,$S1236=Basisblatt!$A$63),AND($T1236&lt;&gt;"",$T1236&lt;=AG1236),AND($U1236&lt;&gt;"",$U1236&lt;=AH1236),$V1236=Basisblatt!$A$48,$W1236=Basisblatt!$A$52)=TRUE,"ja","nein"),"")</f>
        <v/>
      </c>
      <c r="AB1236" s="9"/>
      <c r="AC1236" s="9" t="str">
        <f t="shared" si="19"/>
        <v>x2</v>
      </c>
      <c r="AD1236" s="26"/>
      <c r="AF1236" s="15" t="str">
        <f>IF(AND($AC1236="x1",$L1236=Basisblatt!$A$94),VLOOKUP($G1236,Basisblatt!$A$2:$B$5,2,FALSE),"")</f>
        <v/>
      </c>
      <c r="AG1236" s="136" t="str">
        <f>IF(AND($AC1236="x1",$R1236=Basisblatt!$A$94),Basisblatt!$B$76,"")</f>
        <v/>
      </c>
      <c r="AH1236" s="26" t="str">
        <f>IF(AND($AC1236="x1",$R1236=Basisblatt!$A$94),Basisblatt!$B$77,"")</f>
        <v/>
      </c>
    </row>
    <row r="1237" spans="1:34" ht="13.5" thickBot="1" x14ac:dyDescent="0.25">
      <c r="A1237" s="16" t="str">
        <f>IF($AC1237="x2","",IF($AC1237="x1",IF(OR($L1237=Basisblatt!$A$93,$Y1237="ja"),"ja","nein"),"N/A"))</f>
        <v/>
      </c>
      <c r="B1237" s="26" t="str">
        <f>IF($AC1237="x2","",IF($AC1237="x1",IF(OR($R1237=Basisblatt!$A$93,$AA1237="ja"),"ja","nein"),"N/A"))</f>
        <v/>
      </c>
      <c r="D1237" s="118"/>
      <c r="E1237" s="119"/>
      <c r="F1237" s="119"/>
      <c r="G1237" s="119"/>
      <c r="H1237" s="119"/>
      <c r="I1237" s="119"/>
      <c r="J1237" s="117"/>
      <c r="L1237" s="15" t="str">
        <f>IF($AC1237="x1",IF(AND($H1237=Basisblatt!$A$11,$J1237&gt;=$E$8),Basisblatt!$A$94,Basisblatt!$A$93),"")</f>
        <v/>
      </c>
      <c r="M1237" s="114"/>
      <c r="N1237" s="114"/>
      <c r="O1237" s="114"/>
      <c r="P1237" s="117"/>
      <c r="R1237" s="15" t="str">
        <f>IF($AC1237="x1",IF(AND($H1237=Basisblatt!$A$10,OR($J1237&gt;=$E$8,$J1237&gt;$E$10)),Basisblatt!$A$94,Basisblatt!$A$93),"")</f>
        <v/>
      </c>
      <c r="S1237" s="114"/>
      <c r="T1237" s="114"/>
      <c r="U1237" s="114"/>
      <c r="V1237" s="114"/>
      <c r="W1237" s="117"/>
      <c r="Y1237" s="200" t="str">
        <f>IF(AND($AC1237="x1",$L1237=Basisblatt!$A$94),IF(OR($M1237=Basisblatt!$A$38,$M1237=Basisblatt!$A$42,$M1237=Basisblatt!$A$43,AND($N1237&lt;&gt;"",$N1237&lt;=$AF1237),$O1237=Basisblatt!$A$48,AND($J1237&lt;=$E$9,$P1237=Basisblatt!$A$52))=TRUE,"ja","nein"),"")</f>
        <v/>
      </c>
      <c r="Z1237" s="48"/>
      <c r="AA1237" s="199" t="str">
        <f>IF(AND($AC1237="x1",$R1237=Basisblatt!$A$94),IF(OR(OR($S1237=Basisblatt!$A$56,$S1237=Basisblatt!$A$57,$S1237=Basisblatt!$A$58,$S1237=Basisblatt!$A$59,$S1237=Basisblatt!$A$60,$S1237=Basisblatt!$A$61,$S1237=Basisblatt!$A$62,$S1237=Basisblatt!$A$63),AND($T1237&lt;&gt;"",$T1237&lt;=AG1237),AND($U1237&lt;&gt;"",$U1237&lt;=AH1237),$V1237=Basisblatt!$A$48,$W1237=Basisblatt!$A$52)=TRUE,"ja","nein"),"")</f>
        <v/>
      </c>
      <c r="AB1237" s="9"/>
      <c r="AC1237" s="9" t="str">
        <f t="shared" si="19"/>
        <v>x2</v>
      </c>
      <c r="AD1237" s="26"/>
      <c r="AF1237" s="15" t="str">
        <f>IF(AND($AC1237="x1",$L1237=Basisblatt!$A$94),VLOOKUP($G1237,Basisblatt!$A$2:$B$5,2,FALSE),"")</f>
        <v/>
      </c>
      <c r="AG1237" s="136" t="str">
        <f>IF(AND($AC1237="x1",$R1237=Basisblatt!$A$94),Basisblatt!$B$76,"")</f>
        <v/>
      </c>
      <c r="AH1237" s="26" t="str">
        <f>IF(AND($AC1237="x1",$R1237=Basisblatt!$A$94),Basisblatt!$B$77,"")</f>
        <v/>
      </c>
    </row>
    <row r="1238" spans="1:34" ht="13.5" thickBot="1" x14ac:dyDescent="0.25">
      <c r="A1238" s="16" t="str">
        <f>IF($AC1238="x2","",IF($AC1238="x1",IF(OR($L1238=Basisblatt!$A$93,$Y1238="ja"),"ja","nein"),"N/A"))</f>
        <v/>
      </c>
      <c r="B1238" s="26" t="str">
        <f>IF($AC1238="x2","",IF($AC1238="x1",IF(OR($R1238=Basisblatt!$A$93,$AA1238="ja"),"ja","nein"),"N/A"))</f>
        <v/>
      </c>
      <c r="D1238" s="118"/>
      <c r="E1238" s="119"/>
      <c r="F1238" s="119"/>
      <c r="G1238" s="119"/>
      <c r="H1238" s="119"/>
      <c r="I1238" s="119"/>
      <c r="J1238" s="117"/>
      <c r="L1238" s="15" t="str">
        <f>IF($AC1238="x1",IF(AND($H1238=Basisblatt!$A$11,$J1238&gt;=$E$8),Basisblatt!$A$94,Basisblatt!$A$93),"")</f>
        <v/>
      </c>
      <c r="M1238" s="114"/>
      <c r="N1238" s="114"/>
      <c r="O1238" s="114"/>
      <c r="P1238" s="117"/>
      <c r="R1238" s="15" t="str">
        <f>IF($AC1238="x1",IF(AND($H1238=Basisblatt!$A$10,OR($J1238&gt;=$E$8,$J1238&gt;$E$10)),Basisblatt!$A$94,Basisblatt!$A$93),"")</f>
        <v/>
      </c>
      <c r="S1238" s="114"/>
      <c r="T1238" s="114"/>
      <c r="U1238" s="114"/>
      <c r="V1238" s="114"/>
      <c r="W1238" s="117"/>
      <c r="Y1238" s="200" t="str">
        <f>IF(AND($AC1238="x1",$L1238=Basisblatt!$A$94),IF(OR($M1238=Basisblatt!$A$38,$M1238=Basisblatt!$A$42,$M1238=Basisblatt!$A$43,AND($N1238&lt;&gt;"",$N1238&lt;=$AF1238),$O1238=Basisblatt!$A$48,AND($J1238&lt;=$E$9,$P1238=Basisblatt!$A$52))=TRUE,"ja","nein"),"")</f>
        <v/>
      </c>
      <c r="Z1238" s="48"/>
      <c r="AA1238" s="199" t="str">
        <f>IF(AND($AC1238="x1",$R1238=Basisblatt!$A$94),IF(OR(OR($S1238=Basisblatt!$A$56,$S1238=Basisblatt!$A$57,$S1238=Basisblatt!$A$58,$S1238=Basisblatt!$A$59,$S1238=Basisblatt!$A$60,$S1238=Basisblatt!$A$61,$S1238=Basisblatt!$A$62,$S1238=Basisblatt!$A$63),AND($T1238&lt;&gt;"",$T1238&lt;=AG1238),AND($U1238&lt;&gt;"",$U1238&lt;=AH1238),$V1238=Basisblatt!$A$48,$W1238=Basisblatt!$A$52)=TRUE,"ja","nein"),"")</f>
        <v/>
      </c>
      <c r="AB1238" s="9"/>
      <c r="AC1238" s="9" t="str">
        <f t="shared" si="19"/>
        <v>x2</v>
      </c>
      <c r="AD1238" s="26"/>
      <c r="AF1238" s="15" t="str">
        <f>IF(AND($AC1238="x1",$L1238=Basisblatt!$A$94),VLOOKUP($G1238,Basisblatt!$A$2:$B$5,2,FALSE),"")</f>
        <v/>
      </c>
      <c r="AG1238" s="136" t="str">
        <f>IF(AND($AC1238="x1",$R1238=Basisblatt!$A$94),Basisblatt!$B$76,"")</f>
        <v/>
      </c>
      <c r="AH1238" s="26" t="str">
        <f>IF(AND($AC1238="x1",$R1238=Basisblatt!$A$94),Basisblatt!$B$77,"")</f>
        <v/>
      </c>
    </row>
    <row r="1239" spans="1:34" ht="13.5" thickBot="1" x14ac:dyDescent="0.25">
      <c r="A1239" s="16" t="str">
        <f>IF($AC1239="x2","",IF($AC1239="x1",IF(OR($L1239=Basisblatt!$A$93,$Y1239="ja"),"ja","nein"),"N/A"))</f>
        <v/>
      </c>
      <c r="B1239" s="26" t="str">
        <f>IF($AC1239="x2","",IF($AC1239="x1",IF(OR($R1239=Basisblatt!$A$93,$AA1239="ja"),"ja","nein"),"N/A"))</f>
        <v/>
      </c>
      <c r="D1239" s="118"/>
      <c r="E1239" s="119"/>
      <c r="F1239" s="119"/>
      <c r="G1239" s="119"/>
      <c r="H1239" s="119"/>
      <c r="I1239" s="119"/>
      <c r="J1239" s="117"/>
      <c r="L1239" s="15" t="str">
        <f>IF($AC1239="x1",IF(AND($H1239=Basisblatt!$A$11,$J1239&gt;=$E$8),Basisblatt!$A$94,Basisblatt!$A$93),"")</f>
        <v/>
      </c>
      <c r="M1239" s="114"/>
      <c r="N1239" s="114"/>
      <c r="O1239" s="114"/>
      <c r="P1239" s="117"/>
      <c r="R1239" s="15" t="str">
        <f>IF($AC1239="x1",IF(AND($H1239=Basisblatt!$A$10,OR($J1239&gt;=$E$8,$J1239&gt;$E$10)),Basisblatt!$A$94,Basisblatt!$A$93),"")</f>
        <v/>
      </c>
      <c r="S1239" s="114"/>
      <c r="T1239" s="114"/>
      <c r="U1239" s="114"/>
      <c r="V1239" s="114"/>
      <c r="W1239" s="117"/>
      <c r="Y1239" s="200" t="str">
        <f>IF(AND($AC1239="x1",$L1239=Basisblatt!$A$94),IF(OR($M1239=Basisblatt!$A$38,$M1239=Basisblatt!$A$42,$M1239=Basisblatt!$A$43,AND($N1239&lt;&gt;"",$N1239&lt;=$AF1239),$O1239=Basisblatt!$A$48,AND($J1239&lt;=$E$9,$P1239=Basisblatt!$A$52))=TRUE,"ja","nein"),"")</f>
        <v/>
      </c>
      <c r="Z1239" s="48"/>
      <c r="AA1239" s="199" t="str">
        <f>IF(AND($AC1239="x1",$R1239=Basisblatt!$A$94),IF(OR(OR($S1239=Basisblatt!$A$56,$S1239=Basisblatt!$A$57,$S1239=Basisblatt!$A$58,$S1239=Basisblatt!$A$59,$S1239=Basisblatt!$A$60,$S1239=Basisblatt!$A$61,$S1239=Basisblatt!$A$62,$S1239=Basisblatt!$A$63),AND($T1239&lt;&gt;"",$T1239&lt;=AG1239),AND($U1239&lt;&gt;"",$U1239&lt;=AH1239),$V1239=Basisblatt!$A$48,$W1239=Basisblatt!$A$52)=TRUE,"ja","nein"),"")</f>
        <v/>
      </c>
      <c r="AB1239" s="9"/>
      <c r="AC1239" s="9" t="str">
        <f t="shared" si="19"/>
        <v>x2</v>
      </c>
      <c r="AD1239" s="26"/>
      <c r="AF1239" s="15" t="str">
        <f>IF(AND($AC1239="x1",$L1239=Basisblatt!$A$94),VLOOKUP($G1239,Basisblatt!$A$2:$B$5,2,FALSE),"")</f>
        <v/>
      </c>
      <c r="AG1239" s="136" t="str">
        <f>IF(AND($AC1239="x1",$R1239=Basisblatt!$A$94),Basisblatt!$B$76,"")</f>
        <v/>
      </c>
      <c r="AH1239" s="26" t="str">
        <f>IF(AND($AC1239="x1",$R1239=Basisblatt!$A$94),Basisblatt!$B$77,"")</f>
        <v/>
      </c>
    </row>
    <row r="1240" spans="1:34" ht="13.5" thickBot="1" x14ac:dyDescent="0.25">
      <c r="A1240" s="16" t="str">
        <f>IF($AC1240="x2","",IF($AC1240="x1",IF(OR($L1240=Basisblatt!$A$93,$Y1240="ja"),"ja","nein"),"N/A"))</f>
        <v/>
      </c>
      <c r="B1240" s="26" t="str">
        <f>IF($AC1240="x2","",IF($AC1240="x1",IF(OR($R1240=Basisblatt!$A$93,$AA1240="ja"),"ja","nein"),"N/A"))</f>
        <v/>
      </c>
      <c r="D1240" s="118"/>
      <c r="E1240" s="119"/>
      <c r="F1240" s="119"/>
      <c r="G1240" s="119"/>
      <c r="H1240" s="119"/>
      <c r="I1240" s="119"/>
      <c r="J1240" s="117"/>
      <c r="L1240" s="15" t="str">
        <f>IF($AC1240="x1",IF(AND($H1240=Basisblatt!$A$11,$J1240&gt;=$E$8),Basisblatt!$A$94,Basisblatt!$A$93),"")</f>
        <v/>
      </c>
      <c r="M1240" s="114"/>
      <c r="N1240" s="114"/>
      <c r="O1240" s="114"/>
      <c r="P1240" s="117"/>
      <c r="R1240" s="15" t="str">
        <f>IF($AC1240="x1",IF(AND($H1240=Basisblatt!$A$10,OR($J1240&gt;=$E$8,$J1240&gt;$E$10)),Basisblatt!$A$94,Basisblatt!$A$93),"")</f>
        <v/>
      </c>
      <c r="S1240" s="114"/>
      <c r="T1240" s="114"/>
      <c r="U1240" s="114"/>
      <c r="V1240" s="114"/>
      <c r="W1240" s="117"/>
      <c r="Y1240" s="200" t="str">
        <f>IF(AND($AC1240="x1",$L1240=Basisblatt!$A$94),IF(OR($M1240=Basisblatt!$A$38,$M1240=Basisblatt!$A$42,$M1240=Basisblatt!$A$43,AND($N1240&lt;&gt;"",$N1240&lt;=$AF1240),$O1240=Basisblatt!$A$48,AND($J1240&lt;=$E$9,$P1240=Basisblatt!$A$52))=TRUE,"ja","nein"),"")</f>
        <v/>
      </c>
      <c r="Z1240" s="48"/>
      <c r="AA1240" s="199" t="str">
        <f>IF(AND($AC1240="x1",$R1240=Basisblatt!$A$94),IF(OR(OR($S1240=Basisblatt!$A$56,$S1240=Basisblatt!$A$57,$S1240=Basisblatt!$A$58,$S1240=Basisblatt!$A$59,$S1240=Basisblatt!$A$60,$S1240=Basisblatt!$A$61,$S1240=Basisblatt!$A$62,$S1240=Basisblatt!$A$63),AND($T1240&lt;&gt;"",$T1240&lt;=AG1240),AND($U1240&lt;&gt;"",$U1240&lt;=AH1240),$V1240=Basisblatt!$A$48,$W1240=Basisblatt!$A$52)=TRUE,"ja","nein"),"")</f>
        <v/>
      </c>
      <c r="AB1240" s="9"/>
      <c r="AC1240" s="9" t="str">
        <f t="shared" si="19"/>
        <v>x2</v>
      </c>
      <c r="AD1240" s="26"/>
      <c r="AF1240" s="15" t="str">
        <f>IF(AND($AC1240="x1",$L1240=Basisblatt!$A$94),VLOOKUP($G1240,Basisblatt!$A$2:$B$5,2,FALSE),"")</f>
        <v/>
      </c>
      <c r="AG1240" s="136" t="str">
        <f>IF(AND($AC1240="x1",$R1240=Basisblatt!$A$94),Basisblatt!$B$76,"")</f>
        <v/>
      </c>
      <c r="AH1240" s="26" t="str">
        <f>IF(AND($AC1240="x1",$R1240=Basisblatt!$A$94),Basisblatt!$B$77,"")</f>
        <v/>
      </c>
    </row>
    <row r="1241" spans="1:34" ht="13.5" thickBot="1" x14ac:dyDescent="0.25">
      <c r="A1241" s="16" t="str">
        <f>IF($AC1241="x2","",IF($AC1241="x1",IF(OR($L1241=Basisblatt!$A$93,$Y1241="ja"),"ja","nein"),"N/A"))</f>
        <v/>
      </c>
      <c r="B1241" s="26" t="str">
        <f>IF($AC1241="x2","",IF($AC1241="x1",IF(OR($R1241=Basisblatt!$A$93,$AA1241="ja"),"ja","nein"),"N/A"))</f>
        <v/>
      </c>
      <c r="D1241" s="118"/>
      <c r="E1241" s="119"/>
      <c r="F1241" s="119"/>
      <c r="G1241" s="119"/>
      <c r="H1241" s="119"/>
      <c r="I1241" s="119"/>
      <c r="J1241" s="117"/>
      <c r="L1241" s="15" t="str">
        <f>IF($AC1241="x1",IF(AND($H1241=Basisblatt!$A$11,$J1241&gt;=$E$8),Basisblatt!$A$94,Basisblatt!$A$93),"")</f>
        <v/>
      </c>
      <c r="M1241" s="114"/>
      <c r="N1241" s="114"/>
      <c r="O1241" s="114"/>
      <c r="P1241" s="117"/>
      <c r="R1241" s="15" t="str">
        <f>IF($AC1241="x1",IF(AND($H1241=Basisblatt!$A$10,OR($J1241&gt;=$E$8,$J1241&gt;$E$10)),Basisblatt!$A$94,Basisblatt!$A$93),"")</f>
        <v/>
      </c>
      <c r="S1241" s="114"/>
      <c r="T1241" s="114"/>
      <c r="U1241" s="114"/>
      <c r="V1241" s="114"/>
      <c r="W1241" s="117"/>
      <c r="Y1241" s="200" t="str">
        <f>IF(AND($AC1241="x1",$L1241=Basisblatt!$A$94),IF(OR($M1241=Basisblatt!$A$38,$M1241=Basisblatt!$A$42,$M1241=Basisblatt!$A$43,AND($N1241&lt;&gt;"",$N1241&lt;=$AF1241),$O1241=Basisblatt!$A$48,AND($J1241&lt;=$E$9,$P1241=Basisblatt!$A$52))=TRUE,"ja","nein"),"")</f>
        <v/>
      </c>
      <c r="Z1241" s="48"/>
      <c r="AA1241" s="199" t="str">
        <f>IF(AND($AC1241="x1",$R1241=Basisblatt!$A$94),IF(OR(OR($S1241=Basisblatt!$A$56,$S1241=Basisblatt!$A$57,$S1241=Basisblatt!$A$58,$S1241=Basisblatt!$A$59,$S1241=Basisblatt!$A$60,$S1241=Basisblatt!$A$61,$S1241=Basisblatt!$A$62,$S1241=Basisblatt!$A$63),AND($T1241&lt;&gt;"",$T1241&lt;=AG1241),AND($U1241&lt;&gt;"",$U1241&lt;=AH1241),$V1241=Basisblatt!$A$48,$W1241=Basisblatt!$A$52)=TRUE,"ja","nein"),"")</f>
        <v/>
      </c>
      <c r="AB1241" s="9"/>
      <c r="AC1241" s="9" t="str">
        <f t="shared" si="19"/>
        <v>x2</v>
      </c>
      <c r="AD1241" s="26"/>
      <c r="AF1241" s="15" t="str">
        <f>IF(AND($AC1241="x1",$L1241=Basisblatt!$A$94),VLOOKUP($G1241,Basisblatt!$A$2:$B$5,2,FALSE),"")</f>
        <v/>
      </c>
      <c r="AG1241" s="136" t="str">
        <f>IF(AND($AC1241="x1",$R1241=Basisblatt!$A$94),Basisblatt!$B$76,"")</f>
        <v/>
      </c>
      <c r="AH1241" s="26" t="str">
        <f>IF(AND($AC1241="x1",$R1241=Basisblatt!$A$94),Basisblatt!$B$77,"")</f>
        <v/>
      </c>
    </row>
    <row r="1242" spans="1:34" ht="13.5" thickBot="1" x14ac:dyDescent="0.25">
      <c r="A1242" s="16" t="str">
        <f>IF($AC1242="x2","",IF($AC1242="x1",IF(OR($L1242=Basisblatt!$A$93,$Y1242="ja"),"ja","nein"),"N/A"))</f>
        <v/>
      </c>
      <c r="B1242" s="26" t="str">
        <f>IF($AC1242="x2","",IF($AC1242="x1",IF(OR($R1242=Basisblatt!$A$93,$AA1242="ja"),"ja","nein"),"N/A"))</f>
        <v/>
      </c>
      <c r="D1242" s="118"/>
      <c r="E1242" s="119"/>
      <c r="F1242" s="119"/>
      <c r="G1242" s="119"/>
      <c r="H1242" s="119"/>
      <c r="I1242" s="119"/>
      <c r="J1242" s="117"/>
      <c r="L1242" s="15" t="str">
        <f>IF($AC1242="x1",IF(AND($H1242=Basisblatt!$A$11,$J1242&gt;=$E$8),Basisblatt!$A$94,Basisblatt!$A$93),"")</f>
        <v/>
      </c>
      <c r="M1242" s="114"/>
      <c r="N1242" s="114"/>
      <c r="O1242" s="114"/>
      <c r="P1242" s="117"/>
      <c r="R1242" s="15" t="str">
        <f>IF($AC1242="x1",IF(AND($H1242=Basisblatt!$A$10,OR($J1242&gt;=$E$8,$J1242&gt;$E$10)),Basisblatt!$A$94,Basisblatt!$A$93),"")</f>
        <v/>
      </c>
      <c r="S1242" s="114"/>
      <c r="T1242" s="114"/>
      <c r="U1242" s="114"/>
      <c r="V1242" s="114"/>
      <c r="W1242" s="117"/>
      <c r="Y1242" s="200" t="str">
        <f>IF(AND($AC1242="x1",$L1242=Basisblatt!$A$94),IF(OR($M1242=Basisblatt!$A$38,$M1242=Basisblatt!$A$42,$M1242=Basisblatt!$A$43,AND($N1242&lt;&gt;"",$N1242&lt;=$AF1242),$O1242=Basisblatt!$A$48,AND($J1242&lt;=$E$9,$P1242=Basisblatt!$A$52))=TRUE,"ja","nein"),"")</f>
        <v/>
      </c>
      <c r="Z1242" s="48"/>
      <c r="AA1242" s="199" t="str">
        <f>IF(AND($AC1242="x1",$R1242=Basisblatt!$A$94),IF(OR(OR($S1242=Basisblatt!$A$56,$S1242=Basisblatt!$A$57,$S1242=Basisblatt!$A$58,$S1242=Basisblatt!$A$59,$S1242=Basisblatt!$A$60,$S1242=Basisblatt!$A$61,$S1242=Basisblatt!$A$62,$S1242=Basisblatt!$A$63),AND($T1242&lt;&gt;"",$T1242&lt;=AG1242),AND($U1242&lt;&gt;"",$U1242&lt;=AH1242),$V1242=Basisblatt!$A$48,$W1242=Basisblatt!$A$52)=TRUE,"ja","nein"),"")</f>
        <v/>
      </c>
      <c r="AB1242" s="9"/>
      <c r="AC1242" s="9" t="str">
        <f t="shared" si="19"/>
        <v>x2</v>
      </c>
      <c r="AD1242" s="26"/>
      <c r="AF1242" s="15" t="str">
        <f>IF(AND($AC1242="x1",$L1242=Basisblatt!$A$94),VLOOKUP($G1242,Basisblatt!$A$2:$B$5,2,FALSE),"")</f>
        <v/>
      </c>
      <c r="AG1242" s="136" t="str">
        <f>IF(AND($AC1242="x1",$R1242=Basisblatt!$A$94),Basisblatt!$B$76,"")</f>
        <v/>
      </c>
      <c r="AH1242" s="26" t="str">
        <f>IF(AND($AC1242="x1",$R1242=Basisblatt!$A$94),Basisblatt!$B$77,"")</f>
        <v/>
      </c>
    </row>
    <row r="1243" spans="1:34" ht="13.5" thickBot="1" x14ac:dyDescent="0.25">
      <c r="A1243" s="16" t="str">
        <f>IF($AC1243="x2","",IF($AC1243="x1",IF(OR($L1243=Basisblatt!$A$93,$Y1243="ja"),"ja","nein"),"N/A"))</f>
        <v/>
      </c>
      <c r="B1243" s="26" t="str">
        <f>IF($AC1243="x2","",IF($AC1243="x1",IF(OR($R1243=Basisblatt!$A$93,$AA1243="ja"),"ja","nein"),"N/A"))</f>
        <v/>
      </c>
      <c r="D1243" s="118"/>
      <c r="E1243" s="119"/>
      <c r="F1243" s="119"/>
      <c r="G1243" s="119"/>
      <c r="H1243" s="119"/>
      <c r="I1243" s="119"/>
      <c r="J1243" s="117"/>
      <c r="L1243" s="15" t="str">
        <f>IF($AC1243="x1",IF(AND($H1243=Basisblatt!$A$11,$J1243&gt;=$E$8),Basisblatt!$A$94,Basisblatt!$A$93),"")</f>
        <v/>
      </c>
      <c r="M1243" s="114"/>
      <c r="N1243" s="114"/>
      <c r="O1243" s="114"/>
      <c r="P1243" s="117"/>
      <c r="R1243" s="15" t="str">
        <f>IF($AC1243="x1",IF(AND($H1243=Basisblatt!$A$10,OR($J1243&gt;=$E$8,$J1243&gt;$E$10)),Basisblatt!$A$94,Basisblatt!$A$93),"")</f>
        <v/>
      </c>
      <c r="S1243" s="114"/>
      <c r="T1243" s="114"/>
      <c r="U1243" s="114"/>
      <c r="V1243" s="114"/>
      <c r="W1243" s="117"/>
      <c r="Y1243" s="200" t="str">
        <f>IF(AND($AC1243="x1",$L1243=Basisblatt!$A$94),IF(OR($M1243=Basisblatt!$A$38,$M1243=Basisblatt!$A$42,$M1243=Basisblatt!$A$43,AND($N1243&lt;&gt;"",$N1243&lt;=$AF1243),$O1243=Basisblatt!$A$48,AND($J1243&lt;=$E$9,$P1243=Basisblatt!$A$52))=TRUE,"ja","nein"),"")</f>
        <v/>
      </c>
      <c r="Z1243" s="48"/>
      <c r="AA1243" s="199" t="str">
        <f>IF(AND($AC1243="x1",$R1243=Basisblatt!$A$94),IF(OR(OR($S1243=Basisblatt!$A$56,$S1243=Basisblatt!$A$57,$S1243=Basisblatt!$A$58,$S1243=Basisblatt!$A$59,$S1243=Basisblatt!$A$60,$S1243=Basisblatt!$A$61,$S1243=Basisblatt!$A$62,$S1243=Basisblatt!$A$63),AND($T1243&lt;&gt;"",$T1243&lt;=AG1243),AND($U1243&lt;&gt;"",$U1243&lt;=AH1243),$V1243=Basisblatt!$A$48,$W1243=Basisblatt!$A$52)=TRUE,"ja","nein"),"")</f>
        <v/>
      </c>
      <c r="AB1243" s="9"/>
      <c r="AC1243" s="9" t="str">
        <f t="shared" si="19"/>
        <v>x2</v>
      </c>
      <c r="AD1243" s="26"/>
      <c r="AF1243" s="15" t="str">
        <f>IF(AND($AC1243="x1",$L1243=Basisblatt!$A$94),VLOOKUP($G1243,Basisblatt!$A$2:$B$5,2,FALSE),"")</f>
        <v/>
      </c>
      <c r="AG1243" s="136" t="str">
        <f>IF(AND($AC1243="x1",$R1243=Basisblatt!$A$94),Basisblatt!$B$76,"")</f>
        <v/>
      </c>
      <c r="AH1243" s="26" t="str">
        <f>IF(AND($AC1243="x1",$R1243=Basisblatt!$A$94),Basisblatt!$B$77,"")</f>
        <v/>
      </c>
    </row>
    <row r="1244" spans="1:34" ht="13.5" thickBot="1" x14ac:dyDescent="0.25">
      <c r="A1244" s="16" t="str">
        <f>IF($AC1244="x2","",IF($AC1244="x1",IF(OR($L1244=Basisblatt!$A$93,$Y1244="ja"),"ja","nein"),"N/A"))</f>
        <v/>
      </c>
      <c r="B1244" s="26" t="str">
        <f>IF($AC1244="x2","",IF($AC1244="x1",IF(OR($R1244=Basisblatt!$A$93,$AA1244="ja"),"ja","nein"),"N/A"))</f>
        <v/>
      </c>
      <c r="D1244" s="118"/>
      <c r="E1244" s="119"/>
      <c r="F1244" s="119"/>
      <c r="G1244" s="119"/>
      <c r="H1244" s="119"/>
      <c r="I1244" s="119"/>
      <c r="J1244" s="117"/>
      <c r="L1244" s="15" t="str">
        <f>IF($AC1244="x1",IF(AND($H1244=Basisblatt!$A$11,$J1244&gt;=$E$8),Basisblatt!$A$94,Basisblatt!$A$93),"")</f>
        <v/>
      </c>
      <c r="M1244" s="114"/>
      <c r="N1244" s="114"/>
      <c r="O1244" s="114"/>
      <c r="P1244" s="117"/>
      <c r="R1244" s="15" t="str">
        <f>IF($AC1244="x1",IF(AND($H1244=Basisblatt!$A$10,OR($J1244&gt;=$E$8,$J1244&gt;$E$10)),Basisblatt!$A$94,Basisblatt!$A$93),"")</f>
        <v/>
      </c>
      <c r="S1244" s="114"/>
      <c r="T1244" s="114"/>
      <c r="U1244" s="114"/>
      <c r="V1244" s="114"/>
      <c r="W1244" s="117"/>
      <c r="Y1244" s="200" t="str">
        <f>IF(AND($AC1244="x1",$L1244=Basisblatt!$A$94),IF(OR($M1244=Basisblatt!$A$38,$M1244=Basisblatt!$A$42,$M1244=Basisblatt!$A$43,AND($N1244&lt;&gt;"",$N1244&lt;=$AF1244),$O1244=Basisblatt!$A$48,AND($J1244&lt;=$E$9,$P1244=Basisblatt!$A$52))=TRUE,"ja","nein"),"")</f>
        <v/>
      </c>
      <c r="Z1244" s="48"/>
      <c r="AA1244" s="199" t="str">
        <f>IF(AND($AC1244="x1",$R1244=Basisblatt!$A$94),IF(OR(OR($S1244=Basisblatt!$A$56,$S1244=Basisblatt!$A$57,$S1244=Basisblatt!$A$58,$S1244=Basisblatt!$A$59,$S1244=Basisblatt!$A$60,$S1244=Basisblatt!$A$61,$S1244=Basisblatt!$A$62,$S1244=Basisblatt!$A$63),AND($T1244&lt;&gt;"",$T1244&lt;=AG1244),AND($U1244&lt;&gt;"",$U1244&lt;=AH1244),$V1244=Basisblatt!$A$48,$W1244=Basisblatt!$A$52)=TRUE,"ja","nein"),"")</f>
        <v/>
      </c>
      <c r="AB1244" s="9"/>
      <c r="AC1244" s="9" t="str">
        <f t="shared" si="19"/>
        <v>x2</v>
      </c>
      <c r="AD1244" s="26"/>
      <c r="AF1244" s="15" t="str">
        <f>IF(AND($AC1244="x1",$L1244=Basisblatt!$A$94),VLOOKUP($G1244,Basisblatt!$A$2:$B$5,2,FALSE),"")</f>
        <v/>
      </c>
      <c r="AG1244" s="136" t="str">
        <f>IF(AND($AC1244="x1",$R1244=Basisblatt!$A$94),Basisblatt!$B$76,"")</f>
        <v/>
      </c>
      <c r="AH1244" s="26" t="str">
        <f>IF(AND($AC1244="x1",$R1244=Basisblatt!$A$94),Basisblatt!$B$77,"")</f>
        <v/>
      </c>
    </row>
    <row r="1245" spans="1:34" ht="13.5" thickBot="1" x14ac:dyDescent="0.25">
      <c r="A1245" s="16" t="str">
        <f>IF($AC1245="x2","",IF($AC1245="x1",IF(OR($L1245=Basisblatt!$A$93,$Y1245="ja"),"ja","nein"),"N/A"))</f>
        <v/>
      </c>
      <c r="B1245" s="26" t="str">
        <f>IF($AC1245="x2","",IF($AC1245="x1",IF(OR($R1245=Basisblatt!$A$93,$AA1245="ja"),"ja","nein"),"N/A"))</f>
        <v/>
      </c>
      <c r="D1245" s="118"/>
      <c r="E1245" s="119"/>
      <c r="F1245" s="119"/>
      <c r="G1245" s="119"/>
      <c r="H1245" s="119"/>
      <c r="I1245" s="119"/>
      <c r="J1245" s="117"/>
      <c r="L1245" s="15" t="str">
        <f>IF($AC1245="x1",IF(AND($H1245=Basisblatt!$A$11,$J1245&gt;=$E$8),Basisblatt!$A$94,Basisblatt!$A$93),"")</f>
        <v/>
      </c>
      <c r="M1245" s="114"/>
      <c r="N1245" s="114"/>
      <c r="O1245" s="114"/>
      <c r="P1245" s="117"/>
      <c r="R1245" s="15" t="str">
        <f>IF($AC1245="x1",IF(AND($H1245=Basisblatt!$A$10,OR($J1245&gt;=$E$8,$J1245&gt;$E$10)),Basisblatt!$A$94,Basisblatt!$A$93),"")</f>
        <v/>
      </c>
      <c r="S1245" s="114"/>
      <c r="T1245" s="114"/>
      <c r="U1245" s="114"/>
      <c r="V1245" s="114"/>
      <c r="W1245" s="117"/>
      <c r="Y1245" s="200" t="str">
        <f>IF(AND($AC1245="x1",$L1245=Basisblatt!$A$94),IF(OR($M1245=Basisblatt!$A$38,$M1245=Basisblatt!$A$42,$M1245=Basisblatt!$A$43,AND($N1245&lt;&gt;"",$N1245&lt;=$AF1245),$O1245=Basisblatt!$A$48,AND($J1245&lt;=$E$9,$P1245=Basisblatt!$A$52))=TRUE,"ja","nein"),"")</f>
        <v/>
      </c>
      <c r="Z1245" s="48"/>
      <c r="AA1245" s="199" t="str">
        <f>IF(AND($AC1245="x1",$R1245=Basisblatt!$A$94),IF(OR(OR($S1245=Basisblatt!$A$56,$S1245=Basisblatt!$A$57,$S1245=Basisblatt!$A$58,$S1245=Basisblatt!$A$59,$S1245=Basisblatt!$A$60,$S1245=Basisblatt!$A$61,$S1245=Basisblatt!$A$62,$S1245=Basisblatt!$A$63),AND($T1245&lt;&gt;"",$T1245&lt;=AG1245),AND($U1245&lt;&gt;"",$U1245&lt;=AH1245),$V1245=Basisblatt!$A$48,$W1245=Basisblatt!$A$52)=TRUE,"ja","nein"),"")</f>
        <v/>
      </c>
      <c r="AB1245" s="9"/>
      <c r="AC1245" s="9" t="str">
        <f t="shared" si="19"/>
        <v>x2</v>
      </c>
      <c r="AD1245" s="26"/>
      <c r="AF1245" s="15" t="str">
        <f>IF(AND($AC1245="x1",$L1245=Basisblatt!$A$94),VLOOKUP($G1245,Basisblatt!$A$2:$B$5,2,FALSE),"")</f>
        <v/>
      </c>
      <c r="AG1245" s="136" t="str">
        <f>IF(AND($AC1245="x1",$R1245=Basisblatt!$A$94),Basisblatt!$B$76,"")</f>
        <v/>
      </c>
      <c r="AH1245" s="26" t="str">
        <f>IF(AND($AC1245="x1",$R1245=Basisblatt!$A$94),Basisblatt!$B$77,"")</f>
        <v/>
      </c>
    </row>
    <row r="1246" spans="1:34" ht="13.5" thickBot="1" x14ac:dyDescent="0.25">
      <c r="A1246" s="16" t="str">
        <f>IF($AC1246="x2","",IF($AC1246="x1",IF(OR($L1246=Basisblatt!$A$93,$Y1246="ja"),"ja","nein"),"N/A"))</f>
        <v/>
      </c>
      <c r="B1246" s="26" t="str">
        <f>IF($AC1246="x2","",IF($AC1246="x1",IF(OR($R1246=Basisblatt!$A$93,$AA1246="ja"),"ja","nein"),"N/A"))</f>
        <v/>
      </c>
      <c r="D1246" s="118"/>
      <c r="E1246" s="119"/>
      <c r="F1246" s="119"/>
      <c r="G1246" s="119"/>
      <c r="H1246" s="119"/>
      <c r="I1246" s="119"/>
      <c r="J1246" s="117"/>
      <c r="L1246" s="15" t="str">
        <f>IF($AC1246="x1",IF(AND($H1246=Basisblatt!$A$11,$J1246&gt;=$E$8),Basisblatt!$A$94,Basisblatt!$A$93),"")</f>
        <v/>
      </c>
      <c r="M1246" s="114"/>
      <c r="N1246" s="114"/>
      <c r="O1246" s="114"/>
      <c r="P1246" s="117"/>
      <c r="R1246" s="15" t="str">
        <f>IF($AC1246="x1",IF(AND($H1246=Basisblatt!$A$10,OR($J1246&gt;=$E$8,$J1246&gt;$E$10)),Basisblatt!$A$94,Basisblatt!$A$93),"")</f>
        <v/>
      </c>
      <c r="S1246" s="114"/>
      <c r="T1246" s="114"/>
      <c r="U1246" s="114"/>
      <c r="V1246" s="114"/>
      <c r="W1246" s="117"/>
      <c r="Y1246" s="200" t="str">
        <f>IF(AND($AC1246="x1",$L1246=Basisblatt!$A$94),IF(OR($M1246=Basisblatt!$A$38,$M1246=Basisblatt!$A$42,$M1246=Basisblatt!$A$43,AND($N1246&lt;&gt;"",$N1246&lt;=$AF1246),$O1246=Basisblatt!$A$48,AND($J1246&lt;=$E$9,$P1246=Basisblatt!$A$52))=TRUE,"ja","nein"),"")</f>
        <v/>
      </c>
      <c r="Z1246" s="48"/>
      <c r="AA1246" s="199" t="str">
        <f>IF(AND($AC1246="x1",$R1246=Basisblatt!$A$94),IF(OR(OR($S1246=Basisblatt!$A$56,$S1246=Basisblatt!$A$57,$S1246=Basisblatt!$A$58,$S1246=Basisblatt!$A$59,$S1246=Basisblatt!$A$60,$S1246=Basisblatt!$A$61,$S1246=Basisblatt!$A$62,$S1246=Basisblatt!$A$63),AND($T1246&lt;&gt;"",$T1246&lt;=AG1246),AND($U1246&lt;&gt;"",$U1246&lt;=AH1246),$V1246=Basisblatt!$A$48,$W1246=Basisblatt!$A$52)=TRUE,"ja","nein"),"")</f>
        <v/>
      </c>
      <c r="AB1246" s="9"/>
      <c r="AC1246" s="9" t="str">
        <f t="shared" si="19"/>
        <v>x2</v>
      </c>
      <c r="AD1246" s="26"/>
      <c r="AF1246" s="15" t="str">
        <f>IF(AND($AC1246="x1",$L1246=Basisblatt!$A$94),VLOOKUP($G1246,Basisblatt!$A$2:$B$5,2,FALSE),"")</f>
        <v/>
      </c>
      <c r="AG1246" s="136" t="str">
        <f>IF(AND($AC1246="x1",$R1246=Basisblatt!$A$94),Basisblatt!$B$76,"")</f>
        <v/>
      </c>
      <c r="AH1246" s="26" t="str">
        <f>IF(AND($AC1246="x1",$R1246=Basisblatt!$A$94),Basisblatt!$B$77,"")</f>
        <v/>
      </c>
    </row>
    <row r="1247" spans="1:34" ht="13.5" thickBot="1" x14ac:dyDescent="0.25">
      <c r="A1247" s="16" t="str">
        <f>IF($AC1247="x2","",IF($AC1247="x1",IF(OR($L1247=Basisblatt!$A$93,$Y1247="ja"),"ja","nein"),"N/A"))</f>
        <v/>
      </c>
      <c r="B1247" s="26" t="str">
        <f>IF($AC1247="x2","",IF($AC1247="x1",IF(OR($R1247=Basisblatt!$A$93,$AA1247="ja"),"ja","nein"),"N/A"))</f>
        <v/>
      </c>
      <c r="D1247" s="118"/>
      <c r="E1247" s="119"/>
      <c r="F1247" s="119"/>
      <c r="G1247" s="119"/>
      <c r="H1247" s="119"/>
      <c r="I1247" s="119"/>
      <c r="J1247" s="117"/>
      <c r="L1247" s="15" t="str">
        <f>IF($AC1247="x1",IF(AND($H1247=Basisblatt!$A$11,$J1247&gt;=$E$8),Basisblatt!$A$94,Basisblatt!$A$93),"")</f>
        <v/>
      </c>
      <c r="M1247" s="114"/>
      <c r="N1247" s="114"/>
      <c r="O1247" s="114"/>
      <c r="P1247" s="117"/>
      <c r="R1247" s="15" t="str">
        <f>IF($AC1247="x1",IF(AND($H1247=Basisblatt!$A$10,OR($J1247&gt;=$E$8,$J1247&gt;$E$10)),Basisblatt!$A$94,Basisblatt!$A$93),"")</f>
        <v/>
      </c>
      <c r="S1247" s="114"/>
      <c r="T1247" s="114"/>
      <c r="U1247" s="114"/>
      <c r="V1247" s="114"/>
      <c r="W1247" s="117"/>
      <c r="Y1247" s="200" t="str">
        <f>IF(AND($AC1247="x1",$L1247=Basisblatt!$A$94),IF(OR($M1247=Basisblatt!$A$38,$M1247=Basisblatt!$A$42,$M1247=Basisblatt!$A$43,AND($N1247&lt;&gt;"",$N1247&lt;=$AF1247),$O1247=Basisblatt!$A$48,AND($J1247&lt;=$E$9,$P1247=Basisblatt!$A$52))=TRUE,"ja","nein"),"")</f>
        <v/>
      </c>
      <c r="Z1247" s="48"/>
      <c r="AA1247" s="199" t="str">
        <f>IF(AND($AC1247="x1",$R1247=Basisblatt!$A$94),IF(OR(OR($S1247=Basisblatt!$A$56,$S1247=Basisblatt!$A$57,$S1247=Basisblatt!$A$58,$S1247=Basisblatt!$A$59,$S1247=Basisblatt!$A$60,$S1247=Basisblatt!$A$61,$S1247=Basisblatt!$A$62,$S1247=Basisblatt!$A$63),AND($T1247&lt;&gt;"",$T1247&lt;=AG1247),AND($U1247&lt;&gt;"",$U1247&lt;=AH1247),$V1247=Basisblatt!$A$48,$W1247=Basisblatt!$A$52)=TRUE,"ja","nein"),"")</f>
        <v/>
      </c>
      <c r="AB1247" s="9"/>
      <c r="AC1247" s="9" t="str">
        <f t="shared" si="19"/>
        <v>x2</v>
      </c>
      <c r="AD1247" s="26"/>
      <c r="AF1247" s="15" t="str">
        <f>IF(AND($AC1247="x1",$L1247=Basisblatt!$A$94),VLOOKUP($G1247,Basisblatt!$A$2:$B$5,2,FALSE),"")</f>
        <v/>
      </c>
      <c r="AG1247" s="136" t="str">
        <f>IF(AND($AC1247="x1",$R1247=Basisblatt!$A$94),Basisblatt!$B$76,"")</f>
        <v/>
      </c>
      <c r="AH1247" s="26" t="str">
        <f>IF(AND($AC1247="x1",$R1247=Basisblatt!$A$94),Basisblatt!$B$77,"")</f>
        <v/>
      </c>
    </row>
    <row r="1248" spans="1:34" ht="13.5" thickBot="1" x14ac:dyDescent="0.25">
      <c r="A1248" s="16" t="str">
        <f>IF($AC1248="x2","",IF($AC1248="x1",IF(OR($L1248=Basisblatt!$A$93,$Y1248="ja"),"ja","nein"),"N/A"))</f>
        <v/>
      </c>
      <c r="B1248" s="26" t="str">
        <f>IF($AC1248="x2","",IF($AC1248="x1",IF(OR($R1248=Basisblatt!$A$93,$AA1248="ja"),"ja","nein"),"N/A"))</f>
        <v/>
      </c>
      <c r="D1248" s="118"/>
      <c r="E1248" s="119"/>
      <c r="F1248" s="119"/>
      <c r="G1248" s="119"/>
      <c r="H1248" s="119"/>
      <c r="I1248" s="119"/>
      <c r="J1248" s="117"/>
      <c r="L1248" s="15" t="str">
        <f>IF($AC1248="x1",IF(AND($H1248=Basisblatt!$A$11,$J1248&gt;=$E$8),Basisblatt!$A$94,Basisblatt!$A$93),"")</f>
        <v/>
      </c>
      <c r="M1248" s="114"/>
      <c r="N1248" s="114"/>
      <c r="O1248" s="114"/>
      <c r="P1248" s="117"/>
      <c r="R1248" s="15" t="str">
        <f>IF($AC1248="x1",IF(AND($H1248=Basisblatt!$A$10,OR($J1248&gt;=$E$8,$J1248&gt;$E$10)),Basisblatt!$A$94,Basisblatt!$A$93),"")</f>
        <v/>
      </c>
      <c r="S1248" s="114"/>
      <c r="T1248" s="114"/>
      <c r="U1248" s="114"/>
      <c r="V1248" s="114"/>
      <c r="W1248" s="117"/>
      <c r="Y1248" s="200" t="str">
        <f>IF(AND($AC1248="x1",$L1248=Basisblatt!$A$94),IF(OR($M1248=Basisblatt!$A$38,$M1248=Basisblatt!$A$42,$M1248=Basisblatt!$A$43,AND($N1248&lt;&gt;"",$N1248&lt;=$AF1248),$O1248=Basisblatt!$A$48,AND($J1248&lt;=$E$9,$P1248=Basisblatt!$A$52))=TRUE,"ja","nein"),"")</f>
        <v/>
      </c>
      <c r="Z1248" s="48"/>
      <c r="AA1248" s="199" t="str">
        <f>IF(AND($AC1248="x1",$R1248=Basisblatt!$A$94),IF(OR(OR($S1248=Basisblatt!$A$56,$S1248=Basisblatt!$A$57,$S1248=Basisblatt!$A$58,$S1248=Basisblatt!$A$59,$S1248=Basisblatt!$A$60,$S1248=Basisblatt!$A$61,$S1248=Basisblatt!$A$62,$S1248=Basisblatt!$A$63),AND($T1248&lt;&gt;"",$T1248&lt;=AG1248),AND($U1248&lt;&gt;"",$U1248&lt;=AH1248),$V1248=Basisblatt!$A$48,$W1248=Basisblatt!$A$52)=TRUE,"ja","nein"),"")</f>
        <v/>
      </c>
      <c r="AB1248" s="9"/>
      <c r="AC1248" s="9" t="str">
        <f t="shared" si="19"/>
        <v>x2</v>
      </c>
      <c r="AD1248" s="26"/>
      <c r="AF1248" s="15" t="str">
        <f>IF(AND($AC1248="x1",$L1248=Basisblatt!$A$94),VLOOKUP($G1248,Basisblatt!$A$2:$B$5,2,FALSE),"")</f>
        <v/>
      </c>
      <c r="AG1248" s="136" t="str">
        <f>IF(AND($AC1248="x1",$R1248=Basisblatt!$A$94),Basisblatt!$B$76,"")</f>
        <v/>
      </c>
      <c r="AH1248" s="26" t="str">
        <f>IF(AND($AC1248="x1",$R1248=Basisblatt!$A$94),Basisblatt!$B$77,"")</f>
        <v/>
      </c>
    </row>
    <row r="1249" spans="1:34" ht="13.5" thickBot="1" x14ac:dyDescent="0.25">
      <c r="A1249" s="16" t="str">
        <f>IF($AC1249="x2","",IF($AC1249="x1",IF(OR($L1249=Basisblatt!$A$93,$Y1249="ja"),"ja","nein"),"N/A"))</f>
        <v/>
      </c>
      <c r="B1249" s="26" t="str">
        <f>IF($AC1249="x2","",IF($AC1249="x1",IF(OR($R1249=Basisblatt!$A$93,$AA1249="ja"),"ja","nein"),"N/A"))</f>
        <v/>
      </c>
      <c r="D1249" s="118"/>
      <c r="E1249" s="119"/>
      <c r="F1249" s="119"/>
      <c r="G1249" s="119"/>
      <c r="H1249" s="119"/>
      <c r="I1249" s="119"/>
      <c r="J1249" s="117"/>
      <c r="L1249" s="15" t="str">
        <f>IF($AC1249="x1",IF(AND($H1249=Basisblatt!$A$11,$J1249&gt;=$E$8),Basisblatt!$A$94,Basisblatt!$A$93),"")</f>
        <v/>
      </c>
      <c r="M1249" s="114"/>
      <c r="N1249" s="114"/>
      <c r="O1249" s="114"/>
      <c r="P1249" s="117"/>
      <c r="R1249" s="15" t="str">
        <f>IF($AC1249="x1",IF(AND($H1249=Basisblatt!$A$10,OR($J1249&gt;=$E$8,$J1249&gt;$E$10)),Basisblatt!$A$94,Basisblatt!$A$93),"")</f>
        <v/>
      </c>
      <c r="S1249" s="114"/>
      <c r="T1249" s="114"/>
      <c r="U1249" s="114"/>
      <c r="V1249" s="114"/>
      <c r="W1249" s="117"/>
      <c r="Y1249" s="200" t="str">
        <f>IF(AND($AC1249="x1",$L1249=Basisblatt!$A$94),IF(OR($M1249=Basisblatt!$A$38,$M1249=Basisblatt!$A$42,$M1249=Basisblatt!$A$43,AND($N1249&lt;&gt;"",$N1249&lt;=$AF1249),$O1249=Basisblatt!$A$48,AND($J1249&lt;=$E$9,$P1249=Basisblatt!$A$52))=TRUE,"ja","nein"),"")</f>
        <v/>
      </c>
      <c r="Z1249" s="48"/>
      <c r="AA1249" s="199" t="str">
        <f>IF(AND($AC1249="x1",$R1249=Basisblatt!$A$94),IF(OR(OR($S1249=Basisblatt!$A$56,$S1249=Basisblatt!$A$57,$S1249=Basisblatt!$A$58,$S1249=Basisblatt!$A$59,$S1249=Basisblatt!$A$60,$S1249=Basisblatt!$A$61,$S1249=Basisblatt!$A$62,$S1249=Basisblatt!$A$63),AND($T1249&lt;&gt;"",$T1249&lt;=AG1249),AND($U1249&lt;&gt;"",$U1249&lt;=AH1249),$V1249=Basisblatt!$A$48,$W1249=Basisblatt!$A$52)=TRUE,"ja","nein"),"")</f>
        <v/>
      </c>
      <c r="AB1249" s="9"/>
      <c r="AC1249" s="9" t="str">
        <f t="shared" si="19"/>
        <v>x2</v>
      </c>
      <c r="AD1249" s="26"/>
      <c r="AF1249" s="15" t="str">
        <f>IF(AND($AC1249="x1",$L1249=Basisblatt!$A$94),VLOOKUP($G1249,Basisblatt!$A$2:$B$5,2,FALSE),"")</f>
        <v/>
      </c>
      <c r="AG1249" s="136" t="str">
        <f>IF(AND($AC1249="x1",$R1249=Basisblatt!$A$94),Basisblatt!$B$76,"")</f>
        <v/>
      </c>
      <c r="AH1249" s="26" t="str">
        <f>IF(AND($AC1249="x1",$R1249=Basisblatt!$A$94),Basisblatt!$B$77,"")</f>
        <v/>
      </c>
    </row>
    <row r="1250" spans="1:34" ht="13.5" thickBot="1" x14ac:dyDescent="0.25">
      <c r="A1250" s="16" t="str">
        <f>IF($AC1250="x2","",IF($AC1250="x1",IF(OR($L1250=Basisblatt!$A$93,$Y1250="ja"),"ja","nein"),"N/A"))</f>
        <v/>
      </c>
      <c r="B1250" s="26" t="str">
        <f>IF($AC1250="x2","",IF($AC1250="x1",IF(OR($R1250=Basisblatt!$A$93,$AA1250="ja"),"ja","nein"),"N/A"))</f>
        <v/>
      </c>
      <c r="D1250" s="118"/>
      <c r="E1250" s="119"/>
      <c r="F1250" s="119"/>
      <c r="G1250" s="119"/>
      <c r="H1250" s="119"/>
      <c r="I1250" s="119"/>
      <c r="J1250" s="117"/>
      <c r="L1250" s="15" t="str">
        <f>IF($AC1250="x1",IF(AND($H1250=Basisblatt!$A$11,$J1250&gt;=$E$8),Basisblatt!$A$94,Basisblatt!$A$93),"")</f>
        <v/>
      </c>
      <c r="M1250" s="114"/>
      <c r="N1250" s="114"/>
      <c r="O1250" s="114"/>
      <c r="P1250" s="117"/>
      <c r="R1250" s="15" t="str">
        <f>IF($AC1250="x1",IF(AND($H1250=Basisblatt!$A$10,OR($J1250&gt;=$E$8,$J1250&gt;$E$10)),Basisblatt!$A$94,Basisblatt!$A$93),"")</f>
        <v/>
      </c>
      <c r="S1250" s="114"/>
      <c r="T1250" s="114"/>
      <c r="U1250" s="114"/>
      <c r="V1250" s="114"/>
      <c r="W1250" s="117"/>
      <c r="Y1250" s="200" t="str">
        <f>IF(AND($AC1250="x1",$L1250=Basisblatt!$A$94),IF(OR($M1250=Basisblatt!$A$38,$M1250=Basisblatt!$A$42,$M1250=Basisblatt!$A$43,AND($N1250&lt;&gt;"",$N1250&lt;=$AF1250),$O1250=Basisblatt!$A$48,AND($J1250&lt;=$E$9,$P1250=Basisblatt!$A$52))=TRUE,"ja","nein"),"")</f>
        <v/>
      </c>
      <c r="Z1250" s="48"/>
      <c r="AA1250" s="199" t="str">
        <f>IF(AND($AC1250="x1",$R1250=Basisblatt!$A$94),IF(OR(OR($S1250=Basisblatt!$A$56,$S1250=Basisblatt!$A$57,$S1250=Basisblatt!$A$58,$S1250=Basisblatt!$A$59,$S1250=Basisblatt!$A$60,$S1250=Basisblatt!$A$61,$S1250=Basisblatt!$A$62,$S1250=Basisblatt!$A$63),AND($T1250&lt;&gt;"",$T1250&lt;=AG1250),AND($U1250&lt;&gt;"",$U1250&lt;=AH1250),$V1250=Basisblatt!$A$48,$W1250=Basisblatt!$A$52)=TRUE,"ja","nein"),"")</f>
        <v/>
      </c>
      <c r="AB1250" s="9"/>
      <c r="AC1250" s="9" t="str">
        <f t="shared" si="19"/>
        <v>x2</v>
      </c>
      <c r="AD1250" s="26"/>
      <c r="AF1250" s="15" t="str">
        <f>IF(AND($AC1250="x1",$L1250=Basisblatt!$A$94),VLOOKUP($G1250,Basisblatt!$A$2:$B$5,2,FALSE),"")</f>
        <v/>
      </c>
      <c r="AG1250" s="136" t="str">
        <f>IF(AND($AC1250="x1",$R1250=Basisblatt!$A$94),Basisblatt!$B$76,"")</f>
        <v/>
      </c>
      <c r="AH1250" s="26" t="str">
        <f>IF(AND($AC1250="x1",$R1250=Basisblatt!$A$94),Basisblatt!$B$77,"")</f>
        <v/>
      </c>
    </row>
    <row r="1251" spans="1:34" ht="13.5" thickBot="1" x14ac:dyDescent="0.25">
      <c r="A1251" s="16" t="str">
        <f>IF($AC1251="x2","",IF($AC1251="x1",IF(OR($L1251=Basisblatt!$A$93,$Y1251="ja"),"ja","nein"),"N/A"))</f>
        <v/>
      </c>
      <c r="B1251" s="26" t="str">
        <f>IF($AC1251="x2","",IF($AC1251="x1",IF(OR($R1251=Basisblatt!$A$93,$AA1251="ja"),"ja","nein"),"N/A"))</f>
        <v/>
      </c>
      <c r="D1251" s="118"/>
      <c r="E1251" s="119"/>
      <c r="F1251" s="119"/>
      <c r="G1251" s="119"/>
      <c r="H1251" s="119"/>
      <c r="I1251" s="119"/>
      <c r="J1251" s="117"/>
      <c r="L1251" s="15" t="str">
        <f>IF($AC1251="x1",IF(AND($H1251=Basisblatt!$A$11,$J1251&gt;=$E$8),Basisblatt!$A$94,Basisblatt!$A$93),"")</f>
        <v/>
      </c>
      <c r="M1251" s="114"/>
      <c r="N1251" s="114"/>
      <c r="O1251" s="114"/>
      <c r="P1251" s="117"/>
      <c r="R1251" s="15" t="str">
        <f>IF($AC1251="x1",IF(AND($H1251=Basisblatt!$A$10,OR($J1251&gt;=$E$8,$J1251&gt;$E$10)),Basisblatt!$A$94,Basisblatt!$A$93),"")</f>
        <v/>
      </c>
      <c r="S1251" s="114"/>
      <c r="T1251" s="114"/>
      <c r="U1251" s="114"/>
      <c r="V1251" s="114"/>
      <c r="W1251" s="117"/>
      <c r="Y1251" s="200" t="str">
        <f>IF(AND($AC1251="x1",$L1251=Basisblatt!$A$94),IF(OR($M1251=Basisblatt!$A$38,$M1251=Basisblatt!$A$42,$M1251=Basisblatt!$A$43,AND($N1251&lt;&gt;"",$N1251&lt;=$AF1251),$O1251=Basisblatt!$A$48,AND($J1251&lt;=$E$9,$P1251=Basisblatt!$A$52))=TRUE,"ja","nein"),"")</f>
        <v/>
      </c>
      <c r="Z1251" s="48"/>
      <c r="AA1251" s="199" t="str">
        <f>IF(AND($AC1251="x1",$R1251=Basisblatt!$A$94),IF(OR(OR($S1251=Basisblatt!$A$56,$S1251=Basisblatt!$A$57,$S1251=Basisblatt!$A$58,$S1251=Basisblatt!$A$59,$S1251=Basisblatt!$A$60,$S1251=Basisblatt!$A$61,$S1251=Basisblatt!$A$62,$S1251=Basisblatt!$A$63),AND($T1251&lt;&gt;"",$T1251&lt;=AG1251),AND($U1251&lt;&gt;"",$U1251&lt;=AH1251),$V1251=Basisblatt!$A$48,$W1251=Basisblatt!$A$52)=TRUE,"ja","nein"),"")</f>
        <v/>
      </c>
      <c r="AB1251" s="9"/>
      <c r="AC1251" s="9" t="str">
        <f t="shared" si="19"/>
        <v>x2</v>
      </c>
      <c r="AD1251" s="26"/>
      <c r="AF1251" s="15" t="str">
        <f>IF(AND($AC1251="x1",$L1251=Basisblatt!$A$94),VLOOKUP($G1251,Basisblatt!$A$2:$B$5,2,FALSE),"")</f>
        <v/>
      </c>
      <c r="AG1251" s="136" t="str">
        <f>IF(AND($AC1251="x1",$R1251=Basisblatt!$A$94),Basisblatt!$B$76,"")</f>
        <v/>
      </c>
      <c r="AH1251" s="26" t="str">
        <f>IF(AND($AC1251="x1",$R1251=Basisblatt!$A$94),Basisblatt!$B$77,"")</f>
        <v/>
      </c>
    </row>
    <row r="1252" spans="1:34" ht="13.5" thickBot="1" x14ac:dyDescent="0.25">
      <c r="A1252" s="16" t="str">
        <f>IF($AC1252="x2","",IF($AC1252="x1",IF(OR($L1252=Basisblatt!$A$93,$Y1252="ja"),"ja","nein"),"N/A"))</f>
        <v/>
      </c>
      <c r="B1252" s="26" t="str">
        <f>IF($AC1252="x2","",IF($AC1252="x1",IF(OR($R1252=Basisblatt!$A$93,$AA1252="ja"),"ja","nein"),"N/A"))</f>
        <v/>
      </c>
      <c r="D1252" s="118"/>
      <c r="E1252" s="119"/>
      <c r="F1252" s="119"/>
      <c r="G1252" s="119"/>
      <c r="H1252" s="119"/>
      <c r="I1252" s="119"/>
      <c r="J1252" s="117"/>
      <c r="L1252" s="15" t="str">
        <f>IF($AC1252="x1",IF(AND($H1252=Basisblatt!$A$11,$J1252&gt;=$E$8),Basisblatt!$A$94,Basisblatt!$A$93),"")</f>
        <v/>
      </c>
      <c r="M1252" s="114"/>
      <c r="N1252" s="114"/>
      <c r="O1252" s="114"/>
      <c r="P1252" s="117"/>
      <c r="R1252" s="15" t="str">
        <f>IF($AC1252="x1",IF(AND($H1252=Basisblatt!$A$10,OR($J1252&gt;=$E$8,$J1252&gt;$E$10)),Basisblatt!$A$94,Basisblatt!$A$93),"")</f>
        <v/>
      </c>
      <c r="S1252" s="114"/>
      <c r="T1252" s="114"/>
      <c r="U1252" s="114"/>
      <c r="V1252" s="114"/>
      <c r="W1252" s="117"/>
      <c r="Y1252" s="200" t="str">
        <f>IF(AND($AC1252="x1",$L1252=Basisblatt!$A$94),IF(OR($M1252=Basisblatt!$A$38,$M1252=Basisblatt!$A$42,$M1252=Basisblatt!$A$43,AND($N1252&lt;&gt;"",$N1252&lt;=$AF1252),$O1252=Basisblatt!$A$48,AND($J1252&lt;=$E$9,$P1252=Basisblatt!$A$52))=TRUE,"ja","nein"),"")</f>
        <v/>
      </c>
      <c r="Z1252" s="48"/>
      <c r="AA1252" s="199" t="str">
        <f>IF(AND($AC1252="x1",$R1252=Basisblatt!$A$94),IF(OR(OR($S1252=Basisblatt!$A$56,$S1252=Basisblatt!$A$57,$S1252=Basisblatt!$A$58,$S1252=Basisblatt!$A$59,$S1252=Basisblatt!$A$60,$S1252=Basisblatt!$A$61,$S1252=Basisblatt!$A$62,$S1252=Basisblatt!$A$63),AND($T1252&lt;&gt;"",$T1252&lt;=AG1252),AND($U1252&lt;&gt;"",$U1252&lt;=AH1252),$V1252=Basisblatt!$A$48,$W1252=Basisblatt!$A$52)=TRUE,"ja","nein"),"")</f>
        <v/>
      </c>
      <c r="AB1252" s="9"/>
      <c r="AC1252" s="9" t="str">
        <f t="shared" si="19"/>
        <v>x2</v>
      </c>
      <c r="AD1252" s="26"/>
      <c r="AF1252" s="15" t="str">
        <f>IF(AND($AC1252="x1",$L1252=Basisblatt!$A$94),VLOOKUP($G1252,Basisblatt!$A$2:$B$5,2,FALSE),"")</f>
        <v/>
      </c>
      <c r="AG1252" s="136" t="str">
        <f>IF(AND($AC1252="x1",$R1252=Basisblatt!$A$94),Basisblatt!$B$76,"")</f>
        <v/>
      </c>
      <c r="AH1252" s="26" t="str">
        <f>IF(AND($AC1252="x1",$R1252=Basisblatt!$A$94),Basisblatt!$B$77,"")</f>
        <v/>
      </c>
    </row>
    <row r="1253" spans="1:34" ht="13.5" thickBot="1" x14ac:dyDescent="0.25">
      <c r="A1253" s="16" t="str">
        <f>IF($AC1253="x2","",IF($AC1253="x1",IF(OR($L1253=Basisblatt!$A$93,$Y1253="ja"),"ja","nein"),"N/A"))</f>
        <v/>
      </c>
      <c r="B1253" s="26" t="str">
        <f>IF($AC1253="x2","",IF($AC1253="x1",IF(OR($R1253=Basisblatt!$A$93,$AA1253="ja"),"ja","nein"),"N/A"))</f>
        <v/>
      </c>
      <c r="D1253" s="118"/>
      <c r="E1253" s="119"/>
      <c r="F1253" s="119"/>
      <c r="G1253" s="119"/>
      <c r="H1253" s="119"/>
      <c r="I1253" s="119"/>
      <c r="J1253" s="117"/>
      <c r="L1253" s="15" t="str">
        <f>IF($AC1253="x1",IF(AND($H1253=Basisblatt!$A$11,$J1253&gt;=$E$8),Basisblatt!$A$94,Basisblatt!$A$93),"")</f>
        <v/>
      </c>
      <c r="M1253" s="114"/>
      <c r="N1253" s="114"/>
      <c r="O1253" s="114"/>
      <c r="P1253" s="117"/>
      <c r="R1253" s="15" t="str">
        <f>IF($AC1253="x1",IF(AND($H1253=Basisblatt!$A$10,OR($J1253&gt;=$E$8,$J1253&gt;$E$10)),Basisblatt!$A$94,Basisblatt!$A$93),"")</f>
        <v/>
      </c>
      <c r="S1253" s="114"/>
      <c r="T1253" s="114"/>
      <c r="U1253" s="114"/>
      <c r="V1253" s="114"/>
      <c r="W1253" s="117"/>
      <c r="Y1253" s="200" t="str">
        <f>IF(AND($AC1253="x1",$L1253=Basisblatt!$A$94),IF(OR($M1253=Basisblatt!$A$38,$M1253=Basisblatt!$A$42,$M1253=Basisblatt!$A$43,AND($N1253&lt;&gt;"",$N1253&lt;=$AF1253),$O1253=Basisblatt!$A$48,AND($J1253&lt;=$E$9,$P1253=Basisblatt!$A$52))=TRUE,"ja","nein"),"")</f>
        <v/>
      </c>
      <c r="Z1253" s="48"/>
      <c r="AA1253" s="199" t="str">
        <f>IF(AND($AC1253="x1",$R1253=Basisblatt!$A$94),IF(OR(OR($S1253=Basisblatt!$A$56,$S1253=Basisblatt!$A$57,$S1253=Basisblatt!$A$58,$S1253=Basisblatt!$A$59,$S1253=Basisblatt!$A$60,$S1253=Basisblatt!$A$61,$S1253=Basisblatt!$A$62,$S1253=Basisblatt!$A$63),AND($T1253&lt;&gt;"",$T1253&lt;=AG1253),AND($U1253&lt;&gt;"",$U1253&lt;=AH1253),$V1253=Basisblatt!$A$48,$W1253=Basisblatt!$A$52)=TRUE,"ja","nein"),"")</f>
        <v/>
      </c>
      <c r="AB1253" s="9"/>
      <c r="AC1253" s="9" t="str">
        <f t="shared" si="19"/>
        <v>x2</v>
      </c>
      <c r="AD1253" s="26"/>
      <c r="AF1253" s="15" t="str">
        <f>IF(AND($AC1253="x1",$L1253=Basisblatt!$A$94),VLOOKUP($G1253,Basisblatt!$A$2:$B$5,2,FALSE),"")</f>
        <v/>
      </c>
      <c r="AG1253" s="136" t="str">
        <f>IF(AND($AC1253="x1",$R1253=Basisblatt!$A$94),Basisblatt!$B$76,"")</f>
        <v/>
      </c>
      <c r="AH1253" s="26" t="str">
        <f>IF(AND($AC1253="x1",$R1253=Basisblatt!$A$94),Basisblatt!$B$77,"")</f>
        <v/>
      </c>
    </row>
    <row r="1254" spans="1:34" ht="13.5" thickBot="1" x14ac:dyDescent="0.25">
      <c r="A1254" s="16" t="str">
        <f>IF($AC1254="x2","",IF($AC1254="x1",IF(OR($L1254=Basisblatt!$A$93,$Y1254="ja"),"ja","nein"),"N/A"))</f>
        <v/>
      </c>
      <c r="B1254" s="26" t="str">
        <f>IF($AC1254="x2","",IF($AC1254="x1",IF(OR($R1254=Basisblatt!$A$93,$AA1254="ja"),"ja","nein"),"N/A"))</f>
        <v/>
      </c>
      <c r="D1254" s="118"/>
      <c r="E1254" s="119"/>
      <c r="F1254" s="119"/>
      <c r="G1254" s="119"/>
      <c r="H1254" s="119"/>
      <c r="I1254" s="119"/>
      <c r="J1254" s="117"/>
      <c r="L1254" s="15" t="str">
        <f>IF($AC1254="x1",IF(AND($H1254=Basisblatt!$A$11,$J1254&gt;=$E$8),Basisblatt!$A$94,Basisblatt!$A$93),"")</f>
        <v/>
      </c>
      <c r="M1254" s="114"/>
      <c r="N1254" s="114"/>
      <c r="O1254" s="114"/>
      <c r="P1254" s="117"/>
      <c r="R1254" s="15" t="str">
        <f>IF($AC1254="x1",IF(AND($H1254=Basisblatt!$A$10,OR($J1254&gt;=$E$8,$J1254&gt;$E$10)),Basisblatt!$A$94,Basisblatt!$A$93),"")</f>
        <v/>
      </c>
      <c r="S1254" s="114"/>
      <c r="T1254" s="114"/>
      <c r="U1254" s="114"/>
      <c r="V1254" s="114"/>
      <c r="W1254" s="117"/>
      <c r="Y1254" s="200" t="str">
        <f>IF(AND($AC1254="x1",$L1254=Basisblatt!$A$94),IF(OR($M1254=Basisblatt!$A$38,$M1254=Basisblatt!$A$42,$M1254=Basisblatt!$A$43,AND($N1254&lt;&gt;"",$N1254&lt;=$AF1254),$O1254=Basisblatt!$A$48,AND($J1254&lt;=$E$9,$P1254=Basisblatt!$A$52))=TRUE,"ja","nein"),"")</f>
        <v/>
      </c>
      <c r="Z1254" s="48"/>
      <c r="AA1254" s="199" t="str">
        <f>IF(AND($AC1254="x1",$R1254=Basisblatt!$A$94),IF(OR(OR($S1254=Basisblatt!$A$56,$S1254=Basisblatt!$A$57,$S1254=Basisblatt!$A$58,$S1254=Basisblatt!$A$59,$S1254=Basisblatt!$A$60,$S1254=Basisblatt!$A$61,$S1254=Basisblatt!$A$62,$S1254=Basisblatt!$A$63),AND($T1254&lt;&gt;"",$T1254&lt;=AG1254),AND($U1254&lt;&gt;"",$U1254&lt;=AH1254),$V1254=Basisblatt!$A$48,$W1254=Basisblatt!$A$52)=TRUE,"ja","nein"),"")</f>
        <v/>
      </c>
      <c r="AB1254" s="9"/>
      <c r="AC1254" s="9" t="str">
        <f t="shared" si="19"/>
        <v>x2</v>
      </c>
      <c r="AD1254" s="26"/>
      <c r="AF1254" s="15" t="str">
        <f>IF(AND($AC1254="x1",$L1254=Basisblatt!$A$94),VLOOKUP($G1254,Basisblatt!$A$2:$B$5,2,FALSE),"")</f>
        <v/>
      </c>
      <c r="AG1254" s="136" t="str">
        <f>IF(AND($AC1254="x1",$R1254=Basisblatt!$A$94),Basisblatt!$B$76,"")</f>
        <v/>
      </c>
      <c r="AH1254" s="26" t="str">
        <f>IF(AND($AC1254="x1",$R1254=Basisblatt!$A$94),Basisblatt!$B$77,"")</f>
        <v/>
      </c>
    </row>
    <row r="1255" spans="1:34" ht="13.5" thickBot="1" x14ac:dyDescent="0.25">
      <c r="A1255" s="16" t="str">
        <f>IF($AC1255="x2","",IF($AC1255="x1",IF(OR($L1255=Basisblatt!$A$93,$Y1255="ja"),"ja","nein"),"N/A"))</f>
        <v/>
      </c>
      <c r="B1255" s="26" t="str">
        <f>IF($AC1255="x2","",IF($AC1255="x1",IF(OR($R1255=Basisblatt!$A$93,$AA1255="ja"),"ja","nein"),"N/A"))</f>
        <v/>
      </c>
      <c r="D1255" s="118"/>
      <c r="E1255" s="119"/>
      <c r="F1255" s="119"/>
      <c r="G1255" s="119"/>
      <c r="H1255" s="119"/>
      <c r="I1255" s="119"/>
      <c r="J1255" s="117"/>
      <c r="L1255" s="15" t="str">
        <f>IF($AC1255="x1",IF(AND($H1255=Basisblatt!$A$11,$J1255&gt;=$E$8),Basisblatt!$A$94,Basisblatt!$A$93),"")</f>
        <v/>
      </c>
      <c r="M1255" s="114"/>
      <c r="N1255" s="114"/>
      <c r="O1255" s="114"/>
      <c r="P1255" s="117"/>
      <c r="R1255" s="15" t="str">
        <f>IF($AC1255="x1",IF(AND($H1255=Basisblatt!$A$10,OR($J1255&gt;=$E$8,$J1255&gt;$E$10)),Basisblatt!$A$94,Basisblatt!$A$93),"")</f>
        <v/>
      </c>
      <c r="S1255" s="114"/>
      <c r="T1255" s="114"/>
      <c r="U1255" s="114"/>
      <c r="V1255" s="114"/>
      <c r="W1255" s="117"/>
      <c r="Y1255" s="200" t="str">
        <f>IF(AND($AC1255="x1",$L1255=Basisblatt!$A$94),IF(OR($M1255=Basisblatt!$A$38,$M1255=Basisblatt!$A$42,$M1255=Basisblatt!$A$43,AND($N1255&lt;&gt;"",$N1255&lt;=$AF1255),$O1255=Basisblatt!$A$48,AND($J1255&lt;=$E$9,$P1255=Basisblatt!$A$52))=TRUE,"ja","nein"),"")</f>
        <v/>
      </c>
      <c r="Z1255" s="48"/>
      <c r="AA1255" s="199" t="str">
        <f>IF(AND($AC1255="x1",$R1255=Basisblatt!$A$94),IF(OR(OR($S1255=Basisblatt!$A$56,$S1255=Basisblatt!$A$57,$S1255=Basisblatt!$A$58,$S1255=Basisblatt!$A$59,$S1255=Basisblatt!$A$60,$S1255=Basisblatt!$A$61,$S1255=Basisblatt!$A$62,$S1255=Basisblatt!$A$63),AND($T1255&lt;&gt;"",$T1255&lt;=AG1255),AND($U1255&lt;&gt;"",$U1255&lt;=AH1255),$V1255=Basisblatt!$A$48,$W1255=Basisblatt!$A$52)=TRUE,"ja","nein"),"")</f>
        <v/>
      </c>
      <c r="AB1255" s="9"/>
      <c r="AC1255" s="9" t="str">
        <f t="shared" si="19"/>
        <v>x2</v>
      </c>
      <c r="AD1255" s="26"/>
      <c r="AF1255" s="15" t="str">
        <f>IF(AND($AC1255="x1",$L1255=Basisblatt!$A$94),VLOOKUP($G1255,Basisblatt!$A$2:$B$5,2,FALSE),"")</f>
        <v/>
      </c>
      <c r="AG1255" s="136" t="str">
        <f>IF(AND($AC1255="x1",$R1255=Basisblatt!$A$94),Basisblatt!$B$76,"")</f>
        <v/>
      </c>
      <c r="AH1255" s="26" t="str">
        <f>IF(AND($AC1255="x1",$R1255=Basisblatt!$A$94),Basisblatt!$B$77,"")</f>
        <v/>
      </c>
    </row>
    <row r="1256" spans="1:34" ht="13.5" thickBot="1" x14ac:dyDescent="0.25">
      <c r="A1256" s="16" t="str">
        <f>IF($AC1256="x2","",IF($AC1256="x1",IF(OR($L1256=Basisblatt!$A$93,$Y1256="ja"),"ja","nein"),"N/A"))</f>
        <v/>
      </c>
      <c r="B1256" s="26" t="str">
        <f>IF($AC1256="x2","",IF($AC1256="x1",IF(OR($R1256=Basisblatt!$A$93,$AA1256="ja"),"ja","nein"),"N/A"))</f>
        <v/>
      </c>
      <c r="D1256" s="118"/>
      <c r="E1256" s="119"/>
      <c r="F1256" s="119"/>
      <c r="G1256" s="119"/>
      <c r="H1256" s="119"/>
      <c r="I1256" s="119"/>
      <c r="J1256" s="117"/>
      <c r="L1256" s="15" t="str">
        <f>IF($AC1256="x1",IF(AND($H1256=Basisblatt!$A$11,$J1256&gt;=$E$8),Basisblatt!$A$94,Basisblatt!$A$93),"")</f>
        <v/>
      </c>
      <c r="M1256" s="114"/>
      <c r="N1256" s="114"/>
      <c r="O1256" s="114"/>
      <c r="P1256" s="117"/>
      <c r="R1256" s="15" t="str">
        <f>IF($AC1256="x1",IF(AND($H1256=Basisblatt!$A$10,OR($J1256&gt;=$E$8,$J1256&gt;$E$10)),Basisblatt!$A$94,Basisblatt!$A$93),"")</f>
        <v/>
      </c>
      <c r="S1256" s="114"/>
      <c r="T1256" s="114"/>
      <c r="U1256" s="114"/>
      <c r="V1256" s="114"/>
      <c r="W1256" s="117"/>
      <c r="Y1256" s="200" t="str">
        <f>IF(AND($AC1256="x1",$L1256=Basisblatt!$A$94),IF(OR($M1256=Basisblatt!$A$38,$M1256=Basisblatt!$A$42,$M1256=Basisblatt!$A$43,AND($N1256&lt;&gt;"",$N1256&lt;=$AF1256),$O1256=Basisblatt!$A$48,AND($J1256&lt;=$E$9,$P1256=Basisblatt!$A$52))=TRUE,"ja","nein"),"")</f>
        <v/>
      </c>
      <c r="Z1256" s="48"/>
      <c r="AA1256" s="199" t="str">
        <f>IF(AND($AC1256="x1",$R1256=Basisblatt!$A$94),IF(OR(OR($S1256=Basisblatt!$A$56,$S1256=Basisblatt!$A$57,$S1256=Basisblatt!$A$58,$S1256=Basisblatt!$A$59,$S1256=Basisblatt!$A$60,$S1256=Basisblatt!$A$61,$S1256=Basisblatt!$A$62,$S1256=Basisblatt!$A$63),AND($T1256&lt;&gt;"",$T1256&lt;=AG1256),AND($U1256&lt;&gt;"",$U1256&lt;=AH1256),$V1256=Basisblatt!$A$48,$W1256=Basisblatt!$A$52)=TRUE,"ja","nein"),"")</f>
        <v/>
      </c>
      <c r="AB1256" s="9"/>
      <c r="AC1256" s="9" t="str">
        <f t="shared" si="19"/>
        <v>x2</v>
      </c>
      <c r="AD1256" s="26"/>
      <c r="AF1256" s="15" t="str">
        <f>IF(AND($AC1256="x1",$L1256=Basisblatt!$A$94),VLOOKUP($G1256,Basisblatt!$A$2:$B$5,2,FALSE),"")</f>
        <v/>
      </c>
      <c r="AG1256" s="136" t="str">
        <f>IF(AND($AC1256="x1",$R1256=Basisblatt!$A$94),Basisblatt!$B$76,"")</f>
        <v/>
      </c>
      <c r="AH1256" s="26" t="str">
        <f>IF(AND($AC1256="x1",$R1256=Basisblatt!$A$94),Basisblatt!$B$77,"")</f>
        <v/>
      </c>
    </row>
    <row r="1257" spans="1:34" ht="13.5" thickBot="1" x14ac:dyDescent="0.25">
      <c r="A1257" s="16" t="str">
        <f>IF($AC1257="x2","",IF($AC1257="x1",IF(OR($L1257=Basisblatt!$A$93,$Y1257="ja"),"ja","nein"),"N/A"))</f>
        <v/>
      </c>
      <c r="B1257" s="26" t="str">
        <f>IF($AC1257="x2","",IF($AC1257="x1",IF(OR($R1257=Basisblatt!$A$93,$AA1257="ja"),"ja","nein"),"N/A"))</f>
        <v/>
      </c>
      <c r="D1257" s="118"/>
      <c r="E1257" s="119"/>
      <c r="F1257" s="119"/>
      <c r="G1257" s="119"/>
      <c r="H1257" s="119"/>
      <c r="I1257" s="119"/>
      <c r="J1257" s="117"/>
      <c r="L1257" s="15" t="str">
        <f>IF($AC1257="x1",IF(AND($H1257=Basisblatt!$A$11,$J1257&gt;=$E$8),Basisblatt!$A$94,Basisblatt!$A$93),"")</f>
        <v/>
      </c>
      <c r="M1257" s="114"/>
      <c r="N1257" s="114"/>
      <c r="O1257" s="114"/>
      <c r="P1257" s="117"/>
      <c r="R1257" s="15" t="str">
        <f>IF($AC1257="x1",IF(AND($H1257=Basisblatt!$A$10,OR($J1257&gt;=$E$8,$J1257&gt;$E$10)),Basisblatt!$A$94,Basisblatt!$A$93),"")</f>
        <v/>
      </c>
      <c r="S1257" s="114"/>
      <c r="T1257" s="114"/>
      <c r="U1257" s="114"/>
      <c r="V1257" s="114"/>
      <c r="W1257" s="117"/>
      <c r="Y1257" s="200" t="str">
        <f>IF(AND($AC1257="x1",$L1257=Basisblatt!$A$94),IF(OR($M1257=Basisblatt!$A$38,$M1257=Basisblatt!$A$42,$M1257=Basisblatt!$A$43,AND($N1257&lt;&gt;"",$N1257&lt;=$AF1257),$O1257=Basisblatt!$A$48,AND($J1257&lt;=$E$9,$P1257=Basisblatt!$A$52))=TRUE,"ja","nein"),"")</f>
        <v/>
      </c>
      <c r="Z1257" s="48"/>
      <c r="AA1257" s="199" t="str">
        <f>IF(AND($AC1257="x1",$R1257=Basisblatt!$A$94),IF(OR(OR($S1257=Basisblatt!$A$56,$S1257=Basisblatt!$A$57,$S1257=Basisblatt!$A$58,$S1257=Basisblatt!$A$59,$S1257=Basisblatt!$A$60,$S1257=Basisblatt!$A$61,$S1257=Basisblatt!$A$62,$S1257=Basisblatt!$A$63),AND($T1257&lt;&gt;"",$T1257&lt;=AG1257),AND($U1257&lt;&gt;"",$U1257&lt;=AH1257),$V1257=Basisblatt!$A$48,$W1257=Basisblatt!$A$52)=TRUE,"ja","nein"),"")</f>
        <v/>
      </c>
      <c r="AB1257" s="9"/>
      <c r="AC1257" s="9" t="str">
        <f t="shared" si="19"/>
        <v>x2</v>
      </c>
      <c r="AD1257" s="26"/>
      <c r="AF1257" s="15" t="str">
        <f>IF(AND($AC1257="x1",$L1257=Basisblatt!$A$94),VLOOKUP($G1257,Basisblatt!$A$2:$B$5,2,FALSE),"")</f>
        <v/>
      </c>
      <c r="AG1257" s="136" t="str">
        <f>IF(AND($AC1257="x1",$R1257=Basisblatt!$A$94),Basisblatt!$B$76,"")</f>
        <v/>
      </c>
      <c r="AH1257" s="26" t="str">
        <f>IF(AND($AC1257="x1",$R1257=Basisblatt!$A$94),Basisblatt!$B$77,"")</f>
        <v/>
      </c>
    </row>
    <row r="1258" spans="1:34" ht="13.5" thickBot="1" x14ac:dyDescent="0.25">
      <c r="A1258" s="16" t="str">
        <f>IF($AC1258="x2","",IF($AC1258="x1",IF(OR($L1258=Basisblatt!$A$93,$Y1258="ja"),"ja","nein"),"N/A"))</f>
        <v/>
      </c>
      <c r="B1258" s="26" t="str">
        <f>IF($AC1258="x2","",IF($AC1258="x1",IF(OR($R1258=Basisblatt!$A$93,$AA1258="ja"),"ja","nein"),"N/A"))</f>
        <v/>
      </c>
      <c r="D1258" s="118"/>
      <c r="E1258" s="119"/>
      <c r="F1258" s="119"/>
      <c r="G1258" s="119"/>
      <c r="H1258" s="119"/>
      <c r="I1258" s="119"/>
      <c r="J1258" s="117"/>
      <c r="L1258" s="15" t="str">
        <f>IF($AC1258="x1",IF(AND($H1258=Basisblatt!$A$11,$J1258&gt;=$E$8),Basisblatt!$A$94,Basisblatt!$A$93),"")</f>
        <v/>
      </c>
      <c r="M1258" s="114"/>
      <c r="N1258" s="114"/>
      <c r="O1258" s="114"/>
      <c r="P1258" s="117"/>
      <c r="R1258" s="15" t="str">
        <f>IF($AC1258="x1",IF(AND($H1258=Basisblatt!$A$10,OR($J1258&gt;=$E$8,$J1258&gt;$E$10)),Basisblatt!$A$94,Basisblatt!$A$93),"")</f>
        <v/>
      </c>
      <c r="S1258" s="114"/>
      <c r="T1258" s="114"/>
      <c r="U1258" s="114"/>
      <c r="V1258" s="114"/>
      <c r="W1258" s="117"/>
      <c r="Y1258" s="200" t="str">
        <f>IF(AND($AC1258="x1",$L1258=Basisblatt!$A$94),IF(OR($M1258=Basisblatt!$A$38,$M1258=Basisblatt!$A$42,$M1258=Basisblatt!$A$43,AND($N1258&lt;&gt;"",$N1258&lt;=$AF1258),$O1258=Basisblatt!$A$48,AND($J1258&lt;=$E$9,$P1258=Basisblatt!$A$52))=TRUE,"ja","nein"),"")</f>
        <v/>
      </c>
      <c r="Z1258" s="48"/>
      <c r="AA1258" s="199" t="str">
        <f>IF(AND($AC1258="x1",$R1258=Basisblatt!$A$94),IF(OR(OR($S1258=Basisblatt!$A$56,$S1258=Basisblatt!$A$57,$S1258=Basisblatt!$A$58,$S1258=Basisblatt!$A$59,$S1258=Basisblatt!$A$60,$S1258=Basisblatt!$A$61,$S1258=Basisblatt!$A$62,$S1258=Basisblatt!$A$63),AND($T1258&lt;&gt;"",$T1258&lt;=AG1258),AND($U1258&lt;&gt;"",$U1258&lt;=AH1258),$V1258=Basisblatt!$A$48,$W1258=Basisblatt!$A$52)=TRUE,"ja","nein"),"")</f>
        <v/>
      </c>
      <c r="AB1258" s="9"/>
      <c r="AC1258" s="9" t="str">
        <f t="shared" si="19"/>
        <v>x2</v>
      </c>
      <c r="AD1258" s="26"/>
      <c r="AF1258" s="15" t="str">
        <f>IF(AND($AC1258="x1",$L1258=Basisblatt!$A$94),VLOOKUP($G1258,Basisblatt!$A$2:$B$5,2,FALSE),"")</f>
        <v/>
      </c>
      <c r="AG1258" s="136" t="str">
        <f>IF(AND($AC1258="x1",$R1258=Basisblatt!$A$94),Basisblatt!$B$76,"")</f>
        <v/>
      </c>
      <c r="AH1258" s="26" t="str">
        <f>IF(AND($AC1258="x1",$R1258=Basisblatt!$A$94),Basisblatt!$B$77,"")</f>
        <v/>
      </c>
    </row>
    <row r="1259" spans="1:34" ht="13.5" thickBot="1" x14ac:dyDescent="0.25">
      <c r="A1259" s="16" t="str">
        <f>IF($AC1259="x2","",IF($AC1259="x1",IF(OR($L1259=Basisblatt!$A$93,$Y1259="ja"),"ja","nein"),"N/A"))</f>
        <v/>
      </c>
      <c r="B1259" s="26" t="str">
        <f>IF($AC1259="x2","",IF($AC1259="x1",IF(OR($R1259=Basisblatt!$A$93,$AA1259="ja"),"ja","nein"),"N/A"))</f>
        <v/>
      </c>
      <c r="D1259" s="118"/>
      <c r="E1259" s="119"/>
      <c r="F1259" s="119"/>
      <c r="G1259" s="119"/>
      <c r="H1259" s="119"/>
      <c r="I1259" s="119"/>
      <c r="J1259" s="117"/>
      <c r="L1259" s="15" t="str">
        <f>IF($AC1259="x1",IF(AND($H1259=Basisblatt!$A$11,$J1259&gt;=$E$8),Basisblatt!$A$94,Basisblatt!$A$93),"")</f>
        <v/>
      </c>
      <c r="M1259" s="114"/>
      <c r="N1259" s="114"/>
      <c r="O1259" s="114"/>
      <c r="P1259" s="117"/>
      <c r="R1259" s="15" t="str">
        <f>IF($AC1259="x1",IF(AND($H1259=Basisblatt!$A$10,OR($J1259&gt;=$E$8,$J1259&gt;$E$10)),Basisblatt!$A$94,Basisblatt!$A$93),"")</f>
        <v/>
      </c>
      <c r="S1259" s="114"/>
      <c r="T1259" s="114"/>
      <c r="U1259" s="114"/>
      <c r="V1259" s="114"/>
      <c r="W1259" s="117"/>
      <c r="Y1259" s="200" t="str">
        <f>IF(AND($AC1259="x1",$L1259=Basisblatt!$A$94),IF(OR($M1259=Basisblatt!$A$38,$M1259=Basisblatt!$A$42,$M1259=Basisblatt!$A$43,AND($N1259&lt;&gt;"",$N1259&lt;=$AF1259),$O1259=Basisblatt!$A$48,AND($J1259&lt;=$E$9,$P1259=Basisblatt!$A$52))=TRUE,"ja","nein"),"")</f>
        <v/>
      </c>
      <c r="Z1259" s="48"/>
      <c r="AA1259" s="199" t="str">
        <f>IF(AND($AC1259="x1",$R1259=Basisblatt!$A$94),IF(OR(OR($S1259=Basisblatt!$A$56,$S1259=Basisblatt!$A$57,$S1259=Basisblatt!$A$58,$S1259=Basisblatt!$A$59,$S1259=Basisblatt!$A$60,$S1259=Basisblatt!$A$61,$S1259=Basisblatt!$A$62,$S1259=Basisblatt!$A$63),AND($T1259&lt;&gt;"",$T1259&lt;=AG1259),AND($U1259&lt;&gt;"",$U1259&lt;=AH1259),$V1259=Basisblatt!$A$48,$W1259=Basisblatt!$A$52)=TRUE,"ja","nein"),"")</f>
        <v/>
      </c>
      <c r="AB1259" s="9"/>
      <c r="AC1259" s="9" t="str">
        <f t="shared" si="19"/>
        <v>x2</v>
      </c>
      <c r="AD1259" s="26"/>
      <c r="AF1259" s="15" t="str">
        <f>IF(AND($AC1259="x1",$L1259=Basisblatt!$A$94),VLOOKUP($G1259,Basisblatt!$A$2:$B$5,2,FALSE),"")</f>
        <v/>
      </c>
      <c r="AG1259" s="136" t="str">
        <f>IF(AND($AC1259="x1",$R1259=Basisblatt!$A$94),Basisblatt!$B$76,"")</f>
        <v/>
      </c>
      <c r="AH1259" s="26" t="str">
        <f>IF(AND($AC1259="x1",$R1259=Basisblatt!$A$94),Basisblatt!$B$77,"")</f>
        <v/>
      </c>
    </row>
    <row r="1260" spans="1:34" ht="13.5" thickBot="1" x14ac:dyDescent="0.25">
      <c r="A1260" s="16" t="str">
        <f>IF($AC1260="x2","",IF($AC1260="x1",IF(OR($L1260=Basisblatt!$A$93,$Y1260="ja"),"ja","nein"),"N/A"))</f>
        <v/>
      </c>
      <c r="B1260" s="26" t="str">
        <f>IF($AC1260="x2","",IF($AC1260="x1",IF(OR($R1260=Basisblatt!$A$93,$AA1260="ja"),"ja","nein"),"N/A"))</f>
        <v/>
      </c>
      <c r="D1260" s="118"/>
      <c r="E1260" s="119"/>
      <c r="F1260" s="119"/>
      <c r="G1260" s="119"/>
      <c r="H1260" s="119"/>
      <c r="I1260" s="119"/>
      <c r="J1260" s="117"/>
      <c r="L1260" s="15" t="str">
        <f>IF($AC1260="x1",IF(AND($H1260=Basisblatt!$A$11,$J1260&gt;=$E$8),Basisblatt!$A$94,Basisblatt!$A$93),"")</f>
        <v/>
      </c>
      <c r="M1260" s="114"/>
      <c r="N1260" s="114"/>
      <c r="O1260" s="114"/>
      <c r="P1260" s="117"/>
      <c r="R1260" s="15" t="str">
        <f>IF($AC1260="x1",IF(AND($H1260=Basisblatt!$A$10,OR($J1260&gt;=$E$8,$J1260&gt;$E$10)),Basisblatt!$A$94,Basisblatt!$A$93),"")</f>
        <v/>
      </c>
      <c r="S1260" s="114"/>
      <c r="T1260" s="114"/>
      <c r="U1260" s="114"/>
      <c r="V1260" s="114"/>
      <c r="W1260" s="117"/>
      <c r="Y1260" s="200" t="str">
        <f>IF(AND($AC1260="x1",$L1260=Basisblatt!$A$94),IF(OR($M1260=Basisblatt!$A$38,$M1260=Basisblatt!$A$42,$M1260=Basisblatt!$A$43,AND($N1260&lt;&gt;"",$N1260&lt;=$AF1260),$O1260=Basisblatt!$A$48,AND($J1260&lt;=$E$9,$P1260=Basisblatt!$A$52))=TRUE,"ja","nein"),"")</f>
        <v/>
      </c>
      <c r="Z1260" s="48"/>
      <c r="AA1260" s="199" t="str">
        <f>IF(AND($AC1260="x1",$R1260=Basisblatt!$A$94),IF(OR(OR($S1260=Basisblatt!$A$56,$S1260=Basisblatt!$A$57,$S1260=Basisblatt!$A$58,$S1260=Basisblatt!$A$59,$S1260=Basisblatt!$A$60,$S1260=Basisblatt!$A$61,$S1260=Basisblatt!$A$62,$S1260=Basisblatt!$A$63),AND($T1260&lt;&gt;"",$T1260&lt;=AG1260),AND($U1260&lt;&gt;"",$U1260&lt;=AH1260),$V1260=Basisblatt!$A$48,$W1260=Basisblatt!$A$52)=TRUE,"ja","nein"),"")</f>
        <v/>
      </c>
      <c r="AB1260" s="9"/>
      <c r="AC1260" s="9" t="str">
        <f t="shared" si="19"/>
        <v>x2</v>
      </c>
      <c r="AD1260" s="26"/>
      <c r="AF1260" s="15" t="str">
        <f>IF(AND($AC1260="x1",$L1260=Basisblatt!$A$94),VLOOKUP($G1260,Basisblatt!$A$2:$B$5,2,FALSE),"")</f>
        <v/>
      </c>
      <c r="AG1260" s="136" t="str">
        <f>IF(AND($AC1260="x1",$R1260=Basisblatt!$A$94),Basisblatt!$B$76,"")</f>
        <v/>
      </c>
      <c r="AH1260" s="26" t="str">
        <f>IF(AND($AC1260="x1",$R1260=Basisblatt!$A$94),Basisblatt!$B$77,"")</f>
        <v/>
      </c>
    </row>
    <row r="1261" spans="1:34" ht="13.5" thickBot="1" x14ac:dyDescent="0.25">
      <c r="A1261" s="16" t="str">
        <f>IF($AC1261="x2","",IF($AC1261="x1",IF(OR($L1261=Basisblatt!$A$93,$Y1261="ja"),"ja","nein"),"N/A"))</f>
        <v/>
      </c>
      <c r="B1261" s="26" t="str">
        <f>IF($AC1261="x2","",IF($AC1261="x1",IF(OR($R1261=Basisblatt!$A$93,$AA1261="ja"),"ja","nein"),"N/A"))</f>
        <v/>
      </c>
      <c r="D1261" s="118"/>
      <c r="E1261" s="119"/>
      <c r="F1261" s="119"/>
      <c r="G1261" s="119"/>
      <c r="H1261" s="119"/>
      <c r="I1261" s="119"/>
      <c r="J1261" s="117"/>
      <c r="L1261" s="15" t="str">
        <f>IF($AC1261="x1",IF(AND($H1261=Basisblatt!$A$11,$J1261&gt;=$E$8),Basisblatt!$A$94,Basisblatt!$A$93),"")</f>
        <v/>
      </c>
      <c r="M1261" s="114"/>
      <c r="N1261" s="114"/>
      <c r="O1261" s="114"/>
      <c r="P1261" s="117"/>
      <c r="R1261" s="15" t="str">
        <f>IF($AC1261="x1",IF(AND($H1261=Basisblatt!$A$10,OR($J1261&gt;=$E$8,$J1261&gt;$E$10)),Basisblatt!$A$94,Basisblatt!$A$93),"")</f>
        <v/>
      </c>
      <c r="S1261" s="114"/>
      <c r="T1261" s="114"/>
      <c r="U1261" s="114"/>
      <c r="V1261" s="114"/>
      <c r="W1261" s="117"/>
      <c r="Y1261" s="200" t="str">
        <f>IF(AND($AC1261="x1",$L1261=Basisblatt!$A$94),IF(OR($M1261=Basisblatt!$A$38,$M1261=Basisblatt!$A$42,$M1261=Basisblatt!$A$43,AND($N1261&lt;&gt;"",$N1261&lt;=$AF1261),$O1261=Basisblatt!$A$48,AND($J1261&lt;=$E$9,$P1261=Basisblatt!$A$52))=TRUE,"ja","nein"),"")</f>
        <v/>
      </c>
      <c r="Z1261" s="48"/>
      <c r="AA1261" s="199" t="str">
        <f>IF(AND($AC1261="x1",$R1261=Basisblatt!$A$94),IF(OR(OR($S1261=Basisblatt!$A$56,$S1261=Basisblatt!$A$57,$S1261=Basisblatt!$A$58,$S1261=Basisblatt!$A$59,$S1261=Basisblatt!$A$60,$S1261=Basisblatt!$A$61,$S1261=Basisblatt!$A$62,$S1261=Basisblatt!$A$63),AND($T1261&lt;&gt;"",$T1261&lt;=AG1261),AND($U1261&lt;&gt;"",$U1261&lt;=AH1261),$V1261=Basisblatt!$A$48,$W1261=Basisblatt!$A$52)=TRUE,"ja","nein"),"")</f>
        <v/>
      </c>
      <c r="AB1261" s="9"/>
      <c r="AC1261" s="9" t="str">
        <f t="shared" si="19"/>
        <v>x2</v>
      </c>
      <c r="AD1261" s="26"/>
      <c r="AF1261" s="15" t="str">
        <f>IF(AND($AC1261="x1",$L1261=Basisblatt!$A$94),VLOOKUP($G1261,Basisblatt!$A$2:$B$5,2,FALSE),"")</f>
        <v/>
      </c>
      <c r="AG1261" s="136" t="str">
        <f>IF(AND($AC1261="x1",$R1261=Basisblatt!$A$94),Basisblatt!$B$76,"")</f>
        <v/>
      </c>
      <c r="AH1261" s="26" t="str">
        <f>IF(AND($AC1261="x1",$R1261=Basisblatt!$A$94),Basisblatt!$B$77,"")</f>
        <v/>
      </c>
    </row>
    <row r="1262" spans="1:34" ht="13.5" thickBot="1" x14ac:dyDescent="0.25">
      <c r="A1262" s="16" t="str">
        <f>IF($AC1262="x2","",IF($AC1262="x1",IF(OR($L1262=Basisblatt!$A$93,$Y1262="ja"),"ja","nein"),"N/A"))</f>
        <v/>
      </c>
      <c r="B1262" s="26" t="str">
        <f>IF($AC1262="x2","",IF($AC1262="x1",IF(OR($R1262=Basisblatt!$A$93,$AA1262="ja"),"ja","nein"),"N/A"))</f>
        <v/>
      </c>
      <c r="D1262" s="118"/>
      <c r="E1262" s="119"/>
      <c r="F1262" s="119"/>
      <c r="G1262" s="119"/>
      <c r="H1262" s="119"/>
      <c r="I1262" s="119"/>
      <c r="J1262" s="117"/>
      <c r="L1262" s="15" t="str">
        <f>IF($AC1262="x1",IF(AND($H1262=Basisblatt!$A$11,$J1262&gt;=$E$8),Basisblatt!$A$94,Basisblatt!$A$93),"")</f>
        <v/>
      </c>
      <c r="M1262" s="114"/>
      <c r="N1262" s="114"/>
      <c r="O1262" s="114"/>
      <c r="P1262" s="117"/>
      <c r="R1262" s="15" t="str">
        <f>IF($AC1262="x1",IF(AND($H1262=Basisblatt!$A$10,OR($J1262&gt;=$E$8,$J1262&gt;$E$10)),Basisblatt!$A$94,Basisblatt!$A$93),"")</f>
        <v/>
      </c>
      <c r="S1262" s="114"/>
      <c r="T1262" s="114"/>
      <c r="U1262" s="114"/>
      <c r="V1262" s="114"/>
      <c r="W1262" s="117"/>
      <c r="Y1262" s="200" t="str">
        <f>IF(AND($AC1262="x1",$L1262=Basisblatt!$A$94),IF(OR($M1262=Basisblatt!$A$38,$M1262=Basisblatt!$A$42,$M1262=Basisblatt!$A$43,AND($N1262&lt;&gt;"",$N1262&lt;=$AF1262),$O1262=Basisblatt!$A$48,AND($J1262&lt;=$E$9,$P1262=Basisblatt!$A$52))=TRUE,"ja","nein"),"")</f>
        <v/>
      </c>
      <c r="Z1262" s="48"/>
      <c r="AA1262" s="199" t="str">
        <f>IF(AND($AC1262="x1",$R1262=Basisblatt!$A$94),IF(OR(OR($S1262=Basisblatt!$A$56,$S1262=Basisblatt!$A$57,$S1262=Basisblatt!$A$58,$S1262=Basisblatt!$A$59,$S1262=Basisblatt!$A$60,$S1262=Basisblatt!$A$61,$S1262=Basisblatt!$A$62,$S1262=Basisblatt!$A$63),AND($T1262&lt;&gt;"",$T1262&lt;=AG1262),AND($U1262&lt;&gt;"",$U1262&lt;=AH1262),$V1262=Basisblatt!$A$48,$W1262=Basisblatt!$A$52)=TRUE,"ja","nein"),"")</f>
        <v/>
      </c>
      <c r="AB1262" s="9"/>
      <c r="AC1262" s="9" t="str">
        <f t="shared" si="19"/>
        <v>x2</v>
      </c>
      <c r="AD1262" s="26"/>
      <c r="AF1262" s="15" t="str">
        <f>IF(AND($AC1262="x1",$L1262=Basisblatt!$A$94),VLOOKUP($G1262,Basisblatt!$A$2:$B$5,2,FALSE),"")</f>
        <v/>
      </c>
      <c r="AG1262" s="136" t="str">
        <f>IF(AND($AC1262="x1",$R1262=Basisblatt!$A$94),Basisblatt!$B$76,"")</f>
        <v/>
      </c>
      <c r="AH1262" s="26" t="str">
        <f>IF(AND($AC1262="x1",$R1262=Basisblatt!$A$94),Basisblatt!$B$77,"")</f>
        <v/>
      </c>
    </row>
    <row r="1263" spans="1:34" ht="13.5" thickBot="1" x14ac:dyDescent="0.25">
      <c r="A1263" s="16" t="str">
        <f>IF($AC1263="x2","",IF($AC1263="x1",IF(OR($L1263=Basisblatt!$A$93,$Y1263="ja"),"ja","nein"),"N/A"))</f>
        <v/>
      </c>
      <c r="B1263" s="26" t="str">
        <f>IF($AC1263="x2","",IF($AC1263="x1",IF(OR($R1263=Basisblatt!$A$93,$AA1263="ja"),"ja","nein"),"N/A"))</f>
        <v/>
      </c>
      <c r="D1263" s="118"/>
      <c r="E1263" s="119"/>
      <c r="F1263" s="119"/>
      <c r="G1263" s="119"/>
      <c r="H1263" s="119"/>
      <c r="I1263" s="119"/>
      <c r="J1263" s="117"/>
      <c r="L1263" s="15" t="str">
        <f>IF($AC1263="x1",IF(AND($H1263=Basisblatt!$A$11,$J1263&gt;=$E$8),Basisblatt!$A$94,Basisblatt!$A$93),"")</f>
        <v/>
      </c>
      <c r="M1263" s="114"/>
      <c r="N1263" s="114"/>
      <c r="O1263" s="114"/>
      <c r="P1263" s="117"/>
      <c r="R1263" s="15" t="str">
        <f>IF($AC1263="x1",IF(AND($H1263=Basisblatt!$A$10,OR($J1263&gt;=$E$8,$J1263&gt;$E$10)),Basisblatt!$A$94,Basisblatt!$A$93),"")</f>
        <v/>
      </c>
      <c r="S1263" s="114"/>
      <c r="T1263" s="114"/>
      <c r="U1263" s="114"/>
      <c r="V1263" s="114"/>
      <c r="W1263" s="117"/>
      <c r="Y1263" s="200" t="str">
        <f>IF(AND($AC1263="x1",$L1263=Basisblatt!$A$94),IF(OR($M1263=Basisblatt!$A$38,$M1263=Basisblatt!$A$42,$M1263=Basisblatt!$A$43,AND($N1263&lt;&gt;"",$N1263&lt;=$AF1263),$O1263=Basisblatt!$A$48,AND($J1263&lt;=$E$9,$P1263=Basisblatt!$A$52))=TRUE,"ja","nein"),"")</f>
        <v/>
      </c>
      <c r="Z1263" s="48"/>
      <c r="AA1263" s="199" t="str">
        <f>IF(AND($AC1263="x1",$R1263=Basisblatt!$A$94),IF(OR(OR($S1263=Basisblatt!$A$56,$S1263=Basisblatt!$A$57,$S1263=Basisblatt!$A$58,$S1263=Basisblatt!$A$59,$S1263=Basisblatt!$A$60,$S1263=Basisblatt!$A$61,$S1263=Basisblatt!$A$62,$S1263=Basisblatt!$A$63),AND($T1263&lt;&gt;"",$T1263&lt;=AG1263),AND($U1263&lt;&gt;"",$U1263&lt;=AH1263),$V1263=Basisblatt!$A$48,$W1263=Basisblatt!$A$52)=TRUE,"ja","nein"),"")</f>
        <v/>
      </c>
      <c r="AB1263" s="9"/>
      <c r="AC1263" s="9" t="str">
        <f t="shared" si="19"/>
        <v>x2</v>
      </c>
      <c r="AD1263" s="26"/>
      <c r="AF1263" s="15" t="str">
        <f>IF(AND($AC1263="x1",$L1263=Basisblatt!$A$94),VLOOKUP($G1263,Basisblatt!$A$2:$B$5,2,FALSE),"")</f>
        <v/>
      </c>
      <c r="AG1263" s="136" t="str">
        <f>IF(AND($AC1263="x1",$R1263=Basisblatt!$A$94),Basisblatt!$B$76,"")</f>
        <v/>
      </c>
      <c r="AH1263" s="26" t="str">
        <f>IF(AND($AC1263="x1",$R1263=Basisblatt!$A$94),Basisblatt!$B$77,"")</f>
        <v/>
      </c>
    </row>
    <row r="1264" spans="1:34" ht="13.5" thickBot="1" x14ac:dyDescent="0.25">
      <c r="A1264" s="16" t="str">
        <f>IF($AC1264="x2","",IF($AC1264="x1",IF(OR($L1264=Basisblatt!$A$93,$Y1264="ja"),"ja","nein"),"N/A"))</f>
        <v/>
      </c>
      <c r="B1264" s="26" t="str">
        <f>IF($AC1264="x2","",IF($AC1264="x1",IF(OR($R1264=Basisblatt!$A$93,$AA1264="ja"),"ja","nein"),"N/A"))</f>
        <v/>
      </c>
      <c r="D1264" s="118"/>
      <c r="E1264" s="119"/>
      <c r="F1264" s="119"/>
      <c r="G1264" s="119"/>
      <c r="H1264" s="119"/>
      <c r="I1264" s="119"/>
      <c r="J1264" s="117"/>
      <c r="L1264" s="15" t="str">
        <f>IF($AC1264="x1",IF(AND($H1264=Basisblatt!$A$11,$J1264&gt;=$E$8),Basisblatt!$A$94,Basisblatt!$A$93),"")</f>
        <v/>
      </c>
      <c r="M1264" s="114"/>
      <c r="N1264" s="114"/>
      <c r="O1264" s="114"/>
      <c r="P1264" s="117"/>
      <c r="R1264" s="15" t="str">
        <f>IF($AC1264="x1",IF(AND($H1264=Basisblatt!$A$10,OR($J1264&gt;=$E$8,$J1264&gt;$E$10)),Basisblatt!$A$94,Basisblatt!$A$93),"")</f>
        <v/>
      </c>
      <c r="S1264" s="114"/>
      <c r="T1264" s="114"/>
      <c r="U1264" s="114"/>
      <c r="V1264" s="114"/>
      <c r="W1264" s="117"/>
      <c r="Y1264" s="200" t="str">
        <f>IF(AND($AC1264="x1",$L1264=Basisblatt!$A$94),IF(OR($M1264=Basisblatt!$A$38,$M1264=Basisblatt!$A$42,$M1264=Basisblatt!$A$43,AND($N1264&lt;&gt;"",$N1264&lt;=$AF1264),$O1264=Basisblatt!$A$48,AND($J1264&lt;=$E$9,$P1264=Basisblatt!$A$52))=TRUE,"ja","nein"),"")</f>
        <v/>
      </c>
      <c r="Z1264" s="48"/>
      <c r="AA1264" s="199" t="str">
        <f>IF(AND($AC1264="x1",$R1264=Basisblatt!$A$94),IF(OR(OR($S1264=Basisblatt!$A$56,$S1264=Basisblatt!$A$57,$S1264=Basisblatt!$A$58,$S1264=Basisblatt!$A$59,$S1264=Basisblatt!$A$60,$S1264=Basisblatt!$A$61,$S1264=Basisblatt!$A$62,$S1264=Basisblatt!$A$63),AND($T1264&lt;&gt;"",$T1264&lt;=AG1264),AND($U1264&lt;&gt;"",$U1264&lt;=AH1264),$V1264=Basisblatt!$A$48,$W1264=Basisblatt!$A$52)=TRUE,"ja","nein"),"")</f>
        <v/>
      </c>
      <c r="AB1264" s="9"/>
      <c r="AC1264" s="9" t="str">
        <f t="shared" si="19"/>
        <v>x2</v>
      </c>
      <c r="AD1264" s="26"/>
      <c r="AF1264" s="15" t="str">
        <f>IF(AND($AC1264="x1",$L1264=Basisblatt!$A$94),VLOOKUP($G1264,Basisblatt!$A$2:$B$5,2,FALSE),"")</f>
        <v/>
      </c>
      <c r="AG1264" s="136" t="str">
        <f>IF(AND($AC1264="x1",$R1264=Basisblatt!$A$94),Basisblatt!$B$76,"")</f>
        <v/>
      </c>
      <c r="AH1264" s="26" t="str">
        <f>IF(AND($AC1264="x1",$R1264=Basisblatt!$A$94),Basisblatt!$B$77,"")</f>
        <v/>
      </c>
    </row>
    <row r="1265" spans="1:34" ht="13.5" thickBot="1" x14ac:dyDescent="0.25">
      <c r="A1265" s="16" t="str">
        <f>IF($AC1265="x2","",IF($AC1265="x1",IF(OR($L1265=Basisblatt!$A$93,$Y1265="ja"),"ja","nein"),"N/A"))</f>
        <v/>
      </c>
      <c r="B1265" s="26" t="str">
        <f>IF($AC1265="x2","",IF($AC1265="x1",IF(OR($R1265=Basisblatt!$A$93,$AA1265="ja"),"ja","nein"),"N/A"))</f>
        <v/>
      </c>
      <c r="D1265" s="118"/>
      <c r="E1265" s="119"/>
      <c r="F1265" s="119"/>
      <c r="G1265" s="119"/>
      <c r="H1265" s="119"/>
      <c r="I1265" s="119"/>
      <c r="J1265" s="117"/>
      <c r="L1265" s="15" t="str">
        <f>IF($AC1265="x1",IF(AND($H1265=Basisblatt!$A$11,$J1265&gt;=$E$8),Basisblatt!$A$94,Basisblatt!$A$93),"")</f>
        <v/>
      </c>
      <c r="M1265" s="114"/>
      <c r="N1265" s="114"/>
      <c r="O1265" s="114"/>
      <c r="P1265" s="117"/>
      <c r="R1265" s="15" t="str">
        <f>IF($AC1265="x1",IF(AND($H1265=Basisblatt!$A$10,OR($J1265&gt;=$E$8,$J1265&gt;$E$10)),Basisblatt!$A$94,Basisblatt!$A$93),"")</f>
        <v/>
      </c>
      <c r="S1265" s="114"/>
      <c r="T1265" s="114"/>
      <c r="U1265" s="114"/>
      <c r="V1265" s="114"/>
      <c r="W1265" s="117"/>
      <c r="Y1265" s="200" t="str">
        <f>IF(AND($AC1265="x1",$L1265=Basisblatt!$A$94),IF(OR($M1265=Basisblatt!$A$38,$M1265=Basisblatt!$A$42,$M1265=Basisblatt!$A$43,AND($N1265&lt;&gt;"",$N1265&lt;=$AF1265),$O1265=Basisblatt!$A$48,AND($J1265&lt;=$E$9,$P1265=Basisblatt!$A$52))=TRUE,"ja","nein"),"")</f>
        <v/>
      </c>
      <c r="Z1265" s="48"/>
      <c r="AA1265" s="199" t="str">
        <f>IF(AND($AC1265="x1",$R1265=Basisblatt!$A$94),IF(OR(OR($S1265=Basisblatt!$A$56,$S1265=Basisblatt!$A$57,$S1265=Basisblatt!$A$58,$S1265=Basisblatt!$A$59,$S1265=Basisblatt!$A$60,$S1265=Basisblatt!$A$61,$S1265=Basisblatt!$A$62,$S1265=Basisblatt!$A$63),AND($T1265&lt;&gt;"",$T1265&lt;=AG1265),AND($U1265&lt;&gt;"",$U1265&lt;=AH1265),$V1265=Basisblatt!$A$48,$W1265=Basisblatt!$A$52)=TRUE,"ja","nein"),"")</f>
        <v/>
      </c>
      <c r="AB1265" s="9"/>
      <c r="AC1265" s="9" t="str">
        <f t="shared" si="19"/>
        <v>x2</v>
      </c>
      <c r="AD1265" s="26"/>
      <c r="AF1265" s="15" t="str">
        <f>IF(AND($AC1265="x1",$L1265=Basisblatt!$A$94),VLOOKUP($G1265,Basisblatt!$A$2:$B$5,2,FALSE),"")</f>
        <v/>
      </c>
      <c r="AG1265" s="136" t="str">
        <f>IF(AND($AC1265="x1",$R1265=Basisblatt!$A$94),Basisblatt!$B$76,"")</f>
        <v/>
      </c>
      <c r="AH1265" s="26" t="str">
        <f>IF(AND($AC1265="x1",$R1265=Basisblatt!$A$94),Basisblatt!$B$77,"")</f>
        <v/>
      </c>
    </row>
    <row r="1266" spans="1:34" ht="13.5" thickBot="1" x14ac:dyDescent="0.25">
      <c r="A1266" s="16" t="str">
        <f>IF($AC1266="x2","",IF($AC1266="x1",IF(OR($L1266=Basisblatt!$A$93,$Y1266="ja"),"ja","nein"),"N/A"))</f>
        <v/>
      </c>
      <c r="B1266" s="26" t="str">
        <f>IF($AC1266="x2","",IF($AC1266="x1",IF(OR($R1266=Basisblatt!$A$93,$AA1266="ja"),"ja","nein"),"N/A"))</f>
        <v/>
      </c>
      <c r="D1266" s="118"/>
      <c r="E1266" s="119"/>
      <c r="F1266" s="119"/>
      <c r="G1266" s="119"/>
      <c r="H1266" s="119"/>
      <c r="I1266" s="119"/>
      <c r="J1266" s="117"/>
      <c r="L1266" s="15" t="str">
        <f>IF($AC1266="x1",IF(AND($H1266=Basisblatt!$A$11,$J1266&gt;=$E$8),Basisblatt!$A$94,Basisblatt!$A$93),"")</f>
        <v/>
      </c>
      <c r="M1266" s="114"/>
      <c r="N1266" s="114"/>
      <c r="O1266" s="114"/>
      <c r="P1266" s="117"/>
      <c r="R1266" s="15" t="str">
        <f>IF($AC1266="x1",IF(AND($H1266=Basisblatt!$A$10,OR($J1266&gt;=$E$8,$J1266&gt;$E$10)),Basisblatt!$A$94,Basisblatt!$A$93),"")</f>
        <v/>
      </c>
      <c r="S1266" s="114"/>
      <c r="T1266" s="114"/>
      <c r="U1266" s="114"/>
      <c r="V1266" s="114"/>
      <c r="W1266" s="117"/>
      <c r="Y1266" s="200" t="str">
        <f>IF(AND($AC1266="x1",$L1266=Basisblatt!$A$94),IF(OR($M1266=Basisblatt!$A$38,$M1266=Basisblatt!$A$42,$M1266=Basisblatt!$A$43,AND($N1266&lt;&gt;"",$N1266&lt;=$AF1266),$O1266=Basisblatt!$A$48,AND($J1266&lt;=$E$9,$P1266=Basisblatt!$A$52))=TRUE,"ja","nein"),"")</f>
        <v/>
      </c>
      <c r="Z1266" s="48"/>
      <c r="AA1266" s="199" t="str">
        <f>IF(AND($AC1266="x1",$R1266=Basisblatt!$A$94),IF(OR(OR($S1266=Basisblatt!$A$56,$S1266=Basisblatt!$A$57,$S1266=Basisblatt!$A$58,$S1266=Basisblatt!$A$59,$S1266=Basisblatt!$A$60,$S1266=Basisblatt!$A$61,$S1266=Basisblatt!$A$62,$S1266=Basisblatt!$A$63),AND($T1266&lt;&gt;"",$T1266&lt;=AG1266),AND($U1266&lt;&gt;"",$U1266&lt;=AH1266),$V1266=Basisblatt!$A$48,$W1266=Basisblatt!$A$52)=TRUE,"ja","nein"),"")</f>
        <v/>
      </c>
      <c r="AB1266" s="9"/>
      <c r="AC1266" s="9" t="str">
        <f t="shared" si="19"/>
        <v>x2</v>
      </c>
      <c r="AD1266" s="26"/>
      <c r="AF1266" s="15" t="str">
        <f>IF(AND($AC1266="x1",$L1266=Basisblatt!$A$94),VLOOKUP($G1266,Basisblatt!$A$2:$B$5,2,FALSE),"")</f>
        <v/>
      </c>
      <c r="AG1266" s="136" t="str">
        <f>IF(AND($AC1266="x1",$R1266=Basisblatt!$A$94),Basisblatt!$B$76,"")</f>
        <v/>
      </c>
      <c r="AH1266" s="26" t="str">
        <f>IF(AND($AC1266="x1",$R1266=Basisblatt!$A$94),Basisblatt!$B$77,"")</f>
        <v/>
      </c>
    </row>
    <row r="1267" spans="1:34" ht="13.5" thickBot="1" x14ac:dyDescent="0.25">
      <c r="A1267" s="16" t="str">
        <f>IF($AC1267="x2","",IF($AC1267="x1",IF(OR($L1267=Basisblatt!$A$93,$Y1267="ja"),"ja","nein"),"N/A"))</f>
        <v/>
      </c>
      <c r="B1267" s="26" t="str">
        <f>IF($AC1267="x2","",IF($AC1267="x1",IF(OR($R1267=Basisblatt!$A$93,$AA1267="ja"),"ja","nein"),"N/A"))</f>
        <v/>
      </c>
      <c r="D1267" s="118"/>
      <c r="E1267" s="119"/>
      <c r="F1267" s="119"/>
      <c r="G1267" s="119"/>
      <c r="H1267" s="119"/>
      <c r="I1267" s="119"/>
      <c r="J1267" s="117"/>
      <c r="L1267" s="15" t="str">
        <f>IF($AC1267="x1",IF(AND($H1267=Basisblatt!$A$11,$J1267&gt;=$E$8),Basisblatt!$A$94,Basisblatt!$A$93),"")</f>
        <v/>
      </c>
      <c r="M1267" s="114"/>
      <c r="N1267" s="114"/>
      <c r="O1267" s="114"/>
      <c r="P1267" s="117"/>
      <c r="R1267" s="15" t="str">
        <f>IF($AC1267="x1",IF(AND($H1267=Basisblatt!$A$10,OR($J1267&gt;=$E$8,$J1267&gt;$E$10)),Basisblatt!$A$94,Basisblatt!$A$93),"")</f>
        <v/>
      </c>
      <c r="S1267" s="114"/>
      <c r="T1267" s="114"/>
      <c r="U1267" s="114"/>
      <c r="V1267" s="114"/>
      <c r="W1267" s="117"/>
      <c r="Y1267" s="200" t="str">
        <f>IF(AND($AC1267="x1",$L1267=Basisblatt!$A$94),IF(OR($M1267=Basisblatt!$A$38,$M1267=Basisblatt!$A$42,$M1267=Basisblatt!$A$43,AND($N1267&lt;&gt;"",$N1267&lt;=$AF1267),$O1267=Basisblatt!$A$48,AND($J1267&lt;=$E$9,$P1267=Basisblatt!$A$52))=TRUE,"ja","nein"),"")</f>
        <v/>
      </c>
      <c r="Z1267" s="48"/>
      <c r="AA1267" s="199" t="str">
        <f>IF(AND($AC1267="x1",$R1267=Basisblatt!$A$94),IF(OR(OR($S1267=Basisblatt!$A$56,$S1267=Basisblatt!$A$57,$S1267=Basisblatt!$A$58,$S1267=Basisblatt!$A$59,$S1267=Basisblatt!$A$60,$S1267=Basisblatt!$A$61,$S1267=Basisblatt!$A$62,$S1267=Basisblatt!$A$63),AND($T1267&lt;&gt;"",$T1267&lt;=AG1267),AND($U1267&lt;&gt;"",$U1267&lt;=AH1267),$V1267=Basisblatt!$A$48,$W1267=Basisblatt!$A$52)=TRUE,"ja","nein"),"")</f>
        <v/>
      </c>
      <c r="AB1267" s="9"/>
      <c r="AC1267" s="9" t="str">
        <f t="shared" si="19"/>
        <v>x2</v>
      </c>
      <c r="AD1267" s="26"/>
      <c r="AF1267" s="15" t="str">
        <f>IF(AND($AC1267="x1",$L1267=Basisblatt!$A$94),VLOOKUP($G1267,Basisblatt!$A$2:$B$5,2,FALSE),"")</f>
        <v/>
      </c>
      <c r="AG1267" s="136" t="str">
        <f>IF(AND($AC1267="x1",$R1267=Basisblatt!$A$94),Basisblatt!$B$76,"")</f>
        <v/>
      </c>
      <c r="AH1267" s="26" t="str">
        <f>IF(AND($AC1267="x1",$R1267=Basisblatt!$A$94),Basisblatt!$B$77,"")</f>
        <v/>
      </c>
    </row>
    <row r="1268" spans="1:34" ht="13.5" thickBot="1" x14ac:dyDescent="0.25">
      <c r="A1268" s="16" t="str">
        <f>IF($AC1268="x2","",IF($AC1268="x1",IF(OR($L1268=Basisblatt!$A$93,$Y1268="ja"),"ja","nein"),"N/A"))</f>
        <v/>
      </c>
      <c r="B1268" s="26" t="str">
        <f>IF($AC1268="x2","",IF($AC1268="x1",IF(OR($R1268=Basisblatt!$A$93,$AA1268="ja"),"ja","nein"),"N/A"))</f>
        <v/>
      </c>
      <c r="D1268" s="118"/>
      <c r="E1268" s="119"/>
      <c r="F1268" s="119"/>
      <c r="G1268" s="119"/>
      <c r="H1268" s="119"/>
      <c r="I1268" s="119"/>
      <c r="J1268" s="117"/>
      <c r="L1268" s="15" t="str">
        <f>IF($AC1268="x1",IF(AND($H1268=Basisblatt!$A$11,$J1268&gt;=$E$8),Basisblatt!$A$94,Basisblatt!$A$93),"")</f>
        <v/>
      </c>
      <c r="M1268" s="114"/>
      <c r="N1268" s="114"/>
      <c r="O1268" s="114"/>
      <c r="P1268" s="117"/>
      <c r="R1268" s="15" t="str">
        <f>IF($AC1268="x1",IF(AND($H1268=Basisblatt!$A$10,OR($J1268&gt;=$E$8,$J1268&gt;$E$10)),Basisblatt!$A$94,Basisblatt!$A$93),"")</f>
        <v/>
      </c>
      <c r="S1268" s="114"/>
      <c r="T1268" s="114"/>
      <c r="U1268" s="114"/>
      <c r="V1268" s="114"/>
      <c r="W1268" s="117"/>
      <c r="Y1268" s="200" t="str">
        <f>IF(AND($AC1268="x1",$L1268=Basisblatt!$A$94),IF(OR($M1268=Basisblatt!$A$38,$M1268=Basisblatt!$A$42,$M1268=Basisblatt!$A$43,AND($N1268&lt;&gt;"",$N1268&lt;=$AF1268),$O1268=Basisblatt!$A$48,AND($J1268&lt;=$E$9,$P1268=Basisblatt!$A$52))=TRUE,"ja","nein"),"")</f>
        <v/>
      </c>
      <c r="Z1268" s="48"/>
      <c r="AA1268" s="199" t="str">
        <f>IF(AND($AC1268="x1",$R1268=Basisblatt!$A$94),IF(OR(OR($S1268=Basisblatt!$A$56,$S1268=Basisblatt!$A$57,$S1268=Basisblatt!$A$58,$S1268=Basisblatt!$A$59,$S1268=Basisblatt!$A$60,$S1268=Basisblatt!$A$61,$S1268=Basisblatt!$A$62,$S1268=Basisblatt!$A$63),AND($T1268&lt;&gt;"",$T1268&lt;=AG1268),AND($U1268&lt;&gt;"",$U1268&lt;=AH1268),$V1268=Basisblatt!$A$48,$W1268=Basisblatt!$A$52)=TRUE,"ja","nein"),"")</f>
        <v/>
      </c>
      <c r="AB1268" s="9"/>
      <c r="AC1268" s="9" t="str">
        <f t="shared" si="19"/>
        <v>x2</v>
      </c>
      <c r="AD1268" s="26"/>
      <c r="AF1268" s="15" t="str">
        <f>IF(AND($AC1268="x1",$L1268=Basisblatt!$A$94),VLOOKUP($G1268,Basisblatt!$A$2:$B$5,2,FALSE),"")</f>
        <v/>
      </c>
      <c r="AG1268" s="136" t="str">
        <f>IF(AND($AC1268="x1",$R1268=Basisblatt!$A$94),Basisblatt!$B$76,"")</f>
        <v/>
      </c>
      <c r="AH1268" s="26" t="str">
        <f>IF(AND($AC1268="x1",$R1268=Basisblatt!$A$94),Basisblatt!$B$77,"")</f>
        <v/>
      </c>
    </row>
    <row r="1269" spans="1:34" ht="13.5" thickBot="1" x14ac:dyDescent="0.25">
      <c r="A1269" s="16" t="str">
        <f>IF($AC1269="x2","",IF($AC1269="x1",IF(OR($L1269=Basisblatt!$A$93,$Y1269="ja"),"ja","nein"),"N/A"))</f>
        <v/>
      </c>
      <c r="B1269" s="26" t="str">
        <f>IF($AC1269="x2","",IF($AC1269="x1",IF(OR($R1269=Basisblatt!$A$93,$AA1269="ja"),"ja","nein"),"N/A"))</f>
        <v/>
      </c>
      <c r="D1269" s="118"/>
      <c r="E1269" s="119"/>
      <c r="F1269" s="119"/>
      <c r="G1269" s="119"/>
      <c r="H1269" s="119"/>
      <c r="I1269" s="119"/>
      <c r="J1269" s="117"/>
      <c r="L1269" s="15" t="str">
        <f>IF($AC1269="x1",IF(AND($H1269=Basisblatt!$A$11,$J1269&gt;=$E$8),Basisblatt!$A$94,Basisblatt!$A$93),"")</f>
        <v/>
      </c>
      <c r="M1269" s="114"/>
      <c r="N1269" s="114"/>
      <c r="O1269" s="114"/>
      <c r="P1269" s="117"/>
      <c r="R1269" s="15" t="str">
        <f>IF($AC1269="x1",IF(AND($H1269=Basisblatt!$A$10,OR($J1269&gt;=$E$8,$J1269&gt;$E$10)),Basisblatt!$A$94,Basisblatt!$A$93),"")</f>
        <v/>
      </c>
      <c r="S1269" s="114"/>
      <c r="T1269" s="114"/>
      <c r="U1269" s="114"/>
      <c r="V1269" s="114"/>
      <c r="W1269" s="117"/>
      <c r="Y1269" s="200" t="str">
        <f>IF(AND($AC1269="x1",$L1269=Basisblatt!$A$94),IF(OR($M1269=Basisblatt!$A$38,$M1269=Basisblatt!$A$42,$M1269=Basisblatt!$A$43,AND($N1269&lt;&gt;"",$N1269&lt;=$AF1269),$O1269=Basisblatt!$A$48,AND($J1269&lt;=$E$9,$P1269=Basisblatt!$A$52))=TRUE,"ja","nein"),"")</f>
        <v/>
      </c>
      <c r="Z1269" s="48"/>
      <c r="AA1269" s="199" t="str">
        <f>IF(AND($AC1269="x1",$R1269=Basisblatt!$A$94),IF(OR(OR($S1269=Basisblatt!$A$56,$S1269=Basisblatt!$A$57,$S1269=Basisblatt!$A$58,$S1269=Basisblatt!$A$59,$S1269=Basisblatt!$A$60,$S1269=Basisblatt!$A$61,$S1269=Basisblatt!$A$62,$S1269=Basisblatt!$A$63),AND($T1269&lt;&gt;"",$T1269&lt;=AG1269),AND($U1269&lt;&gt;"",$U1269&lt;=AH1269),$V1269=Basisblatt!$A$48,$W1269=Basisblatt!$A$52)=TRUE,"ja","nein"),"")</f>
        <v/>
      </c>
      <c r="AB1269" s="9"/>
      <c r="AC1269" s="9" t="str">
        <f t="shared" si="19"/>
        <v>x2</v>
      </c>
      <c r="AD1269" s="26"/>
      <c r="AF1269" s="15" t="str">
        <f>IF(AND($AC1269="x1",$L1269=Basisblatt!$A$94),VLOOKUP($G1269,Basisblatt!$A$2:$B$5,2,FALSE),"")</f>
        <v/>
      </c>
      <c r="AG1269" s="136" t="str">
        <f>IF(AND($AC1269="x1",$R1269=Basisblatt!$A$94),Basisblatt!$B$76,"")</f>
        <v/>
      </c>
      <c r="AH1269" s="26" t="str">
        <f>IF(AND($AC1269="x1",$R1269=Basisblatt!$A$94),Basisblatt!$B$77,"")</f>
        <v/>
      </c>
    </row>
    <row r="1270" spans="1:34" ht="13.5" thickBot="1" x14ac:dyDescent="0.25">
      <c r="A1270" s="16" t="str">
        <f>IF($AC1270="x2","",IF($AC1270="x1",IF(OR($L1270=Basisblatt!$A$93,$Y1270="ja"),"ja","nein"),"N/A"))</f>
        <v/>
      </c>
      <c r="B1270" s="26" t="str">
        <f>IF($AC1270="x2","",IF($AC1270="x1",IF(OR($R1270=Basisblatt!$A$93,$AA1270="ja"),"ja","nein"),"N/A"))</f>
        <v/>
      </c>
      <c r="D1270" s="118"/>
      <c r="E1270" s="119"/>
      <c r="F1270" s="119"/>
      <c r="G1270" s="119"/>
      <c r="H1270" s="119"/>
      <c r="I1270" s="119"/>
      <c r="J1270" s="117"/>
      <c r="L1270" s="15" t="str">
        <f>IF($AC1270="x1",IF(AND($H1270=Basisblatt!$A$11,$J1270&gt;=$E$8),Basisblatt!$A$94,Basisblatt!$A$93),"")</f>
        <v/>
      </c>
      <c r="M1270" s="114"/>
      <c r="N1270" s="114"/>
      <c r="O1270" s="114"/>
      <c r="P1270" s="117"/>
      <c r="R1270" s="15" t="str">
        <f>IF($AC1270="x1",IF(AND($H1270=Basisblatt!$A$10,OR($J1270&gt;=$E$8,$J1270&gt;$E$10)),Basisblatt!$A$94,Basisblatt!$A$93),"")</f>
        <v/>
      </c>
      <c r="S1270" s="114"/>
      <c r="T1270" s="114"/>
      <c r="U1270" s="114"/>
      <c r="V1270" s="114"/>
      <c r="W1270" s="117"/>
      <c r="Y1270" s="200" t="str">
        <f>IF(AND($AC1270="x1",$L1270=Basisblatt!$A$94),IF(OR($M1270=Basisblatt!$A$38,$M1270=Basisblatt!$A$42,$M1270=Basisblatt!$A$43,AND($N1270&lt;&gt;"",$N1270&lt;=$AF1270),$O1270=Basisblatt!$A$48,AND($J1270&lt;=$E$9,$P1270=Basisblatt!$A$52))=TRUE,"ja","nein"),"")</f>
        <v/>
      </c>
      <c r="Z1270" s="48"/>
      <c r="AA1270" s="199" t="str">
        <f>IF(AND($AC1270="x1",$R1270=Basisblatt!$A$94),IF(OR(OR($S1270=Basisblatt!$A$56,$S1270=Basisblatt!$A$57,$S1270=Basisblatt!$A$58,$S1270=Basisblatt!$A$59,$S1270=Basisblatt!$A$60,$S1270=Basisblatt!$A$61,$S1270=Basisblatt!$A$62,$S1270=Basisblatt!$A$63),AND($T1270&lt;&gt;"",$T1270&lt;=AG1270),AND($U1270&lt;&gt;"",$U1270&lt;=AH1270),$V1270=Basisblatt!$A$48,$W1270=Basisblatt!$A$52)=TRUE,"ja","nein"),"")</f>
        <v/>
      </c>
      <c r="AB1270" s="9"/>
      <c r="AC1270" s="9" t="str">
        <f t="shared" si="19"/>
        <v>x2</v>
      </c>
      <c r="AD1270" s="26"/>
      <c r="AF1270" s="15" t="str">
        <f>IF(AND($AC1270="x1",$L1270=Basisblatt!$A$94),VLOOKUP($G1270,Basisblatt!$A$2:$B$5,2,FALSE),"")</f>
        <v/>
      </c>
      <c r="AG1270" s="136" t="str">
        <f>IF(AND($AC1270="x1",$R1270=Basisblatt!$A$94),Basisblatt!$B$76,"")</f>
        <v/>
      </c>
      <c r="AH1270" s="26" t="str">
        <f>IF(AND($AC1270="x1",$R1270=Basisblatt!$A$94),Basisblatt!$B$77,"")</f>
        <v/>
      </c>
    </row>
    <row r="1271" spans="1:34" ht="13.5" thickBot="1" x14ac:dyDescent="0.25">
      <c r="A1271" s="16" t="str">
        <f>IF($AC1271="x2","",IF($AC1271="x1",IF(OR($L1271=Basisblatt!$A$93,$Y1271="ja"),"ja","nein"),"N/A"))</f>
        <v/>
      </c>
      <c r="B1271" s="26" t="str">
        <f>IF($AC1271="x2","",IF($AC1271="x1",IF(OR($R1271=Basisblatt!$A$93,$AA1271="ja"),"ja","nein"),"N/A"))</f>
        <v/>
      </c>
      <c r="D1271" s="118"/>
      <c r="E1271" s="119"/>
      <c r="F1271" s="119"/>
      <c r="G1271" s="119"/>
      <c r="H1271" s="119"/>
      <c r="I1271" s="119"/>
      <c r="J1271" s="117"/>
      <c r="L1271" s="15" t="str">
        <f>IF($AC1271="x1",IF(AND($H1271=Basisblatt!$A$11,$J1271&gt;=$E$8),Basisblatt!$A$94,Basisblatt!$A$93),"")</f>
        <v/>
      </c>
      <c r="M1271" s="114"/>
      <c r="N1271" s="114"/>
      <c r="O1271" s="114"/>
      <c r="P1271" s="117"/>
      <c r="R1271" s="15" t="str">
        <f>IF($AC1271="x1",IF(AND($H1271=Basisblatt!$A$10,OR($J1271&gt;=$E$8,$J1271&gt;$E$10)),Basisblatt!$A$94,Basisblatt!$A$93),"")</f>
        <v/>
      </c>
      <c r="S1271" s="114"/>
      <c r="T1271" s="114"/>
      <c r="U1271" s="114"/>
      <c r="V1271" s="114"/>
      <c r="W1271" s="117"/>
      <c r="Y1271" s="200" t="str">
        <f>IF(AND($AC1271="x1",$L1271=Basisblatt!$A$94),IF(OR($M1271=Basisblatt!$A$38,$M1271=Basisblatt!$A$42,$M1271=Basisblatt!$A$43,AND($N1271&lt;&gt;"",$N1271&lt;=$AF1271),$O1271=Basisblatt!$A$48,AND($J1271&lt;=$E$9,$P1271=Basisblatt!$A$52))=TRUE,"ja","nein"),"")</f>
        <v/>
      </c>
      <c r="Z1271" s="48"/>
      <c r="AA1271" s="199" t="str">
        <f>IF(AND($AC1271="x1",$R1271=Basisblatt!$A$94),IF(OR(OR($S1271=Basisblatt!$A$56,$S1271=Basisblatt!$A$57,$S1271=Basisblatt!$A$58,$S1271=Basisblatt!$A$59,$S1271=Basisblatt!$A$60,$S1271=Basisblatt!$A$61,$S1271=Basisblatt!$A$62,$S1271=Basisblatt!$A$63),AND($T1271&lt;&gt;"",$T1271&lt;=AG1271),AND($U1271&lt;&gt;"",$U1271&lt;=AH1271),$V1271=Basisblatt!$A$48,$W1271=Basisblatt!$A$52)=TRUE,"ja","nein"),"")</f>
        <v/>
      </c>
      <c r="AB1271" s="9"/>
      <c r="AC1271" s="9" t="str">
        <f t="shared" si="19"/>
        <v>x2</v>
      </c>
      <c r="AD1271" s="26"/>
      <c r="AF1271" s="15" t="str">
        <f>IF(AND($AC1271="x1",$L1271=Basisblatt!$A$94),VLOOKUP($G1271,Basisblatt!$A$2:$B$5,2,FALSE),"")</f>
        <v/>
      </c>
      <c r="AG1271" s="136" t="str">
        <f>IF(AND($AC1271="x1",$R1271=Basisblatt!$A$94),Basisblatt!$B$76,"")</f>
        <v/>
      </c>
      <c r="AH1271" s="26" t="str">
        <f>IF(AND($AC1271="x1",$R1271=Basisblatt!$A$94),Basisblatt!$B$77,"")</f>
        <v/>
      </c>
    </row>
    <row r="1272" spans="1:34" ht="13.5" thickBot="1" x14ac:dyDescent="0.25">
      <c r="A1272" s="16" t="str">
        <f>IF($AC1272="x2","",IF($AC1272="x1",IF(OR($L1272=Basisblatt!$A$93,$Y1272="ja"),"ja","nein"),"N/A"))</f>
        <v/>
      </c>
      <c r="B1272" s="26" t="str">
        <f>IF($AC1272="x2","",IF($AC1272="x1",IF(OR($R1272=Basisblatt!$A$93,$AA1272="ja"),"ja","nein"),"N/A"))</f>
        <v/>
      </c>
      <c r="D1272" s="118"/>
      <c r="E1272" s="119"/>
      <c r="F1272" s="119"/>
      <c r="G1272" s="119"/>
      <c r="H1272" s="119"/>
      <c r="I1272" s="119"/>
      <c r="J1272" s="117"/>
      <c r="L1272" s="15" t="str">
        <f>IF($AC1272="x1",IF(AND($H1272=Basisblatt!$A$11,$J1272&gt;=$E$8),Basisblatt!$A$94,Basisblatt!$A$93),"")</f>
        <v/>
      </c>
      <c r="M1272" s="114"/>
      <c r="N1272" s="114"/>
      <c r="O1272" s="114"/>
      <c r="P1272" s="117"/>
      <c r="R1272" s="15" t="str">
        <f>IF($AC1272="x1",IF(AND($H1272=Basisblatt!$A$10,OR($J1272&gt;=$E$8,$J1272&gt;$E$10)),Basisblatt!$A$94,Basisblatt!$A$93),"")</f>
        <v/>
      </c>
      <c r="S1272" s="114"/>
      <c r="T1272" s="114"/>
      <c r="U1272" s="114"/>
      <c r="V1272" s="114"/>
      <c r="W1272" s="117"/>
      <c r="Y1272" s="200" t="str">
        <f>IF(AND($AC1272="x1",$L1272=Basisblatt!$A$94),IF(OR($M1272=Basisblatt!$A$38,$M1272=Basisblatt!$A$42,$M1272=Basisblatt!$A$43,AND($N1272&lt;&gt;"",$N1272&lt;=$AF1272),$O1272=Basisblatt!$A$48,AND($J1272&lt;=$E$9,$P1272=Basisblatt!$A$52))=TRUE,"ja","nein"),"")</f>
        <v/>
      </c>
      <c r="Z1272" s="48"/>
      <c r="AA1272" s="199" t="str">
        <f>IF(AND($AC1272="x1",$R1272=Basisblatt!$A$94),IF(OR(OR($S1272=Basisblatt!$A$56,$S1272=Basisblatt!$A$57,$S1272=Basisblatt!$A$58,$S1272=Basisblatt!$A$59,$S1272=Basisblatt!$A$60,$S1272=Basisblatt!$A$61,$S1272=Basisblatt!$A$62,$S1272=Basisblatt!$A$63),AND($T1272&lt;&gt;"",$T1272&lt;=AG1272),AND($U1272&lt;&gt;"",$U1272&lt;=AH1272),$V1272=Basisblatt!$A$48,$W1272=Basisblatt!$A$52)=TRUE,"ja","nein"),"")</f>
        <v/>
      </c>
      <c r="AB1272" s="9"/>
      <c r="AC1272" s="9" t="str">
        <f t="shared" si="19"/>
        <v>x2</v>
      </c>
      <c r="AD1272" s="26"/>
      <c r="AF1272" s="15" t="str">
        <f>IF(AND($AC1272="x1",$L1272=Basisblatt!$A$94),VLOOKUP($G1272,Basisblatt!$A$2:$B$5,2,FALSE),"")</f>
        <v/>
      </c>
      <c r="AG1272" s="136" t="str">
        <f>IF(AND($AC1272="x1",$R1272=Basisblatt!$A$94),Basisblatt!$B$76,"")</f>
        <v/>
      </c>
      <c r="AH1272" s="26" t="str">
        <f>IF(AND($AC1272="x1",$R1272=Basisblatt!$A$94),Basisblatt!$B$77,"")</f>
        <v/>
      </c>
    </row>
    <row r="1273" spans="1:34" ht="13.5" thickBot="1" x14ac:dyDescent="0.25">
      <c r="A1273" s="16" t="str">
        <f>IF($AC1273="x2","",IF($AC1273="x1",IF(OR($L1273=Basisblatt!$A$93,$Y1273="ja"),"ja","nein"),"N/A"))</f>
        <v/>
      </c>
      <c r="B1273" s="26" t="str">
        <f>IF($AC1273="x2","",IF($AC1273="x1",IF(OR($R1273=Basisblatt!$A$93,$AA1273="ja"),"ja","nein"),"N/A"))</f>
        <v/>
      </c>
      <c r="D1273" s="118"/>
      <c r="E1273" s="119"/>
      <c r="F1273" s="119"/>
      <c r="G1273" s="119"/>
      <c r="H1273" s="119"/>
      <c r="I1273" s="119"/>
      <c r="J1273" s="117"/>
      <c r="L1273" s="15" t="str">
        <f>IF($AC1273="x1",IF(AND($H1273=Basisblatt!$A$11,$J1273&gt;=$E$8),Basisblatt!$A$94,Basisblatt!$A$93),"")</f>
        <v/>
      </c>
      <c r="M1273" s="114"/>
      <c r="N1273" s="114"/>
      <c r="O1273" s="114"/>
      <c r="P1273" s="117"/>
      <c r="R1273" s="15" t="str">
        <f>IF($AC1273="x1",IF(AND($H1273=Basisblatt!$A$10,OR($J1273&gt;=$E$8,$J1273&gt;$E$10)),Basisblatt!$A$94,Basisblatt!$A$93),"")</f>
        <v/>
      </c>
      <c r="S1273" s="114"/>
      <c r="T1273" s="114"/>
      <c r="U1273" s="114"/>
      <c r="V1273" s="114"/>
      <c r="W1273" s="117"/>
      <c r="Y1273" s="200" t="str">
        <f>IF(AND($AC1273="x1",$L1273=Basisblatt!$A$94),IF(OR($M1273=Basisblatt!$A$38,$M1273=Basisblatt!$A$42,$M1273=Basisblatt!$A$43,AND($N1273&lt;&gt;"",$N1273&lt;=$AF1273),$O1273=Basisblatt!$A$48,AND($J1273&lt;=$E$9,$P1273=Basisblatt!$A$52))=TRUE,"ja","nein"),"")</f>
        <v/>
      </c>
      <c r="Z1273" s="48"/>
      <c r="AA1273" s="199" t="str">
        <f>IF(AND($AC1273="x1",$R1273=Basisblatt!$A$94),IF(OR(OR($S1273=Basisblatt!$A$56,$S1273=Basisblatt!$A$57,$S1273=Basisblatt!$A$58,$S1273=Basisblatt!$A$59,$S1273=Basisblatt!$A$60,$S1273=Basisblatt!$A$61,$S1273=Basisblatt!$A$62,$S1273=Basisblatt!$A$63),AND($T1273&lt;&gt;"",$T1273&lt;=AG1273),AND($U1273&lt;&gt;"",$U1273&lt;=AH1273),$V1273=Basisblatt!$A$48,$W1273=Basisblatt!$A$52)=TRUE,"ja","nein"),"")</f>
        <v/>
      </c>
      <c r="AB1273" s="9"/>
      <c r="AC1273" s="9" t="str">
        <f t="shared" si="19"/>
        <v>x2</v>
      </c>
      <c r="AD1273" s="26"/>
      <c r="AF1273" s="15" t="str">
        <f>IF(AND($AC1273="x1",$L1273=Basisblatt!$A$94),VLOOKUP($G1273,Basisblatt!$A$2:$B$5,2,FALSE),"")</f>
        <v/>
      </c>
      <c r="AG1273" s="136" t="str">
        <f>IF(AND($AC1273="x1",$R1273=Basisblatt!$A$94),Basisblatt!$B$76,"")</f>
        <v/>
      </c>
      <c r="AH1273" s="26" t="str">
        <f>IF(AND($AC1273="x1",$R1273=Basisblatt!$A$94),Basisblatt!$B$77,"")</f>
        <v/>
      </c>
    </row>
    <row r="1274" spans="1:34" ht="13.5" thickBot="1" x14ac:dyDescent="0.25">
      <c r="A1274" s="16" t="str">
        <f>IF($AC1274="x2","",IF($AC1274="x1",IF(OR($L1274=Basisblatt!$A$93,$Y1274="ja"),"ja","nein"),"N/A"))</f>
        <v/>
      </c>
      <c r="B1274" s="26" t="str">
        <f>IF($AC1274="x2","",IF($AC1274="x1",IF(OR($R1274=Basisblatt!$A$93,$AA1274="ja"),"ja","nein"),"N/A"))</f>
        <v/>
      </c>
      <c r="D1274" s="118"/>
      <c r="E1274" s="119"/>
      <c r="F1274" s="119"/>
      <c r="G1274" s="119"/>
      <c r="H1274" s="119"/>
      <c r="I1274" s="119"/>
      <c r="J1274" s="117"/>
      <c r="L1274" s="15" t="str">
        <f>IF($AC1274="x1",IF(AND($H1274=Basisblatt!$A$11,$J1274&gt;=$E$8),Basisblatt!$A$94,Basisblatt!$A$93),"")</f>
        <v/>
      </c>
      <c r="M1274" s="114"/>
      <c r="N1274" s="114"/>
      <c r="O1274" s="114"/>
      <c r="P1274" s="117"/>
      <c r="R1274" s="15" t="str">
        <f>IF($AC1274="x1",IF(AND($H1274=Basisblatt!$A$10,OR($J1274&gt;=$E$8,$J1274&gt;$E$10)),Basisblatt!$A$94,Basisblatt!$A$93),"")</f>
        <v/>
      </c>
      <c r="S1274" s="114"/>
      <c r="T1274" s="114"/>
      <c r="U1274" s="114"/>
      <c r="V1274" s="114"/>
      <c r="W1274" s="117"/>
      <c r="Y1274" s="200" t="str">
        <f>IF(AND($AC1274="x1",$L1274=Basisblatt!$A$94),IF(OR($M1274=Basisblatt!$A$38,$M1274=Basisblatt!$A$42,$M1274=Basisblatt!$A$43,AND($N1274&lt;&gt;"",$N1274&lt;=$AF1274),$O1274=Basisblatt!$A$48,AND($J1274&lt;=$E$9,$P1274=Basisblatt!$A$52))=TRUE,"ja","nein"),"")</f>
        <v/>
      </c>
      <c r="Z1274" s="48"/>
      <c r="AA1274" s="199" t="str">
        <f>IF(AND($AC1274="x1",$R1274=Basisblatt!$A$94),IF(OR(OR($S1274=Basisblatt!$A$56,$S1274=Basisblatt!$A$57,$S1274=Basisblatt!$A$58,$S1274=Basisblatt!$A$59,$S1274=Basisblatt!$A$60,$S1274=Basisblatt!$A$61,$S1274=Basisblatt!$A$62,$S1274=Basisblatt!$A$63),AND($T1274&lt;&gt;"",$T1274&lt;=AG1274),AND($U1274&lt;&gt;"",$U1274&lt;=AH1274),$V1274=Basisblatt!$A$48,$W1274=Basisblatt!$A$52)=TRUE,"ja","nein"),"")</f>
        <v/>
      </c>
      <c r="AB1274" s="9"/>
      <c r="AC1274" s="9" t="str">
        <f t="shared" si="19"/>
        <v>x2</v>
      </c>
      <c r="AD1274" s="26"/>
      <c r="AF1274" s="15" t="str">
        <f>IF(AND($AC1274="x1",$L1274=Basisblatt!$A$94),VLOOKUP($G1274,Basisblatt!$A$2:$B$5,2,FALSE),"")</f>
        <v/>
      </c>
      <c r="AG1274" s="136" t="str">
        <f>IF(AND($AC1274="x1",$R1274=Basisblatt!$A$94),Basisblatt!$B$76,"")</f>
        <v/>
      </c>
      <c r="AH1274" s="26" t="str">
        <f>IF(AND($AC1274="x1",$R1274=Basisblatt!$A$94),Basisblatt!$B$77,"")</f>
        <v/>
      </c>
    </row>
    <row r="1275" spans="1:34" ht="13.5" thickBot="1" x14ac:dyDescent="0.25">
      <c r="A1275" s="16" t="str">
        <f>IF($AC1275="x2","",IF($AC1275="x1",IF(OR($L1275=Basisblatt!$A$93,$Y1275="ja"),"ja","nein"),"N/A"))</f>
        <v/>
      </c>
      <c r="B1275" s="26" t="str">
        <f>IF($AC1275="x2","",IF($AC1275="x1",IF(OR($R1275=Basisblatt!$A$93,$AA1275="ja"),"ja","nein"),"N/A"))</f>
        <v/>
      </c>
      <c r="D1275" s="118"/>
      <c r="E1275" s="119"/>
      <c r="F1275" s="119"/>
      <c r="G1275" s="119"/>
      <c r="H1275" s="119"/>
      <c r="I1275" s="119"/>
      <c r="J1275" s="117"/>
      <c r="L1275" s="15" t="str">
        <f>IF($AC1275="x1",IF(AND($H1275=Basisblatt!$A$11,$J1275&gt;=$E$8),Basisblatt!$A$94,Basisblatt!$A$93),"")</f>
        <v/>
      </c>
      <c r="M1275" s="114"/>
      <c r="N1275" s="114"/>
      <c r="O1275" s="114"/>
      <c r="P1275" s="117"/>
      <c r="R1275" s="15" t="str">
        <f>IF($AC1275="x1",IF(AND($H1275=Basisblatt!$A$10,OR($J1275&gt;=$E$8,$J1275&gt;$E$10)),Basisblatt!$A$94,Basisblatt!$A$93),"")</f>
        <v/>
      </c>
      <c r="S1275" s="114"/>
      <c r="T1275" s="114"/>
      <c r="U1275" s="114"/>
      <c r="V1275" s="114"/>
      <c r="W1275" s="117"/>
      <c r="Y1275" s="200" t="str">
        <f>IF(AND($AC1275="x1",$L1275=Basisblatt!$A$94),IF(OR($M1275=Basisblatt!$A$38,$M1275=Basisblatt!$A$42,$M1275=Basisblatt!$A$43,AND($N1275&lt;&gt;"",$N1275&lt;=$AF1275),$O1275=Basisblatt!$A$48,AND($J1275&lt;=$E$9,$P1275=Basisblatt!$A$52))=TRUE,"ja","nein"),"")</f>
        <v/>
      </c>
      <c r="Z1275" s="48"/>
      <c r="AA1275" s="199" t="str">
        <f>IF(AND($AC1275="x1",$R1275=Basisblatt!$A$94),IF(OR(OR($S1275=Basisblatt!$A$56,$S1275=Basisblatt!$A$57,$S1275=Basisblatt!$A$58,$S1275=Basisblatt!$A$59,$S1275=Basisblatt!$A$60,$S1275=Basisblatt!$A$61,$S1275=Basisblatt!$A$62,$S1275=Basisblatt!$A$63),AND($T1275&lt;&gt;"",$T1275&lt;=AG1275),AND($U1275&lt;&gt;"",$U1275&lt;=AH1275),$V1275=Basisblatt!$A$48,$W1275=Basisblatt!$A$52)=TRUE,"ja","nein"),"")</f>
        <v/>
      </c>
      <c r="AB1275" s="9"/>
      <c r="AC1275" s="9" t="str">
        <f t="shared" si="19"/>
        <v>x2</v>
      </c>
      <c r="AD1275" s="26"/>
      <c r="AF1275" s="15" t="str">
        <f>IF(AND($AC1275="x1",$L1275=Basisblatt!$A$94),VLOOKUP($G1275,Basisblatt!$A$2:$B$5,2,FALSE),"")</f>
        <v/>
      </c>
      <c r="AG1275" s="136" t="str">
        <f>IF(AND($AC1275="x1",$R1275=Basisblatt!$A$94),Basisblatt!$B$76,"")</f>
        <v/>
      </c>
      <c r="AH1275" s="26" t="str">
        <f>IF(AND($AC1275="x1",$R1275=Basisblatt!$A$94),Basisblatt!$B$77,"")</f>
        <v/>
      </c>
    </row>
    <row r="1276" spans="1:34" ht="13.5" thickBot="1" x14ac:dyDescent="0.25">
      <c r="A1276" s="16" t="str">
        <f>IF($AC1276="x2","",IF($AC1276="x1",IF(OR($L1276=Basisblatt!$A$93,$Y1276="ja"),"ja","nein"),"N/A"))</f>
        <v/>
      </c>
      <c r="B1276" s="26" t="str">
        <f>IF($AC1276="x2","",IF($AC1276="x1",IF(OR($R1276=Basisblatt!$A$93,$AA1276="ja"),"ja","nein"),"N/A"))</f>
        <v/>
      </c>
      <c r="D1276" s="118"/>
      <c r="E1276" s="119"/>
      <c r="F1276" s="119"/>
      <c r="G1276" s="119"/>
      <c r="H1276" s="119"/>
      <c r="I1276" s="119"/>
      <c r="J1276" s="117"/>
      <c r="L1276" s="15" t="str">
        <f>IF($AC1276="x1",IF(AND($H1276=Basisblatt!$A$11,$J1276&gt;=$E$8),Basisblatt!$A$94,Basisblatt!$A$93),"")</f>
        <v/>
      </c>
      <c r="M1276" s="114"/>
      <c r="N1276" s="114"/>
      <c r="O1276" s="114"/>
      <c r="P1276" s="117"/>
      <c r="R1276" s="15" t="str">
        <f>IF($AC1276="x1",IF(AND($H1276=Basisblatt!$A$10,OR($J1276&gt;=$E$8,$J1276&gt;$E$10)),Basisblatt!$A$94,Basisblatt!$A$93),"")</f>
        <v/>
      </c>
      <c r="S1276" s="114"/>
      <c r="T1276" s="114"/>
      <c r="U1276" s="114"/>
      <c r="V1276" s="114"/>
      <c r="W1276" s="117"/>
      <c r="Y1276" s="200" t="str">
        <f>IF(AND($AC1276="x1",$L1276=Basisblatt!$A$94),IF(OR($M1276=Basisblatt!$A$38,$M1276=Basisblatt!$A$42,$M1276=Basisblatt!$A$43,AND($N1276&lt;&gt;"",$N1276&lt;=$AF1276),$O1276=Basisblatt!$A$48,AND($J1276&lt;=$E$9,$P1276=Basisblatt!$A$52))=TRUE,"ja","nein"),"")</f>
        <v/>
      </c>
      <c r="Z1276" s="48"/>
      <c r="AA1276" s="199" t="str">
        <f>IF(AND($AC1276="x1",$R1276=Basisblatt!$A$94),IF(OR(OR($S1276=Basisblatt!$A$56,$S1276=Basisblatt!$A$57,$S1276=Basisblatt!$A$58,$S1276=Basisblatt!$A$59,$S1276=Basisblatt!$A$60,$S1276=Basisblatt!$A$61,$S1276=Basisblatt!$A$62,$S1276=Basisblatt!$A$63),AND($T1276&lt;&gt;"",$T1276&lt;=AG1276),AND($U1276&lt;&gt;"",$U1276&lt;=AH1276),$V1276=Basisblatt!$A$48,$W1276=Basisblatt!$A$52)=TRUE,"ja","nein"),"")</f>
        <v/>
      </c>
      <c r="AB1276" s="9"/>
      <c r="AC1276" s="9" t="str">
        <f t="shared" si="19"/>
        <v>x2</v>
      </c>
      <c r="AD1276" s="26"/>
      <c r="AF1276" s="15" t="str">
        <f>IF(AND($AC1276="x1",$L1276=Basisblatt!$A$94),VLOOKUP($G1276,Basisblatt!$A$2:$B$5,2,FALSE),"")</f>
        <v/>
      </c>
      <c r="AG1276" s="136" t="str">
        <f>IF(AND($AC1276="x1",$R1276=Basisblatt!$A$94),Basisblatt!$B$76,"")</f>
        <v/>
      </c>
      <c r="AH1276" s="26" t="str">
        <f>IF(AND($AC1276="x1",$R1276=Basisblatt!$A$94),Basisblatt!$B$77,"")</f>
        <v/>
      </c>
    </row>
    <row r="1277" spans="1:34" ht="13.5" thickBot="1" x14ac:dyDescent="0.25">
      <c r="A1277" s="16" t="str">
        <f>IF($AC1277="x2","",IF($AC1277="x1",IF(OR($L1277=Basisblatt!$A$93,$Y1277="ja"),"ja","nein"),"N/A"))</f>
        <v/>
      </c>
      <c r="B1277" s="26" t="str">
        <f>IF($AC1277="x2","",IF($AC1277="x1",IF(OR($R1277=Basisblatt!$A$93,$AA1277="ja"),"ja","nein"),"N/A"))</f>
        <v/>
      </c>
      <c r="D1277" s="118"/>
      <c r="E1277" s="119"/>
      <c r="F1277" s="119"/>
      <c r="G1277" s="119"/>
      <c r="H1277" s="119"/>
      <c r="I1277" s="119"/>
      <c r="J1277" s="117"/>
      <c r="L1277" s="15" t="str">
        <f>IF($AC1277="x1",IF(AND($H1277=Basisblatt!$A$11,$J1277&gt;=$E$8),Basisblatt!$A$94,Basisblatt!$A$93),"")</f>
        <v/>
      </c>
      <c r="M1277" s="114"/>
      <c r="N1277" s="114"/>
      <c r="O1277" s="114"/>
      <c r="P1277" s="117"/>
      <c r="R1277" s="15" t="str">
        <f>IF($AC1277="x1",IF(AND($H1277=Basisblatt!$A$10,OR($J1277&gt;=$E$8,$J1277&gt;$E$10)),Basisblatt!$A$94,Basisblatt!$A$93),"")</f>
        <v/>
      </c>
      <c r="S1277" s="114"/>
      <c r="T1277" s="114"/>
      <c r="U1277" s="114"/>
      <c r="V1277" s="114"/>
      <c r="W1277" s="117"/>
      <c r="Y1277" s="200" t="str">
        <f>IF(AND($AC1277="x1",$L1277=Basisblatt!$A$94),IF(OR($M1277=Basisblatt!$A$38,$M1277=Basisblatt!$A$42,$M1277=Basisblatt!$A$43,AND($N1277&lt;&gt;"",$N1277&lt;=$AF1277),$O1277=Basisblatt!$A$48,AND($J1277&lt;=$E$9,$P1277=Basisblatt!$A$52))=TRUE,"ja","nein"),"")</f>
        <v/>
      </c>
      <c r="Z1277" s="48"/>
      <c r="AA1277" s="199" t="str">
        <f>IF(AND($AC1277="x1",$R1277=Basisblatt!$A$94),IF(OR(OR($S1277=Basisblatt!$A$56,$S1277=Basisblatt!$A$57,$S1277=Basisblatt!$A$58,$S1277=Basisblatt!$A$59,$S1277=Basisblatt!$A$60,$S1277=Basisblatt!$A$61,$S1277=Basisblatt!$A$62,$S1277=Basisblatt!$A$63),AND($T1277&lt;&gt;"",$T1277&lt;=AG1277),AND($U1277&lt;&gt;"",$U1277&lt;=AH1277),$V1277=Basisblatt!$A$48,$W1277=Basisblatt!$A$52)=TRUE,"ja","nein"),"")</f>
        <v/>
      </c>
      <c r="AB1277" s="9"/>
      <c r="AC1277" s="9" t="str">
        <f t="shared" si="19"/>
        <v>x2</v>
      </c>
      <c r="AD1277" s="26"/>
      <c r="AF1277" s="15" t="str">
        <f>IF(AND($AC1277="x1",$L1277=Basisblatt!$A$94),VLOOKUP($G1277,Basisblatt!$A$2:$B$5,2,FALSE),"")</f>
        <v/>
      </c>
      <c r="AG1277" s="136" t="str">
        <f>IF(AND($AC1277="x1",$R1277=Basisblatt!$A$94),Basisblatt!$B$76,"")</f>
        <v/>
      </c>
      <c r="AH1277" s="26" t="str">
        <f>IF(AND($AC1277="x1",$R1277=Basisblatt!$A$94),Basisblatt!$B$77,"")</f>
        <v/>
      </c>
    </row>
    <row r="1278" spans="1:34" ht="13.5" thickBot="1" x14ac:dyDescent="0.25">
      <c r="A1278" s="16" t="str">
        <f>IF($AC1278="x2","",IF($AC1278="x1",IF(OR($L1278=Basisblatt!$A$93,$Y1278="ja"),"ja","nein"),"N/A"))</f>
        <v/>
      </c>
      <c r="B1278" s="26" t="str">
        <f>IF($AC1278="x2","",IF($AC1278="x1",IF(OR($R1278=Basisblatt!$A$93,$AA1278="ja"),"ja","nein"),"N/A"))</f>
        <v/>
      </c>
      <c r="D1278" s="118"/>
      <c r="E1278" s="119"/>
      <c r="F1278" s="119"/>
      <c r="G1278" s="119"/>
      <c r="H1278" s="119"/>
      <c r="I1278" s="119"/>
      <c r="J1278" s="117"/>
      <c r="L1278" s="15" t="str">
        <f>IF($AC1278="x1",IF(AND($H1278=Basisblatt!$A$11,$J1278&gt;=$E$8),Basisblatt!$A$94,Basisblatt!$A$93),"")</f>
        <v/>
      </c>
      <c r="M1278" s="114"/>
      <c r="N1278" s="114"/>
      <c r="O1278" s="114"/>
      <c r="P1278" s="117"/>
      <c r="R1278" s="15" t="str">
        <f>IF($AC1278="x1",IF(AND($H1278=Basisblatt!$A$10,OR($J1278&gt;=$E$8,$J1278&gt;$E$10)),Basisblatt!$A$94,Basisblatt!$A$93),"")</f>
        <v/>
      </c>
      <c r="S1278" s="114"/>
      <c r="T1278" s="114"/>
      <c r="U1278" s="114"/>
      <c r="V1278" s="114"/>
      <c r="W1278" s="117"/>
      <c r="Y1278" s="200" t="str">
        <f>IF(AND($AC1278="x1",$L1278=Basisblatt!$A$94),IF(OR($M1278=Basisblatt!$A$38,$M1278=Basisblatt!$A$42,$M1278=Basisblatt!$A$43,AND($N1278&lt;&gt;"",$N1278&lt;=$AF1278),$O1278=Basisblatt!$A$48,AND($J1278&lt;=$E$9,$P1278=Basisblatt!$A$52))=TRUE,"ja","nein"),"")</f>
        <v/>
      </c>
      <c r="Z1278" s="48"/>
      <c r="AA1278" s="199" t="str">
        <f>IF(AND($AC1278="x1",$R1278=Basisblatt!$A$94),IF(OR(OR($S1278=Basisblatt!$A$56,$S1278=Basisblatt!$A$57,$S1278=Basisblatt!$A$58,$S1278=Basisblatt!$A$59,$S1278=Basisblatt!$A$60,$S1278=Basisblatt!$A$61,$S1278=Basisblatt!$A$62,$S1278=Basisblatt!$A$63),AND($T1278&lt;&gt;"",$T1278&lt;=AG1278),AND($U1278&lt;&gt;"",$U1278&lt;=AH1278),$V1278=Basisblatt!$A$48,$W1278=Basisblatt!$A$52)=TRUE,"ja","nein"),"")</f>
        <v/>
      </c>
      <c r="AB1278" s="9"/>
      <c r="AC1278" s="9" t="str">
        <f t="shared" si="19"/>
        <v>x2</v>
      </c>
      <c r="AD1278" s="26"/>
      <c r="AF1278" s="15" t="str">
        <f>IF(AND($AC1278="x1",$L1278=Basisblatt!$A$94),VLOOKUP($G1278,Basisblatt!$A$2:$B$5,2,FALSE),"")</f>
        <v/>
      </c>
      <c r="AG1278" s="136" t="str">
        <f>IF(AND($AC1278="x1",$R1278=Basisblatt!$A$94),Basisblatt!$B$76,"")</f>
        <v/>
      </c>
      <c r="AH1278" s="26" t="str">
        <f>IF(AND($AC1278="x1",$R1278=Basisblatt!$A$94),Basisblatt!$B$77,"")</f>
        <v/>
      </c>
    </row>
    <row r="1279" spans="1:34" ht="13.5" thickBot="1" x14ac:dyDescent="0.25">
      <c r="A1279" s="16" t="str">
        <f>IF($AC1279="x2","",IF($AC1279="x1",IF(OR($L1279=Basisblatt!$A$93,$Y1279="ja"),"ja","nein"),"N/A"))</f>
        <v/>
      </c>
      <c r="B1279" s="26" t="str">
        <f>IF($AC1279="x2","",IF($AC1279="x1",IF(OR($R1279=Basisblatt!$A$93,$AA1279="ja"),"ja","nein"),"N/A"))</f>
        <v/>
      </c>
      <c r="D1279" s="118"/>
      <c r="E1279" s="119"/>
      <c r="F1279" s="119"/>
      <c r="G1279" s="119"/>
      <c r="H1279" s="119"/>
      <c r="I1279" s="119"/>
      <c r="J1279" s="117"/>
      <c r="L1279" s="15" t="str">
        <f>IF($AC1279="x1",IF(AND($H1279=Basisblatt!$A$11,$J1279&gt;=$E$8),Basisblatt!$A$94,Basisblatt!$A$93),"")</f>
        <v/>
      </c>
      <c r="M1279" s="114"/>
      <c r="N1279" s="114"/>
      <c r="O1279" s="114"/>
      <c r="P1279" s="117"/>
      <c r="R1279" s="15" t="str">
        <f>IF($AC1279="x1",IF(AND($H1279=Basisblatt!$A$10,OR($J1279&gt;=$E$8,$J1279&gt;$E$10)),Basisblatt!$A$94,Basisblatt!$A$93),"")</f>
        <v/>
      </c>
      <c r="S1279" s="114"/>
      <c r="T1279" s="114"/>
      <c r="U1279" s="114"/>
      <c r="V1279" s="114"/>
      <c r="W1279" s="117"/>
      <c r="Y1279" s="200" t="str">
        <f>IF(AND($AC1279="x1",$L1279=Basisblatt!$A$94),IF(OR($M1279=Basisblatt!$A$38,$M1279=Basisblatt!$A$42,$M1279=Basisblatt!$A$43,AND($N1279&lt;&gt;"",$N1279&lt;=$AF1279),$O1279=Basisblatt!$A$48,AND($J1279&lt;=$E$9,$P1279=Basisblatt!$A$52))=TRUE,"ja","nein"),"")</f>
        <v/>
      </c>
      <c r="Z1279" s="48"/>
      <c r="AA1279" s="199" t="str">
        <f>IF(AND($AC1279="x1",$R1279=Basisblatt!$A$94),IF(OR(OR($S1279=Basisblatt!$A$56,$S1279=Basisblatt!$A$57,$S1279=Basisblatt!$A$58,$S1279=Basisblatt!$A$59,$S1279=Basisblatt!$A$60,$S1279=Basisblatt!$A$61,$S1279=Basisblatt!$A$62,$S1279=Basisblatt!$A$63),AND($T1279&lt;&gt;"",$T1279&lt;=AG1279),AND($U1279&lt;&gt;"",$U1279&lt;=AH1279),$V1279=Basisblatt!$A$48,$W1279=Basisblatt!$A$52)=TRUE,"ja","nein"),"")</f>
        <v/>
      </c>
      <c r="AB1279" s="9"/>
      <c r="AC1279" s="9" t="str">
        <f t="shared" si="19"/>
        <v>x2</v>
      </c>
      <c r="AD1279" s="26"/>
      <c r="AF1279" s="15" t="str">
        <f>IF(AND($AC1279="x1",$L1279=Basisblatt!$A$94),VLOOKUP($G1279,Basisblatt!$A$2:$B$5,2,FALSE),"")</f>
        <v/>
      </c>
      <c r="AG1279" s="136" t="str">
        <f>IF(AND($AC1279="x1",$R1279=Basisblatt!$A$94),Basisblatt!$B$76,"")</f>
        <v/>
      </c>
      <c r="AH1279" s="26" t="str">
        <f>IF(AND($AC1279="x1",$R1279=Basisblatt!$A$94),Basisblatt!$B$77,"")</f>
        <v/>
      </c>
    </row>
    <row r="1280" spans="1:34" ht="13.5" thickBot="1" x14ac:dyDescent="0.25">
      <c r="A1280" s="16" t="str">
        <f>IF($AC1280="x2","",IF($AC1280="x1",IF(OR($L1280=Basisblatt!$A$93,$Y1280="ja"),"ja","nein"),"N/A"))</f>
        <v/>
      </c>
      <c r="B1280" s="26" t="str">
        <f>IF($AC1280="x2","",IF($AC1280="x1",IF(OR($R1280=Basisblatt!$A$93,$AA1280="ja"),"ja","nein"),"N/A"))</f>
        <v/>
      </c>
      <c r="D1280" s="118"/>
      <c r="E1280" s="119"/>
      <c r="F1280" s="119"/>
      <c r="G1280" s="119"/>
      <c r="H1280" s="119"/>
      <c r="I1280" s="119"/>
      <c r="J1280" s="117"/>
      <c r="L1280" s="15" t="str">
        <f>IF($AC1280="x1",IF(AND($H1280=Basisblatt!$A$11,$J1280&gt;=$E$8),Basisblatt!$A$94,Basisblatt!$A$93),"")</f>
        <v/>
      </c>
      <c r="M1280" s="114"/>
      <c r="N1280" s="114"/>
      <c r="O1280" s="114"/>
      <c r="P1280" s="117"/>
      <c r="R1280" s="15" t="str">
        <f>IF($AC1280="x1",IF(AND($H1280=Basisblatt!$A$10,OR($J1280&gt;=$E$8,$J1280&gt;$E$10)),Basisblatt!$A$94,Basisblatt!$A$93),"")</f>
        <v/>
      </c>
      <c r="S1280" s="114"/>
      <c r="T1280" s="114"/>
      <c r="U1280" s="114"/>
      <c r="V1280" s="114"/>
      <c r="W1280" s="117"/>
      <c r="Y1280" s="200" t="str">
        <f>IF(AND($AC1280="x1",$L1280=Basisblatt!$A$94),IF(OR($M1280=Basisblatt!$A$38,$M1280=Basisblatt!$A$42,$M1280=Basisblatt!$A$43,AND($N1280&lt;&gt;"",$N1280&lt;=$AF1280),$O1280=Basisblatt!$A$48,AND($J1280&lt;=$E$9,$P1280=Basisblatt!$A$52))=TRUE,"ja","nein"),"")</f>
        <v/>
      </c>
      <c r="Z1280" s="48"/>
      <c r="AA1280" s="199" t="str">
        <f>IF(AND($AC1280="x1",$R1280=Basisblatt!$A$94),IF(OR(OR($S1280=Basisblatt!$A$56,$S1280=Basisblatt!$A$57,$S1280=Basisblatt!$A$58,$S1280=Basisblatt!$A$59,$S1280=Basisblatt!$A$60,$S1280=Basisblatt!$A$61,$S1280=Basisblatt!$A$62,$S1280=Basisblatt!$A$63),AND($T1280&lt;&gt;"",$T1280&lt;=AG1280),AND($U1280&lt;&gt;"",$U1280&lt;=AH1280),$V1280=Basisblatt!$A$48,$W1280=Basisblatt!$A$52)=TRUE,"ja","nein"),"")</f>
        <v/>
      </c>
      <c r="AB1280" s="9"/>
      <c r="AC1280" s="9" t="str">
        <f t="shared" si="19"/>
        <v>x2</v>
      </c>
      <c r="AD1280" s="26"/>
      <c r="AF1280" s="15" t="str">
        <f>IF(AND($AC1280="x1",$L1280=Basisblatt!$A$94),VLOOKUP($G1280,Basisblatt!$A$2:$B$5,2,FALSE),"")</f>
        <v/>
      </c>
      <c r="AG1280" s="136" t="str">
        <f>IF(AND($AC1280="x1",$R1280=Basisblatt!$A$94),Basisblatt!$B$76,"")</f>
        <v/>
      </c>
      <c r="AH1280" s="26" t="str">
        <f>IF(AND($AC1280="x1",$R1280=Basisblatt!$A$94),Basisblatt!$B$77,"")</f>
        <v/>
      </c>
    </row>
    <row r="1281" spans="1:34" ht="13.5" thickBot="1" x14ac:dyDescent="0.25">
      <c r="A1281" s="16" t="str">
        <f>IF($AC1281="x2","",IF($AC1281="x1",IF(OR($L1281=Basisblatt!$A$93,$Y1281="ja"),"ja","nein"),"N/A"))</f>
        <v/>
      </c>
      <c r="B1281" s="26" t="str">
        <f>IF($AC1281="x2","",IF($AC1281="x1",IF(OR($R1281=Basisblatt!$A$93,$AA1281="ja"),"ja","nein"),"N/A"))</f>
        <v/>
      </c>
      <c r="D1281" s="118"/>
      <c r="E1281" s="119"/>
      <c r="F1281" s="119"/>
      <c r="G1281" s="119"/>
      <c r="H1281" s="119"/>
      <c r="I1281" s="119"/>
      <c r="J1281" s="117"/>
      <c r="L1281" s="15" t="str">
        <f>IF($AC1281="x1",IF(AND($H1281=Basisblatt!$A$11,$J1281&gt;=$E$8),Basisblatt!$A$94,Basisblatt!$A$93),"")</f>
        <v/>
      </c>
      <c r="M1281" s="114"/>
      <c r="N1281" s="114"/>
      <c r="O1281" s="114"/>
      <c r="P1281" s="117"/>
      <c r="R1281" s="15" t="str">
        <f>IF($AC1281="x1",IF(AND($H1281=Basisblatt!$A$10,OR($J1281&gt;=$E$8,$J1281&gt;$E$10)),Basisblatt!$A$94,Basisblatt!$A$93),"")</f>
        <v/>
      </c>
      <c r="S1281" s="114"/>
      <c r="T1281" s="114"/>
      <c r="U1281" s="114"/>
      <c r="V1281" s="114"/>
      <c r="W1281" s="117"/>
      <c r="Y1281" s="200" t="str">
        <f>IF(AND($AC1281="x1",$L1281=Basisblatt!$A$94),IF(OR($M1281=Basisblatt!$A$38,$M1281=Basisblatt!$A$42,$M1281=Basisblatt!$A$43,AND($N1281&lt;&gt;"",$N1281&lt;=$AF1281),$O1281=Basisblatt!$A$48,AND($J1281&lt;=$E$9,$P1281=Basisblatt!$A$52))=TRUE,"ja","nein"),"")</f>
        <v/>
      </c>
      <c r="Z1281" s="48"/>
      <c r="AA1281" s="199" t="str">
        <f>IF(AND($AC1281="x1",$R1281=Basisblatt!$A$94),IF(OR(OR($S1281=Basisblatt!$A$56,$S1281=Basisblatt!$A$57,$S1281=Basisblatt!$A$58,$S1281=Basisblatt!$A$59,$S1281=Basisblatt!$A$60,$S1281=Basisblatt!$A$61,$S1281=Basisblatt!$A$62,$S1281=Basisblatt!$A$63),AND($T1281&lt;&gt;"",$T1281&lt;=AG1281),AND($U1281&lt;&gt;"",$U1281&lt;=AH1281),$V1281=Basisblatt!$A$48,$W1281=Basisblatt!$A$52)=TRUE,"ja","nein"),"")</f>
        <v/>
      </c>
      <c r="AB1281" s="9"/>
      <c r="AC1281" s="9" t="str">
        <f t="shared" si="19"/>
        <v>x2</v>
      </c>
      <c r="AD1281" s="26"/>
      <c r="AF1281" s="15" t="str">
        <f>IF(AND($AC1281="x1",$L1281=Basisblatt!$A$94),VLOOKUP($G1281,Basisblatt!$A$2:$B$5,2,FALSE),"")</f>
        <v/>
      </c>
      <c r="AG1281" s="136" t="str">
        <f>IF(AND($AC1281="x1",$R1281=Basisblatt!$A$94),Basisblatt!$B$76,"")</f>
        <v/>
      </c>
      <c r="AH1281" s="26" t="str">
        <f>IF(AND($AC1281="x1",$R1281=Basisblatt!$A$94),Basisblatt!$B$77,"")</f>
        <v/>
      </c>
    </row>
    <row r="1282" spans="1:34" ht="13.5" thickBot="1" x14ac:dyDescent="0.25">
      <c r="A1282" s="16" t="str">
        <f>IF($AC1282="x2","",IF($AC1282="x1",IF(OR($L1282=Basisblatt!$A$93,$Y1282="ja"),"ja","nein"),"N/A"))</f>
        <v/>
      </c>
      <c r="B1282" s="26" t="str">
        <f>IF($AC1282="x2","",IF($AC1282="x1",IF(OR($R1282=Basisblatt!$A$93,$AA1282="ja"),"ja","nein"),"N/A"))</f>
        <v/>
      </c>
      <c r="D1282" s="118"/>
      <c r="E1282" s="119"/>
      <c r="F1282" s="119"/>
      <c r="G1282" s="119"/>
      <c r="H1282" s="119"/>
      <c r="I1282" s="119"/>
      <c r="J1282" s="117"/>
      <c r="L1282" s="15" t="str">
        <f>IF($AC1282="x1",IF(AND($H1282=Basisblatt!$A$11,$J1282&gt;=$E$8),Basisblatt!$A$94,Basisblatt!$A$93),"")</f>
        <v/>
      </c>
      <c r="M1282" s="114"/>
      <c r="N1282" s="114"/>
      <c r="O1282" s="114"/>
      <c r="P1282" s="117"/>
      <c r="R1282" s="15" t="str">
        <f>IF($AC1282="x1",IF(AND($H1282=Basisblatt!$A$10,OR($J1282&gt;=$E$8,$J1282&gt;$E$10)),Basisblatt!$A$94,Basisblatt!$A$93),"")</f>
        <v/>
      </c>
      <c r="S1282" s="114"/>
      <c r="T1282" s="114"/>
      <c r="U1282" s="114"/>
      <c r="V1282" s="114"/>
      <c r="W1282" s="117"/>
      <c r="Y1282" s="200" t="str">
        <f>IF(AND($AC1282="x1",$L1282=Basisblatt!$A$94),IF(OR($M1282=Basisblatt!$A$38,$M1282=Basisblatt!$A$42,$M1282=Basisblatt!$A$43,AND($N1282&lt;&gt;"",$N1282&lt;=$AF1282),$O1282=Basisblatt!$A$48,AND($J1282&lt;=$E$9,$P1282=Basisblatt!$A$52))=TRUE,"ja","nein"),"")</f>
        <v/>
      </c>
      <c r="Z1282" s="48"/>
      <c r="AA1282" s="199" t="str">
        <f>IF(AND($AC1282="x1",$R1282=Basisblatt!$A$94),IF(OR(OR($S1282=Basisblatt!$A$56,$S1282=Basisblatt!$A$57,$S1282=Basisblatt!$A$58,$S1282=Basisblatt!$A$59,$S1282=Basisblatt!$A$60,$S1282=Basisblatt!$A$61,$S1282=Basisblatt!$A$62,$S1282=Basisblatt!$A$63),AND($T1282&lt;&gt;"",$T1282&lt;=AG1282),AND($U1282&lt;&gt;"",$U1282&lt;=AH1282),$V1282=Basisblatt!$A$48,$W1282=Basisblatt!$A$52)=TRUE,"ja","nein"),"")</f>
        <v/>
      </c>
      <c r="AB1282" s="9"/>
      <c r="AC1282" s="9" t="str">
        <f t="shared" si="19"/>
        <v>x2</v>
      </c>
      <c r="AD1282" s="26"/>
      <c r="AF1282" s="15" t="str">
        <f>IF(AND($AC1282="x1",$L1282=Basisblatt!$A$94),VLOOKUP($G1282,Basisblatt!$A$2:$B$5,2,FALSE),"")</f>
        <v/>
      </c>
      <c r="AG1282" s="136" t="str">
        <f>IF(AND($AC1282="x1",$R1282=Basisblatt!$A$94),Basisblatt!$B$76,"")</f>
        <v/>
      </c>
      <c r="AH1282" s="26" t="str">
        <f>IF(AND($AC1282="x1",$R1282=Basisblatt!$A$94),Basisblatt!$B$77,"")</f>
        <v/>
      </c>
    </row>
    <row r="1283" spans="1:34" ht="13.5" thickBot="1" x14ac:dyDescent="0.25">
      <c r="A1283" s="16" t="str">
        <f>IF($AC1283="x2","",IF($AC1283="x1",IF(OR($L1283=Basisblatt!$A$93,$Y1283="ja"),"ja","nein"),"N/A"))</f>
        <v/>
      </c>
      <c r="B1283" s="26" t="str">
        <f>IF($AC1283="x2","",IF($AC1283="x1",IF(OR($R1283=Basisblatt!$A$93,$AA1283="ja"),"ja","nein"),"N/A"))</f>
        <v/>
      </c>
      <c r="D1283" s="118"/>
      <c r="E1283" s="119"/>
      <c r="F1283" s="119"/>
      <c r="G1283" s="119"/>
      <c r="H1283" s="119"/>
      <c r="I1283" s="119"/>
      <c r="J1283" s="117"/>
      <c r="L1283" s="15" t="str">
        <f>IF($AC1283="x1",IF(AND($H1283=Basisblatt!$A$11,$J1283&gt;=$E$8),Basisblatt!$A$94,Basisblatt!$A$93),"")</f>
        <v/>
      </c>
      <c r="M1283" s="114"/>
      <c r="N1283" s="114"/>
      <c r="O1283" s="114"/>
      <c r="P1283" s="117"/>
      <c r="R1283" s="15" t="str">
        <f>IF($AC1283="x1",IF(AND($H1283=Basisblatt!$A$10,OR($J1283&gt;=$E$8,$J1283&gt;$E$10)),Basisblatt!$A$94,Basisblatt!$A$93),"")</f>
        <v/>
      </c>
      <c r="S1283" s="114"/>
      <c r="T1283" s="114"/>
      <c r="U1283" s="114"/>
      <c r="V1283" s="114"/>
      <c r="W1283" s="117"/>
      <c r="Y1283" s="200" t="str">
        <f>IF(AND($AC1283="x1",$L1283=Basisblatt!$A$94),IF(OR($M1283=Basisblatt!$A$38,$M1283=Basisblatt!$A$42,$M1283=Basisblatt!$A$43,AND($N1283&lt;&gt;"",$N1283&lt;=$AF1283),$O1283=Basisblatt!$A$48,AND($J1283&lt;=$E$9,$P1283=Basisblatt!$A$52))=TRUE,"ja","nein"),"")</f>
        <v/>
      </c>
      <c r="Z1283" s="48"/>
      <c r="AA1283" s="199" t="str">
        <f>IF(AND($AC1283="x1",$R1283=Basisblatt!$A$94),IF(OR(OR($S1283=Basisblatt!$A$56,$S1283=Basisblatt!$A$57,$S1283=Basisblatt!$A$58,$S1283=Basisblatt!$A$59,$S1283=Basisblatt!$A$60,$S1283=Basisblatt!$A$61,$S1283=Basisblatt!$A$62,$S1283=Basisblatt!$A$63),AND($T1283&lt;&gt;"",$T1283&lt;=AG1283),AND($U1283&lt;&gt;"",$U1283&lt;=AH1283),$V1283=Basisblatt!$A$48,$W1283=Basisblatt!$A$52)=TRUE,"ja","nein"),"")</f>
        <v/>
      </c>
      <c r="AB1283" s="9"/>
      <c r="AC1283" s="9" t="str">
        <f t="shared" si="19"/>
        <v>x2</v>
      </c>
      <c r="AD1283" s="26"/>
      <c r="AF1283" s="15" t="str">
        <f>IF(AND($AC1283="x1",$L1283=Basisblatt!$A$94),VLOOKUP($G1283,Basisblatt!$A$2:$B$5,2,FALSE),"")</f>
        <v/>
      </c>
      <c r="AG1283" s="136" t="str">
        <f>IF(AND($AC1283="x1",$R1283=Basisblatt!$A$94),Basisblatt!$B$76,"")</f>
        <v/>
      </c>
      <c r="AH1283" s="26" t="str">
        <f>IF(AND($AC1283="x1",$R1283=Basisblatt!$A$94),Basisblatt!$B$77,"")</f>
        <v/>
      </c>
    </row>
    <row r="1284" spans="1:34" ht="13.5" thickBot="1" x14ac:dyDescent="0.25">
      <c r="A1284" s="16" t="str">
        <f>IF($AC1284="x2","",IF($AC1284="x1",IF(OR($L1284=Basisblatt!$A$93,$Y1284="ja"),"ja","nein"),"N/A"))</f>
        <v/>
      </c>
      <c r="B1284" s="26" t="str">
        <f>IF($AC1284="x2","",IF($AC1284="x1",IF(OR($R1284=Basisblatt!$A$93,$AA1284="ja"),"ja","nein"),"N/A"))</f>
        <v/>
      </c>
      <c r="D1284" s="118"/>
      <c r="E1284" s="119"/>
      <c r="F1284" s="119"/>
      <c r="G1284" s="119"/>
      <c r="H1284" s="119"/>
      <c r="I1284" s="119"/>
      <c r="J1284" s="117"/>
      <c r="L1284" s="15" t="str">
        <f>IF($AC1284="x1",IF(AND($H1284=Basisblatt!$A$11,$J1284&gt;=$E$8),Basisblatt!$A$94,Basisblatt!$A$93),"")</f>
        <v/>
      </c>
      <c r="M1284" s="114"/>
      <c r="N1284" s="114"/>
      <c r="O1284" s="114"/>
      <c r="P1284" s="117"/>
      <c r="R1284" s="15" t="str">
        <f>IF($AC1284="x1",IF(AND($H1284=Basisblatt!$A$10,OR($J1284&gt;=$E$8,$J1284&gt;$E$10)),Basisblatt!$A$94,Basisblatt!$A$93),"")</f>
        <v/>
      </c>
      <c r="S1284" s="114"/>
      <c r="T1284" s="114"/>
      <c r="U1284" s="114"/>
      <c r="V1284" s="114"/>
      <c r="W1284" s="117"/>
      <c r="Y1284" s="200" t="str">
        <f>IF(AND($AC1284="x1",$L1284=Basisblatt!$A$94),IF(OR($M1284=Basisblatt!$A$38,$M1284=Basisblatt!$A$42,$M1284=Basisblatt!$A$43,AND($N1284&lt;&gt;"",$N1284&lt;=$AF1284),$O1284=Basisblatt!$A$48,AND($J1284&lt;=$E$9,$P1284=Basisblatt!$A$52))=TRUE,"ja","nein"),"")</f>
        <v/>
      </c>
      <c r="Z1284" s="48"/>
      <c r="AA1284" s="199" t="str">
        <f>IF(AND($AC1284="x1",$R1284=Basisblatt!$A$94),IF(OR(OR($S1284=Basisblatt!$A$56,$S1284=Basisblatt!$A$57,$S1284=Basisblatt!$A$58,$S1284=Basisblatt!$A$59,$S1284=Basisblatt!$A$60,$S1284=Basisblatt!$A$61,$S1284=Basisblatt!$A$62,$S1284=Basisblatt!$A$63),AND($T1284&lt;&gt;"",$T1284&lt;=AG1284),AND($U1284&lt;&gt;"",$U1284&lt;=AH1284),$V1284=Basisblatt!$A$48,$W1284=Basisblatt!$A$52)=TRUE,"ja","nein"),"")</f>
        <v/>
      </c>
      <c r="AB1284" s="9"/>
      <c r="AC1284" s="9" t="str">
        <f t="shared" si="19"/>
        <v>x2</v>
      </c>
      <c r="AD1284" s="26"/>
      <c r="AF1284" s="15" t="str">
        <f>IF(AND($AC1284="x1",$L1284=Basisblatt!$A$94),VLOOKUP($G1284,Basisblatt!$A$2:$B$5,2,FALSE),"")</f>
        <v/>
      </c>
      <c r="AG1284" s="136" t="str">
        <f>IF(AND($AC1284="x1",$R1284=Basisblatt!$A$94),Basisblatt!$B$76,"")</f>
        <v/>
      </c>
      <c r="AH1284" s="26" t="str">
        <f>IF(AND($AC1284="x1",$R1284=Basisblatt!$A$94),Basisblatt!$B$77,"")</f>
        <v/>
      </c>
    </row>
    <row r="1285" spans="1:34" ht="13.5" thickBot="1" x14ac:dyDescent="0.25">
      <c r="A1285" s="16" t="str">
        <f>IF($AC1285="x2","",IF($AC1285="x1",IF(OR($L1285=Basisblatt!$A$93,$Y1285="ja"),"ja","nein"),"N/A"))</f>
        <v/>
      </c>
      <c r="B1285" s="26" t="str">
        <f>IF($AC1285="x2","",IF($AC1285="x1",IF(OR($R1285=Basisblatt!$A$93,$AA1285="ja"),"ja","nein"),"N/A"))</f>
        <v/>
      </c>
      <c r="D1285" s="118"/>
      <c r="E1285" s="119"/>
      <c r="F1285" s="119"/>
      <c r="G1285" s="119"/>
      <c r="H1285" s="119"/>
      <c r="I1285" s="119"/>
      <c r="J1285" s="117"/>
      <c r="L1285" s="15" t="str">
        <f>IF($AC1285="x1",IF(AND($H1285=Basisblatt!$A$11,$J1285&gt;=$E$8),Basisblatt!$A$94,Basisblatt!$A$93),"")</f>
        <v/>
      </c>
      <c r="M1285" s="114"/>
      <c r="N1285" s="114"/>
      <c r="O1285" s="114"/>
      <c r="P1285" s="117"/>
      <c r="R1285" s="15" t="str">
        <f>IF($AC1285="x1",IF(AND($H1285=Basisblatt!$A$10,OR($J1285&gt;=$E$8,$J1285&gt;$E$10)),Basisblatt!$A$94,Basisblatt!$A$93),"")</f>
        <v/>
      </c>
      <c r="S1285" s="114"/>
      <c r="T1285" s="114"/>
      <c r="U1285" s="114"/>
      <c r="V1285" s="114"/>
      <c r="W1285" s="117"/>
      <c r="Y1285" s="200" t="str">
        <f>IF(AND($AC1285="x1",$L1285=Basisblatt!$A$94),IF(OR($M1285=Basisblatt!$A$38,$M1285=Basisblatt!$A$42,$M1285=Basisblatt!$A$43,AND($N1285&lt;&gt;"",$N1285&lt;=$AF1285),$O1285=Basisblatt!$A$48,AND($J1285&lt;=$E$9,$P1285=Basisblatt!$A$52))=TRUE,"ja","nein"),"")</f>
        <v/>
      </c>
      <c r="Z1285" s="48"/>
      <c r="AA1285" s="199" t="str">
        <f>IF(AND($AC1285="x1",$R1285=Basisblatt!$A$94),IF(OR(OR($S1285=Basisblatt!$A$56,$S1285=Basisblatt!$A$57,$S1285=Basisblatt!$A$58,$S1285=Basisblatt!$A$59,$S1285=Basisblatt!$A$60,$S1285=Basisblatt!$A$61,$S1285=Basisblatt!$A$62,$S1285=Basisblatt!$A$63),AND($T1285&lt;&gt;"",$T1285&lt;=AG1285),AND($U1285&lt;&gt;"",$U1285&lt;=AH1285),$V1285=Basisblatt!$A$48,$W1285=Basisblatt!$A$52)=TRUE,"ja","nein"),"")</f>
        <v/>
      </c>
      <c r="AB1285" s="9"/>
      <c r="AC1285" s="9" t="str">
        <f t="shared" si="19"/>
        <v>x2</v>
      </c>
      <c r="AD1285" s="26"/>
      <c r="AF1285" s="15" t="str">
        <f>IF(AND($AC1285="x1",$L1285=Basisblatt!$A$94),VLOOKUP($G1285,Basisblatt!$A$2:$B$5,2,FALSE),"")</f>
        <v/>
      </c>
      <c r="AG1285" s="136" t="str">
        <f>IF(AND($AC1285="x1",$R1285=Basisblatt!$A$94),Basisblatt!$B$76,"")</f>
        <v/>
      </c>
      <c r="AH1285" s="26" t="str">
        <f>IF(AND($AC1285="x1",$R1285=Basisblatt!$A$94),Basisblatt!$B$77,"")</f>
        <v/>
      </c>
    </row>
    <row r="1286" spans="1:34" ht="13.5" thickBot="1" x14ac:dyDescent="0.25">
      <c r="A1286" s="16" t="str">
        <f>IF($AC1286="x2","",IF($AC1286="x1",IF(OR($L1286=Basisblatt!$A$93,$Y1286="ja"),"ja","nein"),"N/A"))</f>
        <v/>
      </c>
      <c r="B1286" s="26" t="str">
        <f>IF($AC1286="x2","",IF($AC1286="x1",IF(OR($R1286=Basisblatt!$A$93,$AA1286="ja"),"ja","nein"),"N/A"))</f>
        <v/>
      </c>
      <c r="D1286" s="118"/>
      <c r="E1286" s="119"/>
      <c r="F1286" s="119"/>
      <c r="G1286" s="119"/>
      <c r="H1286" s="119"/>
      <c r="I1286" s="119"/>
      <c r="J1286" s="117"/>
      <c r="L1286" s="15" t="str">
        <f>IF($AC1286="x1",IF(AND($H1286=Basisblatt!$A$11,$J1286&gt;=$E$8),Basisblatt!$A$94,Basisblatt!$A$93),"")</f>
        <v/>
      </c>
      <c r="M1286" s="114"/>
      <c r="N1286" s="114"/>
      <c r="O1286" s="114"/>
      <c r="P1286" s="117"/>
      <c r="R1286" s="15" t="str">
        <f>IF($AC1286="x1",IF(AND($H1286=Basisblatt!$A$10,OR($J1286&gt;=$E$8,$J1286&gt;$E$10)),Basisblatt!$A$94,Basisblatt!$A$93),"")</f>
        <v/>
      </c>
      <c r="S1286" s="114"/>
      <c r="T1286" s="114"/>
      <c r="U1286" s="114"/>
      <c r="V1286" s="114"/>
      <c r="W1286" s="117"/>
      <c r="Y1286" s="200" t="str">
        <f>IF(AND($AC1286="x1",$L1286=Basisblatt!$A$94),IF(OR($M1286=Basisblatt!$A$38,$M1286=Basisblatt!$A$42,$M1286=Basisblatt!$A$43,AND($N1286&lt;&gt;"",$N1286&lt;=$AF1286),$O1286=Basisblatt!$A$48,AND($J1286&lt;=$E$9,$P1286=Basisblatt!$A$52))=TRUE,"ja","nein"),"")</f>
        <v/>
      </c>
      <c r="Z1286" s="48"/>
      <c r="AA1286" s="199" t="str">
        <f>IF(AND($AC1286="x1",$R1286=Basisblatt!$A$94),IF(OR(OR($S1286=Basisblatt!$A$56,$S1286=Basisblatt!$A$57,$S1286=Basisblatt!$A$58,$S1286=Basisblatt!$A$59,$S1286=Basisblatt!$A$60,$S1286=Basisblatt!$A$61,$S1286=Basisblatt!$A$62,$S1286=Basisblatt!$A$63),AND($T1286&lt;&gt;"",$T1286&lt;=AG1286),AND($U1286&lt;&gt;"",$U1286&lt;=AH1286),$V1286=Basisblatt!$A$48,$W1286=Basisblatt!$A$52)=TRUE,"ja","nein"),"")</f>
        <v/>
      </c>
      <c r="AB1286" s="9"/>
      <c r="AC1286" s="9" t="str">
        <f t="shared" si="19"/>
        <v>x2</v>
      </c>
      <c r="AD1286" s="26"/>
      <c r="AF1286" s="15" t="str">
        <f>IF(AND($AC1286="x1",$L1286=Basisblatt!$A$94),VLOOKUP($G1286,Basisblatt!$A$2:$B$5,2,FALSE),"")</f>
        <v/>
      </c>
      <c r="AG1286" s="136" t="str">
        <f>IF(AND($AC1286="x1",$R1286=Basisblatt!$A$94),Basisblatt!$B$76,"")</f>
        <v/>
      </c>
      <c r="AH1286" s="26" t="str">
        <f>IF(AND($AC1286="x1",$R1286=Basisblatt!$A$94),Basisblatt!$B$77,"")</f>
        <v/>
      </c>
    </row>
    <row r="1287" spans="1:34" ht="13.5" thickBot="1" x14ac:dyDescent="0.25">
      <c r="A1287" s="16" t="str">
        <f>IF($AC1287="x2","",IF($AC1287="x1",IF(OR($L1287=Basisblatt!$A$93,$Y1287="ja"),"ja","nein"),"N/A"))</f>
        <v/>
      </c>
      <c r="B1287" s="26" t="str">
        <f>IF($AC1287="x2","",IF($AC1287="x1",IF(OR($R1287=Basisblatt!$A$93,$AA1287="ja"),"ja","nein"),"N/A"))</f>
        <v/>
      </c>
      <c r="D1287" s="118"/>
      <c r="E1287" s="119"/>
      <c r="F1287" s="119"/>
      <c r="G1287" s="119"/>
      <c r="H1287" s="119"/>
      <c r="I1287" s="119"/>
      <c r="J1287" s="117"/>
      <c r="L1287" s="15" t="str">
        <f>IF($AC1287="x1",IF(AND($H1287=Basisblatt!$A$11,$J1287&gt;=$E$8),Basisblatt!$A$94,Basisblatt!$A$93),"")</f>
        <v/>
      </c>
      <c r="M1287" s="114"/>
      <c r="N1287" s="114"/>
      <c r="O1287" s="114"/>
      <c r="P1287" s="117"/>
      <c r="R1287" s="15" t="str">
        <f>IF($AC1287="x1",IF(AND($H1287=Basisblatt!$A$10,OR($J1287&gt;=$E$8,$J1287&gt;$E$10)),Basisblatt!$A$94,Basisblatt!$A$93),"")</f>
        <v/>
      </c>
      <c r="S1287" s="114"/>
      <c r="T1287" s="114"/>
      <c r="U1287" s="114"/>
      <c r="V1287" s="114"/>
      <c r="W1287" s="117"/>
      <c r="Y1287" s="200" t="str">
        <f>IF(AND($AC1287="x1",$L1287=Basisblatt!$A$94),IF(OR($M1287=Basisblatt!$A$38,$M1287=Basisblatt!$A$42,$M1287=Basisblatt!$A$43,AND($N1287&lt;&gt;"",$N1287&lt;=$AF1287),$O1287=Basisblatt!$A$48,AND($J1287&lt;=$E$9,$P1287=Basisblatt!$A$52))=TRUE,"ja","nein"),"")</f>
        <v/>
      </c>
      <c r="Z1287" s="48"/>
      <c r="AA1287" s="199" t="str">
        <f>IF(AND($AC1287="x1",$R1287=Basisblatt!$A$94),IF(OR(OR($S1287=Basisblatt!$A$56,$S1287=Basisblatt!$A$57,$S1287=Basisblatt!$A$58,$S1287=Basisblatt!$A$59,$S1287=Basisblatt!$A$60,$S1287=Basisblatt!$A$61,$S1287=Basisblatt!$A$62,$S1287=Basisblatt!$A$63),AND($T1287&lt;&gt;"",$T1287&lt;=AG1287),AND($U1287&lt;&gt;"",$U1287&lt;=AH1287),$V1287=Basisblatt!$A$48,$W1287=Basisblatt!$A$52)=TRUE,"ja","nein"),"")</f>
        <v/>
      </c>
      <c r="AB1287" s="9"/>
      <c r="AC1287" s="9" t="str">
        <f t="shared" si="19"/>
        <v>x2</v>
      </c>
      <c r="AD1287" s="26"/>
      <c r="AF1287" s="15" t="str">
        <f>IF(AND($AC1287="x1",$L1287=Basisblatt!$A$94),VLOOKUP($G1287,Basisblatt!$A$2:$B$5,2,FALSE),"")</f>
        <v/>
      </c>
      <c r="AG1287" s="136" t="str">
        <f>IF(AND($AC1287="x1",$R1287=Basisblatt!$A$94),Basisblatt!$B$76,"")</f>
        <v/>
      </c>
      <c r="AH1287" s="26" t="str">
        <f>IF(AND($AC1287="x1",$R1287=Basisblatt!$A$94),Basisblatt!$B$77,"")</f>
        <v/>
      </c>
    </row>
    <row r="1288" spans="1:34" ht="13.5" thickBot="1" x14ac:dyDescent="0.25">
      <c r="A1288" s="16" t="str">
        <f>IF($AC1288="x2","",IF($AC1288="x1",IF(OR($L1288=Basisblatt!$A$93,$Y1288="ja"),"ja","nein"),"N/A"))</f>
        <v/>
      </c>
      <c r="B1288" s="26" t="str">
        <f>IF($AC1288="x2","",IF($AC1288="x1",IF(OR($R1288=Basisblatt!$A$93,$AA1288="ja"),"ja","nein"),"N/A"))</f>
        <v/>
      </c>
      <c r="D1288" s="118"/>
      <c r="E1288" s="119"/>
      <c r="F1288" s="119"/>
      <c r="G1288" s="119"/>
      <c r="H1288" s="119"/>
      <c r="I1288" s="119"/>
      <c r="J1288" s="117"/>
      <c r="L1288" s="15" t="str">
        <f>IF($AC1288="x1",IF(AND($H1288=Basisblatt!$A$11,$J1288&gt;=$E$8),Basisblatt!$A$94,Basisblatt!$A$93),"")</f>
        <v/>
      </c>
      <c r="M1288" s="114"/>
      <c r="N1288" s="114"/>
      <c r="O1288" s="114"/>
      <c r="P1288" s="117"/>
      <c r="R1288" s="15" t="str">
        <f>IF($AC1288="x1",IF(AND($H1288=Basisblatt!$A$10,OR($J1288&gt;=$E$8,$J1288&gt;$E$10)),Basisblatt!$A$94,Basisblatt!$A$93),"")</f>
        <v/>
      </c>
      <c r="S1288" s="114"/>
      <c r="T1288" s="114"/>
      <c r="U1288" s="114"/>
      <c r="V1288" s="114"/>
      <c r="W1288" s="117"/>
      <c r="Y1288" s="200" t="str">
        <f>IF(AND($AC1288="x1",$L1288=Basisblatt!$A$94),IF(OR($M1288=Basisblatt!$A$38,$M1288=Basisblatt!$A$42,$M1288=Basisblatt!$A$43,AND($N1288&lt;&gt;"",$N1288&lt;=$AF1288),$O1288=Basisblatt!$A$48,AND($J1288&lt;=$E$9,$P1288=Basisblatt!$A$52))=TRUE,"ja","nein"),"")</f>
        <v/>
      </c>
      <c r="Z1288" s="48"/>
      <c r="AA1288" s="199" t="str">
        <f>IF(AND($AC1288="x1",$R1288=Basisblatt!$A$94),IF(OR(OR($S1288=Basisblatt!$A$56,$S1288=Basisblatt!$A$57,$S1288=Basisblatt!$A$58,$S1288=Basisblatt!$A$59,$S1288=Basisblatt!$A$60,$S1288=Basisblatt!$A$61,$S1288=Basisblatt!$A$62,$S1288=Basisblatt!$A$63),AND($T1288&lt;&gt;"",$T1288&lt;=AG1288),AND($U1288&lt;&gt;"",$U1288&lt;=AH1288),$V1288=Basisblatt!$A$48,$W1288=Basisblatt!$A$52)=TRUE,"ja","nein"),"")</f>
        <v/>
      </c>
      <c r="AB1288" s="9"/>
      <c r="AC1288" s="9" t="str">
        <f t="shared" si="19"/>
        <v>x2</v>
      </c>
      <c r="AD1288" s="26"/>
      <c r="AF1288" s="15" t="str">
        <f>IF(AND($AC1288="x1",$L1288=Basisblatt!$A$94),VLOOKUP($G1288,Basisblatt!$A$2:$B$5,2,FALSE),"")</f>
        <v/>
      </c>
      <c r="AG1288" s="136" t="str">
        <f>IF(AND($AC1288="x1",$R1288=Basisblatt!$A$94),Basisblatt!$B$76,"")</f>
        <v/>
      </c>
      <c r="AH1288" s="26" t="str">
        <f>IF(AND($AC1288="x1",$R1288=Basisblatt!$A$94),Basisblatt!$B$77,"")</f>
        <v/>
      </c>
    </row>
    <row r="1289" spans="1:34" ht="13.5" thickBot="1" x14ac:dyDescent="0.25">
      <c r="A1289" s="16" t="str">
        <f>IF($AC1289="x2","",IF($AC1289="x1",IF(OR($L1289=Basisblatt!$A$93,$Y1289="ja"),"ja","nein"),"N/A"))</f>
        <v/>
      </c>
      <c r="B1289" s="26" t="str">
        <f>IF($AC1289="x2","",IF($AC1289="x1",IF(OR($R1289=Basisblatt!$A$93,$AA1289="ja"),"ja","nein"),"N/A"))</f>
        <v/>
      </c>
      <c r="D1289" s="118"/>
      <c r="E1289" s="119"/>
      <c r="F1289" s="119"/>
      <c r="G1289" s="119"/>
      <c r="H1289" s="119"/>
      <c r="I1289" s="119"/>
      <c r="J1289" s="117"/>
      <c r="L1289" s="15" t="str">
        <f>IF($AC1289="x1",IF(AND($H1289=Basisblatt!$A$11,$J1289&gt;=$E$8),Basisblatt!$A$94,Basisblatt!$A$93),"")</f>
        <v/>
      </c>
      <c r="M1289" s="114"/>
      <c r="N1289" s="114"/>
      <c r="O1289" s="114"/>
      <c r="P1289" s="117"/>
      <c r="R1289" s="15" t="str">
        <f>IF($AC1289="x1",IF(AND($H1289=Basisblatt!$A$10,OR($J1289&gt;=$E$8,$J1289&gt;$E$10)),Basisblatt!$A$94,Basisblatt!$A$93),"")</f>
        <v/>
      </c>
      <c r="S1289" s="114"/>
      <c r="T1289" s="114"/>
      <c r="U1289" s="114"/>
      <c r="V1289" s="114"/>
      <c r="W1289" s="117"/>
      <c r="Y1289" s="200" t="str">
        <f>IF(AND($AC1289="x1",$L1289=Basisblatt!$A$94),IF(OR($M1289=Basisblatt!$A$38,$M1289=Basisblatt!$A$42,$M1289=Basisblatt!$A$43,AND($N1289&lt;&gt;"",$N1289&lt;=$AF1289),$O1289=Basisblatt!$A$48,AND($J1289&lt;=$E$9,$P1289=Basisblatt!$A$52))=TRUE,"ja","nein"),"")</f>
        <v/>
      </c>
      <c r="Z1289" s="48"/>
      <c r="AA1289" s="199" t="str">
        <f>IF(AND($AC1289="x1",$R1289=Basisblatt!$A$94),IF(OR(OR($S1289=Basisblatt!$A$56,$S1289=Basisblatt!$A$57,$S1289=Basisblatt!$A$58,$S1289=Basisblatt!$A$59,$S1289=Basisblatt!$A$60,$S1289=Basisblatt!$A$61,$S1289=Basisblatt!$A$62,$S1289=Basisblatt!$A$63),AND($T1289&lt;&gt;"",$T1289&lt;=AG1289),AND($U1289&lt;&gt;"",$U1289&lt;=AH1289),$V1289=Basisblatt!$A$48,$W1289=Basisblatt!$A$52)=TRUE,"ja","nein"),"")</f>
        <v/>
      </c>
      <c r="AB1289" s="9"/>
      <c r="AC1289" s="9" t="str">
        <f t="shared" si="19"/>
        <v>x2</v>
      </c>
      <c r="AD1289" s="26"/>
      <c r="AF1289" s="15" t="str">
        <f>IF(AND($AC1289="x1",$L1289=Basisblatt!$A$94),VLOOKUP($G1289,Basisblatt!$A$2:$B$5,2,FALSE),"")</f>
        <v/>
      </c>
      <c r="AG1289" s="136" t="str">
        <f>IF(AND($AC1289="x1",$R1289=Basisblatt!$A$94),Basisblatt!$B$76,"")</f>
        <v/>
      </c>
      <c r="AH1289" s="26" t="str">
        <f>IF(AND($AC1289="x1",$R1289=Basisblatt!$A$94),Basisblatt!$B$77,"")</f>
        <v/>
      </c>
    </row>
    <row r="1290" spans="1:34" ht="13.5" thickBot="1" x14ac:dyDescent="0.25">
      <c r="A1290" s="16" t="str">
        <f>IF($AC1290="x2","",IF($AC1290="x1",IF(OR($L1290=Basisblatt!$A$93,$Y1290="ja"),"ja","nein"),"N/A"))</f>
        <v/>
      </c>
      <c r="B1290" s="26" t="str">
        <f>IF($AC1290="x2","",IF($AC1290="x1",IF(OR($R1290=Basisblatt!$A$93,$AA1290="ja"),"ja","nein"),"N/A"))</f>
        <v/>
      </c>
      <c r="D1290" s="118"/>
      <c r="E1290" s="119"/>
      <c r="F1290" s="119"/>
      <c r="G1290" s="119"/>
      <c r="H1290" s="119"/>
      <c r="I1290" s="119"/>
      <c r="J1290" s="117"/>
      <c r="L1290" s="15" t="str">
        <f>IF($AC1290="x1",IF(AND($H1290=Basisblatt!$A$11,$J1290&gt;=$E$8),Basisblatt!$A$94,Basisblatt!$A$93),"")</f>
        <v/>
      </c>
      <c r="M1290" s="114"/>
      <c r="N1290" s="114"/>
      <c r="O1290" s="114"/>
      <c r="P1290" s="117"/>
      <c r="R1290" s="15" t="str">
        <f>IF($AC1290="x1",IF(AND($H1290=Basisblatt!$A$10,OR($J1290&gt;=$E$8,$J1290&gt;$E$10)),Basisblatt!$A$94,Basisblatt!$A$93),"")</f>
        <v/>
      </c>
      <c r="S1290" s="114"/>
      <c r="T1290" s="114"/>
      <c r="U1290" s="114"/>
      <c r="V1290" s="114"/>
      <c r="W1290" s="117"/>
      <c r="Y1290" s="200" t="str">
        <f>IF(AND($AC1290="x1",$L1290=Basisblatt!$A$94),IF(OR($M1290=Basisblatt!$A$38,$M1290=Basisblatt!$A$42,$M1290=Basisblatt!$A$43,AND($N1290&lt;&gt;"",$N1290&lt;=$AF1290),$O1290=Basisblatt!$A$48,AND($J1290&lt;=$E$9,$P1290=Basisblatt!$A$52))=TRUE,"ja","nein"),"")</f>
        <v/>
      </c>
      <c r="Z1290" s="48"/>
      <c r="AA1290" s="199" t="str">
        <f>IF(AND($AC1290="x1",$R1290=Basisblatt!$A$94),IF(OR(OR($S1290=Basisblatt!$A$56,$S1290=Basisblatt!$A$57,$S1290=Basisblatt!$A$58,$S1290=Basisblatt!$A$59,$S1290=Basisblatt!$A$60,$S1290=Basisblatt!$A$61,$S1290=Basisblatt!$A$62,$S1290=Basisblatt!$A$63),AND($T1290&lt;&gt;"",$T1290&lt;=AG1290),AND($U1290&lt;&gt;"",$U1290&lt;=AH1290),$V1290=Basisblatt!$A$48,$W1290=Basisblatt!$A$52)=TRUE,"ja","nein"),"")</f>
        <v/>
      </c>
      <c r="AB1290" s="9"/>
      <c r="AC1290" s="9" t="str">
        <f t="shared" si="19"/>
        <v>x2</v>
      </c>
      <c r="AD1290" s="26"/>
      <c r="AF1290" s="15" t="str">
        <f>IF(AND($AC1290="x1",$L1290=Basisblatt!$A$94),VLOOKUP($G1290,Basisblatt!$A$2:$B$5,2,FALSE),"")</f>
        <v/>
      </c>
      <c r="AG1290" s="136" t="str">
        <f>IF(AND($AC1290="x1",$R1290=Basisblatt!$A$94),Basisblatt!$B$76,"")</f>
        <v/>
      </c>
      <c r="AH1290" s="26" t="str">
        <f>IF(AND($AC1290="x1",$R1290=Basisblatt!$A$94),Basisblatt!$B$77,"")</f>
        <v/>
      </c>
    </row>
    <row r="1291" spans="1:34" ht="13.5" thickBot="1" x14ac:dyDescent="0.25">
      <c r="A1291" s="16" t="str">
        <f>IF($AC1291="x2","",IF($AC1291="x1",IF(OR($L1291=Basisblatt!$A$93,$Y1291="ja"),"ja","nein"),"N/A"))</f>
        <v/>
      </c>
      <c r="B1291" s="26" t="str">
        <f>IF($AC1291="x2","",IF($AC1291="x1",IF(OR($R1291=Basisblatt!$A$93,$AA1291="ja"),"ja","nein"),"N/A"))</f>
        <v/>
      </c>
      <c r="D1291" s="118"/>
      <c r="E1291" s="119"/>
      <c r="F1291" s="119"/>
      <c r="G1291" s="119"/>
      <c r="H1291" s="119"/>
      <c r="I1291" s="119"/>
      <c r="J1291" s="117"/>
      <c r="L1291" s="15" t="str">
        <f>IF($AC1291="x1",IF(AND($H1291=Basisblatt!$A$11,$J1291&gt;=$E$8),Basisblatt!$A$94,Basisblatt!$A$93),"")</f>
        <v/>
      </c>
      <c r="M1291" s="114"/>
      <c r="N1291" s="114"/>
      <c r="O1291" s="114"/>
      <c r="P1291" s="117"/>
      <c r="R1291" s="15" t="str">
        <f>IF($AC1291="x1",IF(AND($H1291=Basisblatt!$A$10,OR($J1291&gt;=$E$8,$J1291&gt;$E$10)),Basisblatt!$A$94,Basisblatt!$A$93),"")</f>
        <v/>
      </c>
      <c r="S1291" s="114"/>
      <c r="T1291" s="114"/>
      <c r="U1291" s="114"/>
      <c r="V1291" s="114"/>
      <c r="W1291" s="117"/>
      <c r="Y1291" s="200" t="str">
        <f>IF(AND($AC1291="x1",$L1291=Basisblatt!$A$94),IF(OR($M1291=Basisblatt!$A$38,$M1291=Basisblatt!$A$42,$M1291=Basisblatt!$A$43,AND($N1291&lt;&gt;"",$N1291&lt;=$AF1291),$O1291=Basisblatt!$A$48,AND($J1291&lt;=$E$9,$P1291=Basisblatt!$A$52))=TRUE,"ja","nein"),"")</f>
        <v/>
      </c>
      <c r="Z1291" s="48"/>
      <c r="AA1291" s="199" t="str">
        <f>IF(AND($AC1291="x1",$R1291=Basisblatt!$A$94),IF(OR(OR($S1291=Basisblatt!$A$56,$S1291=Basisblatt!$A$57,$S1291=Basisblatt!$A$58,$S1291=Basisblatt!$A$59,$S1291=Basisblatt!$A$60,$S1291=Basisblatt!$A$61,$S1291=Basisblatt!$A$62,$S1291=Basisblatt!$A$63),AND($T1291&lt;&gt;"",$T1291&lt;=AG1291),AND($U1291&lt;&gt;"",$U1291&lt;=AH1291),$V1291=Basisblatt!$A$48,$W1291=Basisblatt!$A$52)=TRUE,"ja","nein"),"")</f>
        <v/>
      </c>
      <c r="AB1291" s="9"/>
      <c r="AC1291" s="9" t="str">
        <f t="shared" si="19"/>
        <v>x2</v>
      </c>
      <c r="AD1291" s="26"/>
      <c r="AF1291" s="15" t="str">
        <f>IF(AND($AC1291="x1",$L1291=Basisblatt!$A$94),VLOOKUP($G1291,Basisblatt!$A$2:$B$5,2,FALSE),"")</f>
        <v/>
      </c>
      <c r="AG1291" s="136" t="str">
        <f>IF(AND($AC1291="x1",$R1291=Basisblatt!$A$94),Basisblatt!$B$76,"")</f>
        <v/>
      </c>
      <c r="AH1291" s="26" t="str">
        <f>IF(AND($AC1291="x1",$R1291=Basisblatt!$A$94),Basisblatt!$B$77,"")</f>
        <v/>
      </c>
    </row>
    <row r="1292" spans="1:34" ht="13.5" thickBot="1" x14ac:dyDescent="0.25">
      <c r="A1292" s="16" t="str">
        <f>IF($AC1292="x2","",IF($AC1292="x1",IF(OR($L1292=Basisblatt!$A$93,$Y1292="ja"),"ja","nein"),"N/A"))</f>
        <v/>
      </c>
      <c r="B1292" s="26" t="str">
        <f>IF($AC1292="x2","",IF($AC1292="x1",IF(OR($R1292=Basisblatt!$A$93,$AA1292="ja"),"ja","nein"),"N/A"))</f>
        <v/>
      </c>
      <c r="D1292" s="118"/>
      <c r="E1292" s="119"/>
      <c r="F1292" s="119"/>
      <c r="G1292" s="119"/>
      <c r="H1292" s="119"/>
      <c r="I1292" s="119"/>
      <c r="J1292" s="117"/>
      <c r="L1292" s="15" t="str">
        <f>IF($AC1292="x1",IF(AND($H1292=Basisblatt!$A$11,$J1292&gt;=$E$8),Basisblatt!$A$94,Basisblatt!$A$93),"")</f>
        <v/>
      </c>
      <c r="M1292" s="114"/>
      <c r="N1292" s="114"/>
      <c r="O1292" s="114"/>
      <c r="P1292" s="117"/>
      <c r="R1292" s="15" t="str">
        <f>IF($AC1292="x1",IF(AND($H1292=Basisblatt!$A$10,OR($J1292&gt;=$E$8,$J1292&gt;$E$10)),Basisblatt!$A$94,Basisblatt!$A$93),"")</f>
        <v/>
      </c>
      <c r="S1292" s="114"/>
      <c r="T1292" s="114"/>
      <c r="U1292" s="114"/>
      <c r="V1292" s="114"/>
      <c r="W1292" s="117"/>
      <c r="Y1292" s="200" t="str">
        <f>IF(AND($AC1292="x1",$L1292=Basisblatt!$A$94),IF(OR($M1292=Basisblatt!$A$38,$M1292=Basisblatt!$A$42,$M1292=Basisblatt!$A$43,AND($N1292&lt;&gt;"",$N1292&lt;=$AF1292),$O1292=Basisblatt!$A$48,AND($J1292&lt;=$E$9,$P1292=Basisblatt!$A$52))=TRUE,"ja","nein"),"")</f>
        <v/>
      </c>
      <c r="Z1292" s="48"/>
      <c r="AA1292" s="199" t="str">
        <f>IF(AND($AC1292="x1",$R1292=Basisblatt!$A$94),IF(OR(OR($S1292=Basisblatt!$A$56,$S1292=Basisblatt!$A$57,$S1292=Basisblatt!$A$58,$S1292=Basisblatt!$A$59,$S1292=Basisblatt!$A$60,$S1292=Basisblatt!$A$61,$S1292=Basisblatt!$A$62,$S1292=Basisblatt!$A$63),AND($T1292&lt;&gt;"",$T1292&lt;=AG1292),AND($U1292&lt;&gt;"",$U1292&lt;=AH1292),$V1292=Basisblatt!$A$48,$W1292=Basisblatt!$A$52)=TRUE,"ja","nein"),"")</f>
        <v/>
      </c>
      <c r="AB1292" s="9"/>
      <c r="AC1292" s="9" t="str">
        <f t="shared" si="19"/>
        <v>x2</v>
      </c>
      <c r="AD1292" s="26"/>
      <c r="AF1292" s="15" t="str">
        <f>IF(AND($AC1292="x1",$L1292=Basisblatt!$A$94),VLOOKUP($G1292,Basisblatt!$A$2:$B$5,2,FALSE),"")</f>
        <v/>
      </c>
      <c r="AG1292" s="136" t="str">
        <f>IF(AND($AC1292="x1",$R1292=Basisblatt!$A$94),Basisblatt!$B$76,"")</f>
        <v/>
      </c>
      <c r="AH1292" s="26" t="str">
        <f>IF(AND($AC1292="x1",$R1292=Basisblatt!$A$94),Basisblatt!$B$77,"")</f>
        <v/>
      </c>
    </row>
    <row r="1293" spans="1:34" ht="13.5" thickBot="1" x14ac:dyDescent="0.25">
      <c r="A1293" s="16" t="str">
        <f>IF($AC1293="x2","",IF($AC1293="x1",IF(OR($L1293=Basisblatt!$A$93,$Y1293="ja"),"ja","nein"),"N/A"))</f>
        <v/>
      </c>
      <c r="B1293" s="26" t="str">
        <f>IF($AC1293="x2","",IF($AC1293="x1",IF(OR($R1293=Basisblatt!$A$93,$AA1293="ja"),"ja","nein"),"N/A"))</f>
        <v/>
      </c>
      <c r="D1293" s="118"/>
      <c r="E1293" s="119"/>
      <c r="F1293" s="119"/>
      <c r="G1293" s="119"/>
      <c r="H1293" s="119"/>
      <c r="I1293" s="119"/>
      <c r="J1293" s="117"/>
      <c r="L1293" s="15" t="str">
        <f>IF($AC1293="x1",IF(AND($H1293=Basisblatt!$A$11,$J1293&gt;=$E$8),Basisblatt!$A$94,Basisblatt!$A$93),"")</f>
        <v/>
      </c>
      <c r="M1293" s="114"/>
      <c r="N1293" s="114"/>
      <c r="O1293" s="114"/>
      <c r="P1293" s="117"/>
      <c r="R1293" s="15" t="str">
        <f>IF($AC1293="x1",IF(AND($H1293=Basisblatt!$A$10,OR($J1293&gt;=$E$8,$J1293&gt;$E$10)),Basisblatt!$A$94,Basisblatt!$A$93),"")</f>
        <v/>
      </c>
      <c r="S1293" s="114"/>
      <c r="T1293" s="114"/>
      <c r="U1293" s="114"/>
      <c r="V1293" s="114"/>
      <c r="W1293" s="117"/>
      <c r="Y1293" s="200" t="str">
        <f>IF(AND($AC1293="x1",$L1293=Basisblatt!$A$94),IF(OR($M1293=Basisblatt!$A$38,$M1293=Basisblatt!$A$42,$M1293=Basisblatt!$A$43,AND($N1293&lt;&gt;"",$N1293&lt;=$AF1293),$O1293=Basisblatt!$A$48,AND($J1293&lt;=$E$9,$P1293=Basisblatt!$A$52))=TRUE,"ja","nein"),"")</f>
        <v/>
      </c>
      <c r="Z1293" s="48"/>
      <c r="AA1293" s="199" t="str">
        <f>IF(AND($AC1293="x1",$R1293=Basisblatt!$A$94),IF(OR(OR($S1293=Basisblatt!$A$56,$S1293=Basisblatt!$A$57,$S1293=Basisblatt!$A$58,$S1293=Basisblatt!$A$59,$S1293=Basisblatt!$A$60,$S1293=Basisblatt!$A$61,$S1293=Basisblatt!$A$62,$S1293=Basisblatt!$A$63),AND($T1293&lt;&gt;"",$T1293&lt;=AG1293),AND($U1293&lt;&gt;"",$U1293&lt;=AH1293),$V1293=Basisblatt!$A$48,$W1293=Basisblatt!$A$52)=TRUE,"ja","nein"),"")</f>
        <v/>
      </c>
      <c r="AB1293" s="9"/>
      <c r="AC1293" s="9" t="str">
        <f t="shared" si="19"/>
        <v>x2</v>
      </c>
      <c r="AD1293" s="26"/>
      <c r="AF1293" s="15" t="str">
        <f>IF(AND($AC1293="x1",$L1293=Basisblatt!$A$94),VLOOKUP($G1293,Basisblatt!$A$2:$B$5,2,FALSE),"")</f>
        <v/>
      </c>
      <c r="AG1293" s="136" t="str">
        <f>IF(AND($AC1293="x1",$R1293=Basisblatt!$A$94),Basisblatt!$B$76,"")</f>
        <v/>
      </c>
      <c r="AH1293" s="26" t="str">
        <f>IF(AND($AC1293="x1",$R1293=Basisblatt!$A$94),Basisblatt!$B$77,"")</f>
        <v/>
      </c>
    </row>
    <row r="1294" spans="1:34" ht="13.5" thickBot="1" x14ac:dyDescent="0.25">
      <c r="A1294" s="16" t="str">
        <f>IF($AC1294="x2","",IF($AC1294="x1",IF(OR($L1294=Basisblatt!$A$93,$Y1294="ja"),"ja","nein"),"N/A"))</f>
        <v/>
      </c>
      <c r="B1294" s="26" t="str">
        <f>IF($AC1294="x2","",IF($AC1294="x1",IF(OR($R1294=Basisblatt!$A$93,$AA1294="ja"),"ja","nein"),"N/A"))</f>
        <v/>
      </c>
      <c r="D1294" s="118"/>
      <c r="E1294" s="119"/>
      <c r="F1294" s="119"/>
      <c r="G1294" s="119"/>
      <c r="H1294" s="119"/>
      <c r="I1294" s="119"/>
      <c r="J1294" s="117"/>
      <c r="L1294" s="15" t="str">
        <f>IF($AC1294="x1",IF(AND($H1294=Basisblatt!$A$11,$J1294&gt;=$E$8),Basisblatt!$A$94,Basisblatt!$A$93),"")</f>
        <v/>
      </c>
      <c r="M1294" s="114"/>
      <c r="N1294" s="114"/>
      <c r="O1294" s="114"/>
      <c r="P1294" s="117"/>
      <c r="R1294" s="15" t="str">
        <f>IF($AC1294="x1",IF(AND($H1294=Basisblatt!$A$10,OR($J1294&gt;=$E$8,$J1294&gt;$E$10)),Basisblatt!$A$94,Basisblatt!$A$93),"")</f>
        <v/>
      </c>
      <c r="S1294" s="114"/>
      <c r="T1294" s="114"/>
      <c r="U1294" s="114"/>
      <c r="V1294" s="114"/>
      <c r="W1294" s="117"/>
      <c r="Y1294" s="200" t="str">
        <f>IF(AND($AC1294="x1",$L1294=Basisblatt!$A$94),IF(OR($M1294=Basisblatt!$A$38,$M1294=Basisblatt!$A$42,$M1294=Basisblatt!$A$43,AND($N1294&lt;&gt;"",$N1294&lt;=$AF1294),$O1294=Basisblatt!$A$48,AND($J1294&lt;=$E$9,$P1294=Basisblatt!$A$52))=TRUE,"ja","nein"),"")</f>
        <v/>
      </c>
      <c r="Z1294" s="48"/>
      <c r="AA1294" s="199" t="str">
        <f>IF(AND($AC1294="x1",$R1294=Basisblatt!$A$94),IF(OR(OR($S1294=Basisblatt!$A$56,$S1294=Basisblatt!$A$57,$S1294=Basisblatt!$A$58,$S1294=Basisblatt!$A$59,$S1294=Basisblatt!$A$60,$S1294=Basisblatt!$A$61,$S1294=Basisblatt!$A$62,$S1294=Basisblatt!$A$63),AND($T1294&lt;&gt;"",$T1294&lt;=AG1294),AND($U1294&lt;&gt;"",$U1294&lt;=AH1294),$V1294=Basisblatt!$A$48,$W1294=Basisblatt!$A$52)=TRUE,"ja","nein"),"")</f>
        <v/>
      </c>
      <c r="AB1294" s="9"/>
      <c r="AC1294" s="9" t="str">
        <f t="shared" si="19"/>
        <v>x2</v>
      </c>
      <c r="AD1294" s="26"/>
      <c r="AF1294" s="15" t="str">
        <f>IF(AND($AC1294="x1",$L1294=Basisblatt!$A$94),VLOOKUP($G1294,Basisblatt!$A$2:$B$5,2,FALSE),"")</f>
        <v/>
      </c>
      <c r="AG1294" s="136" t="str">
        <f>IF(AND($AC1294="x1",$R1294=Basisblatt!$A$94),Basisblatt!$B$76,"")</f>
        <v/>
      </c>
      <c r="AH1294" s="26" t="str">
        <f>IF(AND($AC1294="x1",$R1294=Basisblatt!$A$94),Basisblatt!$B$77,"")</f>
        <v/>
      </c>
    </row>
    <row r="1295" spans="1:34" ht="13.5" thickBot="1" x14ac:dyDescent="0.25">
      <c r="A1295" s="16" t="str">
        <f>IF($AC1295="x2","",IF($AC1295="x1",IF(OR($L1295=Basisblatt!$A$93,$Y1295="ja"),"ja","nein"),"N/A"))</f>
        <v/>
      </c>
      <c r="B1295" s="26" t="str">
        <f>IF($AC1295="x2","",IF($AC1295="x1",IF(OR($R1295=Basisblatt!$A$93,$AA1295="ja"),"ja","nein"),"N/A"))</f>
        <v/>
      </c>
      <c r="D1295" s="118"/>
      <c r="E1295" s="119"/>
      <c r="F1295" s="119"/>
      <c r="G1295" s="119"/>
      <c r="H1295" s="119"/>
      <c r="I1295" s="119"/>
      <c r="J1295" s="117"/>
      <c r="L1295" s="15" t="str">
        <f>IF($AC1295="x1",IF(AND($H1295=Basisblatt!$A$11,$J1295&gt;=$E$8),Basisblatt!$A$94,Basisblatt!$A$93),"")</f>
        <v/>
      </c>
      <c r="M1295" s="114"/>
      <c r="N1295" s="114"/>
      <c r="O1295" s="114"/>
      <c r="P1295" s="117"/>
      <c r="R1295" s="15" t="str">
        <f>IF($AC1295="x1",IF(AND($H1295=Basisblatt!$A$10,OR($J1295&gt;=$E$8,$J1295&gt;$E$10)),Basisblatt!$A$94,Basisblatt!$A$93),"")</f>
        <v/>
      </c>
      <c r="S1295" s="114"/>
      <c r="T1295" s="114"/>
      <c r="U1295" s="114"/>
      <c r="V1295" s="114"/>
      <c r="W1295" s="117"/>
      <c r="Y1295" s="200" t="str">
        <f>IF(AND($AC1295="x1",$L1295=Basisblatt!$A$94),IF(OR($M1295=Basisblatt!$A$38,$M1295=Basisblatt!$A$42,$M1295=Basisblatt!$A$43,AND($N1295&lt;&gt;"",$N1295&lt;=$AF1295),$O1295=Basisblatt!$A$48,AND($J1295&lt;=$E$9,$P1295=Basisblatt!$A$52))=TRUE,"ja","nein"),"")</f>
        <v/>
      </c>
      <c r="Z1295" s="48"/>
      <c r="AA1295" s="199" t="str">
        <f>IF(AND($AC1295="x1",$R1295=Basisblatt!$A$94),IF(OR(OR($S1295=Basisblatt!$A$56,$S1295=Basisblatt!$A$57,$S1295=Basisblatt!$A$58,$S1295=Basisblatt!$A$59,$S1295=Basisblatt!$A$60,$S1295=Basisblatt!$A$61,$S1295=Basisblatt!$A$62,$S1295=Basisblatt!$A$63),AND($T1295&lt;&gt;"",$T1295&lt;=AG1295),AND($U1295&lt;&gt;"",$U1295&lt;=AH1295),$V1295=Basisblatt!$A$48,$W1295=Basisblatt!$A$52)=TRUE,"ja","nein"),"")</f>
        <v/>
      </c>
      <c r="AB1295" s="9"/>
      <c r="AC1295" s="9" t="str">
        <f t="shared" si="19"/>
        <v>x2</v>
      </c>
      <c r="AD1295" s="26"/>
      <c r="AF1295" s="15" t="str">
        <f>IF(AND($AC1295="x1",$L1295=Basisblatt!$A$94),VLOOKUP($G1295,Basisblatt!$A$2:$B$5,2,FALSE),"")</f>
        <v/>
      </c>
      <c r="AG1295" s="136" t="str">
        <f>IF(AND($AC1295="x1",$R1295=Basisblatt!$A$94),Basisblatt!$B$76,"")</f>
        <v/>
      </c>
      <c r="AH1295" s="26" t="str">
        <f>IF(AND($AC1295="x1",$R1295=Basisblatt!$A$94),Basisblatt!$B$77,"")</f>
        <v/>
      </c>
    </row>
    <row r="1296" spans="1:34" ht="13.5" thickBot="1" x14ac:dyDescent="0.25">
      <c r="A1296" s="16" t="str">
        <f>IF($AC1296="x2","",IF($AC1296="x1",IF(OR($L1296=Basisblatt!$A$93,$Y1296="ja"),"ja","nein"),"N/A"))</f>
        <v/>
      </c>
      <c r="B1296" s="26" t="str">
        <f>IF($AC1296="x2","",IF($AC1296="x1",IF(OR($R1296=Basisblatt!$A$93,$AA1296="ja"),"ja","nein"),"N/A"))</f>
        <v/>
      </c>
      <c r="D1296" s="118"/>
      <c r="E1296" s="119"/>
      <c r="F1296" s="119"/>
      <c r="G1296" s="119"/>
      <c r="H1296" s="119"/>
      <c r="I1296" s="119"/>
      <c r="J1296" s="117"/>
      <c r="L1296" s="15" t="str">
        <f>IF($AC1296="x1",IF(AND($H1296=Basisblatt!$A$11,$J1296&gt;=$E$8),Basisblatt!$A$94,Basisblatt!$A$93),"")</f>
        <v/>
      </c>
      <c r="M1296" s="114"/>
      <c r="N1296" s="114"/>
      <c r="O1296" s="114"/>
      <c r="P1296" s="117"/>
      <c r="R1296" s="15" t="str">
        <f>IF($AC1296="x1",IF(AND($H1296=Basisblatt!$A$10,OR($J1296&gt;=$E$8,$J1296&gt;$E$10)),Basisblatt!$A$94,Basisblatt!$A$93),"")</f>
        <v/>
      </c>
      <c r="S1296" s="114"/>
      <c r="T1296" s="114"/>
      <c r="U1296" s="114"/>
      <c r="V1296" s="114"/>
      <c r="W1296" s="117"/>
      <c r="Y1296" s="200" t="str">
        <f>IF(AND($AC1296="x1",$L1296=Basisblatt!$A$94),IF(OR($M1296=Basisblatt!$A$38,$M1296=Basisblatt!$A$42,$M1296=Basisblatt!$A$43,AND($N1296&lt;&gt;"",$N1296&lt;=$AF1296),$O1296=Basisblatt!$A$48,AND($J1296&lt;=$E$9,$P1296=Basisblatt!$A$52))=TRUE,"ja","nein"),"")</f>
        <v/>
      </c>
      <c r="Z1296" s="48"/>
      <c r="AA1296" s="199" t="str">
        <f>IF(AND($AC1296="x1",$R1296=Basisblatt!$A$94),IF(OR(OR($S1296=Basisblatt!$A$56,$S1296=Basisblatt!$A$57,$S1296=Basisblatt!$A$58,$S1296=Basisblatt!$A$59,$S1296=Basisblatt!$A$60,$S1296=Basisblatt!$A$61,$S1296=Basisblatt!$A$62,$S1296=Basisblatt!$A$63),AND($T1296&lt;&gt;"",$T1296&lt;=AG1296),AND($U1296&lt;&gt;"",$U1296&lt;=AH1296),$V1296=Basisblatt!$A$48,$W1296=Basisblatt!$A$52)=TRUE,"ja","nein"),"")</f>
        <v/>
      </c>
      <c r="AB1296" s="9"/>
      <c r="AC1296" s="9" t="str">
        <f t="shared" ref="AC1296:AC1359" si="20">IF(COUNTA($D1296:$J1296)=7,"x1",IF(COUNTA($D1296:$J1296)=0,"x2","o"))</f>
        <v>x2</v>
      </c>
      <c r="AD1296" s="26"/>
      <c r="AF1296" s="15" t="str">
        <f>IF(AND($AC1296="x1",$L1296=Basisblatt!$A$94),VLOOKUP($G1296,Basisblatt!$A$2:$B$5,2,FALSE),"")</f>
        <v/>
      </c>
      <c r="AG1296" s="136" t="str">
        <f>IF(AND($AC1296="x1",$R1296=Basisblatt!$A$94),Basisblatt!$B$76,"")</f>
        <v/>
      </c>
      <c r="AH1296" s="26" t="str">
        <f>IF(AND($AC1296="x1",$R1296=Basisblatt!$A$94),Basisblatt!$B$77,"")</f>
        <v/>
      </c>
    </row>
    <row r="1297" spans="1:34" ht="13.5" thickBot="1" x14ac:dyDescent="0.25">
      <c r="A1297" s="16" t="str">
        <f>IF($AC1297="x2","",IF($AC1297="x1",IF(OR($L1297=Basisblatt!$A$93,$Y1297="ja"),"ja","nein"),"N/A"))</f>
        <v/>
      </c>
      <c r="B1297" s="26" t="str">
        <f>IF($AC1297="x2","",IF($AC1297="x1",IF(OR($R1297=Basisblatt!$A$93,$AA1297="ja"),"ja","nein"),"N/A"))</f>
        <v/>
      </c>
      <c r="D1297" s="118"/>
      <c r="E1297" s="119"/>
      <c r="F1297" s="119"/>
      <c r="G1297" s="119"/>
      <c r="H1297" s="119"/>
      <c r="I1297" s="119"/>
      <c r="J1297" s="117"/>
      <c r="L1297" s="15" t="str">
        <f>IF($AC1297="x1",IF(AND($H1297=Basisblatt!$A$11,$J1297&gt;=$E$8),Basisblatt!$A$94,Basisblatt!$A$93),"")</f>
        <v/>
      </c>
      <c r="M1297" s="114"/>
      <c r="N1297" s="114"/>
      <c r="O1297" s="114"/>
      <c r="P1297" s="117"/>
      <c r="R1297" s="15" t="str">
        <f>IF($AC1297="x1",IF(AND($H1297=Basisblatt!$A$10,OR($J1297&gt;=$E$8,$J1297&gt;$E$10)),Basisblatt!$A$94,Basisblatt!$A$93),"")</f>
        <v/>
      </c>
      <c r="S1297" s="114"/>
      <c r="T1297" s="114"/>
      <c r="U1297" s="114"/>
      <c r="V1297" s="114"/>
      <c r="W1297" s="117"/>
      <c r="Y1297" s="200" t="str">
        <f>IF(AND($AC1297="x1",$L1297=Basisblatt!$A$94),IF(OR($M1297=Basisblatt!$A$38,$M1297=Basisblatt!$A$42,$M1297=Basisblatt!$A$43,AND($N1297&lt;&gt;"",$N1297&lt;=$AF1297),$O1297=Basisblatt!$A$48,AND($J1297&lt;=$E$9,$P1297=Basisblatt!$A$52))=TRUE,"ja","nein"),"")</f>
        <v/>
      </c>
      <c r="Z1297" s="48"/>
      <c r="AA1297" s="199" t="str">
        <f>IF(AND($AC1297="x1",$R1297=Basisblatt!$A$94),IF(OR(OR($S1297=Basisblatt!$A$56,$S1297=Basisblatt!$A$57,$S1297=Basisblatt!$A$58,$S1297=Basisblatt!$A$59,$S1297=Basisblatt!$A$60,$S1297=Basisblatt!$A$61,$S1297=Basisblatt!$A$62,$S1297=Basisblatt!$A$63),AND($T1297&lt;&gt;"",$T1297&lt;=AG1297),AND($U1297&lt;&gt;"",$U1297&lt;=AH1297),$V1297=Basisblatt!$A$48,$W1297=Basisblatt!$A$52)=TRUE,"ja","nein"),"")</f>
        <v/>
      </c>
      <c r="AB1297" s="9"/>
      <c r="AC1297" s="9" t="str">
        <f t="shared" si="20"/>
        <v>x2</v>
      </c>
      <c r="AD1297" s="26"/>
      <c r="AF1297" s="15" t="str">
        <f>IF(AND($AC1297="x1",$L1297=Basisblatt!$A$94),VLOOKUP($G1297,Basisblatt!$A$2:$B$5,2,FALSE),"")</f>
        <v/>
      </c>
      <c r="AG1297" s="136" t="str">
        <f>IF(AND($AC1297="x1",$R1297=Basisblatt!$A$94),Basisblatt!$B$76,"")</f>
        <v/>
      </c>
      <c r="AH1297" s="26" t="str">
        <f>IF(AND($AC1297="x1",$R1297=Basisblatt!$A$94),Basisblatt!$B$77,"")</f>
        <v/>
      </c>
    </row>
    <row r="1298" spans="1:34" ht="13.5" thickBot="1" x14ac:dyDescent="0.25">
      <c r="A1298" s="16" t="str">
        <f>IF($AC1298="x2","",IF($AC1298="x1",IF(OR($L1298=Basisblatt!$A$93,$Y1298="ja"),"ja","nein"),"N/A"))</f>
        <v/>
      </c>
      <c r="B1298" s="26" t="str">
        <f>IF($AC1298="x2","",IF($AC1298="x1",IF(OR($R1298=Basisblatt!$A$93,$AA1298="ja"),"ja","nein"),"N/A"))</f>
        <v/>
      </c>
      <c r="D1298" s="118"/>
      <c r="E1298" s="119"/>
      <c r="F1298" s="119"/>
      <c r="G1298" s="119"/>
      <c r="H1298" s="119"/>
      <c r="I1298" s="119"/>
      <c r="J1298" s="117"/>
      <c r="L1298" s="15" t="str">
        <f>IF($AC1298="x1",IF(AND($H1298=Basisblatt!$A$11,$J1298&gt;=$E$8),Basisblatt!$A$94,Basisblatt!$A$93),"")</f>
        <v/>
      </c>
      <c r="M1298" s="114"/>
      <c r="N1298" s="114"/>
      <c r="O1298" s="114"/>
      <c r="P1298" s="117"/>
      <c r="R1298" s="15" t="str">
        <f>IF($AC1298="x1",IF(AND($H1298=Basisblatt!$A$10,OR($J1298&gt;=$E$8,$J1298&gt;$E$10)),Basisblatt!$A$94,Basisblatt!$A$93),"")</f>
        <v/>
      </c>
      <c r="S1298" s="114"/>
      <c r="T1298" s="114"/>
      <c r="U1298" s="114"/>
      <c r="V1298" s="114"/>
      <c r="W1298" s="117"/>
      <c r="Y1298" s="200" t="str">
        <f>IF(AND($AC1298="x1",$L1298=Basisblatt!$A$94),IF(OR($M1298=Basisblatt!$A$38,$M1298=Basisblatt!$A$42,$M1298=Basisblatt!$A$43,AND($N1298&lt;&gt;"",$N1298&lt;=$AF1298),$O1298=Basisblatt!$A$48,AND($J1298&lt;=$E$9,$P1298=Basisblatt!$A$52))=TRUE,"ja","nein"),"")</f>
        <v/>
      </c>
      <c r="Z1298" s="48"/>
      <c r="AA1298" s="199" t="str">
        <f>IF(AND($AC1298="x1",$R1298=Basisblatt!$A$94),IF(OR(OR($S1298=Basisblatt!$A$56,$S1298=Basisblatt!$A$57,$S1298=Basisblatt!$A$58,$S1298=Basisblatt!$A$59,$S1298=Basisblatt!$A$60,$S1298=Basisblatt!$A$61,$S1298=Basisblatt!$A$62,$S1298=Basisblatt!$A$63),AND($T1298&lt;&gt;"",$T1298&lt;=AG1298),AND($U1298&lt;&gt;"",$U1298&lt;=AH1298),$V1298=Basisblatt!$A$48,$W1298=Basisblatt!$A$52)=TRUE,"ja","nein"),"")</f>
        <v/>
      </c>
      <c r="AB1298" s="9"/>
      <c r="AC1298" s="9" t="str">
        <f t="shared" si="20"/>
        <v>x2</v>
      </c>
      <c r="AD1298" s="26"/>
      <c r="AF1298" s="15" t="str">
        <f>IF(AND($AC1298="x1",$L1298=Basisblatt!$A$94),VLOOKUP($G1298,Basisblatt!$A$2:$B$5,2,FALSE),"")</f>
        <v/>
      </c>
      <c r="AG1298" s="136" t="str">
        <f>IF(AND($AC1298="x1",$R1298=Basisblatt!$A$94),Basisblatt!$B$76,"")</f>
        <v/>
      </c>
      <c r="AH1298" s="26" t="str">
        <f>IF(AND($AC1298="x1",$R1298=Basisblatt!$A$94),Basisblatt!$B$77,"")</f>
        <v/>
      </c>
    </row>
    <row r="1299" spans="1:34" ht="13.5" thickBot="1" x14ac:dyDescent="0.25">
      <c r="A1299" s="16" t="str">
        <f>IF($AC1299="x2","",IF($AC1299="x1",IF(OR($L1299=Basisblatt!$A$93,$Y1299="ja"),"ja","nein"),"N/A"))</f>
        <v/>
      </c>
      <c r="B1299" s="26" t="str">
        <f>IF($AC1299="x2","",IF($AC1299="x1",IF(OR($R1299=Basisblatt!$A$93,$AA1299="ja"),"ja","nein"),"N/A"))</f>
        <v/>
      </c>
      <c r="D1299" s="118"/>
      <c r="E1299" s="119"/>
      <c r="F1299" s="119"/>
      <c r="G1299" s="119"/>
      <c r="H1299" s="119"/>
      <c r="I1299" s="119"/>
      <c r="J1299" s="117"/>
      <c r="L1299" s="15" t="str">
        <f>IF($AC1299="x1",IF(AND($H1299=Basisblatt!$A$11,$J1299&gt;=$E$8),Basisblatt!$A$94,Basisblatt!$A$93),"")</f>
        <v/>
      </c>
      <c r="M1299" s="114"/>
      <c r="N1299" s="114"/>
      <c r="O1299" s="114"/>
      <c r="P1299" s="117"/>
      <c r="R1299" s="15" t="str">
        <f>IF($AC1299="x1",IF(AND($H1299=Basisblatt!$A$10,OR($J1299&gt;=$E$8,$J1299&gt;$E$10)),Basisblatt!$A$94,Basisblatt!$A$93),"")</f>
        <v/>
      </c>
      <c r="S1299" s="114"/>
      <c r="T1299" s="114"/>
      <c r="U1299" s="114"/>
      <c r="V1299" s="114"/>
      <c r="W1299" s="117"/>
      <c r="Y1299" s="200" t="str">
        <f>IF(AND($AC1299="x1",$L1299=Basisblatt!$A$94),IF(OR($M1299=Basisblatt!$A$38,$M1299=Basisblatt!$A$42,$M1299=Basisblatt!$A$43,AND($N1299&lt;&gt;"",$N1299&lt;=$AF1299),$O1299=Basisblatt!$A$48,AND($J1299&lt;=$E$9,$P1299=Basisblatt!$A$52))=TRUE,"ja","nein"),"")</f>
        <v/>
      </c>
      <c r="Z1299" s="48"/>
      <c r="AA1299" s="199" t="str">
        <f>IF(AND($AC1299="x1",$R1299=Basisblatt!$A$94),IF(OR(OR($S1299=Basisblatt!$A$56,$S1299=Basisblatt!$A$57,$S1299=Basisblatt!$A$58,$S1299=Basisblatt!$A$59,$S1299=Basisblatt!$A$60,$S1299=Basisblatt!$A$61,$S1299=Basisblatt!$A$62,$S1299=Basisblatt!$A$63),AND($T1299&lt;&gt;"",$T1299&lt;=AG1299),AND($U1299&lt;&gt;"",$U1299&lt;=AH1299),$V1299=Basisblatt!$A$48,$W1299=Basisblatt!$A$52)=TRUE,"ja","nein"),"")</f>
        <v/>
      </c>
      <c r="AB1299" s="9"/>
      <c r="AC1299" s="9" t="str">
        <f t="shared" si="20"/>
        <v>x2</v>
      </c>
      <c r="AD1299" s="26"/>
      <c r="AF1299" s="15" t="str">
        <f>IF(AND($AC1299="x1",$L1299=Basisblatt!$A$94),VLOOKUP($G1299,Basisblatt!$A$2:$B$5,2,FALSE),"")</f>
        <v/>
      </c>
      <c r="AG1299" s="136" t="str">
        <f>IF(AND($AC1299="x1",$R1299=Basisblatt!$A$94),Basisblatt!$B$76,"")</f>
        <v/>
      </c>
      <c r="AH1299" s="26" t="str">
        <f>IF(AND($AC1299="x1",$R1299=Basisblatt!$A$94),Basisblatt!$B$77,"")</f>
        <v/>
      </c>
    </row>
    <row r="1300" spans="1:34" ht="13.5" thickBot="1" x14ac:dyDescent="0.25">
      <c r="A1300" s="16" t="str">
        <f>IF($AC1300="x2","",IF($AC1300="x1",IF(OR($L1300=Basisblatt!$A$93,$Y1300="ja"),"ja","nein"),"N/A"))</f>
        <v/>
      </c>
      <c r="B1300" s="26" t="str">
        <f>IF($AC1300="x2","",IF($AC1300="x1",IF(OR($R1300=Basisblatt!$A$93,$AA1300="ja"),"ja","nein"),"N/A"))</f>
        <v/>
      </c>
      <c r="D1300" s="118"/>
      <c r="E1300" s="119"/>
      <c r="F1300" s="119"/>
      <c r="G1300" s="119"/>
      <c r="H1300" s="119"/>
      <c r="I1300" s="119"/>
      <c r="J1300" s="117"/>
      <c r="L1300" s="15" t="str">
        <f>IF($AC1300="x1",IF(AND($H1300=Basisblatt!$A$11,$J1300&gt;=$E$8),Basisblatt!$A$94,Basisblatt!$A$93),"")</f>
        <v/>
      </c>
      <c r="M1300" s="114"/>
      <c r="N1300" s="114"/>
      <c r="O1300" s="114"/>
      <c r="P1300" s="117"/>
      <c r="R1300" s="15" t="str">
        <f>IF($AC1300="x1",IF(AND($H1300=Basisblatt!$A$10,OR($J1300&gt;=$E$8,$J1300&gt;$E$10)),Basisblatt!$A$94,Basisblatt!$A$93),"")</f>
        <v/>
      </c>
      <c r="S1300" s="114"/>
      <c r="T1300" s="114"/>
      <c r="U1300" s="114"/>
      <c r="V1300" s="114"/>
      <c r="W1300" s="117"/>
      <c r="Y1300" s="200" t="str">
        <f>IF(AND($AC1300="x1",$L1300=Basisblatt!$A$94),IF(OR($M1300=Basisblatt!$A$38,$M1300=Basisblatt!$A$42,$M1300=Basisblatt!$A$43,AND($N1300&lt;&gt;"",$N1300&lt;=$AF1300),$O1300=Basisblatt!$A$48,AND($J1300&lt;=$E$9,$P1300=Basisblatt!$A$52))=TRUE,"ja","nein"),"")</f>
        <v/>
      </c>
      <c r="Z1300" s="48"/>
      <c r="AA1300" s="199" t="str">
        <f>IF(AND($AC1300="x1",$R1300=Basisblatt!$A$94),IF(OR(OR($S1300=Basisblatt!$A$56,$S1300=Basisblatt!$A$57,$S1300=Basisblatt!$A$58,$S1300=Basisblatt!$A$59,$S1300=Basisblatt!$A$60,$S1300=Basisblatt!$A$61,$S1300=Basisblatt!$A$62,$S1300=Basisblatt!$A$63),AND($T1300&lt;&gt;"",$T1300&lt;=AG1300),AND($U1300&lt;&gt;"",$U1300&lt;=AH1300),$V1300=Basisblatt!$A$48,$W1300=Basisblatt!$A$52)=TRUE,"ja","nein"),"")</f>
        <v/>
      </c>
      <c r="AB1300" s="9"/>
      <c r="AC1300" s="9" t="str">
        <f t="shared" si="20"/>
        <v>x2</v>
      </c>
      <c r="AD1300" s="26"/>
      <c r="AF1300" s="15" t="str">
        <f>IF(AND($AC1300="x1",$L1300=Basisblatt!$A$94),VLOOKUP($G1300,Basisblatt!$A$2:$B$5,2,FALSE),"")</f>
        <v/>
      </c>
      <c r="AG1300" s="136" t="str">
        <f>IF(AND($AC1300="x1",$R1300=Basisblatt!$A$94),Basisblatt!$B$76,"")</f>
        <v/>
      </c>
      <c r="AH1300" s="26" t="str">
        <f>IF(AND($AC1300="x1",$R1300=Basisblatt!$A$94),Basisblatt!$B$77,"")</f>
        <v/>
      </c>
    </row>
    <row r="1301" spans="1:34" ht="13.5" thickBot="1" x14ac:dyDescent="0.25">
      <c r="A1301" s="16" t="str">
        <f>IF($AC1301="x2","",IF($AC1301="x1",IF(OR($L1301=Basisblatt!$A$93,$Y1301="ja"),"ja","nein"),"N/A"))</f>
        <v/>
      </c>
      <c r="B1301" s="26" t="str">
        <f>IF($AC1301="x2","",IF($AC1301="x1",IF(OR($R1301=Basisblatt!$A$93,$AA1301="ja"),"ja","nein"),"N/A"))</f>
        <v/>
      </c>
      <c r="D1301" s="118"/>
      <c r="E1301" s="119"/>
      <c r="F1301" s="119"/>
      <c r="G1301" s="119"/>
      <c r="H1301" s="119"/>
      <c r="I1301" s="119"/>
      <c r="J1301" s="117"/>
      <c r="L1301" s="15" t="str">
        <f>IF($AC1301="x1",IF(AND($H1301=Basisblatt!$A$11,$J1301&gt;=$E$8),Basisblatt!$A$94,Basisblatt!$A$93),"")</f>
        <v/>
      </c>
      <c r="M1301" s="114"/>
      <c r="N1301" s="114"/>
      <c r="O1301" s="114"/>
      <c r="P1301" s="117"/>
      <c r="R1301" s="15" t="str">
        <f>IF($AC1301="x1",IF(AND($H1301=Basisblatt!$A$10,OR($J1301&gt;=$E$8,$J1301&gt;$E$10)),Basisblatt!$A$94,Basisblatt!$A$93),"")</f>
        <v/>
      </c>
      <c r="S1301" s="114"/>
      <c r="T1301" s="114"/>
      <c r="U1301" s="114"/>
      <c r="V1301" s="114"/>
      <c r="W1301" s="117"/>
      <c r="Y1301" s="200" t="str">
        <f>IF(AND($AC1301="x1",$L1301=Basisblatt!$A$94),IF(OR($M1301=Basisblatt!$A$38,$M1301=Basisblatt!$A$42,$M1301=Basisblatt!$A$43,AND($N1301&lt;&gt;"",$N1301&lt;=$AF1301),$O1301=Basisblatt!$A$48,AND($J1301&lt;=$E$9,$P1301=Basisblatt!$A$52))=TRUE,"ja","nein"),"")</f>
        <v/>
      </c>
      <c r="Z1301" s="48"/>
      <c r="AA1301" s="199" t="str">
        <f>IF(AND($AC1301="x1",$R1301=Basisblatt!$A$94),IF(OR(OR($S1301=Basisblatt!$A$56,$S1301=Basisblatt!$A$57,$S1301=Basisblatt!$A$58,$S1301=Basisblatt!$A$59,$S1301=Basisblatt!$A$60,$S1301=Basisblatt!$A$61,$S1301=Basisblatt!$A$62,$S1301=Basisblatt!$A$63),AND($T1301&lt;&gt;"",$T1301&lt;=AG1301),AND($U1301&lt;&gt;"",$U1301&lt;=AH1301),$V1301=Basisblatt!$A$48,$W1301=Basisblatt!$A$52)=TRUE,"ja","nein"),"")</f>
        <v/>
      </c>
      <c r="AB1301" s="9"/>
      <c r="AC1301" s="9" t="str">
        <f t="shared" si="20"/>
        <v>x2</v>
      </c>
      <c r="AD1301" s="26"/>
      <c r="AF1301" s="15" t="str">
        <f>IF(AND($AC1301="x1",$L1301=Basisblatt!$A$94),VLOOKUP($G1301,Basisblatt!$A$2:$B$5,2,FALSE),"")</f>
        <v/>
      </c>
      <c r="AG1301" s="136" t="str">
        <f>IF(AND($AC1301="x1",$R1301=Basisblatt!$A$94),Basisblatt!$B$76,"")</f>
        <v/>
      </c>
      <c r="AH1301" s="26" t="str">
        <f>IF(AND($AC1301="x1",$R1301=Basisblatt!$A$94),Basisblatt!$B$77,"")</f>
        <v/>
      </c>
    </row>
    <row r="1302" spans="1:34" ht="13.5" thickBot="1" x14ac:dyDescent="0.25">
      <c r="A1302" s="16" t="str">
        <f>IF($AC1302="x2","",IF($AC1302="x1",IF(OR($L1302=Basisblatt!$A$93,$Y1302="ja"),"ja","nein"),"N/A"))</f>
        <v/>
      </c>
      <c r="B1302" s="26" t="str">
        <f>IF($AC1302="x2","",IF($AC1302="x1",IF(OR($R1302=Basisblatt!$A$93,$AA1302="ja"),"ja","nein"),"N/A"))</f>
        <v/>
      </c>
      <c r="D1302" s="118"/>
      <c r="E1302" s="119"/>
      <c r="F1302" s="119"/>
      <c r="G1302" s="119"/>
      <c r="H1302" s="119"/>
      <c r="I1302" s="119"/>
      <c r="J1302" s="117"/>
      <c r="L1302" s="15" t="str">
        <f>IF($AC1302="x1",IF(AND($H1302=Basisblatt!$A$11,$J1302&gt;=$E$8),Basisblatt!$A$94,Basisblatt!$A$93),"")</f>
        <v/>
      </c>
      <c r="M1302" s="114"/>
      <c r="N1302" s="114"/>
      <c r="O1302" s="114"/>
      <c r="P1302" s="117"/>
      <c r="R1302" s="15" t="str">
        <f>IF($AC1302="x1",IF(AND($H1302=Basisblatt!$A$10,OR($J1302&gt;=$E$8,$J1302&gt;$E$10)),Basisblatt!$A$94,Basisblatt!$A$93),"")</f>
        <v/>
      </c>
      <c r="S1302" s="114"/>
      <c r="T1302" s="114"/>
      <c r="U1302" s="114"/>
      <c r="V1302" s="114"/>
      <c r="W1302" s="117"/>
      <c r="Y1302" s="200" t="str">
        <f>IF(AND($AC1302="x1",$L1302=Basisblatt!$A$94),IF(OR($M1302=Basisblatt!$A$38,$M1302=Basisblatt!$A$42,$M1302=Basisblatt!$A$43,AND($N1302&lt;&gt;"",$N1302&lt;=$AF1302),$O1302=Basisblatt!$A$48,AND($J1302&lt;=$E$9,$P1302=Basisblatt!$A$52))=TRUE,"ja","nein"),"")</f>
        <v/>
      </c>
      <c r="Z1302" s="48"/>
      <c r="AA1302" s="199" t="str">
        <f>IF(AND($AC1302="x1",$R1302=Basisblatt!$A$94),IF(OR(OR($S1302=Basisblatt!$A$56,$S1302=Basisblatt!$A$57,$S1302=Basisblatt!$A$58,$S1302=Basisblatt!$A$59,$S1302=Basisblatt!$A$60,$S1302=Basisblatt!$A$61,$S1302=Basisblatt!$A$62,$S1302=Basisblatt!$A$63),AND($T1302&lt;&gt;"",$T1302&lt;=AG1302),AND($U1302&lt;&gt;"",$U1302&lt;=AH1302),$V1302=Basisblatt!$A$48,$W1302=Basisblatt!$A$52)=TRUE,"ja","nein"),"")</f>
        <v/>
      </c>
      <c r="AB1302" s="9"/>
      <c r="AC1302" s="9" t="str">
        <f t="shared" si="20"/>
        <v>x2</v>
      </c>
      <c r="AD1302" s="26"/>
      <c r="AF1302" s="15" t="str">
        <f>IF(AND($AC1302="x1",$L1302=Basisblatt!$A$94),VLOOKUP($G1302,Basisblatt!$A$2:$B$5,2,FALSE),"")</f>
        <v/>
      </c>
      <c r="AG1302" s="136" t="str">
        <f>IF(AND($AC1302="x1",$R1302=Basisblatt!$A$94),Basisblatt!$B$76,"")</f>
        <v/>
      </c>
      <c r="AH1302" s="26" t="str">
        <f>IF(AND($AC1302="x1",$R1302=Basisblatt!$A$94),Basisblatt!$B$77,"")</f>
        <v/>
      </c>
    </row>
    <row r="1303" spans="1:34" ht="13.5" thickBot="1" x14ac:dyDescent="0.25">
      <c r="A1303" s="16" t="str">
        <f>IF($AC1303="x2","",IF($AC1303="x1",IF(OR($L1303=Basisblatt!$A$93,$Y1303="ja"),"ja","nein"),"N/A"))</f>
        <v/>
      </c>
      <c r="B1303" s="26" t="str">
        <f>IF($AC1303="x2","",IF($AC1303="x1",IF(OR($R1303=Basisblatt!$A$93,$AA1303="ja"),"ja","nein"),"N/A"))</f>
        <v/>
      </c>
      <c r="D1303" s="118"/>
      <c r="E1303" s="119"/>
      <c r="F1303" s="119"/>
      <c r="G1303" s="119"/>
      <c r="H1303" s="119"/>
      <c r="I1303" s="119"/>
      <c r="J1303" s="117"/>
      <c r="L1303" s="15" t="str">
        <f>IF($AC1303="x1",IF(AND($H1303=Basisblatt!$A$11,$J1303&gt;=$E$8),Basisblatt!$A$94,Basisblatt!$A$93),"")</f>
        <v/>
      </c>
      <c r="M1303" s="114"/>
      <c r="N1303" s="114"/>
      <c r="O1303" s="114"/>
      <c r="P1303" s="117"/>
      <c r="R1303" s="15" t="str">
        <f>IF($AC1303="x1",IF(AND($H1303=Basisblatt!$A$10,OR($J1303&gt;=$E$8,$J1303&gt;$E$10)),Basisblatt!$A$94,Basisblatt!$A$93),"")</f>
        <v/>
      </c>
      <c r="S1303" s="114"/>
      <c r="T1303" s="114"/>
      <c r="U1303" s="114"/>
      <c r="V1303" s="114"/>
      <c r="W1303" s="117"/>
      <c r="Y1303" s="200" t="str">
        <f>IF(AND($AC1303="x1",$L1303=Basisblatt!$A$94),IF(OR($M1303=Basisblatt!$A$38,$M1303=Basisblatt!$A$42,$M1303=Basisblatt!$A$43,AND($N1303&lt;&gt;"",$N1303&lt;=$AF1303),$O1303=Basisblatt!$A$48,AND($J1303&lt;=$E$9,$P1303=Basisblatt!$A$52))=TRUE,"ja","nein"),"")</f>
        <v/>
      </c>
      <c r="Z1303" s="48"/>
      <c r="AA1303" s="199" t="str">
        <f>IF(AND($AC1303="x1",$R1303=Basisblatt!$A$94),IF(OR(OR($S1303=Basisblatt!$A$56,$S1303=Basisblatt!$A$57,$S1303=Basisblatt!$A$58,$S1303=Basisblatt!$A$59,$S1303=Basisblatt!$A$60,$S1303=Basisblatt!$A$61,$S1303=Basisblatt!$A$62,$S1303=Basisblatt!$A$63),AND($T1303&lt;&gt;"",$T1303&lt;=AG1303),AND($U1303&lt;&gt;"",$U1303&lt;=AH1303),$V1303=Basisblatt!$A$48,$W1303=Basisblatt!$A$52)=TRUE,"ja","nein"),"")</f>
        <v/>
      </c>
      <c r="AB1303" s="9"/>
      <c r="AC1303" s="9" t="str">
        <f t="shared" si="20"/>
        <v>x2</v>
      </c>
      <c r="AD1303" s="26"/>
      <c r="AF1303" s="15" t="str">
        <f>IF(AND($AC1303="x1",$L1303=Basisblatt!$A$94),VLOOKUP($G1303,Basisblatt!$A$2:$B$5,2,FALSE),"")</f>
        <v/>
      </c>
      <c r="AG1303" s="136" t="str">
        <f>IF(AND($AC1303="x1",$R1303=Basisblatt!$A$94),Basisblatt!$B$76,"")</f>
        <v/>
      </c>
      <c r="AH1303" s="26" t="str">
        <f>IF(AND($AC1303="x1",$R1303=Basisblatt!$A$94),Basisblatt!$B$77,"")</f>
        <v/>
      </c>
    </row>
    <row r="1304" spans="1:34" ht="13.5" thickBot="1" x14ac:dyDescent="0.25">
      <c r="A1304" s="16" t="str">
        <f>IF($AC1304="x2","",IF($AC1304="x1",IF(OR($L1304=Basisblatt!$A$93,$Y1304="ja"),"ja","nein"),"N/A"))</f>
        <v/>
      </c>
      <c r="B1304" s="26" t="str">
        <f>IF($AC1304="x2","",IF($AC1304="x1",IF(OR($R1304=Basisblatt!$A$93,$AA1304="ja"),"ja","nein"),"N/A"))</f>
        <v/>
      </c>
      <c r="D1304" s="118"/>
      <c r="E1304" s="119"/>
      <c r="F1304" s="119"/>
      <c r="G1304" s="119"/>
      <c r="H1304" s="119"/>
      <c r="I1304" s="119"/>
      <c r="J1304" s="117"/>
      <c r="L1304" s="15" t="str">
        <f>IF($AC1304="x1",IF(AND($H1304=Basisblatt!$A$11,$J1304&gt;=$E$8),Basisblatt!$A$94,Basisblatt!$A$93),"")</f>
        <v/>
      </c>
      <c r="M1304" s="114"/>
      <c r="N1304" s="114"/>
      <c r="O1304" s="114"/>
      <c r="P1304" s="117"/>
      <c r="R1304" s="15" t="str">
        <f>IF($AC1304="x1",IF(AND($H1304=Basisblatt!$A$10,OR($J1304&gt;=$E$8,$J1304&gt;$E$10)),Basisblatt!$A$94,Basisblatt!$A$93),"")</f>
        <v/>
      </c>
      <c r="S1304" s="114"/>
      <c r="T1304" s="114"/>
      <c r="U1304" s="114"/>
      <c r="V1304" s="114"/>
      <c r="W1304" s="117"/>
      <c r="Y1304" s="200" t="str">
        <f>IF(AND($AC1304="x1",$L1304=Basisblatt!$A$94),IF(OR($M1304=Basisblatt!$A$38,$M1304=Basisblatt!$A$42,$M1304=Basisblatt!$A$43,AND($N1304&lt;&gt;"",$N1304&lt;=$AF1304),$O1304=Basisblatt!$A$48,AND($J1304&lt;=$E$9,$P1304=Basisblatt!$A$52))=TRUE,"ja","nein"),"")</f>
        <v/>
      </c>
      <c r="Z1304" s="48"/>
      <c r="AA1304" s="199" t="str">
        <f>IF(AND($AC1304="x1",$R1304=Basisblatt!$A$94),IF(OR(OR($S1304=Basisblatt!$A$56,$S1304=Basisblatt!$A$57,$S1304=Basisblatt!$A$58,$S1304=Basisblatt!$A$59,$S1304=Basisblatt!$A$60,$S1304=Basisblatt!$A$61,$S1304=Basisblatt!$A$62,$S1304=Basisblatt!$A$63),AND($T1304&lt;&gt;"",$T1304&lt;=AG1304),AND($U1304&lt;&gt;"",$U1304&lt;=AH1304),$V1304=Basisblatt!$A$48,$W1304=Basisblatt!$A$52)=TRUE,"ja","nein"),"")</f>
        <v/>
      </c>
      <c r="AB1304" s="9"/>
      <c r="AC1304" s="9" t="str">
        <f t="shared" si="20"/>
        <v>x2</v>
      </c>
      <c r="AD1304" s="26"/>
      <c r="AF1304" s="15" t="str">
        <f>IF(AND($AC1304="x1",$L1304=Basisblatt!$A$94),VLOOKUP($G1304,Basisblatt!$A$2:$B$5,2,FALSE),"")</f>
        <v/>
      </c>
      <c r="AG1304" s="136" t="str">
        <f>IF(AND($AC1304="x1",$R1304=Basisblatt!$A$94),Basisblatt!$B$76,"")</f>
        <v/>
      </c>
      <c r="AH1304" s="26" t="str">
        <f>IF(AND($AC1304="x1",$R1304=Basisblatt!$A$94),Basisblatt!$B$77,"")</f>
        <v/>
      </c>
    </row>
    <row r="1305" spans="1:34" ht="13.5" thickBot="1" x14ac:dyDescent="0.25">
      <c r="A1305" s="16" t="str">
        <f>IF($AC1305="x2","",IF($AC1305="x1",IF(OR($L1305=Basisblatt!$A$93,$Y1305="ja"),"ja","nein"),"N/A"))</f>
        <v/>
      </c>
      <c r="B1305" s="26" t="str">
        <f>IF($AC1305="x2","",IF($AC1305="x1",IF(OR($R1305=Basisblatt!$A$93,$AA1305="ja"),"ja","nein"),"N/A"))</f>
        <v/>
      </c>
      <c r="D1305" s="118"/>
      <c r="E1305" s="119"/>
      <c r="F1305" s="119"/>
      <c r="G1305" s="119"/>
      <c r="H1305" s="119"/>
      <c r="I1305" s="119"/>
      <c r="J1305" s="117"/>
      <c r="L1305" s="15" t="str">
        <f>IF($AC1305="x1",IF(AND($H1305=Basisblatt!$A$11,$J1305&gt;=$E$8),Basisblatt!$A$94,Basisblatt!$A$93),"")</f>
        <v/>
      </c>
      <c r="M1305" s="114"/>
      <c r="N1305" s="114"/>
      <c r="O1305" s="114"/>
      <c r="P1305" s="117"/>
      <c r="R1305" s="15" t="str">
        <f>IF($AC1305="x1",IF(AND($H1305=Basisblatt!$A$10,OR($J1305&gt;=$E$8,$J1305&gt;$E$10)),Basisblatt!$A$94,Basisblatt!$A$93),"")</f>
        <v/>
      </c>
      <c r="S1305" s="114"/>
      <c r="T1305" s="114"/>
      <c r="U1305" s="114"/>
      <c r="V1305" s="114"/>
      <c r="W1305" s="117"/>
      <c r="Y1305" s="200" t="str">
        <f>IF(AND($AC1305="x1",$L1305=Basisblatt!$A$94),IF(OR($M1305=Basisblatt!$A$38,$M1305=Basisblatt!$A$42,$M1305=Basisblatt!$A$43,AND($N1305&lt;&gt;"",$N1305&lt;=$AF1305),$O1305=Basisblatt!$A$48,AND($J1305&lt;=$E$9,$P1305=Basisblatt!$A$52))=TRUE,"ja","nein"),"")</f>
        <v/>
      </c>
      <c r="Z1305" s="48"/>
      <c r="AA1305" s="199" t="str">
        <f>IF(AND($AC1305="x1",$R1305=Basisblatt!$A$94),IF(OR(OR($S1305=Basisblatt!$A$56,$S1305=Basisblatt!$A$57,$S1305=Basisblatt!$A$58,$S1305=Basisblatt!$A$59,$S1305=Basisblatt!$A$60,$S1305=Basisblatt!$A$61,$S1305=Basisblatt!$A$62,$S1305=Basisblatt!$A$63),AND($T1305&lt;&gt;"",$T1305&lt;=AG1305),AND($U1305&lt;&gt;"",$U1305&lt;=AH1305),$V1305=Basisblatt!$A$48,$W1305=Basisblatt!$A$52)=TRUE,"ja","nein"),"")</f>
        <v/>
      </c>
      <c r="AB1305" s="9"/>
      <c r="AC1305" s="9" t="str">
        <f t="shared" si="20"/>
        <v>x2</v>
      </c>
      <c r="AD1305" s="26"/>
      <c r="AF1305" s="15" t="str">
        <f>IF(AND($AC1305="x1",$L1305=Basisblatt!$A$94),VLOOKUP($G1305,Basisblatt!$A$2:$B$5,2,FALSE),"")</f>
        <v/>
      </c>
      <c r="AG1305" s="136" t="str">
        <f>IF(AND($AC1305="x1",$R1305=Basisblatt!$A$94),Basisblatt!$B$76,"")</f>
        <v/>
      </c>
      <c r="AH1305" s="26" t="str">
        <f>IF(AND($AC1305="x1",$R1305=Basisblatt!$A$94),Basisblatt!$B$77,"")</f>
        <v/>
      </c>
    </row>
    <row r="1306" spans="1:34" ht="13.5" thickBot="1" x14ac:dyDescent="0.25">
      <c r="A1306" s="16" t="str">
        <f>IF($AC1306="x2","",IF($AC1306="x1",IF(OR($L1306=Basisblatt!$A$93,$Y1306="ja"),"ja","nein"),"N/A"))</f>
        <v/>
      </c>
      <c r="B1306" s="26" t="str">
        <f>IF($AC1306="x2","",IF($AC1306="x1",IF(OR($R1306=Basisblatt!$A$93,$AA1306="ja"),"ja","nein"),"N/A"))</f>
        <v/>
      </c>
      <c r="D1306" s="118"/>
      <c r="E1306" s="119"/>
      <c r="F1306" s="119"/>
      <c r="G1306" s="119"/>
      <c r="H1306" s="119"/>
      <c r="I1306" s="119"/>
      <c r="J1306" s="117"/>
      <c r="L1306" s="15" t="str">
        <f>IF($AC1306="x1",IF(AND($H1306=Basisblatt!$A$11,$J1306&gt;=$E$8),Basisblatt!$A$94,Basisblatt!$A$93),"")</f>
        <v/>
      </c>
      <c r="M1306" s="114"/>
      <c r="N1306" s="114"/>
      <c r="O1306" s="114"/>
      <c r="P1306" s="117"/>
      <c r="R1306" s="15" t="str">
        <f>IF($AC1306="x1",IF(AND($H1306=Basisblatt!$A$10,OR($J1306&gt;=$E$8,$J1306&gt;$E$10)),Basisblatt!$A$94,Basisblatt!$A$93),"")</f>
        <v/>
      </c>
      <c r="S1306" s="114"/>
      <c r="T1306" s="114"/>
      <c r="U1306" s="114"/>
      <c r="V1306" s="114"/>
      <c r="W1306" s="117"/>
      <c r="Y1306" s="200" t="str">
        <f>IF(AND($AC1306="x1",$L1306=Basisblatt!$A$94),IF(OR($M1306=Basisblatt!$A$38,$M1306=Basisblatt!$A$42,$M1306=Basisblatt!$A$43,AND($N1306&lt;&gt;"",$N1306&lt;=$AF1306),$O1306=Basisblatt!$A$48,AND($J1306&lt;=$E$9,$P1306=Basisblatt!$A$52))=TRUE,"ja","nein"),"")</f>
        <v/>
      </c>
      <c r="Z1306" s="48"/>
      <c r="AA1306" s="199" t="str">
        <f>IF(AND($AC1306="x1",$R1306=Basisblatt!$A$94),IF(OR(OR($S1306=Basisblatt!$A$56,$S1306=Basisblatt!$A$57,$S1306=Basisblatt!$A$58,$S1306=Basisblatt!$A$59,$S1306=Basisblatt!$A$60,$S1306=Basisblatt!$A$61,$S1306=Basisblatt!$A$62,$S1306=Basisblatt!$A$63),AND($T1306&lt;&gt;"",$T1306&lt;=AG1306),AND($U1306&lt;&gt;"",$U1306&lt;=AH1306),$V1306=Basisblatt!$A$48,$W1306=Basisblatt!$A$52)=TRUE,"ja","nein"),"")</f>
        <v/>
      </c>
      <c r="AB1306" s="9"/>
      <c r="AC1306" s="9" t="str">
        <f t="shared" si="20"/>
        <v>x2</v>
      </c>
      <c r="AD1306" s="26"/>
      <c r="AF1306" s="15" t="str">
        <f>IF(AND($AC1306="x1",$L1306=Basisblatt!$A$94),VLOOKUP($G1306,Basisblatt!$A$2:$B$5,2,FALSE),"")</f>
        <v/>
      </c>
      <c r="AG1306" s="136" t="str">
        <f>IF(AND($AC1306="x1",$R1306=Basisblatt!$A$94),Basisblatt!$B$76,"")</f>
        <v/>
      </c>
      <c r="AH1306" s="26" t="str">
        <f>IF(AND($AC1306="x1",$R1306=Basisblatt!$A$94),Basisblatt!$B$77,"")</f>
        <v/>
      </c>
    </row>
    <row r="1307" spans="1:34" ht="13.5" thickBot="1" x14ac:dyDescent="0.25">
      <c r="A1307" s="16" t="str">
        <f>IF($AC1307="x2","",IF($AC1307="x1",IF(OR($L1307=Basisblatt!$A$93,$Y1307="ja"),"ja","nein"),"N/A"))</f>
        <v/>
      </c>
      <c r="B1307" s="26" t="str">
        <f>IF($AC1307="x2","",IF($AC1307="x1",IF(OR($R1307=Basisblatt!$A$93,$AA1307="ja"),"ja","nein"),"N/A"))</f>
        <v/>
      </c>
      <c r="D1307" s="118"/>
      <c r="E1307" s="119"/>
      <c r="F1307" s="119"/>
      <c r="G1307" s="119"/>
      <c r="H1307" s="119"/>
      <c r="I1307" s="119"/>
      <c r="J1307" s="117"/>
      <c r="L1307" s="15" t="str">
        <f>IF($AC1307="x1",IF(AND($H1307=Basisblatt!$A$11,$J1307&gt;=$E$8),Basisblatt!$A$94,Basisblatt!$A$93),"")</f>
        <v/>
      </c>
      <c r="M1307" s="114"/>
      <c r="N1307" s="114"/>
      <c r="O1307" s="114"/>
      <c r="P1307" s="117"/>
      <c r="R1307" s="15" t="str">
        <f>IF($AC1307="x1",IF(AND($H1307=Basisblatt!$A$10,OR($J1307&gt;=$E$8,$J1307&gt;$E$10)),Basisblatt!$A$94,Basisblatt!$A$93),"")</f>
        <v/>
      </c>
      <c r="S1307" s="114"/>
      <c r="T1307" s="114"/>
      <c r="U1307" s="114"/>
      <c r="V1307" s="114"/>
      <c r="W1307" s="117"/>
      <c r="Y1307" s="200" t="str">
        <f>IF(AND($AC1307="x1",$L1307=Basisblatt!$A$94),IF(OR($M1307=Basisblatt!$A$38,$M1307=Basisblatt!$A$42,$M1307=Basisblatt!$A$43,AND($N1307&lt;&gt;"",$N1307&lt;=$AF1307),$O1307=Basisblatt!$A$48,AND($J1307&lt;=$E$9,$P1307=Basisblatt!$A$52))=TRUE,"ja","nein"),"")</f>
        <v/>
      </c>
      <c r="Z1307" s="48"/>
      <c r="AA1307" s="199" t="str">
        <f>IF(AND($AC1307="x1",$R1307=Basisblatt!$A$94),IF(OR(OR($S1307=Basisblatt!$A$56,$S1307=Basisblatt!$A$57,$S1307=Basisblatt!$A$58,$S1307=Basisblatt!$A$59,$S1307=Basisblatt!$A$60,$S1307=Basisblatt!$A$61,$S1307=Basisblatt!$A$62,$S1307=Basisblatt!$A$63),AND($T1307&lt;&gt;"",$T1307&lt;=AG1307),AND($U1307&lt;&gt;"",$U1307&lt;=AH1307),$V1307=Basisblatt!$A$48,$W1307=Basisblatt!$A$52)=TRUE,"ja","nein"),"")</f>
        <v/>
      </c>
      <c r="AB1307" s="9"/>
      <c r="AC1307" s="9" t="str">
        <f t="shared" si="20"/>
        <v>x2</v>
      </c>
      <c r="AD1307" s="26"/>
      <c r="AF1307" s="15" t="str">
        <f>IF(AND($AC1307="x1",$L1307=Basisblatt!$A$94),VLOOKUP($G1307,Basisblatt!$A$2:$B$5,2,FALSE),"")</f>
        <v/>
      </c>
      <c r="AG1307" s="136" t="str">
        <f>IF(AND($AC1307="x1",$R1307=Basisblatt!$A$94),Basisblatt!$B$76,"")</f>
        <v/>
      </c>
      <c r="AH1307" s="26" t="str">
        <f>IF(AND($AC1307="x1",$R1307=Basisblatt!$A$94),Basisblatt!$B$77,"")</f>
        <v/>
      </c>
    </row>
    <row r="1308" spans="1:34" ht="13.5" thickBot="1" x14ac:dyDescent="0.25">
      <c r="A1308" s="16" t="str">
        <f>IF($AC1308="x2","",IF($AC1308="x1",IF(OR($L1308=Basisblatt!$A$93,$Y1308="ja"),"ja","nein"),"N/A"))</f>
        <v/>
      </c>
      <c r="B1308" s="26" t="str">
        <f>IF($AC1308="x2","",IF($AC1308="x1",IF(OR($R1308=Basisblatt!$A$93,$AA1308="ja"),"ja","nein"),"N/A"))</f>
        <v/>
      </c>
      <c r="D1308" s="118"/>
      <c r="E1308" s="119"/>
      <c r="F1308" s="119"/>
      <c r="G1308" s="119"/>
      <c r="H1308" s="119"/>
      <c r="I1308" s="119"/>
      <c r="J1308" s="117"/>
      <c r="L1308" s="15" t="str">
        <f>IF($AC1308="x1",IF(AND($H1308=Basisblatt!$A$11,$J1308&gt;=$E$8),Basisblatt!$A$94,Basisblatt!$A$93),"")</f>
        <v/>
      </c>
      <c r="M1308" s="114"/>
      <c r="N1308" s="114"/>
      <c r="O1308" s="114"/>
      <c r="P1308" s="117"/>
      <c r="R1308" s="15" t="str">
        <f>IF($AC1308="x1",IF(AND($H1308=Basisblatt!$A$10,OR($J1308&gt;=$E$8,$J1308&gt;$E$10)),Basisblatt!$A$94,Basisblatt!$A$93),"")</f>
        <v/>
      </c>
      <c r="S1308" s="114"/>
      <c r="T1308" s="114"/>
      <c r="U1308" s="114"/>
      <c r="V1308" s="114"/>
      <c r="W1308" s="117"/>
      <c r="Y1308" s="200" t="str">
        <f>IF(AND($AC1308="x1",$L1308=Basisblatt!$A$94),IF(OR($M1308=Basisblatt!$A$38,$M1308=Basisblatt!$A$42,$M1308=Basisblatt!$A$43,AND($N1308&lt;&gt;"",$N1308&lt;=$AF1308),$O1308=Basisblatt!$A$48,AND($J1308&lt;=$E$9,$P1308=Basisblatt!$A$52))=TRUE,"ja","nein"),"")</f>
        <v/>
      </c>
      <c r="Z1308" s="48"/>
      <c r="AA1308" s="199" t="str">
        <f>IF(AND($AC1308="x1",$R1308=Basisblatt!$A$94),IF(OR(OR($S1308=Basisblatt!$A$56,$S1308=Basisblatt!$A$57,$S1308=Basisblatt!$A$58,$S1308=Basisblatt!$A$59,$S1308=Basisblatt!$A$60,$S1308=Basisblatt!$A$61,$S1308=Basisblatt!$A$62,$S1308=Basisblatt!$A$63),AND($T1308&lt;&gt;"",$T1308&lt;=AG1308),AND($U1308&lt;&gt;"",$U1308&lt;=AH1308),$V1308=Basisblatt!$A$48,$W1308=Basisblatt!$A$52)=TRUE,"ja","nein"),"")</f>
        <v/>
      </c>
      <c r="AB1308" s="9"/>
      <c r="AC1308" s="9" t="str">
        <f t="shared" si="20"/>
        <v>x2</v>
      </c>
      <c r="AD1308" s="26"/>
      <c r="AF1308" s="15" t="str">
        <f>IF(AND($AC1308="x1",$L1308=Basisblatt!$A$94),VLOOKUP($G1308,Basisblatt!$A$2:$B$5,2,FALSE),"")</f>
        <v/>
      </c>
      <c r="AG1308" s="136" t="str">
        <f>IF(AND($AC1308="x1",$R1308=Basisblatt!$A$94),Basisblatt!$B$76,"")</f>
        <v/>
      </c>
      <c r="AH1308" s="26" t="str">
        <f>IF(AND($AC1308="x1",$R1308=Basisblatt!$A$94),Basisblatt!$B$77,"")</f>
        <v/>
      </c>
    </row>
    <row r="1309" spans="1:34" ht="13.5" thickBot="1" x14ac:dyDescent="0.25">
      <c r="A1309" s="16" t="str">
        <f>IF($AC1309="x2","",IF($AC1309="x1",IF(OR($L1309=Basisblatt!$A$93,$Y1309="ja"),"ja","nein"),"N/A"))</f>
        <v/>
      </c>
      <c r="B1309" s="26" t="str">
        <f>IF($AC1309="x2","",IF($AC1309="x1",IF(OR($R1309=Basisblatt!$A$93,$AA1309="ja"),"ja","nein"),"N/A"))</f>
        <v/>
      </c>
      <c r="D1309" s="118"/>
      <c r="E1309" s="119"/>
      <c r="F1309" s="119"/>
      <c r="G1309" s="119"/>
      <c r="H1309" s="119"/>
      <c r="I1309" s="119"/>
      <c r="J1309" s="117"/>
      <c r="L1309" s="15" t="str">
        <f>IF($AC1309="x1",IF(AND($H1309=Basisblatt!$A$11,$J1309&gt;=$E$8),Basisblatt!$A$94,Basisblatt!$A$93),"")</f>
        <v/>
      </c>
      <c r="M1309" s="114"/>
      <c r="N1309" s="114"/>
      <c r="O1309" s="114"/>
      <c r="P1309" s="117"/>
      <c r="R1309" s="15" t="str">
        <f>IF($AC1309="x1",IF(AND($H1309=Basisblatt!$A$10,OR($J1309&gt;=$E$8,$J1309&gt;$E$10)),Basisblatt!$A$94,Basisblatt!$A$93),"")</f>
        <v/>
      </c>
      <c r="S1309" s="114"/>
      <c r="T1309" s="114"/>
      <c r="U1309" s="114"/>
      <c r="V1309" s="114"/>
      <c r="W1309" s="117"/>
      <c r="Y1309" s="200" t="str">
        <f>IF(AND($AC1309="x1",$L1309=Basisblatt!$A$94),IF(OR($M1309=Basisblatt!$A$38,$M1309=Basisblatt!$A$42,$M1309=Basisblatt!$A$43,AND($N1309&lt;&gt;"",$N1309&lt;=$AF1309),$O1309=Basisblatt!$A$48,AND($J1309&lt;=$E$9,$P1309=Basisblatt!$A$52))=TRUE,"ja","nein"),"")</f>
        <v/>
      </c>
      <c r="Z1309" s="48"/>
      <c r="AA1309" s="199" t="str">
        <f>IF(AND($AC1309="x1",$R1309=Basisblatt!$A$94),IF(OR(OR($S1309=Basisblatt!$A$56,$S1309=Basisblatt!$A$57,$S1309=Basisblatt!$A$58,$S1309=Basisblatt!$A$59,$S1309=Basisblatt!$A$60,$S1309=Basisblatt!$A$61,$S1309=Basisblatt!$A$62,$S1309=Basisblatt!$A$63),AND($T1309&lt;&gt;"",$T1309&lt;=AG1309),AND($U1309&lt;&gt;"",$U1309&lt;=AH1309),$V1309=Basisblatt!$A$48,$W1309=Basisblatt!$A$52)=TRUE,"ja","nein"),"")</f>
        <v/>
      </c>
      <c r="AB1309" s="9"/>
      <c r="AC1309" s="9" t="str">
        <f t="shared" si="20"/>
        <v>x2</v>
      </c>
      <c r="AD1309" s="26"/>
      <c r="AF1309" s="15" t="str">
        <f>IF(AND($AC1309="x1",$L1309=Basisblatt!$A$94),VLOOKUP($G1309,Basisblatt!$A$2:$B$5,2,FALSE),"")</f>
        <v/>
      </c>
      <c r="AG1309" s="136" t="str">
        <f>IF(AND($AC1309="x1",$R1309=Basisblatt!$A$94),Basisblatt!$B$76,"")</f>
        <v/>
      </c>
      <c r="AH1309" s="26" t="str">
        <f>IF(AND($AC1309="x1",$R1309=Basisblatt!$A$94),Basisblatt!$B$77,"")</f>
        <v/>
      </c>
    </row>
    <row r="1310" spans="1:34" ht="13.5" thickBot="1" x14ac:dyDescent="0.25">
      <c r="A1310" s="16" t="str">
        <f>IF($AC1310="x2","",IF($AC1310="x1",IF(OR($L1310=Basisblatt!$A$93,$Y1310="ja"),"ja","nein"),"N/A"))</f>
        <v/>
      </c>
      <c r="B1310" s="26" t="str">
        <f>IF($AC1310="x2","",IF($AC1310="x1",IF(OR($R1310=Basisblatt!$A$93,$AA1310="ja"),"ja","nein"),"N/A"))</f>
        <v/>
      </c>
      <c r="D1310" s="118"/>
      <c r="E1310" s="119"/>
      <c r="F1310" s="119"/>
      <c r="G1310" s="119"/>
      <c r="H1310" s="119"/>
      <c r="I1310" s="119"/>
      <c r="J1310" s="117"/>
      <c r="L1310" s="15" t="str">
        <f>IF($AC1310="x1",IF(AND($H1310=Basisblatt!$A$11,$J1310&gt;=$E$8),Basisblatt!$A$94,Basisblatt!$A$93),"")</f>
        <v/>
      </c>
      <c r="M1310" s="114"/>
      <c r="N1310" s="114"/>
      <c r="O1310" s="114"/>
      <c r="P1310" s="117"/>
      <c r="R1310" s="15" t="str">
        <f>IF($AC1310="x1",IF(AND($H1310=Basisblatt!$A$10,OR($J1310&gt;=$E$8,$J1310&gt;$E$10)),Basisblatt!$A$94,Basisblatt!$A$93),"")</f>
        <v/>
      </c>
      <c r="S1310" s="114"/>
      <c r="T1310" s="114"/>
      <c r="U1310" s="114"/>
      <c r="V1310" s="114"/>
      <c r="W1310" s="117"/>
      <c r="Y1310" s="200" t="str">
        <f>IF(AND($AC1310="x1",$L1310=Basisblatt!$A$94),IF(OR($M1310=Basisblatt!$A$38,$M1310=Basisblatt!$A$42,$M1310=Basisblatt!$A$43,AND($N1310&lt;&gt;"",$N1310&lt;=$AF1310),$O1310=Basisblatt!$A$48,AND($J1310&lt;=$E$9,$P1310=Basisblatt!$A$52))=TRUE,"ja","nein"),"")</f>
        <v/>
      </c>
      <c r="Z1310" s="48"/>
      <c r="AA1310" s="199" t="str">
        <f>IF(AND($AC1310="x1",$R1310=Basisblatt!$A$94),IF(OR(OR($S1310=Basisblatt!$A$56,$S1310=Basisblatt!$A$57,$S1310=Basisblatt!$A$58,$S1310=Basisblatt!$A$59,$S1310=Basisblatt!$A$60,$S1310=Basisblatt!$A$61,$S1310=Basisblatt!$A$62,$S1310=Basisblatt!$A$63),AND($T1310&lt;&gt;"",$T1310&lt;=AG1310),AND($U1310&lt;&gt;"",$U1310&lt;=AH1310),$V1310=Basisblatt!$A$48,$W1310=Basisblatt!$A$52)=TRUE,"ja","nein"),"")</f>
        <v/>
      </c>
      <c r="AB1310" s="9"/>
      <c r="AC1310" s="9" t="str">
        <f t="shared" si="20"/>
        <v>x2</v>
      </c>
      <c r="AD1310" s="26"/>
      <c r="AF1310" s="15" t="str">
        <f>IF(AND($AC1310="x1",$L1310=Basisblatt!$A$94),VLOOKUP($G1310,Basisblatt!$A$2:$B$5,2,FALSE),"")</f>
        <v/>
      </c>
      <c r="AG1310" s="136" t="str">
        <f>IF(AND($AC1310="x1",$R1310=Basisblatt!$A$94),Basisblatt!$B$76,"")</f>
        <v/>
      </c>
      <c r="AH1310" s="26" t="str">
        <f>IF(AND($AC1310="x1",$R1310=Basisblatt!$A$94),Basisblatt!$B$77,"")</f>
        <v/>
      </c>
    </row>
    <row r="1311" spans="1:34" ht="13.5" thickBot="1" x14ac:dyDescent="0.25">
      <c r="A1311" s="16" t="str">
        <f>IF($AC1311="x2","",IF($AC1311="x1",IF(OR($L1311=Basisblatt!$A$93,$Y1311="ja"),"ja","nein"),"N/A"))</f>
        <v/>
      </c>
      <c r="B1311" s="26" t="str">
        <f>IF($AC1311="x2","",IF($AC1311="x1",IF(OR($R1311=Basisblatt!$A$93,$AA1311="ja"),"ja","nein"),"N/A"))</f>
        <v/>
      </c>
      <c r="D1311" s="118"/>
      <c r="E1311" s="119"/>
      <c r="F1311" s="119"/>
      <c r="G1311" s="119"/>
      <c r="H1311" s="119"/>
      <c r="I1311" s="119"/>
      <c r="J1311" s="117"/>
      <c r="L1311" s="15" t="str">
        <f>IF($AC1311="x1",IF(AND($H1311=Basisblatt!$A$11,$J1311&gt;=$E$8),Basisblatt!$A$94,Basisblatt!$A$93),"")</f>
        <v/>
      </c>
      <c r="M1311" s="114"/>
      <c r="N1311" s="114"/>
      <c r="O1311" s="114"/>
      <c r="P1311" s="117"/>
      <c r="R1311" s="15" t="str">
        <f>IF($AC1311="x1",IF(AND($H1311=Basisblatt!$A$10,OR($J1311&gt;=$E$8,$J1311&gt;$E$10)),Basisblatt!$A$94,Basisblatt!$A$93),"")</f>
        <v/>
      </c>
      <c r="S1311" s="114"/>
      <c r="T1311" s="114"/>
      <c r="U1311" s="114"/>
      <c r="V1311" s="114"/>
      <c r="W1311" s="117"/>
      <c r="Y1311" s="200" t="str">
        <f>IF(AND($AC1311="x1",$L1311=Basisblatt!$A$94),IF(OR($M1311=Basisblatt!$A$38,$M1311=Basisblatt!$A$42,$M1311=Basisblatt!$A$43,AND($N1311&lt;&gt;"",$N1311&lt;=$AF1311),$O1311=Basisblatt!$A$48,AND($J1311&lt;=$E$9,$P1311=Basisblatt!$A$52))=TRUE,"ja","nein"),"")</f>
        <v/>
      </c>
      <c r="Z1311" s="48"/>
      <c r="AA1311" s="199" t="str">
        <f>IF(AND($AC1311="x1",$R1311=Basisblatt!$A$94),IF(OR(OR($S1311=Basisblatt!$A$56,$S1311=Basisblatt!$A$57,$S1311=Basisblatt!$A$58,$S1311=Basisblatt!$A$59,$S1311=Basisblatt!$A$60,$S1311=Basisblatt!$A$61,$S1311=Basisblatt!$A$62,$S1311=Basisblatt!$A$63),AND($T1311&lt;&gt;"",$T1311&lt;=AG1311),AND($U1311&lt;&gt;"",$U1311&lt;=AH1311),$V1311=Basisblatt!$A$48,$W1311=Basisblatt!$A$52)=TRUE,"ja","nein"),"")</f>
        <v/>
      </c>
      <c r="AB1311" s="9"/>
      <c r="AC1311" s="9" t="str">
        <f t="shared" si="20"/>
        <v>x2</v>
      </c>
      <c r="AD1311" s="26"/>
      <c r="AF1311" s="15" t="str">
        <f>IF(AND($AC1311="x1",$L1311=Basisblatt!$A$94),VLOOKUP($G1311,Basisblatt!$A$2:$B$5,2,FALSE),"")</f>
        <v/>
      </c>
      <c r="AG1311" s="136" t="str">
        <f>IF(AND($AC1311="x1",$R1311=Basisblatt!$A$94),Basisblatt!$B$76,"")</f>
        <v/>
      </c>
      <c r="AH1311" s="26" t="str">
        <f>IF(AND($AC1311="x1",$R1311=Basisblatt!$A$94),Basisblatt!$B$77,"")</f>
        <v/>
      </c>
    </row>
    <row r="1312" spans="1:34" ht="13.5" thickBot="1" x14ac:dyDescent="0.25">
      <c r="A1312" s="16" t="str">
        <f>IF($AC1312="x2","",IF($AC1312="x1",IF(OR($L1312=Basisblatt!$A$93,$Y1312="ja"),"ja","nein"),"N/A"))</f>
        <v/>
      </c>
      <c r="B1312" s="26" t="str">
        <f>IF($AC1312="x2","",IF($AC1312="x1",IF(OR($R1312=Basisblatt!$A$93,$AA1312="ja"),"ja","nein"),"N/A"))</f>
        <v/>
      </c>
      <c r="D1312" s="118"/>
      <c r="E1312" s="119"/>
      <c r="F1312" s="119"/>
      <c r="G1312" s="119"/>
      <c r="H1312" s="119"/>
      <c r="I1312" s="119"/>
      <c r="J1312" s="117"/>
      <c r="L1312" s="15" t="str">
        <f>IF($AC1312="x1",IF(AND($H1312=Basisblatt!$A$11,$J1312&gt;=$E$8),Basisblatt!$A$94,Basisblatt!$A$93),"")</f>
        <v/>
      </c>
      <c r="M1312" s="114"/>
      <c r="N1312" s="114"/>
      <c r="O1312" s="114"/>
      <c r="P1312" s="117"/>
      <c r="R1312" s="15" t="str">
        <f>IF($AC1312="x1",IF(AND($H1312=Basisblatt!$A$10,OR($J1312&gt;=$E$8,$J1312&gt;$E$10)),Basisblatt!$A$94,Basisblatt!$A$93),"")</f>
        <v/>
      </c>
      <c r="S1312" s="114"/>
      <c r="T1312" s="114"/>
      <c r="U1312" s="114"/>
      <c r="V1312" s="114"/>
      <c r="W1312" s="117"/>
      <c r="Y1312" s="200" t="str">
        <f>IF(AND($AC1312="x1",$L1312=Basisblatt!$A$94),IF(OR($M1312=Basisblatt!$A$38,$M1312=Basisblatt!$A$42,$M1312=Basisblatt!$A$43,AND($N1312&lt;&gt;"",$N1312&lt;=$AF1312),$O1312=Basisblatt!$A$48,AND($J1312&lt;=$E$9,$P1312=Basisblatt!$A$52))=TRUE,"ja","nein"),"")</f>
        <v/>
      </c>
      <c r="Z1312" s="48"/>
      <c r="AA1312" s="199" t="str">
        <f>IF(AND($AC1312="x1",$R1312=Basisblatt!$A$94),IF(OR(OR($S1312=Basisblatt!$A$56,$S1312=Basisblatt!$A$57,$S1312=Basisblatt!$A$58,$S1312=Basisblatt!$A$59,$S1312=Basisblatt!$A$60,$S1312=Basisblatt!$A$61,$S1312=Basisblatt!$A$62,$S1312=Basisblatt!$A$63),AND($T1312&lt;&gt;"",$T1312&lt;=AG1312),AND($U1312&lt;&gt;"",$U1312&lt;=AH1312),$V1312=Basisblatt!$A$48,$W1312=Basisblatt!$A$52)=TRUE,"ja","nein"),"")</f>
        <v/>
      </c>
      <c r="AB1312" s="9"/>
      <c r="AC1312" s="9" t="str">
        <f t="shared" si="20"/>
        <v>x2</v>
      </c>
      <c r="AD1312" s="26"/>
      <c r="AF1312" s="15" t="str">
        <f>IF(AND($AC1312="x1",$L1312=Basisblatt!$A$94),VLOOKUP($G1312,Basisblatt!$A$2:$B$5,2,FALSE),"")</f>
        <v/>
      </c>
      <c r="AG1312" s="136" t="str">
        <f>IF(AND($AC1312="x1",$R1312=Basisblatt!$A$94),Basisblatt!$B$76,"")</f>
        <v/>
      </c>
      <c r="AH1312" s="26" t="str">
        <f>IF(AND($AC1312="x1",$R1312=Basisblatt!$A$94),Basisblatt!$B$77,"")</f>
        <v/>
      </c>
    </row>
    <row r="1313" spans="1:34" ht="13.5" thickBot="1" x14ac:dyDescent="0.25">
      <c r="A1313" s="16" t="str">
        <f>IF($AC1313="x2","",IF($AC1313="x1",IF(OR($L1313=Basisblatt!$A$93,$Y1313="ja"),"ja","nein"),"N/A"))</f>
        <v/>
      </c>
      <c r="B1313" s="26" t="str">
        <f>IF($AC1313="x2","",IF($AC1313="x1",IF(OR($R1313=Basisblatt!$A$93,$AA1313="ja"),"ja","nein"),"N/A"))</f>
        <v/>
      </c>
      <c r="D1313" s="118"/>
      <c r="E1313" s="119"/>
      <c r="F1313" s="119"/>
      <c r="G1313" s="119"/>
      <c r="H1313" s="119"/>
      <c r="I1313" s="119"/>
      <c r="J1313" s="117"/>
      <c r="L1313" s="15" t="str">
        <f>IF($AC1313="x1",IF(AND($H1313=Basisblatt!$A$11,$J1313&gt;=$E$8),Basisblatt!$A$94,Basisblatt!$A$93),"")</f>
        <v/>
      </c>
      <c r="M1313" s="114"/>
      <c r="N1313" s="114"/>
      <c r="O1313" s="114"/>
      <c r="P1313" s="117"/>
      <c r="R1313" s="15" t="str">
        <f>IF($AC1313="x1",IF(AND($H1313=Basisblatt!$A$10,OR($J1313&gt;=$E$8,$J1313&gt;$E$10)),Basisblatt!$A$94,Basisblatt!$A$93),"")</f>
        <v/>
      </c>
      <c r="S1313" s="114"/>
      <c r="T1313" s="114"/>
      <c r="U1313" s="114"/>
      <c r="V1313" s="114"/>
      <c r="W1313" s="117"/>
      <c r="Y1313" s="200" t="str">
        <f>IF(AND($AC1313="x1",$L1313=Basisblatt!$A$94),IF(OR($M1313=Basisblatt!$A$38,$M1313=Basisblatt!$A$42,$M1313=Basisblatt!$A$43,AND($N1313&lt;&gt;"",$N1313&lt;=$AF1313),$O1313=Basisblatt!$A$48,AND($J1313&lt;=$E$9,$P1313=Basisblatt!$A$52))=TRUE,"ja","nein"),"")</f>
        <v/>
      </c>
      <c r="Z1313" s="48"/>
      <c r="AA1313" s="199" t="str">
        <f>IF(AND($AC1313="x1",$R1313=Basisblatt!$A$94),IF(OR(OR($S1313=Basisblatt!$A$56,$S1313=Basisblatt!$A$57,$S1313=Basisblatt!$A$58,$S1313=Basisblatt!$A$59,$S1313=Basisblatt!$A$60,$S1313=Basisblatt!$A$61,$S1313=Basisblatt!$A$62,$S1313=Basisblatt!$A$63),AND($T1313&lt;&gt;"",$T1313&lt;=AG1313),AND($U1313&lt;&gt;"",$U1313&lt;=AH1313),$V1313=Basisblatt!$A$48,$W1313=Basisblatt!$A$52)=TRUE,"ja","nein"),"")</f>
        <v/>
      </c>
      <c r="AB1313" s="9"/>
      <c r="AC1313" s="9" t="str">
        <f t="shared" si="20"/>
        <v>x2</v>
      </c>
      <c r="AD1313" s="26"/>
      <c r="AF1313" s="15" t="str">
        <f>IF(AND($AC1313="x1",$L1313=Basisblatt!$A$94),VLOOKUP($G1313,Basisblatt!$A$2:$B$5,2,FALSE),"")</f>
        <v/>
      </c>
      <c r="AG1313" s="136" t="str">
        <f>IF(AND($AC1313="x1",$R1313=Basisblatt!$A$94),Basisblatt!$B$76,"")</f>
        <v/>
      </c>
      <c r="AH1313" s="26" t="str">
        <f>IF(AND($AC1313="x1",$R1313=Basisblatt!$A$94),Basisblatt!$B$77,"")</f>
        <v/>
      </c>
    </row>
    <row r="1314" spans="1:34" ht="13.5" thickBot="1" x14ac:dyDescent="0.25">
      <c r="A1314" s="16" t="str">
        <f>IF($AC1314="x2","",IF($AC1314="x1",IF(OR($L1314=Basisblatt!$A$93,$Y1314="ja"),"ja","nein"),"N/A"))</f>
        <v/>
      </c>
      <c r="B1314" s="26" t="str">
        <f>IF($AC1314="x2","",IF($AC1314="x1",IF(OR($R1314=Basisblatt!$A$93,$AA1314="ja"),"ja","nein"),"N/A"))</f>
        <v/>
      </c>
      <c r="D1314" s="118"/>
      <c r="E1314" s="119"/>
      <c r="F1314" s="119"/>
      <c r="G1314" s="119"/>
      <c r="H1314" s="119"/>
      <c r="I1314" s="119"/>
      <c r="J1314" s="117"/>
      <c r="L1314" s="15" t="str">
        <f>IF($AC1314="x1",IF(AND($H1314=Basisblatt!$A$11,$J1314&gt;=$E$8),Basisblatt!$A$94,Basisblatt!$A$93),"")</f>
        <v/>
      </c>
      <c r="M1314" s="114"/>
      <c r="N1314" s="114"/>
      <c r="O1314" s="114"/>
      <c r="P1314" s="117"/>
      <c r="R1314" s="15" t="str">
        <f>IF($AC1314="x1",IF(AND($H1314=Basisblatt!$A$10,OR($J1314&gt;=$E$8,$J1314&gt;$E$10)),Basisblatt!$A$94,Basisblatt!$A$93),"")</f>
        <v/>
      </c>
      <c r="S1314" s="114"/>
      <c r="T1314" s="114"/>
      <c r="U1314" s="114"/>
      <c r="V1314" s="114"/>
      <c r="W1314" s="117"/>
      <c r="Y1314" s="200" t="str">
        <f>IF(AND($AC1314="x1",$L1314=Basisblatt!$A$94),IF(OR($M1314=Basisblatt!$A$38,$M1314=Basisblatt!$A$42,$M1314=Basisblatt!$A$43,AND($N1314&lt;&gt;"",$N1314&lt;=$AF1314),$O1314=Basisblatt!$A$48,AND($J1314&lt;=$E$9,$P1314=Basisblatt!$A$52))=TRUE,"ja","nein"),"")</f>
        <v/>
      </c>
      <c r="Z1314" s="48"/>
      <c r="AA1314" s="199" t="str">
        <f>IF(AND($AC1314="x1",$R1314=Basisblatt!$A$94),IF(OR(OR($S1314=Basisblatt!$A$56,$S1314=Basisblatt!$A$57,$S1314=Basisblatt!$A$58,$S1314=Basisblatt!$A$59,$S1314=Basisblatt!$A$60,$S1314=Basisblatt!$A$61,$S1314=Basisblatt!$A$62,$S1314=Basisblatt!$A$63),AND($T1314&lt;&gt;"",$T1314&lt;=AG1314),AND($U1314&lt;&gt;"",$U1314&lt;=AH1314),$V1314=Basisblatt!$A$48,$W1314=Basisblatt!$A$52)=TRUE,"ja","nein"),"")</f>
        <v/>
      </c>
      <c r="AB1314" s="9"/>
      <c r="AC1314" s="9" t="str">
        <f t="shared" si="20"/>
        <v>x2</v>
      </c>
      <c r="AD1314" s="26"/>
      <c r="AF1314" s="15" t="str">
        <f>IF(AND($AC1314="x1",$L1314=Basisblatt!$A$94),VLOOKUP($G1314,Basisblatt!$A$2:$B$5,2,FALSE),"")</f>
        <v/>
      </c>
      <c r="AG1314" s="136" t="str">
        <f>IF(AND($AC1314="x1",$R1314=Basisblatt!$A$94),Basisblatt!$B$76,"")</f>
        <v/>
      </c>
      <c r="AH1314" s="26" t="str">
        <f>IF(AND($AC1314="x1",$R1314=Basisblatt!$A$94),Basisblatt!$B$77,"")</f>
        <v/>
      </c>
    </row>
    <row r="1315" spans="1:34" ht="13.5" thickBot="1" x14ac:dyDescent="0.25">
      <c r="A1315" s="16" t="str">
        <f>IF($AC1315="x2","",IF($AC1315="x1",IF(OR($L1315=Basisblatt!$A$93,$Y1315="ja"),"ja","nein"),"N/A"))</f>
        <v/>
      </c>
      <c r="B1315" s="26" t="str">
        <f>IF($AC1315="x2","",IF($AC1315="x1",IF(OR($R1315=Basisblatt!$A$93,$AA1315="ja"),"ja","nein"),"N/A"))</f>
        <v/>
      </c>
      <c r="D1315" s="118"/>
      <c r="E1315" s="119"/>
      <c r="F1315" s="119"/>
      <c r="G1315" s="119"/>
      <c r="H1315" s="119"/>
      <c r="I1315" s="119"/>
      <c r="J1315" s="117"/>
      <c r="L1315" s="15" t="str">
        <f>IF($AC1315="x1",IF(AND($H1315=Basisblatt!$A$11,$J1315&gt;=$E$8),Basisblatt!$A$94,Basisblatt!$A$93),"")</f>
        <v/>
      </c>
      <c r="M1315" s="114"/>
      <c r="N1315" s="114"/>
      <c r="O1315" s="114"/>
      <c r="P1315" s="117"/>
      <c r="R1315" s="15" t="str">
        <f>IF($AC1315="x1",IF(AND($H1315=Basisblatt!$A$10,OR($J1315&gt;=$E$8,$J1315&gt;$E$10)),Basisblatt!$A$94,Basisblatt!$A$93),"")</f>
        <v/>
      </c>
      <c r="S1315" s="114"/>
      <c r="T1315" s="114"/>
      <c r="U1315" s="114"/>
      <c r="V1315" s="114"/>
      <c r="W1315" s="117"/>
      <c r="Y1315" s="200" t="str">
        <f>IF(AND($AC1315="x1",$L1315=Basisblatt!$A$94),IF(OR($M1315=Basisblatt!$A$38,$M1315=Basisblatt!$A$42,$M1315=Basisblatt!$A$43,AND($N1315&lt;&gt;"",$N1315&lt;=$AF1315),$O1315=Basisblatt!$A$48,AND($J1315&lt;=$E$9,$P1315=Basisblatt!$A$52))=TRUE,"ja","nein"),"")</f>
        <v/>
      </c>
      <c r="Z1315" s="48"/>
      <c r="AA1315" s="199" t="str">
        <f>IF(AND($AC1315="x1",$R1315=Basisblatt!$A$94),IF(OR(OR($S1315=Basisblatt!$A$56,$S1315=Basisblatt!$A$57,$S1315=Basisblatt!$A$58,$S1315=Basisblatt!$A$59,$S1315=Basisblatt!$A$60,$S1315=Basisblatt!$A$61,$S1315=Basisblatt!$A$62,$S1315=Basisblatt!$A$63),AND($T1315&lt;&gt;"",$T1315&lt;=AG1315),AND($U1315&lt;&gt;"",$U1315&lt;=AH1315),$V1315=Basisblatt!$A$48,$W1315=Basisblatt!$A$52)=TRUE,"ja","nein"),"")</f>
        <v/>
      </c>
      <c r="AB1315" s="9"/>
      <c r="AC1315" s="9" t="str">
        <f t="shared" si="20"/>
        <v>x2</v>
      </c>
      <c r="AD1315" s="26"/>
      <c r="AF1315" s="15" t="str">
        <f>IF(AND($AC1315="x1",$L1315=Basisblatt!$A$94),VLOOKUP($G1315,Basisblatt!$A$2:$B$5,2,FALSE),"")</f>
        <v/>
      </c>
      <c r="AG1315" s="136" t="str">
        <f>IF(AND($AC1315="x1",$R1315=Basisblatt!$A$94),Basisblatt!$B$76,"")</f>
        <v/>
      </c>
      <c r="AH1315" s="26" t="str">
        <f>IF(AND($AC1315="x1",$R1315=Basisblatt!$A$94),Basisblatt!$B$77,"")</f>
        <v/>
      </c>
    </row>
    <row r="1316" spans="1:34" ht="13.5" thickBot="1" x14ac:dyDescent="0.25">
      <c r="A1316" s="16" t="str">
        <f>IF($AC1316="x2","",IF($AC1316="x1",IF(OR($L1316=Basisblatt!$A$93,$Y1316="ja"),"ja","nein"),"N/A"))</f>
        <v/>
      </c>
      <c r="B1316" s="26" t="str">
        <f>IF($AC1316="x2","",IF($AC1316="x1",IF(OR($R1316=Basisblatt!$A$93,$AA1316="ja"),"ja","nein"),"N/A"))</f>
        <v/>
      </c>
      <c r="D1316" s="118"/>
      <c r="E1316" s="119"/>
      <c r="F1316" s="119"/>
      <c r="G1316" s="119"/>
      <c r="H1316" s="119"/>
      <c r="I1316" s="119"/>
      <c r="J1316" s="117"/>
      <c r="L1316" s="15" t="str">
        <f>IF($AC1316="x1",IF(AND($H1316=Basisblatt!$A$11,$J1316&gt;=$E$8),Basisblatt!$A$94,Basisblatt!$A$93),"")</f>
        <v/>
      </c>
      <c r="M1316" s="114"/>
      <c r="N1316" s="114"/>
      <c r="O1316" s="114"/>
      <c r="P1316" s="117"/>
      <c r="R1316" s="15" t="str">
        <f>IF($AC1316="x1",IF(AND($H1316=Basisblatt!$A$10,OR($J1316&gt;=$E$8,$J1316&gt;$E$10)),Basisblatt!$A$94,Basisblatt!$A$93),"")</f>
        <v/>
      </c>
      <c r="S1316" s="114"/>
      <c r="T1316" s="114"/>
      <c r="U1316" s="114"/>
      <c r="V1316" s="114"/>
      <c r="W1316" s="117"/>
      <c r="Y1316" s="200" t="str">
        <f>IF(AND($AC1316="x1",$L1316=Basisblatt!$A$94),IF(OR($M1316=Basisblatt!$A$38,$M1316=Basisblatt!$A$42,$M1316=Basisblatt!$A$43,AND($N1316&lt;&gt;"",$N1316&lt;=$AF1316),$O1316=Basisblatt!$A$48,AND($J1316&lt;=$E$9,$P1316=Basisblatt!$A$52))=TRUE,"ja","nein"),"")</f>
        <v/>
      </c>
      <c r="Z1316" s="48"/>
      <c r="AA1316" s="199" t="str">
        <f>IF(AND($AC1316="x1",$R1316=Basisblatt!$A$94),IF(OR(OR($S1316=Basisblatt!$A$56,$S1316=Basisblatt!$A$57,$S1316=Basisblatt!$A$58,$S1316=Basisblatt!$A$59,$S1316=Basisblatt!$A$60,$S1316=Basisblatt!$A$61,$S1316=Basisblatt!$A$62,$S1316=Basisblatt!$A$63),AND($T1316&lt;&gt;"",$T1316&lt;=AG1316),AND($U1316&lt;&gt;"",$U1316&lt;=AH1316),$V1316=Basisblatt!$A$48,$W1316=Basisblatt!$A$52)=TRUE,"ja","nein"),"")</f>
        <v/>
      </c>
      <c r="AB1316" s="9"/>
      <c r="AC1316" s="9" t="str">
        <f t="shared" si="20"/>
        <v>x2</v>
      </c>
      <c r="AD1316" s="26"/>
      <c r="AF1316" s="15" t="str">
        <f>IF(AND($AC1316="x1",$L1316=Basisblatt!$A$94),VLOOKUP($G1316,Basisblatt!$A$2:$B$5,2,FALSE),"")</f>
        <v/>
      </c>
      <c r="AG1316" s="136" t="str">
        <f>IF(AND($AC1316="x1",$R1316=Basisblatt!$A$94),Basisblatt!$B$76,"")</f>
        <v/>
      </c>
      <c r="AH1316" s="26" t="str">
        <f>IF(AND($AC1316="x1",$R1316=Basisblatt!$A$94),Basisblatt!$B$77,"")</f>
        <v/>
      </c>
    </row>
    <row r="1317" spans="1:34" ht="13.5" thickBot="1" x14ac:dyDescent="0.25">
      <c r="A1317" s="16" t="str">
        <f>IF($AC1317="x2","",IF($AC1317="x1",IF(OR($L1317=Basisblatt!$A$93,$Y1317="ja"),"ja","nein"),"N/A"))</f>
        <v/>
      </c>
      <c r="B1317" s="26" t="str">
        <f>IF($AC1317="x2","",IF($AC1317="x1",IF(OR($R1317=Basisblatt!$A$93,$AA1317="ja"),"ja","nein"),"N/A"))</f>
        <v/>
      </c>
      <c r="D1317" s="118"/>
      <c r="E1317" s="119"/>
      <c r="F1317" s="119"/>
      <c r="G1317" s="119"/>
      <c r="H1317" s="119"/>
      <c r="I1317" s="119"/>
      <c r="J1317" s="117"/>
      <c r="L1317" s="15" t="str">
        <f>IF($AC1317="x1",IF(AND($H1317=Basisblatt!$A$11,$J1317&gt;=$E$8),Basisblatt!$A$94,Basisblatt!$A$93),"")</f>
        <v/>
      </c>
      <c r="M1317" s="114"/>
      <c r="N1317" s="114"/>
      <c r="O1317" s="114"/>
      <c r="P1317" s="117"/>
      <c r="R1317" s="15" t="str">
        <f>IF($AC1317="x1",IF(AND($H1317=Basisblatt!$A$10,OR($J1317&gt;=$E$8,$J1317&gt;$E$10)),Basisblatt!$A$94,Basisblatt!$A$93),"")</f>
        <v/>
      </c>
      <c r="S1317" s="114"/>
      <c r="T1317" s="114"/>
      <c r="U1317" s="114"/>
      <c r="V1317" s="114"/>
      <c r="W1317" s="117"/>
      <c r="Y1317" s="200" t="str">
        <f>IF(AND($AC1317="x1",$L1317=Basisblatt!$A$94),IF(OR($M1317=Basisblatt!$A$38,$M1317=Basisblatt!$A$42,$M1317=Basisblatt!$A$43,AND($N1317&lt;&gt;"",$N1317&lt;=$AF1317),$O1317=Basisblatt!$A$48,AND($J1317&lt;=$E$9,$P1317=Basisblatt!$A$52))=TRUE,"ja","nein"),"")</f>
        <v/>
      </c>
      <c r="Z1317" s="48"/>
      <c r="AA1317" s="199" t="str">
        <f>IF(AND($AC1317="x1",$R1317=Basisblatt!$A$94),IF(OR(OR($S1317=Basisblatt!$A$56,$S1317=Basisblatt!$A$57,$S1317=Basisblatt!$A$58,$S1317=Basisblatt!$A$59,$S1317=Basisblatt!$A$60,$S1317=Basisblatt!$A$61,$S1317=Basisblatt!$A$62,$S1317=Basisblatt!$A$63),AND($T1317&lt;&gt;"",$T1317&lt;=AG1317),AND($U1317&lt;&gt;"",$U1317&lt;=AH1317),$V1317=Basisblatt!$A$48,$W1317=Basisblatt!$A$52)=TRUE,"ja","nein"),"")</f>
        <v/>
      </c>
      <c r="AB1317" s="9"/>
      <c r="AC1317" s="9" t="str">
        <f t="shared" si="20"/>
        <v>x2</v>
      </c>
      <c r="AD1317" s="26"/>
      <c r="AF1317" s="15" t="str">
        <f>IF(AND($AC1317="x1",$L1317=Basisblatt!$A$94),VLOOKUP($G1317,Basisblatt!$A$2:$B$5,2,FALSE),"")</f>
        <v/>
      </c>
      <c r="AG1317" s="136" t="str">
        <f>IF(AND($AC1317="x1",$R1317=Basisblatt!$A$94),Basisblatt!$B$76,"")</f>
        <v/>
      </c>
      <c r="AH1317" s="26" t="str">
        <f>IF(AND($AC1317="x1",$R1317=Basisblatt!$A$94),Basisblatt!$B$77,"")</f>
        <v/>
      </c>
    </row>
    <row r="1318" spans="1:34" ht="13.5" thickBot="1" x14ac:dyDescent="0.25">
      <c r="A1318" s="16" t="str">
        <f>IF($AC1318="x2","",IF($AC1318="x1",IF(OR($L1318=Basisblatt!$A$93,$Y1318="ja"),"ja","nein"),"N/A"))</f>
        <v/>
      </c>
      <c r="B1318" s="26" t="str">
        <f>IF($AC1318="x2","",IF($AC1318="x1",IF(OR($R1318=Basisblatt!$A$93,$AA1318="ja"),"ja","nein"),"N/A"))</f>
        <v/>
      </c>
      <c r="D1318" s="118"/>
      <c r="E1318" s="119"/>
      <c r="F1318" s="119"/>
      <c r="G1318" s="119"/>
      <c r="H1318" s="119"/>
      <c r="I1318" s="119"/>
      <c r="J1318" s="117"/>
      <c r="L1318" s="15" t="str">
        <f>IF($AC1318="x1",IF(AND($H1318=Basisblatt!$A$11,$J1318&gt;=$E$8),Basisblatt!$A$94,Basisblatt!$A$93),"")</f>
        <v/>
      </c>
      <c r="M1318" s="114"/>
      <c r="N1318" s="114"/>
      <c r="O1318" s="114"/>
      <c r="P1318" s="117"/>
      <c r="R1318" s="15" t="str">
        <f>IF($AC1318="x1",IF(AND($H1318=Basisblatt!$A$10,OR($J1318&gt;=$E$8,$J1318&gt;$E$10)),Basisblatt!$A$94,Basisblatt!$A$93),"")</f>
        <v/>
      </c>
      <c r="S1318" s="114"/>
      <c r="T1318" s="114"/>
      <c r="U1318" s="114"/>
      <c r="V1318" s="114"/>
      <c r="W1318" s="117"/>
      <c r="Y1318" s="200" t="str">
        <f>IF(AND($AC1318="x1",$L1318=Basisblatt!$A$94),IF(OR($M1318=Basisblatt!$A$38,$M1318=Basisblatt!$A$42,$M1318=Basisblatt!$A$43,AND($N1318&lt;&gt;"",$N1318&lt;=$AF1318),$O1318=Basisblatt!$A$48,AND($J1318&lt;=$E$9,$P1318=Basisblatt!$A$52))=TRUE,"ja","nein"),"")</f>
        <v/>
      </c>
      <c r="Z1318" s="48"/>
      <c r="AA1318" s="199" t="str">
        <f>IF(AND($AC1318="x1",$R1318=Basisblatt!$A$94),IF(OR(OR($S1318=Basisblatt!$A$56,$S1318=Basisblatt!$A$57,$S1318=Basisblatt!$A$58,$S1318=Basisblatt!$A$59,$S1318=Basisblatt!$A$60,$S1318=Basisblatt!$A$61,$S1318=Basisblatt!$A$62,$S1318=Basisblatt!$A$63),AND($T1318&lt;&gt;"",$T1318&lt;=AG1318),AND($U1318&lt;&gt;"",$U1318&lt;=AH1318),$V1318=Basisblatt!$A$48,$W1318=Basisblatt!$A$52)=TRUE,"ja","nein"),"")</f>
        <v/>
      </c>
      <c r="AB1318" s="9"/>
      <c r="AC1318" s="9" t="str">
        <f t="shared" si="20"/>
        <v>x2</v>
      </c>
      <c r="AD1318" s="26"/>
      <c r="AF1318" s="15" t="str">
        <f>IF(AND($AC1318="x1",$L1318=Basisblatt!$A$94),VLOOKUP($G1318,Basisblatt!$A$2:$B$5,2,FALSE),"")</f>
        <v/>
      </c>
      <c r="AG1318" s="136" t="str">
        <f>IF(AND($AC1318="x1",$R1318=Basisblatt!$A$94),Basisblatt!$B$76,"")</f>
        <v/>
      </c>
      <c r="AH1318" s="26" t="str">
        <f>IF(AND($AC1318="x1",$R1318=Basisblatt!$A$94),Basisblatt!$B$77,"")</f>
        <v/>
      </c>
    </row>
    <row r="1319" spans="1:34" ht="13.5" thickBot="1" x14ac:dyDescent="0.25">
      <c r="A1319" s="16" t="str">
        <f>IF($AC1319="x2","",IF($AC1319="x1",IF(OR($L1319=Basisblatt!$A$93,$Y1319="ja"),"ja","nein"),"N/A"))</f>
        <v/>
      </c>
      <c r="B1319" s="26" t="str">
        <f>IF($AC1319="x2","",IF($AC1319="x1",IF(OR($R1319=Basisblatt!$A$93,$AA1319="ja"),"ja","nein"),"N/A"))</f>
        <v/>
      </c>
      <c r="D1319" s="118"/>
      <c r="E1319" s="119"/>
      <c r="F1319" s="119"/>
      <c r="G1319" s="119"/>
      <c r="H1319" s="119"/>
      <c r="I1319" s="119"/>
      <c r="J1319" s="117"/>
      <c r="L1319" s="15" t="str">
        <f>IF($AC1319="x1",IF(AND($H1319=Basisblatt!$A$11,$J1319&gt;=$E$8),Basisblatt!$A$94,Basisblatt!$A$93),"")</f>
        <v/>
      </c>
      <c r="M1319" s="114"/>
      <c r="N1319" s="114"/>
      <c r="O1319" s="114"/>
      <c r="P1319" s="117"/>
      <c r="R1319" s="15" t="str">
        <f>IF($AC1319="x1",IF(AND($H1319=Basisblatt!$A$10,OR($J1319&gt;=$E$8,$J1319&gt;$E$10)),Basisblatt!$A$94,Basisblatt!$A$93),"")</f>
        <v/>
      </c>
      <c r="S1319" s="114"/>
      <c r="T1319" s="114"/>
      <c r="U1319" s="114"/>
      <c r="V1319" s="114"/>
      <c r="W1319" s="117"/>
      <c r="Y1319" s="200" t="str">
        <f>IF(AND($AC1319="x1",$L1319=Basisblatt!$A$94),IF(OR($M1319=Basisblatt!$A$38,$M1319=Basisblatt!$A$42,$M1319=Basisblatt!$A$43,AND($N1319&lt;&gt;"",$N1319&lt;=$AF1319),$O1319=Basisblatt!$A$48,AND($J1319&lt;=$E$9,$P1319=Basisblatt!$A$52))=TRUE,"ja","nein"),"")</f>
        <v/>
      </c>
      <c r="Z1319" s="48"/>
      <c r="AA1319" s="199" t="str">
        <f>IF(AND($AC1319="x1",$R1319=Basisblatt!$A$94),IF(OR(OR($S1319=Basisblatt!$A$56,$S1319=Basisblatt!$A$57,$S1319=Basisblatt!$A$58,$S1319=Basisblatt!$A$59,$S1319=Basisblatt!$A$60,$S1319=Basisblatt!$A$61,$S1319=Basisblatt!$A$62,$S1319=Basisblatt!$A$63),AND($T1319&lt;&gt;"",$T1319&lt;=AG1319),AND($U1319&lt;&gt;"",$U1319&lt;=AH1319),$V1319=Basisblatt!$A$48,$W1319=Basisblatt!$A$52)=TRUE,"ja","nein"),"")</f>
        <v/>
      </c>
      <c r="AB1319" s="9"/>
      <c r="AC1319" s="9" t="str">
        <f t="shared" si="20"/>
        <v>x2</v>
      </c>
      <c r="AD1319" s="26"/>
      <c r="AF1319" s="15" t="str">
        <f>IF(AND($AC1319="x1",$L1319=Basisblatt!$A$94),VLOOKUP($G1319,Basisblatt!$A$2:$B$5,2,FALSE),"")</f>
        <v/>
      </c>
      <c r="AG1319" s="136" t="str">
        <f>IF(AND($AC1319="x1",$R1319=Basisblatt!$A$94),Basisblatt!$B$76,"")</f>
        <v/>
      </c>
      <c r="AH1319" s="26" t="str">
        <f>IF(AND($AC1319="x1",$R1319=Basisblatt!$A$94),Basisblatt!$B$77,"")</f>
        <v/>
      </c>
    </row>
    <row r="1320" spans="1:34" ht="13.5" thickBot="1" x14ac:dyDescent="0.25">
      <c r="A1320" s="16" t="str">
        <f>IF($AC1320="x2","",IF($AC1320="x1",IF(OR($L1320=Basisblatt!$A$93,$Y1320="ja"),"ja","nein"),"N/A"))</f>
        <v/>
      </c>
      <c r="B1320" s="26" t="str">
        <f>IF($AC1320="x2","",IF($AC1320="x1",IF(OR($R1320=Basisblatt!$A$93,$AA1320="ja"),"ja","nein"),"N/A"))</f>
        <v/>
      </c>
      <c r="D1320" s="118"/>
      <c r="E1320" s="119"/>
      <c r="F1320" s="119"/>
      <c r="G1320" s="119"/>
      <c r="H1320" s="119"/>
      <c r="I1320" s="119"/>
      <c r="J1320" s="117"/>
      <c r="L1320" s="15" t="str">
        <f>IF($AC1320="x1",IF(AND($H1320=Basisblatt!$A$11,$J1320&gt;=$E$8),Basisblatt!$A$94,Basisblatt!$A$93),"")</f>
        <v/>
      </c>
      <c r="M1320" s="114"/>
      <c r="N1320" s="114"/>
      <c r="O1320" s="114"/>
      <c r="P1320" s="117"/>
      <c r="R1320" s="15" t="str">
        <f>IF($AC1320="x1",IF(AND($H1320=Basisblatt!$A$10,OR($J1320&gt;=$E$8,$J1320&gt;$E$10)),Basisblatt!$A$94,Basisblatt!$A$93),"")</f>
        <v/>
      </c>
      <c r="S1320" s="114"/>
      <c r="T1320" s="114"/>
      <c r="U1320" s="114"/>
      <c r="V1320" s="114"/>
      <c r="W1320" s="117"/>
      <c r="Y1320" s="200" t="str">
        <f>IF(AND($AC1320="x1",$L1320=Basisblatt!$A$94),IF(OR($M1320=Basisblatt!$A$38,$M1320=Basisblatt!$A$42,$M1320=Basisblatt!$A$43,AND($N1320&lt;&gt;"",$N1320&lt;=$AF1320),$O1320=Basisblatt!$A$48,AND($J1320&lt;=$E$9,$P1320=Basisblatt!$A$52))=TRUE,"ja","nein"),"")</f>
        <v/>
      </c>
      <c r="Z1320" s="48"/>
      <c r="AA1320" s="199" t="str">
        <f>IF(AND($AC1320="x1",$R1320=Basisblatt!$A$94),IF(OR(OR($S1320=Basisblatt!$A$56,$S1320=Basisblatt!$A$57,$S1320=Basisblatt!$A$58,$S1320=Basisblatt!$A$59,$S1320=Basisblatt!$A$60,$S1320=Basisblatt!$A$61,$S1320=Basisblatt!$A$62,$S1320=Basisblatt!$A$63),AND($T1320&lt;&gt;"",$T1320&lt;=AG1320),AND($U1320&lt;&gt;"",$U1320&lt;=AH1320),$V1320=Basisblatt!$A$48,$W1320=Basisblatt!$A$52)=TRUE,"ja","nein"),"")</f>
        <v/>
      </c>
      <c r="AB1320" s="9"/>
      <c r="AC1320" s="9" t="str">
        <f t="shared" si="20"/>
        <v>x2</v>
      </c>
      <c r="AD1320" s="26"/>
      <c r="AF1320" s="15" t="str">
        <f>IF(AND($AC1320="x1",$L1320=Basisblatt!$A$94),VLOOKUP($G1320,Basisblatt!$A$2:$B$5,2,FALSE),"")</f>
        <v/>
      </c>
      <c r="AG1320" s="136" t="str">
        <f>IF(AND($AC1320="x1",$R1320=Basisblatt!$A$94),Basisblatt!$B$76,"")</f>
        <v/>
      </c>
      <c r="AH1320" s="26" t="str">
        <f>IF(AND($AC1320="x1",$R1320=Basisblatt!$A$94),Basisblatt!$B$77,"")</f>
        <v/>
      </c>
    </row>
    <row r="1321" spans="1:34" ht="13.5" thickBot="1" x14ac:dyDescent="0.25">
      <c r="A1321" s="16" t="str">
        <f>IF($AC1321="x2","",IF($AC1321="x1",IF(OR($L1321=Basisblatt!$A$93,$Y1321="ja"),"ja","nein"),"N/A"))</f>
        <v/>
      </c>
      <c r="B1321" s="26" t="str">
        <f>IF($AC1321="x2","",IF($AC1321="x1",IF(OR($R1321=Basisblatt!$A$93,$AA1321="ja"),"ja","nein"),"N/A"))</f>
        <v/>
      </c>
      <c r="D1321" s="118"/>
      <c r="E1321" s="119"/>
      <c r="F1321" s="119"/>
      <c r="G1321" s="119"/>
      <c r="H1321" s="119"/>
      <c r="I1321" s="119"/>
      <c r="J1321" s="117"/>
      <c r="L1321" s="15" t="str">
        <f>IF($AC1321="x1",IF(AND($H1321=Basisblatt!$A$11,$J1321&gt;=$E$8),Basisblatt!$A$94,Basisblatt!$A$93),"")</f>
        <v/>
      </c>
      <c r="M1321" s="114"/>
      <c r="N1321" s="114"/>
      <c r="O1321" s="114"/>
      <c r="P1321" s="117"/>
      <c r="R1321" s="15" t="str">
        <f>IF($AC1321="x1",IF(AND($H1321=Basisblatt!$A$10,OR($J1321&gt;=$E$8,$J1321&gt;$E$10)),Basisblatt!$A$94,Basisblatt!$A$93),"")</f>
        <v/>
      </c>
      <c r="S1321" s="114"/>
      <c r="T1321" s="114"/>
      <c r="U1321" s="114"/>
      <c r="V1321" s="114"/>
      <c r="W1321" s="117"/>
      <c r="Y1321" s="200" t="str">
        <f>IF(AND($AC1321="x1",$L1321=Basisblatt!$A$94),IF(OR($M1321=Basisblatt!$A$38,$M1321=Basisblatt!$A$42,$M1321=Basisblatt!$A$43,AND($N1321&lt;&gt;"",$N1321&lt;=$AF1321),$O1321=Basisblatt!$A$48,AND($J1321&lt;=$E$9,$P1321=Basisblatt!$A$52))=TRUE,"ja","nein"),"")</f>
        <v/>
      </c>
      <c r="Z1321" s="48"/>
      <c r="AA1321" s="199" t="str">
        <f>IF(AND($AC1321="x1",$R1321=Basisblatt!$A$94),IF(OR(OR($S1321=Basisblatt!$A$56,$S1321=Basisblatt!$A$57,$S1321=Basisblatt!$A$58,$S1321=Basisblatt!$A$59,$S1321=Basisblatt!$A$60,$S1321=Basisblatt!$A$61,$S1321=Basisblatt!$A$62,$S1321=Basisblatt!$A$63),AND($T1321&lt;&gt;"",$T1321&lt;=AG1321),AND($U1321&lt;&gt;"",$U1321&lt;=AH1321),$V1321=Basisblatt!$A$48,$W1321=Basisblatt!$A$52)=TRUE,"ja","nein"),"")</f>
        <v/>
      </c>
      <c r="AB1321" s="9"/>
      <c r="AC1321" s="9" t="str">
        <f t="shared" si="20"/>
        <v>x2</v>
      </c>
      <c r="AD1321" s="26"/>
      <c r="AF1321" s="15" t="str">
        <f>IF(AND($AC1321="x1",$L1321=Basisblatt!$A$94),VLOOKUP($G1321,Basisblatt!$A$2:$B$5,2,FALSE),"")</f>
        <v/>
      </c>
      <c r="AG1321" s="136" t="str">
        <f>IF(AND($AC1321="x1",$R1321=Basisblatt!$A$94),Basisblatt!$B$76,"")</f>
        <v/>
      </c>
      <c r="AH1321" s="26" t="str">
        <f>IF(AND($AC1321="x1",$R1321=Basisblatt!$A$94),Basisblatt!$B$77,"")</f>
        <v/>
      </c>
    </row>
    <row r="1322" spans="1:34" ht="13.5" thickBot="1" x14ac:dyDescent="0.25">
      <c r="A1322" s="16" t="str">
        <f>IF($AC1322="x2","",IF($AC1322="x1",IF(OR($L1322=Basisblatt!$A$93,$Y1322="ja"),"ja","nein"),"N/A"))</f>
        <v/>
      </c>
      <c r="B1322" s="26" t="str">
        <f>IF($AC1322="x2","",IF($AC1322="x1",IF(OR($R1322=Basisblatt!$A$93,$AA1322="ja"),"ja","nein"),"N/A"))</f>
        <v/>
      </c>
      <c r="D1322" s="118"/>
      <c r="E1322" s="119"/>
      <c r="F1322" s="119"/>
      <c r="G1322" s="119"/>
      <c r="H1322" s="119"/>
      <c r="I1322" s="119"/>
      <c r="J1322" s="117"/>
      <c r="L1322" s="15" t="str">
        <f>IF($AC1322="x1",IF(AND($H1322=Basisblatt!$A$11,$J1322&gt;=$E$8),Basisblatt!$A$94,Basisblatt!$A$93),"")</f>
        <v/>
      </c>
      <c r="M1322" s="114"/>
      <c r="N1322" s="114"/>
      <c r="O1322" s="114"/>
      <c r="P1322" s="117"/>
      <c r="R1322" s="15" t="str">
        <f>IF($AC1322="x1",IF(AND($H1322=Basisblatt!$A$10,OR($J1322&gt;=$E$8,$J1322&gt;$E$10)),Basisblatt!$A$94,Basisblatt!$A$93),"")</f>
        <v/>
      </c>
      <c r="S1322" s="114"/>
      <c r="T1322" s="114"/>
      <c r="U1322" s="114"/>
      <c r="V1322" s="114"/>
      <c r="W1322" s="117"/>
      <c r="Y1322" s="200" t="str">
        <f>IF(AND($AC1322="x1",$L1322=Basisblatt!$A$94),IF(OR($M1322=Basisblatt!$A$38,$M1322=Basisblatt!$A$42,$M1322=Basisblatt!$A$43,AND($N1322&lt;&gt;"",$N1322&lt;=$AF1322),$O1322=Basisblatt!$A$48,AND($J1322&lt;=$E$9,$P1322=Basisblatt!$A$52))=TRUE,"ja","nein"),"")</f>
        <v/>
      </c>
      <c r="Z1322" s="48"/>
      <c r="AA1322" s="199" t="str">
        <f>IF(AND($AC1322="x1",$R1322=Basisblatt!$A$94),IF(OR(OR($S1322=Basisblatt!$A$56,$S1322=Basisblatt!$A$57,$S1322=Basisblatt!$A$58,$S1322=Basisblatt!$A$59,$S1322=Basisblatt!$A$60,$S1322=Basisblatt!$A$61,$S1322=Basisblatt!$A$62,$S1322=Basisblatt!$A$63),AND($T1322&lt;&gt;"",$T1322&lt;=AG1322),AND($U1322&lt;&gt;"",$U1322&lt;=AH1322),$V1322=Basisblatt!$A$48,$W1322=Basisblatt!$A$52)=TRUE,"ja","nein"),"")</f>
        <v/>
      </c>
      <c r="AB1322" s="9"/>
      <c r="AC1322" s="9" t="str">
        <f t="shared" si="20"/>
        <v>x2</v>
      </c>
      <c r="AD1322" s="26"/>
      <c r="AF1322" s="15" t="str">
        <f>IF(AND($AC1322="x1",$L1322=Basisblatt!$A$94),VLOOKUP($G1322,Basisblatt!$A$2:$B$5,2,FALSE),"")</f>
        <v/>
      </c>
      <c r="AG1322" s="136" t="str">
        <f>IF(AND($AC1322="x1",$R1322=Basisblatt!$A$94),Basisblatt!$B$76,"")</f>
        <v/>
      </c>
      <c r="AH1322" s="26" t="str">
        <f>IF(AND($AC1322="x1",$R1322=Basisblatt!$A$94),Basisblatt!$B$77,"")</f>
        <v/>
      </c>
    </row>
    <row r="1323" spans="1:34" ht="13.5" thickBot="1" x14ac:dyDescent="0.25">
      <c r="A1323" s="16" t="str">
        <f>IF($AC1323="x2","",IF($AC1323="x1",IF(OR($L1323=Basisblatt!$A$93,$Y1323="ja"),"ja","nein"),"N/A"))</f>
        <v/>
      </c>
      <c r="B1323" s="26" t="str">
        <f>IF($AC1323="x2","",IF($AC1323="x1",IF(OR($R1323=Basisblatt!$A$93,$AA1323="ja"),"ja","nein"),"N/A"))</f>
        <v/>
      </c>
      <c r="D1323" s="118"/>
      <c r="E1323" s="119"/>
      <c r="F1323" s="119"/>
      <c r="G1323" s="119"/>
      <c r="H1323" s="119"/>
      <c r="I1323" s="119"/>
      <c r="J1323" s="117"/>
      <c r="L1323" s="15" t="str">
        <f>IF($AC1323="x1",IF(AND($H1323=Basisblatt!$A$11,$J1323&gt;=$E$8),Basisblatt!$A$94,Basisblatt!$A$93),"")</f>
        <v/>
      </c>
      <c r="M1323" s="114"/>
      <c r="N1323" s="114"/>
      <c r="O1323" s="114"/>
      <c r="P1323" s="117"/>
      <c r="R1323" s="15" t="str">
        <f>IF($AC1323="x1",IF(AND($H1323=Basisblatt!$A$10,OR($J1323&gt;=$E$8,$J1323&gt;$E$10)),Basisblatt!$A$94,Basisblatt!$A$93),"")</f>
        <v/>
      </c>
      <c r="S1323" s="114"/>
      <c r="T1323" s="114"/>
      <c r="U1323" s="114"/>
      <c r="V1323" s="114"/>
      <c r="W1323" s="117"/>
      <c r="Y1323" s="200" t="str">
        <f>IF(AND($AC1323="x1",$L1323=Basisblatt!$A$94),IF(OR($M1323=Basisblatt!$A$38,$M1323=Basisblatt!$A$42,$M1323=Basisblatt!$A$43,AND($N1323&lt;&gt;"",$N1323&lt;=$AF1323),$O1323=Basisblatt!$A$48,AND($J1323&lt;=$E$9,$P1323=Basisblatt!$A$52))=TRUE,"ja","nein"),"")</f>
        <v/>
      </c>
      <c r="Z1323" s="48"/>
      <c r="AA1323" s="199" t="str">
        <f>IF(AND($AC1323="x1",$R1323=Basisblatt!$A$94),IF(OR(OR($S1323=Basisblatt!$A$56,$S1323=Basisblatt!$A$57,$S1323=Basisblatt!$A$58,$S1323=Basisblatt!$A$59,$S1323=Basisblatt!$A$60,$S1323=Basisblatt!$A$61,$S1323=Basisblatt!$A$62,$S1323=Basisblatt!$A$63),AND($T1323&lt;&gt;"",$T1323&lt;=AG1323),AND($U1323&lt;&gt;"",$U1323&lt;=AH1323),$V1323=Basisblatt!$A$48,$W1323=Basisblatt!$A$52)=TRUE,"ja","nein"),"")</f>
        <v/>
      </c>
      <c r="AB1323" s="9"/>
      <c r="AC1323" s="9" t="str">
        <f t="shared" si="20"/>
        <v>x2</v>
      </c>
      <c r="AD1323" s="26"/>
      <c r="AF1323" s="15" t="str">
        <f>IF(AND($AC1323="x1",$L1323=Basisblatt!$A$94),VLOOKUP($G1323,Basisblatt!$A$2:$B$5,2,FALSE),"")</f>
        <v/>
      </c>
      <c r="AG1323" s="136" t="str">
        <f>IF(AND($AC1323="x1",$R1323=Basisblatt!$A$94),Basisblatt!$B$76,"")</f>
        <v/>
      </c>
      <c r="AH1323" s="26" t="str">
        <f>IF(AND($AC1323="x1",$R1323=Basisblatt!$A$94),Basisblatt!$B$77,"")</f>
        <v/>
      </c>
    </row>
    <row r="1324" spans="1:34" ht="13.5" thickBot="1" x14ac:dyDescent="0.25">
      <c r="A1324" s="16" t="str">
        <f>IF($AC1324="x2","",IF($AC1324="x1",IF(OR($L1324=Basisblatt!$A$93,$Y1324="ja"),"ja","nein"),"N/A"))</f>
        <v/>
      </c>
      <c r="B1324" s="26" t="str">
        <f>IF($AC1324="x2","",IF($AC1324="x1",IF(OR($R1324=Basisblatt!$A$93,$AA1324="ja"),"ja","nein"),"N/A"))</f>
        <v/>
      </c>
      <c r="D1324" s="118"/>
      <c r="E1324" s="119"/>
      <c r="F1324" s="119"/>
      <c r="G1324" s="119"/>
      <c r="H1324" s="119"/>
      <c r="I1324" s="119"/>
      <c r="J1324" s="117"/>
      <c r="L1324" s="15" t="str">
        <f>IF($AC1324="x1",IF(AND($H1324=Basisblatt!$A$11,$J1324&gt;=$E$8),Basisblatt!$A$94,Basisblatt!$A$93),"")</f>
        <v/>
      </c>
      <c r="M1324" s="114"/>
      <c r="N1324" s="114"/>
      <c r="O1324" s="114"/>
      <c r="P1324" s="117"/>
      <c r="R1324" s="15" t="str">
        <f>IF($AC1324="x1",IF(AND($H1324=Basisblatt!$A$10,OR($J1324&gt;=$E$8,$J1324&gt;$E$10)),Basisblatt!$A$94,Basisblatt!$A$93),"")</f>
        <v/>
      </c>
      <c r="S1324" s="114"/>
      <c r="T1324" s="114"/>
      <c r="U1324" s="114"/>
      <c r="V1324" s="114"/>
      <c r="W1324" s="117"/>
      <c r="Y1324" s="200" t="str">
        <f>IF(AND($AC1324="x1",$L1324=Basisblatt!$A$94),IF(OR($M1324=Basisblatt!$A$38,$M1324=Basisblatt!$A$42,$M1324=Basisblatt!$A$43,AND($N1324&lt;&gt;"",$N1324&lt;=$AF1324),$O1324=Basisblatt!$A$48,AND($J1324&lt;=$E$9,$P1324=Basisblatt!$A$52))=TRUE,"ja","nein"),"")</f>
        <v/>
      </c>
      <c r="Z1324" s="48"/>
      <c r="AA1324" s="199" t="str">
        <f>IF(AND($AC1324="x1",$R1324=Basisblatt!$A$94),IF(OR(OR($S1324=Basisblatt!$A$56,$S1324=Basisblatt!$A$57,$S1324=Basisblatt!$A$58,$S1324=Basisblatt!$A$59,$S1324=Basisblatt!$A$60,$S1324=Basisblatt!$A$61,$S1324=Basisblatt!$A$62,$S1324=Basisblatt!$A$63),AND($T1324&lt;&gt;"",$T1324&lt;=AG1324),AND($U1324&lt;&gt;"",$U1324&lt;=AH1324),$V1324=Basisblatt!$A$48,$W1324=Basisblatt!$A$52)=TRUE,"ja","nein"),"")</f>
        <v/>
      </c>
      <c r="AB1324" s="9"/>
      <c r="AC1324" s="9" t="str">
        <f t="shared" si="20"/>
        <v>x2</v>
      </c>
      <c r="AD1324" s="26"/>
      <c r="AF1324" s="15" t="str">
        <f>IF(AND($AC1324="x1",$L1324=Basisblatt!$A$94),VLOOKUP($G1324,Basisblatt!$A$2:$B$5,2,FALSE),"")</f>
        <v/>
      </c>
      <c r="AG1324" s="136" t="str">
        <f>IF(AND($AC1324="x1",$R1324=Basisblatt!$A$94),Basisblatt!$B$76,"")</f>
        <v/>
      </c>
      <c r="AH1324" s="26" t="str">
        <f>IF(AND($AC1324="x1",$R1324=Basisblatt!$A$94),Basisblatt!$B$77,"")</f>
        <v/>
      </c>
    </row>
    <row r="1325" spans="1:34" ht="13.5" thickBot="1" x14ac:dyDescent="0.25">
      <c r="A1325" s="16" t="str">
        <f>IF($AC1325="x2","",IF($AC1325="x1",IF(OR($L1325=Basisblatt!$A$93,$Y1325="ja"),"ja","nein"),"N/A"))</f>
        <v/>
      </c>
      <c r="B1325" s="26" t="str">
        <f>IF($AC1325="x2","",IF($AC1325="x1",IF(OR($R1325=Basisblatt!$A$93,$AA1325="ja"),"ja","nein"),"N/A"))</f>
        <v/>
      </c>
      <c r="D1325" s="118"/>
      <c r="E1325" s="119"/>
      <c r="F1325" s="119"/>
      <c r="G1325" s="119"/>
      <c r="H1325" s="119"/>
      <c r="I1325" s="119"/>
      <c r="J1325" s="117"/>
      <c r="L1325" s="15" t="str">
        <f>IF($AC1325="x1",IF(AND($H1325=Basisblatt!$A$11,$J1325&gt;=$E$8),Basisblatt!$A$94,Basisblatt!$A$93),"")</f>
        <v/>
      </c>
      <c r="M1325" s="114"/>
      <c r="N1325" s="114"/>
      <c r="O1325" s="114"/>
      <c r="P1325" s="117"/>
      <c r="R1325" s="15" t="str">
        <f>IF($AC1325="x1",IF(AND($H1325=Basisblatt!$A$10,OR($J1325&gt;=$E$8,$J1325&gt;$E$10)),Basisblatt!$A$94,Basisblatt!$A$93),"")</f>
        <v/>
      </c>
      <c r="S1325" s="114"/>
      <c r="T1325" s="114"/>
      <c r="U1325" s="114"/>
      <c r="V1325" s="114"/>
      <c r="W1325" s="117"/>
      <c r="Y1325" s="200" t="str">
        <f>IF(AND($AC1325="x1",$L1325=Basisblatt!$A$94),IF(OR($M1325=Basisblatt!$A$38,$M1325=Basisblatt!$A$42,$M1325=Basisblatt!$A$43,AND($N1325&lt;&gt;"",$N1325&lt;=$AF1325),$O1325=Basisblatt!$A$48,AND($J1325&lt;=$E$9,$P1325=Basisblatt!$A$52))=TRUE,"ja","nein"),"")</f>
        <v/>
      </c>
      <c r="Z1325" s="48"/>
      <c r="AA1325" s="199" t="str">
        <f>IF(AND($AC1325="x1",$R1325=Basisblatt!$A$94),IF(OR(OR($S1325=Basisblatt!$A$56,$S1325=Basisblatt!$A$57,$S1325=Basisblatt!$A$58,$S1325=Basisblatt!$A$59,$S1325=Basisblatt!$A$60,$S1325=Basisblatt!$A$61,$S1325=Basisblatt!$A$62,$S1325=Basisblatt!$A$63),AND($T1325&lt;&gt;"",$T1325&lt;=AG1325),AND($U1325&lt;&gt;"",$U1325&lt;=AH1325),$V1325=Basisblatt!$A$48,$W1325=Basisblatt!$A$52)=TRUE,"ja","nein"),"")</f>
        <v/>
      </c>
      <c r="AB1325" s="9"/>
      <c r="AC1325" s="9" t="str">
        <f t="shared" si="20"/>
        <v>x2</v>
      </c>
      <c r="AD1325" s="26"/>
      <c r="AF1325" s="15" t="str">
        <f>IF(AND($AC1325="x1",$L1325=Basisblatt!$A$94),VLOOKUP($G1325,Basisblatt!$A$2:$B$5,2,FALSE),"")</f>
        <v/>
      </c>
      <c r="AG1325" s="136" t="str">
        <f>IF(AND($AC1325="x1",$R1325=Basisblatt!$A$94),Basisblatt!$B$76,"")</f>
        <v/>
      </c>
      <c r="AH1325" s="26" t="str">
        <f>IF(AND($AC1325="x1",$R1325=Basisblatt!$A$94),Basisblatt!$B$77,"")</f>
        <v/>
      </c>
    </row>
    <row r="1326" spans="1:34" ht="13.5" thickBot="1" x14ac:dyDescent="0.25">
      <c r="A1326" s="16" t="str">
        <f>IF($AC1326="x2","",IF($AC1326="x1",IF(OR($L1326=Basisblatt!$A$93,$Y1326="ja"),"ja","nein"),"N/A"))</f>
        <v/>
      </c>
      <c r="B1326" s="26" t="str">
        <f>IF($AC1326="x2","",IF($AC1326="x1",IF(OR($R1326=Basisblatt!$A$93,$AA1326="ja"),"ja","nein"),"N/A"))</f>
        <v/>
      </c>
      <c r="D1326" s="118"/>
      <c r="E1326" s="119"/>
      <c r="F1326" s="119"/>
      <c r="G1326" s="119"/>
      <c r="H1326" s="119"/>
      <c r="I1326" s="119"/>
      <c r="J1326" s="117"/>
      <c r="L1326" s="15" t="str">
        <f>IF($AC1326="x1",IF(AND($H1326=Basisblatt!$A$11,$J1326&gt;=$E$8),Basisblatt!$A$94,Basisblatt!$A$93),"")</f>
        <v/>
      </c>
      <c r="M1326" s="114"/>
      <c r="N1326" s="114"/>
      <c r="O1326" s="114"/>
      <c r="P1326" s="117"/>
      <c r="R1326" s="15" t="str">
        <f>IF($AC1326="x1",IF(AND($H1326=Basisblatt!$A$10,OR($J1326&gt;=$E$8,$J1326&gt;$E$10)),Basisblatt!$A$94,Basisblatt!$A$93),"")</f>
        <v/>
      </c>
      <c r="S1326" s="114"/>
      <c r="T1326" s="114"/>
      <c r="U1326" s="114"/>
      <c r="V1326" s="114"/>
      <c r="W1326" s="117"/>
      <c r="Y1326" s="200" t="str">
        <f>IF(AND($AC1326="x1",$L1326=Basisblatt!$A$94),IF(OR($M1326=Basisblatt!$A$38,$M1326=Basisblatt!$A$42,$M1326=Basisblatt!$A$43,AND($N1326&lt;&gt;"",$N1326&lt;=$AF1326),$O1326=Basisblatt!$A$48,AND($J1326&lt;=$E$9,$P1326=Basisblatt!$A$52))=TRUE,"ja","nein"),"")</f>
        <v/>
      </c>
      <c r="Z1326" s="48"/>
      <c r="AA1326" s="199" t="str">
        <f>IF(AND($AC1326="x1",$R1326=Basisblatt!$A$94),IF(OR(OR($S1326=Basisblatt!$A$56,$S1326=Basisblatt!$A$57,$S1326=Basisblatt!$A$58,$S1326=Basisblatt!$A$59,$S1326=Basisblatt!$A$60,$S1326=Basisblatt!$A$61,$S1326=Basisblatt!$A$62,$S1326=Basisblatt!$A$63),AND($T1326&lt;&gt;"",$T1326&lt;=AG1326),AND($U1326&lt;&gt;"",$U1326&lt;=AH1326),$V1326=Basisblatt!$A$48,$W1326=Basisblatt!$A$52)=TRUE,"ja","nein"),"")</f>
        <v/>
      </c>
      <c r="AB1326" s="9"/>
      <c r="AC1326" s="9" t="str">
        <f t="shared" si="20"/>
        <v>x2</v>
      </c>
      <c r="AD1326" s="26"/>
      <c r="AF1326" s="15" t="str">
        <f>IF(AND($AC1326="x1",$L1326=Basisblatt!$A$94),VLOOKUP($G1326,Basisblatt!$A$2:$B$5,2,FALSE),"")</f>
        <v/>
      </c>
      <c r="AG1326" s="136" t="str">
        <f>IF(AND($AC1326="x1",$R1326=Basisblatt!$A$94),Basisblatt!$B$76,"")</f>
        <v/>
      </c>
      <c r="AH1326" s="26" t="str">
        <f>IF(AND($AC1326="x1",$R1326=Basisblatt!$A$94),Basisblatt!$B$77,"")</f>
        <v/>
      </c>
    </row>
    <row r="1327" spans="1:34" ht="13.5" thickBot="1" x14ac:dyDescent="0.25">
      <c r="A1327" s="16" t="str">
        <f>IF($AC1327="x2","",IF($AC1327="x1",IF(OR($L1327=Basisblatt!$A$93,$Y1327="ja"),"ja","nein"),"N/A"))</f>
        <v/>
      </c>
      <c r="B1327" s="26" t="str">
        <f>IF($AC1327="x2","",IF($AC1327="x1",IF(OR($R1327=Basisblatt!$A$93,$AA1327="ja"),"ja","nein"),"N/A"))</f>
        <v/>
      </c>
      <c r="D1327" s="118"/>
      <c r="E1327" s="119"/>
      <c r="F1327" s="119"/>
      <c r="G1327" s="119"/>
      <c r="H1327" s="119"/>
      <c r="I1327" s="119"/>
      <c r="J1327" s="117"/>
      <c r="L1327" s="15" t="str">
        <f>IF($AC1327="x1",IF(AND($H1327=Basisblatt!$A$11,$J1327&gt;=$E$8),Basisblatt!$A$94,Basisblatt!$A$93),"")</f>
        <v/>
      </c>
      <c r="M1327" s="114"/>
      <c r="N1327" s="114"/>
      <c r="O1327" s="114"/>
      <c r="P1327" s="117"/>
      <c r="R1327" s="15" t="str">
        <f>IF($AC1327="x1",IF(AND($H1327=Basisblatt!$A$10,OR($J1327&gt;=$E$8,$J1327&gt;$E$10)),Basisblatt!$A$94,Basisblatt!$A$93),"")</f>
        <v/>
      </c>
      <c r="S1327" s="114"/>
      <c r="T1327" s="114"/>
      <c r="U1327" s="114"/>
      <c r="V1327" s="114"/>
      <c r="W1327" s="117"/>
      <c r="Y1327" s="200" t="str">
        <f>IF(AND($AC1327="x1",$L1327=Basisblatt!$A$94),IF(OR($M1327=Basisblatt!$A$38,$M1327=Basisblatt!$A$42,$M1327=Basisblatt!$A$43,AND($N1327&lt;&gt;"",$N1327&lt;=$AF1327),$O1327=Basisblatt!$A$48,AND($J1327&lt;=$E$9,$P1327=Basisblatt!$A$52))=TRUE,"ja","nein"),"")</f>
        <v/>
      </c>
      <c r="Z1327" s="48"/>
      <c r="AA1327" s="199" t="str">
        <f>IF(AND($AC1327="x1",$R1327=Basisblatt!$A$94),IF(OR(OR($S1327=Basisblatt!$A$56,$S1327=Basisblatt!$A$57,$S1327=Basisblatt!$A$58,$S1327=Basisblatt!$A$59,$S1327=Basisblatt!$A$60,$S1327=Basisblatt!$A$61,$S1327=Basisblatt!$A$62,$S1327=Basisblatt!$A$63),AND($T1327&lt;&gt;"",$T1327&lt;=AG1327),AND($U1327&lt;&gt;"",$U1327&lt;=AH1327),$V1327=Basisblatt!$A$48,$W1327=Basisblatt!$A$52)=TRUE,"ja","nein"),"")</f>
        <v/>
      </c>
      <c r="AB1327" s="9"/>
      <c r="AC1327" s="9" t="str">
        <f t="shared" si="20"/>
        <v>x2</v>
      </c>
      <c r="AD1327" s="26"/>
      <c r="AF1327" s="15" t="str">
        <f>IF(AND($AC1327="x1",$L1327=Basisblatt!$A$94),VLOOKUP($G1327,Basisblatt!$A$2:$B$5,2,FALSE),"")</f>
        <v/>
      </c>
      <c r="AG1327" s="136" t="str">
        <f>IF(AND($AC1327="x1",$R1327=Basisblatt!$A$94),Basisblatt!$B$76,"")</f>
        <v/>
      </c>
      <c r="AH1327" s="26" t="str">
        <f>IF(AND($AC1327="x1",$R1327=Basisblatt!$A$94),Basisblatt!$B$77,"")</f>
        <v/>
      </c>
    </row>
    <row r="1328" spans="1:34" ht="13.5" thickBot="1" x14ac:dyDescent="0.25">
      <c r="A1328" s="16" t="str">
        <f>IF($AC1328="x2","",IF($AC1328="x1",IF(OR($L1328=Basisblatt!$A$93,$Y1328="ja"),"ja","nein"),"N/A"))</f>
        <v/>
      </c>
      <c r="B1328" s="26" t="str">
        <f>IF($AC1328="x2","",IF($AC1328="x1",IF(OR($R1328=Basisblatt!$A$93,$AA1328="ja"),"ja","nein"),"N/A"))</f>
        <v/>
      </c>
      <c r="D1328" s="118"/>
      <c r="E1328" s="119"/>
      <c r="F1328" s="119"/>
      <c r="G1328" s="119"/>
      <c r="H1328" s="119"/>
      <c r="I1328" s="119"/>
      <c r="J1328" s="117"/>
      <c r="L1328" s="15" t="str">
        <f>IF($AC1328="x1",IF(AND($H1328=Basisblatt!$A$11,$J1328&gt;=$E$8),Basisblatt!$A$94,Basisblatt!$A$93),"")</f>
        <v/>
      </c>
      <c r="M1328" s="114"/>
      <c r="N1328" s="114"/>
      <c r="O1328" s="114"/>
      <c r="P1328" s="117"/>
      <c r="R1328" s="15" t="str">
        <f>IF($AC1328="x1",IF(AND($H1328=Basisblatt!$A$10,OR($J1328&gt;=$E$8,$J1328&gt;$E$10)),Basisblatt!$A$94,Basisblatt!$A$93),"")</f>
        <v/>
      </c>
      <c r="S1328" s="114"/>
      <c r="T1328" s="114"/>
      <c r="U1328" s="114"/>
      <c r="V1328" s="114"/>
      <c r="W1328" s="117"/>
      <c r="Y1328" s="200" t="str">
        <f>IF(AND($AC1328="x1",$L1328=Basisblatt!$A$94),IF(OR($M1328=Basisblatt!$A$38,$M1328=Basisblatt!$A$42,$M1328=Basisblatt!$A$43,AND($N1328&lt;&gt;"",$N1328&lt;=$AF1328),$O1328=Basisblatt!$A$48,AND($J1328&lt;=$E$9,$P1328=Basisblatt!$A$52))=TRUE,"ja","nein"),"")</f>
        <v/>
      </c>
      <c r="Z1328" s="48"/>
      <c r="AA1328" s="199" t="str">
        <f>IF(AND($AC1328="x1",$R1328=Basisblatt!$A$94),IF(OR(OR($S1328=Basisblatt!$A$56,$S1328=Basisblatt!$A$57,$S1328=Basisblatt!$A$58,$S1328=Basisblatt!$A$59,$S1328=Basisblatt!$A$60,$S1328=Basisblatt!$A$61,$S1328=Basisblatt!$A$62,$S1328=Basisblatt!$A$63),AND($T1328&lt;&gt;"",$T1328&lt;=AG1328),AND($U1328&lt;&gt;"",$U1328&lt;=AH1328),$V1328=Basisblatt!$A$48,$W1328=Basisblatt!$A$52)=TRUE,"ja","nein"),"")</f>
        <v/>
      </c>
      <c r="AB1328" s="9"/>
      <c r="AC1328" s="9" t="str">
        <f t="shared" si="20"/>
        <v>x2</v>
      </c>
      <c r="AD1328" s="26"/>
      <c r="AF1328" s="15" t="str">
        <f>IF(AND($AC1328="x1",$L1328=Basisblatt!$A$94),VLOOKUP($G1328,Basisblatt!$A$2:$B$5,2,FALSE),"")</f>
        <v/>
      </c>
      <c r="AG1328" s="136" t="str">
        <f>IF(AND($AC1328="x1",$R1328=Basisblatt!$A$94),Basisblatt!$B$76,"")</f>
        <v/>
      </c>
      <c r="AH1328" s="26" t="str">
        <f>IF(AND($AC1328="x1",$R1328=Basisblatt!$A$94),Basisblatt!$B$77,"")</f>
        <v/>
      </c>
    </row>
    <row r="1329" spans="1:34" ht="13.5" thickBot="1" x14ac:dyDescent="0.25">
      <c r="A1329" s="16" t="str">
        <f>IF($AC1329="x2","",IF($AC1329="x1",IF(OR($L1329=Basisblatt!$A$93,$Y1329="ja"),"ja","nein"),"N/A"))</f>
        <v/>
      </c>
      <c r="B1329" s="26" t="str">
        <f>IF($AC1329="x2","",IF($AC1329="x1",IF(OR($R1329=Basisblatt!$A$93,$AA1329="ja"),"ja","nein"),"N/A"))</f>
        <v/>
      </c>
      <c r="D1329" s="118"/>
      <c r="E1329" s="119"/>
      <c r="F1329" s="119"/>
      <c r="G1329" s="119"/>
      <c r="H1329" s="119"/>
      <c r="I1329" s="119"/>
      <c r="J1329" s="117"/>
      <c r="L1329" s="15" t="str">
        <f>IF($AC1329="x1",IF(AND($H1329=Basisblatt!$A$11,$J1329&gt;=$E$8),Basisblatt!$A$94,Basisblatt!$A$93),"")</f>
        <v/>
      </c>
      <c r="M1329" s="114"/>
      <c r="N1329" s="114"/>
      <c r="O1329" s="114"/>
      <c r="P1329" s="117"/>
      <c r="R1329" s="15" t="str">
        <f>IF($AC1329="x1",IF(AND($H1329=Basisblatt!$A$10,OR($J1329&gt;=$E$8,$J1329&gt;$E$10)),Basisblatt!$A$94,Basisblatt!$A$93),"")</f>
        <v/>
      </c>
      <c r="S1329" s="114"/>
      <c r="T1329" s="114"/>
      <c r="U1329" s="114"/>
      <c r="V1329" s="114"/>
      <c r="W1329" s="117"/>
      <c r="Y1329" s="200" t="str">
        <f>IF(AND($AC1329="x1",$L1329=Basisblatt!$A$94),IF(OR($M1329=Basisblatt!$A$38,$M1329=Basisblatt!$A$42,$M1329=Basisblatt!$A$43,AND($N1329&lt;&gt;"",$N1329&lt;=$AF1329),$O1329=Basisblatt!$A$48,AND($J1329&lt;=$E$9,$P1329=Basisblatt!$A$52))=TRUE,"ja","nein"),"")</f>
        <v/>
      </c>
      <c r="Z1329" s="48"/>
      <c r="AA1329" s="199" t="str">
        <f>IF(AND($AC1329="x1",$R1329=Basisblatt!$A$94),IF(OR(OR($S1329=Basisblatt!$A$56,$S1329=Basisblatt!$A$57,$S1329=Basisblatt!$A$58,$S1329=Basisblatt!$A$59,$S1329=Basisblatt!$A$60,$S1329=Basisblatt!$A$61,$S1329=Basisblatt!$A$62,$S1329=Basisblatt!$A$63),AND($T1329&lt;&gt;"",$T1329&lt;=AG1329),AND($U1329&lt;&gt;"",$U1329&lt;=AH1329),$V1329=Basisblatt!$A$48,$W1329=Basisblatt!$A$52)=TRUE,"ja","nein"),"")</f>
        <v/>
      </c>
      <c r="AB1329" s="9"/>
      <c r="AC1329" s="9" t="str">
        <f t="shared" si="20"/>
        <v>x2</v>
      </c>
      <c r="AD1329" s="26"/>
      <c r="AF1329" s="15" t="str">
        <f>IF(AND($AC1329="x1",$L1329=Basisblatt!$A$94),VLOOKUP($G1329,Basisblatt!$A$2:$B$5,2,FALSE),"")</f>
        <v/>
      </c>
      <c r="AG1329" s="136" t="str">
        <f>IF(AND($AC1329="x1",$R1329=Basisblatt!$A$94),Basisblatt!$B$76,"")</f>
        <v/>
      </c>
      <c r="AH1329" s="26" t="str">
        <f>IF(AND($AC1329="x1",$R1329=Basisblatt!$A$94),Basisblatt!$B$77,"")</f>
        <v/>
      </c>
    </row>
    <row r="1330" spans="1:34" ht="13.5" thickBot="1" x14ac:dyDescent="0.25">
      <c r="A1330" s="16" t="str">
        <f>IF($AC1330="x2","",IF($AC1330="x1",IF(OR($L1330=Basisblatt!$A$93,$Y1330="ja"),"ja","nein"),"N/A"))</f>
        <v/>
      </c>
      <c r="B1330" s="26" t="str">
        <f>IF($AC1330="x2","",IF($AC1330="x1",IF(OR($R1330=Basisblatt!$A$93,$AA1330="ja"),"ja","nein"),"N/A"))</f>
        <v/>
      </c>
      <c r="D1330" s="118"/>
      <c r="E1330" s="119"/>
      <c r="F1330" s="119"/>
      <c r="G1330" s="119"/>
      <c r="H1330" s="119"/>
      <c r="I1330" s="119"/>
      <c r="J1330" s="117"/>
      <c r="L1330" s="15" t="str">
        <f>IF($AC1330="x1",IF(AND($H1330=Basisblatt!$A$11,$J1330&gt;=$E$8),Basisblatt!$A$94,Basisblatt!$A$93),"")</f>
        <v/>
      </c>
      <c r="M1330" s="114"/>
      <c r="N1330" s="114"/>
      <c r="O1330" s="114"/>
      <c r="P1330" s="117"/>
      <c r="R1330" s="15" t="str">
        <f>IF($AC1330="x1",IF(AND($H1330=Basisblatt!$A$10,OR($J1330&gt;=$E$8,$J1330&gt;$E$10)),Basisblatt!$A$94,Basisblatt!$A$93),"")</f>
        <v/>
      </c>
      <c r="S1330" s="114"/>
      <c r="T1330" s="114"/>
      <c r="U1330" s="114"/>
      <c r="V1330" s="114"/>
      <c r="W1330" s="117"/>
      <c r="Y1330" s="200" t="str">
        <f>IF(AND($AC1330="x1",$L1330=Basisblatt!$A$94),IF(OR($M1330=Basisblatt!$A$38,$M1330=Basisblatt!$A$42,$M1330=Basisblatt!$A$43,AND($N1330&lt;&gt;"",$N1330&lt;=$AF1330),$O1330=Basisblatt!$A$48,AND($J1330&lt;=$E$9,$P1330=Basisblatt!$A$52))=TRUE,"ja","nein"),"")</f>
        <v/>
      </c>
      <c r="Z1330" s="48"/>
      <c r="AA1330" s="199" t="str">
        <f>IF(AND($AC1330="x1",$R1330=Basisblatt!$A$94),IF(OR(OR($S1330=Basisblatt!$A$56,$S1330=Basisblatt!$A$57,$S1330=Basisblatt!$A$58,$S1330=Basisblatt!$A$59,$S1330=Basisblatt!$A$60,$S1330=Basisblatt!$A$61,$S1330=Basisblatt!$A$62,$S1330=Basisblatt!$A$63),AND($T1330&lt;&gt;"",$T1330&lt;=AG1330),AND($U1330&lt;&gt;"",$U1330&lt;=AH1330),$V1330=Basisblatt!$A$48,$W1330=Basisblatt!$A$52)=TRUE,"ja","nein"),"")</f>
        <v/>
      </c>
      <c r="AB1330" s="9"/>
      <c r="AC1330" s="9" t="str">
        <f t="shared" si="20"/>
        <v>x2</v>
      </c>
      <c r="AD1330" s="26"/>
      <c r="AF1330" s="15" t="str">
        <f>IF(AND($AC1330="x1",$L1330=Basisblatt!$A$94),VLOOKUP($G1330,Basisblatt!$A$2:$B$5,2,FALSE),"")</f>
        <v/>
      </c>
      <c r="AG1330" s="136" t="str">
        <f>IF(AND($AC1330="x1",$R1330=Basisblatt!$A$94),Basisblatt!$B$76,"")</f>
        <v/>
      </c>
      <c r="AH1330" s="26" t="str">
        <f>IF(AND($AC1330="x1",$R1330=Basisblatt!$A$94),Basisblatt!$B$77,"")</f>
        <v/>
      </c>
    </row>
    <row r="1331" spans="1:34" ht="13.5" thickBot="1" x14ac:dyDescent="0.25">
      <c r="A1331" s="16" t="str">
        <f>IF($AC1331="x2","",IF($AC1331="x1",IF(OR($L1331=Basisblatt!$A$93,$Y1331="ja"),"ja","nein"),"N/A"))</f>
        <v/>
      </c>
      <c r="B1331" s="26" t="str">
        <f>IF($AC1331="x2","",IF($AC1331="x1",IF(OR($R1331=Basisblatt!$A$93,$AA1331="ja"),"ja","nein"),"N/A"))</f>
        <v/>
      </c>
      <c r="D1331" s="118"/>
      <c r="E1331" s="119"/>
      <c r="F1331" s="119"/>
      <c r="G1331" s="119"/>
      <c r="H1331" s="119"/>
      <c r="I1331" s="119"/>
      <c r="J1331" s="117"/>
      <c r="L1331" s="15" t="str">
        <f>IF($AC1331="x1",IF(AND($H1331=Basisblatt!$A$11,$J1331&gt;=$E$8),Basisblatt!$A$94,Basisblatt!$A$93),"")</f>
        <v/>
      </c>
      <c r="M1331" s="114"/>
      <c r="N1331" s="114"/>
      <c r="O1331" s="114"/>
      <c r="P1331" s="117"/>
      <c r="R1331" s="15" t="str">
        <f>IF($AC1331="x1",IF(AND($H1331=Basisblatt!$A$10,OR($J1331&gt;=$E$8,$J1331&gt;$E$10)),Basisblatt!$A$94,Basisblatt!$A$93),"")</f>
        <v/>
      </c>
      <c r="S1331" s="114"/>
      <c r="T1331" s="114"/>
      <c r="U1331" s="114"/>
      <c r="V1331" s="114"/>
      <c r="W1331" s="117"/>
      <c r="Y1331" s="200" t="str">
        <f>IF(AND($AC1331="x1",$L1331=Basisblatt!$A$94),IF(OR($M1331=Basisblatt!$A$38,$M1331=Basisblatt!$A$42,$M1331=Basisblatt!$A$43,AND($N1331&lt;&gt;"",$N1331&lt;=$AF1331),$O1331=Basisblatt!$A$48,AND($J1331&lt;=$E$9,$P1331=Basisblatt!$A$52))=TRUE,"ja","nein"),"")</f>
        <v/>
      </c>
      <c r="Z1331" s="48"/>
      <c r="AA1331" s="199" t="str">
        <f>IF(AND($AC1331="x1",$R1331=Basisblatt!$A$94),IF(OR(OR($S1331=Basisblatt!$A$56,$S1331=Basisblatt!$A$57,$S1331=Basisblatt!$A$58,$S1331=Basisblatt!$A$59,$S1331=Basisblatt!$A$60,$S1331=Basisblatt!$A$61,$S1331=Basisblatt!$A$62,$S1331=Basisblatt!$A$63),AND($T1331&lt;&gt;"",$T1331&lt;=AG1331),AND($U1331&lt;&gt;"",$U1331&lt;=AH1331),$V1331=Basisblatt!$A$48,$W1331=Basisblatt!$A$52)=TRUE,"ja","nein"),"")</f>
        <v/>
      </c>
      <c r="AB1331" s="9"/>
      <c r="AC1331" s="9" t="str">
        <f t="shared" si="20"/>
        <v>x2</v>
      </c>
      <c r="AD1331" s="26"/>
      <c r="AF1331" s="15" t="str">
        <f>IF(AND($AC1331="x1",$L1331=Basisblatt!$A$94),VLOOKUP($G1331,Basisblatt!$A$2:$B$5,2,FALSE),"")</f>
        <v/>
      </c>
      <c r="AG1331" s="136" t="str">
        <f>IF(AND($AC1331="x1",$R1331=Basisblatt!$A$94),Basisblatt!$B$76,"")</f>
        <v/>
      </c>
      <c r="AH1331" s="26" t="str">
        <f>IF(AND($AC1331="x1",$R1331=Basisblatt!$A$94),Basisblatt!$B$77,"")</f>
        <v/>
      </c>
    </row>
    <row r="1332" spans="1:34" ht="13.5" thickBot="1" x14ac:dyDescent="0.25">
      <c r="A1332" s="16" t="str">
        <f>IF($AC1332="x2","",IF($AC1332="x1",IF(OR($L1332=Basisblatt!$A$93,$Y1332="ja"),"ja","nein"),"N/A"))</f>
        <v/>
      </c>
      <c r="B1332" s="26" t="str">
        <f>IF($AC1332="x2","",IF($AC1332="x1",IF(OR($R1332=Basisblatt!$A$93,$AA1332="ja"),"ja","nein"),"N/A"))</f>
        <v/>
      </c>
      <c r="D1332" s="118"/>
      <c r="E1332" s="119"/>
      <c r="F1332" s="119"/>
      <c r="G1332" s="119"/>
      <c r="H1332" s="119"/>
      <c r="I1332" s="119"/>
      <c r="J1332" s="117"/>
      <c r="L1332" s="15" t="str">
        <f>IF($AC1332="x1",IF(AND($H1332=Basisblatt!$A$11,$J1332&gt;=$E$8),Basisblatt!$A$94,Basisblatt!$A$93),"")</f>
        <v/>
      </c>
      <c r="M1332" s="114"/>
      <c r="N1332" s="114"/>
      <c r="O1332" s="114"/>
      <c r="P1332" s="117"/>
      <c r="R1332" s="15" t="str">
        <f>IF($AC1332="x1",IF(AND($H1332=Basisblatt!$A$10,OR($J1332&gt;=$E$8,$J1332&gt;$E$10)),Basisblatt!$A$94,Basisblatt!$A$93),"")</f>
        <v/>
      </c>
      <c r="S1332" s="114"/>
      <c r="T1332" s="114"/>
      <c r="U1332" s="114"/>
      <c r="V1332" s="114"/>
      <c r="W1332" s="117"/>
      <c r="Y1332" s="200" t="str">
        <f>IF(AND($AC1332="x1",$L1332=Basisblatt!$A$94),IF(OR($M1332=Basisblatt!$A$38,$M1332=Basisblatt!$A$42,$M1332=Basisblatt!$A$43,AND($N1332&lt;&gt;"",$N1332&lt;=$AF1332),$O1332=Basisblatt!$A$48,AND($J1332&lt;=$E$9,$P1332=Basisblatt!$A$52))=TRUE,"ja","nein"),"")</f>
        <v/>
      </c>
      <c r="Z1332" s="48"/>
      <c r="AA1332" s="199" t="str">
        <f>IF(AND($AC1332="x1",$R1332=Basisblatt!$A$94),IF(OR(OR($S1332=Basisblatt!$A$56,$S1332=Basisblatt!$A$57,$S1332=Basisblatt!$A$58,$S1332=Basisblatt!$A$59,$S1332=Basisblatt!$A$60,$S1332=Basisblatt!$A$61,$S1332=Basisblatt!$A$62,$S1332=Basisblatt!$A$63),AND($T1332&lt;&gt;"",$T1332&lt;=AG1332),AND($U1332&lt;&gt;"",$U1332&lt;=AH1332),$V1332=Basisblatt!$A$48,$W1332=Basisblatt!$A$52)=TRUE,"ja","nein"),"")</f>
        <v/>
      </c>
      <c r="AB1332" s="9"/>
      <c r="AC1332" s="9" t="str">
        <f t="shared" si="20"/>
        <v>x2</v>
      </c>
      <c r="AD1332" s="26"/>
      <c r="AF1332" s="15" t="str">
        <f>IF(AND($AC1332="x1",$L1332=Basisblatt!$A$94),VLOOKUP($G1332,Basisblatt!$A$2:$B$5,2,FALSE),"")</f>
        <v/>
      </c>
      <c r="AG1332" s="136" t="str">
        <f>IF(AND($AC1332="x1",$R1332=Basisblatt!$A$94),Basisblatt!$B$76,"")</f>
        <v/>
      </c>
      <c r="AH1332" s="26" t="str">
        <f>IF(AND($AC1332="x1",$R1332=Basisblatt!$A$94),Basisblatt!$B$77,"")</f>
        <v/>
      </c>
    </row>
    <row r="1333" spans="1:34" ht="13.5" thickBot="1" x14ac:dyDescent="0.25">
      <c r="A1333" s="16" t="str">
        <f>IF($AC1333="x2","",IF($AC1333="x1",IF(OR($L1333=Basisblatt!$A$93,$Y1333="ja"),"ja","nein"),"N/A"))</f>
        <v/>
      </c>
      <c r="B1333" s="26" t="str">
        <f>IF($AC1333="x2","",IF($AC1333="x1",IF(OR($R1333=Basisblatt!$A$93,$AA1333="ja"),"ja","nein"),"N/A"))</f>
        <v/>
      </c>
      <c r="D1333" s="118"/>
      <c r="E1333" s="119"/>
      <c r="F1333" s="119"/>
      <c r="G1333" s="119"/>
      <c r="H1333" s="119"/>
      <c r="I1333" s="119"/>
      <c r="J1333" s="117"/>
      <c r="L1333" s="15" t="str">
        <f>IF($AC1333="x1",IF(AND($H1333=Basisblatt!$A$11,$J1333&gt;=$E$8),Basisblatt!$A$94,Basisblatt!$A$93),"")</f>
        <v/>
      </c>
      <c r="M1333" s="114"/>
      <c r="N1333" s="114"/>
      <c r="O1333" s="114"/>
      <c r="P1333" s="117"/>
      <c r="R1333" s="15" t="str">
        <f>IF($AC1333="x1",IF(AND($H1333=Basisblatt!$A$10,OR($J1333&gt;=$E$8,$J1333&gt;$E$10)),Basisblatt!$A$94,Basisblatt!$A$93),"")</f>
        <v/>
      </c>
      <c r="S1333" s="114"/>
      <c r="T1333" s="114"/>
      <c r="U1333" s="114"/>
      <c r="V1333" s="114"/>
      <c r="W1333" s="117"/>
      <c r="Y1333" s="200" t="str">
        <f>IF(AND($AC1333="x1",$L1333=Basisblatt!$A$94),IF(OR($M1333=Basisblatt!$A$38,$M1333=Basisblatt!$A$42,$M1333=Basisblatt!$A$43,AND($N1333&lt;&gt;"",$N1333&lt;=$AF1333),$O1333=Basisblatt!$A$48,AND($J1333&lt;=$E$9,$P1333=Basisblatt!$A$52))=TRUE,"ja","nein"),"")</f>
        <v/>
      </c>
      <c r="Z1333" s="48"/>
      <c r="AA1333" s="199" t="str">
        <f>IF(AND($AC1333="x1",$R1333=Basisblatt!$A$94),IF(OR(OR($S1333=Basisblatt!$A$56,$S1333=Basisblatt!$A$57,$S1333=Basisblatt!$A$58,$S1333=Basisblatt!$A$59,$S1333=Basisblatt!$A$60,$S1333=Basisblatt!$A$61,$S1333=Basisblatt!$A$62,$S1333=Basisblatt!$A$63),AND($T1333&lt;&gt;"",$T1333&lt;=AG1333),AND($U1333&lt;&gt;"",$U1333&lt;=AH1333),$V1333=Basisblatt!$A$48,$W1333=Basisblatt!$A$52)=TRUE,"ja","nein"),"")</f>
        <v/>
      </c>
      <c r="AB1333" s="9"/>
      <c r="AC1333" s="9" t="str">
        <f t="shared" si="20"/>
        <v>x2</v>
      </c>
      <c r="AD1333" s="26"/>
      <c r="AF1333" s="15" t="str">
        <f>IF(AND($AC1333="x1",$L1333=Basisblatt!$A$94),VLOOKUP($G1333,Basisblatt!$A$2:$B$5,2,FALSE),"")</f>
        <v/>
      </c>
      <c r="AG1333" s="136" t="str">
        <f>IF(AND($AC1333="x1",$R1333=Basisblatt!$A$94),Basisblatt!$B$76,"")</f>
        <v/>
      </c>
      <c r="AH1333" s="26" t="str">
        <f>IF(AND($AC1333="x1",$R1333=Basisblatt!$A$94),Basisblatt!$B$77,"")</f>
        <v/>
      </c>
    </row>
    <row r="1334" spans="1:34" ht="13.5" thickBot="1" x14ac:dyDescent="0.25">
      <c r="A1334" s="16" t="str">
        <f>IF($AC1334="x2","",IF($AC1334="x1",IF(OR($L1334=Basisblatt!$A$93,$Y1334="ja"),"ja","nein"),"N/A"))</f>
        <v/>
      </c>
      <c r="B1334" s="26" t="str">
        <f>IF($AC1334="x2","",IF($AC1334="x1",IF(OR($R1334=Basisblatt!$A$93,$AA1334="ja"),"ja","nein"),"N/A"))</f>
        <v/>
      </c>
      <c r="D1334" s="118"/>
      <c r="E1334" s="119"/>
      <c r="F1334" s="119"/>
      <c r="G1334" s="119"/>
      <c r="H1334" s="119"/>
      <c r="I1334" s="119"/>
      <c r="J1334" s="117"/>
      <c r="L1334" s="15" t="str">
        <f>IF($AC1334="x1",IF(AND($H1334=Basisblatt!$A$11,$J1334&gt;=$E$8),Basisblatt!$A$94,Basisblatt!$A$93),"")</f>
        <v/>
      </c>
      <c r="M1334" s="114"/>
      <c r="N1334" s="114"/>
      <c r="O1334" s="114"/>
      <c r="P1334" s="117"/>
      <c r="R1334" s="15" t="str">
        <f>IF($AC1334="x1",IF(AND($H1334=Basisblatt!$A$10,OR($J1334&gt;=$E$8,$J1334&gt;$E$10)),Basisblatt!$A$94,Basisblatt!$A$93),"")</f>
        <v/>
      </c>
      <c r="S1334" s="114"/>
      <c r="T1334" s="114"/>
      <c r="U1334" s="114"/>
      <c r="V1334" s="114"/>
      <c r="W1334" s="117"/>
      <c r="Y1334" s="200" t="str">
        <f>IF(AND($AC1334="x1",$L1334=Basisblatt!$A$94),IF(OR($M1334=Basisblatt!$A$38,$M1334=Basisblatt!$A$42,$M1334=Basisblatt!$A$43,AND($N1334&lt;&gt;"",$N1334&lt;=$AF1334),$O1334=Basisblatt!$A$48,AND($J1334&lt;=$E$9,$P1334=Basisblatt!$A$52))=TRUE,"ja","nein"),"")</f>
        <v/>
      </c>
      <c r="Z1334" s="48"/>
      <c r="AA1334" s="199" t="str">
        <f>IF(AND($AC1334="x1",$R1334=Basisblatt!$A$94),IF(OR(OR($S1334=Basisblatt!$A$56,$S1334=Basisblatt!$A$57,$S1334=Basisblatt!$A$58,$S1334=Basisblatt!$A$59,$S1334=Basisblatt!$A$60,$S1334=Basisblatt!$A$61,$S1334=Basisblatt!$A$62,$S1334=Basisblatt!$A$63),AND($T1334&lt;&gt;"",$T1334&lt;=AG1334),AND($U1334&lt;&gt;"",$U1334&lt;=AH1334),$V1334=Basisblatt!$A$48,$W1334=Basisblatt!$A$52)=TRUE,"ja","nein"),"")</f>
        <v/>
      </c>
      <c r="AB1334" s="9"/>
      <c r="AC1334" s="9" t="str">
        <f t="shared" si="20"/>
        <v>x2</v>
      </c>
      <c r="AD1334" s="26"/>
      <c r="AF1334" s="15" t="str">
        <f>IF(AND($AC1334="x1",$L1334=Basisblatt!$A$94),VLOOKUP($G1334,Basisblatt!$A$2:$B$5,2,FALSE),"")</f>
        <v/>
      </c>
      <c r="AG1334" s="136" t="str">
        <f>IF(AND($AC1334="x1",$R1334=Basisblatt!$A$94),Basisblatt!$B$76,"")</f>
        <v/>
      </c>
      <c r="AH1334" s="26" t="str">
        <f>IF(AND($AC1334="x1",$R1334=Basisblatt!$A$94),Basisblatt!$B$77,"")</f>
        <v/>
      </c>
    </row>
    <row r="1335" spans="1:34" ht="13.5" thickBot="1" x14ac:dyDescent="0.25">
      <c r="A1335" s="16" t="str">
        <f>IF($AC1335="x2","",IF($AC1335="x1",IF(OR($L1335=Basisblatt!$A$93,$Y1335="ja"),"ja","nein"),"N/A"))</f>
        <v/>
      </c>
      <c r="B1335" s="26" t="str">
        <f>IF($AC1335="x2","",IF($AC1335="x1",IF(OR($R1335=Basisblatt!$A$93,$AA1335="ja"),"ja","nein"),"N/A"))</f>
        <v/>
      </c>
      <c r="D1335" s="118"/>
      <c r="E1335" s="119"/>
      <c r="F1335" s="119"/>
      <c r="G1335" s="119"/>
      <c r="H1335" s="119"/>
      <c r="I1335" s="119"/>
      <c r="J1335" s="117"/>
      <c r="L1335" s="15" t="str">
        <f>IF($AC1335="x1",IF(AND($H1335=Basisblatt!$A$11,$J1335&gt;=$E$8),Basisblatt!$A$94,Basisblatt!$A$93),"")</f>
        <v/>
      </c>
      <c r="M1335" s="114"/>
      <c r="N1335" s="114"/>
      <c r="O1335" s="114"/>
      <c r="P1335" s="117"/>
      <c r="R1335" s="15" t="str">
        <f>IF($AC1335="x1",IF(AND($H1335=Basisblatt!$A$10,OR($J1335&gt;=$E$8,$J1335&gt;$E$10)),Basisblatt!$A$94,Basisblatt!$A$93),"")</f>
        <v/>
      </c>
      <c r="S1335" s="114"/>
      <c r="T1335" s="114"/>
      <c r="U1335" s="114"/>
      <c r="V1335" s="114"/>
      <c r="W1335" s="117"/>
      <c r="Y1335" s="200" t="str">
        <f>IF(AND($AC1335="x1",$L1335=Basisblatt!$A$94),IF(OR($M1335=Basisblatt!$A$38,$M1335=Basisblatt!$A$42,$M1335=Basisblatt!$A$43,AND($N1335&lt;&gt;"",$N1335&lt;=$AF1335),$O1335=Basisblatt!$A$48,AND($J1335&lt;=$E$9,$P1335=Basisblatt!$A$52))=TRUE,"ja","nein"),"")</f>
        <v/>
      </c>
      <c r="Z1335" s="48"/>
      <c r="AA1335" s="199" t="str">
        <f>IF(AND($AC1335="x1",$R1335=Basisblatt!$A$94),IF(OR(OR($S1335=Basisblatt!$A$56,$S1335=Basisblatt!$A$57,$S1335=Basisblatt!$A$58,$S1335=Basisblatt!$A$59,$S1335=Basisblatt!$A$60,$S1335=Basisblatt!$A$61,$S1335=Basisblatt!$A$62,$S1335=Basisblatt!$A$63),AND($T1335&lt;&gt;"",$T1335&lt;=AG1335),AND($U1335&lt;&gt;"",$U1335&lt;=AH1335),$V1335=Basisblatt!$A$48,$W1335=Basisblatt!$A$52)=TRUE,"ja","nein"),"")</f>
        <v/>
      </c>
      <c r="AB1335" s="9"/>
      <c r="AC1335" s="9" t="str">
        <f t="shared" si="20"/>
        <v>x2</v>
      </c>
      <c r="AD1335" s="26"/>
      <c r="AF1335" s="15" t="str">
        <f>IF(AND($AC1335="x1",$L1335=Basisblatt!$A$94),VLOOKUP($G1335,Basisblatt!$A$2:$B$5,2,FALSE),"")</f>
        <v/>
      </c>
      <c r="AG1335" s="136" t="str">
        <f>IF(AND($AC1335="x1",$R1335=Basisblatt!$A$94),Basisblatt!$B$76,"")</f>
        <v/>
      </c>
      <c r="AH1335" s="26" t="str">
        <f>IF(AND($AC1335="x1",$R1335=Basisblatt!$A$94),Basisblatt!$B$77,"")</f>
        <v/>
      </c>
    </row>
    <row r="1336" spans="1:34" ht="13.5" thickBot="1" x14ac:dyDescent="0.25">
      <c r="A1336" s="16" t="str">
        <f>IF($AC1336="x2","",IF($AC1336="x1",IF(OR($L1336=Basisblatt!$A$93,$Y1336="ja"),"ja","nein"),"N/A"))</f>
        <v/>
      </c>
      <c r="B1336" s="26" t="str">
        <f>IF($AC1336="x2","",IF($AC1336="x1",IF(OR($R1336=Basisblatt!$A$93,$AA1336="ja"),"ja","nein"),"N/A"))</f>
        <v/>
      </c>
      <c r="D1336" s="118"/>
      <c r="E1336" s="119"/>
      <c r="F1336" s="119"/>
      <c r="G1336" s="119"/>
      <c r="H1336" s="119"/>
      <c r="I1336" s="119"/>
      <c r="J1336" s="117"/>
      <c r="L1336" s="15" t="str">
        <f>IF($AC1336="x1",IF(AND($H1336=Basisblatt!$A$11,$J1336&gt;=$E$8),Basisblatt!$A$94,Basisblatt!$A$93),"")</f>
        <v/>
      </c>
      <c r="M1336" s="114"/>
      <c r="N1336" s="114"/>
      <c r="O1336" s="114"/>
      <c r="P1336" s="117"/>
      <c r="R1336" s="15" t="str">
        <f>IF($AC1336="x1",IF(AND($H1336=Basisblatt!$A$10,OR($J1336&gt;=$E$8,$J1336&gt;$E$10)),Basisblatt!$A$94,Basisblatt!$A$93),"")</f>
        <v/>
      </c>
      <c r="S1336" s="114"/>
      <c r="T1336" s="114"/>
      <c r="U1336" s="114"/>
      <c r="V1336" s="114"/>
      <c r="W1336" s="117"/>
      <c r="Y1336" s="200" t="str">
        <f>IF(AND($AC1336="x1",$L1336=Basisblatt!$A$94),IF(OR($M1336=Basisblatt!$A$38,$M1336=Basisblatt!$A$42,$M1336=Basisblatt!$A$43,AND($N1336&lt;&gt;"",$N1336&lt;=$AF1336),$O1336=Basisblatt!$A$48,AND($J1336&lt;=$E$9,$P1336=Basisblatt!$A$52))=TRUE,"ja","nein"),"")</f>
        <v/>
      </c>
      <c r="Z1336" s="48"/>
      <c r="AA1336" s="199" t="str">
        <f>IF(AND($AC1336="x1",$R1336=Basisblatt!$A$94),IF(OR(OR($S1336=Basisblatt!$A$56,$S1336=Basisblatt!$A$57,$S1336=Basisblatt!$A$58,$S1336=Basisblatt!$A$59,$S1336=Basisblatt!$A$60,$S1336=Basisblatt!$A$61,$S1336=Basisblatt!$A$62,$S1336=Basisblatt!$A$63),AND($T1336&lt;&gt;"",$T1336&lt;=AG1336),AND($U1336&lt;&gt;"",$U1336&lt;=AH1336),$V1336=Basisblatt!$A$48,$W1336=Basisblatt!$A$52)=TRUE,"ja","nein"),"")</f>
        <v/>
      </c>
      <c r="AB1336" s="9"/>
      <c r="AC1336" s="9" t="str">
        <f t="shared" si="20"/>
        <v>x2</v>
      </c>
      <c r="AD1336" s="26"/>
      <c r="AF1336" s="15" t="str">
        <f>IF(AND($AC1336="x1",$L1336=Basisblatt!$A$94),VLOOKUP($G1336,Basisblatt!$A$2:$B$5,2,FALSE),"")</f>
        <v/>
      </c>
      <c r="AG1336" s="136" t="str">
        <f>IF(AND($AC1336="x1",$R1336=Basisblatt!$A$94),Basisblatt!$B$76,"")</f>
        <v/>
      </c>
      <c r="AH1336" s="26" t="str">
        <f>IF(AND($AC1336="x1",$R1336=Basisblatt!$A$94),Basisblatt!$B$77,"")</f>
        <v/>
      </c>
    </row>
    <row r="1337" spans="1:34" ht="13.5" thickBot="1" x14ac:dyDescent="0.25">
      <c r="A1337" s="16" t="str">
        <f>IF($AC1337="x2","",IF($AC1337="x1",IF(OR($L1337=Basisblatt!$A$93,$Y1337="ja"),"ja","nein"),"N/A"))</f>
        <v/>
      </c>
      <c r="B1337" s="26" t="str">
        <f>IF($AC1337="x2","",IF($AC1337="x1",IF(OR($R1337=Basisblatt!$A$93,$AA1337="ja"),"ja","nein"),"N/A"))</f>
        <v/>
      </c>
      <c r="D1337" s="118"/>
      <c r="E1337" s="119"/>
      <c r="F1337" s="119"/>
      <c r="G1337" s="119"/>
      <c r="H1337" s="119"/>
      <c r="I1337" s="119"/>
      <c r="J1337" s="117"/>
      <c r="L1337" s="15" t="str">
        <f>IF($AC1337="x1",IF(AND($H1337=Basisblatt!$A$11,$J1337&gt;=$E$8),Basisblatt!$A$94,Basisblatt!$A$93),"")</f>
        <v/>
      </c>
      <c r="M1337" s="114"/>
      <c r="N1337" s="114"/>
      <c r="O1337" s="114"/>
      <c r="P1337" s="117"/>
      <c r="R1337" s="15" t="str">
        <f>IF($AC1337="x1",IF(AND($H1337=Basisblatt!$A$10,OR($J1337&gt;=$E$8,$J1337&gt;$E$10)),Basisblatt!$A$94,Basisblatt!$A$93),"")</f>
        <v/>
      </c>
      <c r="S1337" s="114"/>
      <c r="T1337" s="114"/>
      <c r="U1337" s="114"/>
      <c r="V1337" s="114"/>
      <c r="W1337" s="117"/>
      <c r="Y1337" s="200" t="str">
        <f>IF(AND($AC1337="x1",$L1337=Basisblatt!$A$94),IF(OR($M1337=Basisblatt!$A$38,$M1337=Basisblatt!$A$42,$M1337=Basisblatt!$A$43,AND($N1337&lt;&gt;"",$N1337&lt;=$AF1337),$O1337=Basisblatt!$A$48,AND($J1337&lt;=$E$9,$P1337=Basisblatt!$A$52))=TRUE,"ja","nein"),"")</f>
        <v/>
      </c>
      <c r="Z1337" s="48"/>
      <c r="AA1337" s="199" t="str">
        <f>IF(AND($AC1337="x1",$R1337=Basisblatt!$A$94),IF(OR(OR($S1337=Basisblatt!$A$56,$S1337=Basisblatt!$A$57,$S1337=Basisblatt!$A$58,$S1337=Basisblatt!$A$59,$S1337=Basisblatt!$A$60,$S1337=Basisblatt!$A$61,$S1337=Basisblatt!$A$62,$S1337=Basisblatt!$A$63),AND($T1337&lt;&gt;"",$T1337&lt;=AG1337),AND($U1337&lt;&gt;"",$U1337&lt;=AH1337),$V1337=Basisblatt!$A$48,$W1337=Basisblatt!$A$52)=TRUE,"ja","nein"),"")</f>
        <v/>
      </c>
      <c r="AB1337" s="9"/>
      <c r="AC1337" s="9" t="str">
        <f t="shared" si="20"/>
        <v>x2</v>
      </c>
      <c r="AD1337" s="26"/>
      <c r="AF1337" s="15" t="str">
        <f>IF(AND($AC1337="x1",$L1337=Basisblatt!$A$94),VLOOKUP($G1337,Basisblatt!$A$2:$B$5,2,FALSE),"")</f>
        <v/>
      </c>
      <c r="AG1337" s="136" t="str">
        <f>IF(AND($AC1337="x1",$R1337=Basisblatt!$A$94),Basisblatt!$B$76,"")</f>
        <v/>
      </c>
      <c r="AH1337" s="26" t="str">
        <f>IF(AND($AC1337="x1",$R1337=Basisblatt!$A$94),Basisblatt!$B$77,"")</f>
        <v/>
      </c>
    </row>
    <row r="1338" spans="1:34" ht="13.5" thickBot="1" x14ac:dyDescent="0.25">
      <c r="A1338" s="16" t="str">
        <f>IF($AC1338="x2","",IF($AC1338="x1",IF(OR($L1338=Basisblatt!$A$93,$Y1338="ja"),"ja","nein"),"N/A"))</f>
        <v/>
      </c>
      <c r="B1338" s="26" t="str">
        <f>IF($AC1338="x2","",IF($AC1338="x1",IF(OR($R1338=Basisblatt!$A$93,$AA1338="ja"),"ja","nein"),"N/A"))</f>
        <v/>
      </c>
      <c r="D1338" s="118"/>
      <c r="E1338" s="119"/>
      <c r="F1338" s="119"/>
      <c r="G1338" s="119"/>
      <c r="H1338" s="119"/>
      <c r="I1338" s="119"/>
      <c r="J1338" s="117"/>
      <c r="L1338" s="15" t="str">
        <f>IF($AC1338="x1",IF(AND($H1338=Basisblatt!$A$11,$J1338&gt;=$E$8),Basisblatt!$A$94,Basisblatt!$A$93),"")</f>
        <v/>
      </c>
      <c r="M1338" s="114"/>
      <c r="N1338" s="114"/>
      <c r="O1338" s="114"/>
      <c r="P1338" s="117"/>
      <c r="R1338" s="15" t="str">
        <f>IF($AC1338="x1",IF(AND($H1338=Basisblatt!$A$10,OR($J1338&gt;=$E$8,$J1338&gt;$E$10)),Basisblatt!$A$94,Basisblatt!$A$93),"")</f>
        <v/>
      </c>
      <c r="S1338" s="114"/>
      <c r="T1338" s="114"/>
      <c r="U1338" s="114"/>
      <c r="V1338" s="114"/>
      <c r="W1338" s="117"/>
      <c r="Y1338" s="200" t="str">
        <f>IF(AND($AC1338="x1",$L1338=Basisblatt!$A$94),IF(OR($M1338=Basisblatt!$A$38,$M1338=Basisblatt!$A$42,$M1338=Basisblatt!$A$43,AND($N1338&lt;&gt;"",$N1338&lt;=$AF1338),$O1338=Basisblatt!$A$48,AND($J1338&lt;=$E$9,$P1338=Basisblatt!$A$52))=TRUE,"ja","nein"),"")</f>
        <v/>
      </c>
      <c r="Z1338" s="48"/>
      <c r="AA1338" s="199" t="str">
        <f>IF(AND($AC1338="x1",$R1338=Basisblatt!$A$94),IF(OR(OR($S1338=Basisblatt!$A$56,$S1338=Basisblatt!$A$57,$S1338=Basisblatt!$A$58,$S1338=Basisblatt!$A$59,$S1338=Basisblatt!$A$60,$S1338=Basisblatt!$A$61,$S1338=Basisblatt!$A$62,$S1338=Basisblatt!$A$63),AND($T1338&lt;&gt;"",$T1338&lt;=AG1338),AND($U1338&lt;&gt;"",$U1338&lt;=AH1338),$V1338=Basisblatt!$A$48,$W1338=Basisblatt!$A$52)=TRUE,"ja","nein"),"")</f>
        <v/>
      </c>
      <c r="AB1338" s="9"/>
      <c r="AC1338" s="9" t="str">
        <f t="shared" si="20"/>
        <v>x2</v>
      </c>
      <c r="AD1338" s="26"/>
      <c r="AF1338" s="15" t="str">
        <f>IF(AND($AC1338="x1",$L1338=Basisblatt!$A$94),VLOOKUP($G1338,Basisblatt!$A$2:$B$5,2,FALSE),"")</f>
        <v/>
      </c>
      <c r="AG1338" s="136" t="str">
        <f>IF(AND($AC1338="x1",$R1338=Basisblatt!$A$94),Basisblatt!$B$76,"")</f>
        <v/>
      </c>
      <c r="AH1338" s="26" t="str">
        <f>IF(AND($AC1338="x1",$R1338=Basisblatt!$A$94),Basisblatt!$B$77,"")</f>
        <v/>
      </c>
    </row>
    <row r="1339" spans="1:34" ht="13.5" thickBot="1" x14ac:dyDescent="0.25">
      <c r="A1339" s="16" t="str">
        <f>IF($AC1339="x2","",IF($AC1339="x1",IF(OR($L1339=Basisblatt!$A$93,$Y1339="ja"),"ja","nein"),"N/A"))</f>
        <v/>
      </c>
      <c r="B1339" s="26" t="str">
        <f>IF($AC1339="x2","",IF($AC1339="x1",IF(OR($R1339=Basisblatt!$A$93,$AA1339="ja"),"ja","nein"),"N/A"))</f>
        <v/>
      </c>
      <c r="D1339" s="118"/>
      <c r="E1339" s="119"/>
      <c r="F1339" s="119"/>
      <c r="G1339" s="119"/>
      <c r="H1339" s="119"/>
      <c r="I1339" s="119"/>
      <c r="J1339" s="117"/>
      <c r="L1339" s="15" t="str">
        <f>IF($AC1339="x1",IF(AND($H1339=Basisblatt!$A$11,$J1339&gt;=$E$8),Basisblatt!$A$94,Basisblatt!$A$93),"")</f>
        <v/>
      </c>
      <c r="M1339" s="114"/>
      <c r="N1339" s="114"/>
      <c r="O1339" s="114"/>
      <c r="P1339" s="117"/>
      <c r="R1339" s="15" t="str">
        <f>IF($AC1339="x1",IF(AND($H1339=Basisblatt!$A$10,OR($J1339&gt;=$E$8,$J1339&gt;$E$10)),Basisblatt!$A$94,Basisblatt!$A$93),"")</f>
        <v/>
      </c>
      <c r="S1339" s="114"/>
      <c r="T1339" s="114"/>
      <c r="U1339" s="114"/>
      <c r="V1339" s="114"/>
      <c r="W1339" s="117"/>
      <c r="Y1339" s="200" t="str">
        <f>IF(AND($AC1339="x1",$L1339=Basisblatt!$A$94),IF(OR($M1339=Basisblatt!$A$38,$M1339=Basisblatt!$A$42,$M1339=Basisblatt!$A$43,AND($N1339&lt;&gt;"",$N1339&lt;=$AF1339),$O1339=Basisblatt!$A$48,AND($J1339&lt;=$E$9,$P1339=Basisblatt!$A$52))=TRUE,"ja","nein"),"")</f>
        <v/>
      </c>
      <c r="Z1339" s="48"/>
      <c r="AA1339" s="199" t="str">
        <f>IF(AND($AC1339="x1",$R1339=Basisblatt!$A$94),IF(OR(OR($S1339=Basisblatt!$A$56,$S1339=Basisblatt!$A$57,$S1339=Basisblatt!$A$58,$S1339=Basisblatt!$A$59,$S1339=Basisblatt!$A$60,$S1339=Basisblatt!$A$61,$S1339=Basisblatt!$A$62,$S1339=Basisblatt!$A$63),AND($T1339&lt;&gt;"",$T1339&lt;=AG1339),AND($U1339&lt;&gt;"",$U1339&lt;=AH1339),$V1339=Basisblatt!$A$48,$W1339=Basisblatt!$A$52)=TRUE,"ja","nein"),"")</f>
        <v/>
      </c>
      <c r="AB1339" s="9"/>
      <c r="AC1339" s="9" t="str">
        <f t="shared" si="20"/>
        <v>x2</v>
      </c>
      <c r="AD1339" s="26"/>
      <c r="AF1339" s="15" t="str">
        <f>IF(AND($AC1339="x1",$L1339=Basisblatt!$A$94),VLOOKUP($G1339,Basisblatt!$A$2:$B$5,2,FALSE),"")</f>
        <v/>
      </c>
      <c r="AG1339" s="136" t="str">
        <f>IF(AND($AC1339="x1",$R1339=Basisblatt!$A$94),Basisblatt!$B$76,"")</f>
        <v/>
      </c>
      <c r="AH1339" s="26" t="str">
        <f>IF(AND($AC1339="x1",$R1339=Basisblatt!$A$94),Basisblatt!$B$77,"")</f>
        <v/>
      </c>
    </row>
    <row r="1340" spans="1:34" ht="13.5" thickBot="1" x14ac:dyDescent="0.25">
      <c r="A1340" s="16" t="str">
        <f>IF($AC1340="x2","",IF($AC1340="x1",IF(OR($L1340=Basisblatt!$A$93,$Y1340="ja"),"ja","nein"),"N/A"))</f>
        <v/>
      </c>
      <c r="B1340" s="26" t="str">
        <f>IF($AC1340="x2","",IF($AC1340="x1",IF(OR($R1340=Basisblatt!$A$93,$AA1340="ja"),"ja","nein"),"N/A"))</f>
        <v/>
      </c>
      <c r="D1340" s="118"/>
      <c r="E1340" s="119"/>
      <c r="F1340" s="119"/>
      <c r="G1340" s="119"/>
      <c r="H1340" s="119"/>
      <c r="I1340" s="119"/>
      <c r="J1340" s="117"/>
      <c r="L1340" s="15" t="str">
        <f>IF($AC1340="x1",IF(AND($H1340=Basisblatt!$A$11,$J1340&gt;=$E$8),Basisblatt!$A$94,Basisblatt!$A$93),"")</f>
        <v/>
      </c>
      <c r="M1340" s="114"/>
      <c r="N1340" s="114"/>
      <c r="O1340" s="114"/>
      <c r="P1340" s="117"/>
      <c r="R1340" s="15" t="str">
        <f>IF($AC1340="x1",IF(AND($H1340=Basisblatt!$A$10,OR($J1340&gt;=$E$8,$J1340&gt;$E$10)),Basisblatt!$A$94,Basisblatt!$A$93),"")</f>
        <v/>
      </c>
      <c r="S1340" s="114"/>
      <c r="T1340" s="114"/>
      <c r="U1340" s="114"/>
      <c r="V1340" s="114"/>
      <c r="W1340" s="117"/>
      <c r="Y1340" s="200" t="str">
        <f>IF(AND($AC1340="x1",$L1340=Basisblatt!$A$94),IF(OR($M1340=Basisblatt!$A$38,$M1340=Basisblatt!$A$42,$M1340=Basisblatt!$A$43,AND($N1340&lt;&gt;"",$N1340&lt;=$AF1340),$O1340=Basisblatt!$A$48,AND($J1340&lt;=$E$9,$P1340=Basisblatt!$A$52))=TRUE,"ja","nein"),"")</f>
        <v/>
      </c>
      <c r="Z1340" s="48"/>
      <c r="AA1340" s="199" t="str">
        <f>IF(AND($AC1340="x1",$R1340=Basisblatt!$A$94),IF(OR(OR($S1340=Basisblatt!$A$56,$S1340=Basisblatt!$A$57,$S1340=Basisblatt!$A$58,$S1340=Basisblatt!$A$59,$S1340=Basisblatt!$A$60,$S1340=Basisblatt!$A$61,$S1340=Basisblatt!$A$62,$S1340=Basisblatt!$A$63),AND($T1340&lt;&gt;"",$T1340&lt;=AG1340),AND($U1340&lt;&gt;"",$U1340&lt;=AH1340),$V1340=Basisblatt!$A$48,$W1340=Basisblatt!$A$52)=TRUE,"ja","nein"),"")</f>
        <v/>
      </c>
      <c r="AB1340" s="9"/>
      <c r="AC1340" s="9" t="str">
        <f t="shared" si="20"/>
        <v>x2</v>
      </c>
      <c r="AD1340" s="26"/>
      <c r="AF1340" s="15" t="str">
        <f>IF(AND($AC1340="x1",$L1340=Basisblatt!$A$94),VLOOKUP($G1340,Basisblatt!$A$2:$B$5,2,FALSE),"")</f>
        <v/>
      </c>
      <c r="AG1340" s="136" t="str">
        <f>IF(AND($AC1340="x1",$R1340=Basisblatt!$A$94),Basisblatt!$B$76,"")</f>
        <v/>
      </c>
      <c r="AH1340" s="26" t="str">
        <f>IF(AND($AC1340="x1",$R1340=Basisblatt!$A$94),Basisblatt!$B$77,"")</f>
        <v/>
      </c>
    </row>
    <row r="1341" spans="1:34" ht="13.5" thickBot="1" x14ac:dyDescent="0.25">
      <c r="A1341" s="16" t="str">
        <f>IF($AC1341="x2","",IF($AC1341="x1",IF(OR($L1341=Basisblatt!$A$93,$Y1341="ja"),"ja","nein"),"N/A"))</f>
        <v/>
      </c>
      <c r="B1341" s="26" t="str">
        <f>IF($AC1341="x2","",IF($AC1341="x1",IF(OR($R1341=Basisblatt!$A$93,$AA1341="ja"),"ja","nein"),"N/A"))</f>
        <v/>
      </c>
      <c r="D1341" s="118"/>
      <c r="E1341" s="119"/>
      <c r="F1341" s="119"/>
      <c r="G1341" s="119"/>
      <c r="H1341" s="119"/>
      <c r="I1341" s="119"/>
      <c r="J1341" s="117"/>
      <c r="L1341" s="15" t="str">
        <f>IF($AC1341="x1",IF(AND($H1341=Basisblatt!$A$11,$J1341&gt;=$E$8),Basisblatt!$A$94,Basisblatt!$A$93),"")</f>
        <v/>
      </c>
      <c r="M1341" s="114"/>
      <c r="N1341" s="114"/>
      <c r="O1341" s="114"/>
      <c r="P1341" s="117"/>
      <c r="R1341" s="15" t="str">
        <f>IF($AC1341="x1",IF(AND($H1341=Basisblatt!$A$10,OR($J1341&gt;=$E$8,$J1341&gt;$E$10)),Basisblatt!$A$94,Basisblatt!$A$93),"")</f>
        <v/>
      </c>
      <c r="S1341" s="114"/>
      <c r="T1341" s="114"/>
      <c r="U1341" s="114"/>
      <c r="V1341" s="114"/>
      <c r="W1341" s="117"/>
      <c r="Y1341" s="200" t="str">
        <f>IF(AND($AC1341="x1",$L1341=Basisblatt!$A$94),IF(OR($M1341=Basisblatt!$A$38,$M1341=Basisblatt!$A$42,$M1341=Basisblatt!$A$43,AND($N1341&lt;&gt;"",$N1341&lt;=$AF1341),$O1341=Basisblatt!$A$48,AND($J1341&lt;=$E$9,$P1341=Basisblatt!$A$52))=TRUE,"ja","nein"),"")</f>
        <v/>
      </c>
      <c r="Z1341" s="48"/>
      <c r="AA1341" s="199" t="str">
        <f>IF(AND($AC1341="x1",$R1341=Basisblatt!$A$94),IF(OR(OR($S1341=Basisblatt!$A$56,$S1341=Basisblatt!$A$57,$S1341=Basisblatt!$A$58,$S1341=Basisblatt!$A$59,$S1341=Basisblatt!$A$60,$S1341=Basisblatt!$A$61,$S1341=Basisblatt!$A$62,$S1341=Basisblatt!$A$63),AND($T1341&lt;&gt;"",$T1341&lt;=AG1341),AND($U1341&lt;&gt;"",$U1341&lt;=AH1341),$V1341=Basisblatt!$A$48,$W1341=Basisblatt!$A$52)=TRUE,"ja","nein"),"")</f>
        <v/>
      </c>
      <c r="AB1341" s="9"/>
      <c r="AC1341" s="9" t="str">
        <f t="shared" si="20"/>
        <v>x2</v>
      </c>
      <c r="AD1341" s="26"/>
      <c r="AF1341" s="15" t="str">
        <f>IF(AND($AC1341="x1",$L1341=Basisblatt!$A$94),VLOOKUP($G1341,Basisblatt!$A$2:$B$5,2,FALSE),"")</f>
        <v/>
      </c>
      <c r="AG1341" s="136" t="str">
        <f>IF(AND($AC1341="x1",$R1341=Basisblatt!$A$94),Basisblatt!$B$76,"")</f>
        <v/>
      </c>
      <c r="AH1341" s="26" t="str">
        <f>IF(AND($AC1341="x1",$R1341=Basisblatt!$A$94),Basisblatt!$B$77,"")</f>
        <v/>
      </c>
    </row>
    <row r="1342" spans="1:34" ht="13.5" thickBot="1" x14ac:dyDescent="0.25">
      <c r="A1342" s="16" t="str">
        <f>IF($AC1342="x2","",IF($AC1342="x1",IF(OR($L1342=Basisblatt!$A$93,$Y1342="ja"),"ja","nein"),"N/A"))</f>
        <v/>
      </c>
      <c r="B1342" s="26" t="str">
        <f>IF($AC1342="x2","",IF($AC1342="x1",IF(OR($R1342=Basisblatt!$A$93,$AA1342="ja"),"ja","nein"),"N/A"))</f>
        <v/>
      </c>
      <c r="D1342" s="118"/>
      <c r="E1342" s="119"/>
      <c r="F1342" s="119"/>
      <c r="G1342" s="119"/>
      <c r="H1342" s="119"/>
      <c r="I1342" s="119"/>
      <c r="J1342" s="117"/>
      <c r="L1342" s="15" t="str">
        <f>IF($AC1342="x1",IF(AND($H1342=Basisblatt!$A$11,$J1342&gt;=$E$8),Basisblatt!$A$94,Basisblatt!$A$93),"")</f>
        <v/>
      </c>
      <c r="M1342" s="114"/>
      <c r="N1342" s="114"/>
      <c r="O1342" s="114"/>
      <c r="P1342" s="117"/>
      <c r="R1342" s="15" t="str">
        <f>IF($AC1342="x1",IF(AND($H1342=Basisblatt!$A$10,OR($J1342&gt;=$E$8,$J1342&gt;$E$10)),Basisblatt!$A$94,Basisblatt!$A$93),"")</f>
        <v/>
      </c>
      <c r="S1342" s="114"/>
      <c r="T1342" s="114"/>
      <c r="U1342" s="114"/>
      <c r="V1342" s="114"/>
      <c r="W1342" s="117"/>
      <c r="Y1342" s="200" t="str">
        <f>IF(AND($AC1342="x1",$L1342=Basisblatt!$A$94),IF(OR($M1342=Basisblatt!$A$38,$M1342=Basisblatt!$A$42,$M1342=Basisblatt!$A$43,AND($N1342&lt;&gt;"",$N1342&lt;=$AF1342),$O1342=Basisblatt!$A$48,AND($J1342&lt;=$E$9,$P1342=Basisblatt!$A$52))=TRUE,"ja","nein"),"")</f>
        <v/>
      </c>
      <c r="Z1342" s="48"/>
      <c r="AA1342" s="199" t="str">
        <f>IF(AND($AC1342="x1",$R1342=Basisblatt!$A$94),IF(OR(OR($S1342=Basisblatt!$A$56,$S1342=Basisblatt!$A$57,$S1342=Basisblatt!$A$58,$S1342=Basisblatt!$A$59,$S1342=Basisblatt!$A$60,$S1342=Basisblatt!$A$61,$S1342=Basisblatt!$A$62,$S1342=Basisblatt!$A$63),AND($T1342&lt;&gt;"",$T1342&lt;=AG1342),AND($U1342&lt;&gt;"",$U1342&lt;=AH1342),$V1342=Basisblatt!$A$48,$W1342=Basisblatt!$A$52)=TRUE,"ja","nein"),"")</f>
        <v/>
      </c>
      <c r="AB1342" s="9"/>
      <c r="AC1342" s="9" t="str">
        <f t="shared" si="20"/>
        <v>x2</v>
      </c>
      <c r="AD1342" s="26"/>
      <c r="AF1342" s="15" t="str">
        <f>IF(AND($AC1342="x1",$L1342=Basisblatt!$A$94),VLOOKUP($G1342,Basisblatt!$A$2:$B$5,2,FALSE),"")</f>
        <v/>
      </c>
      <c r="AG1342" s="136" t="str">
        <f>IF(AND($AC1342="x1",$R1342=Basisblatt!$A$94),Basisblatt!$B$76,"")</f>
        <v/>
      </c>
      <c r="AH1342" s="26" t="str">
        <f>IF(AND($AC1342="x1",$R1342=Basisblatt!$A$94),Basisblatt!$B$77,"")</f>
        <v/>
      </c>
    </row>
    <row r="1343" spans="1:34" ht="13.5" thickBot="1" x14ac:dyDescent="0.25">
      <c r="A1343" s="16" t="str">
        <f>IF($AC1343="x2","",IF($AC1343="x1",IF(OR($L1343=Basisblatt!$A$93,$Y1343="ja"),"ja","nein"),"N/A"))</f>
        <v/>
      </c>
      <c r="B1343" s="26" t="str">
        <f>IF($AC1343="x2","",IF($AC1343="x1",IF(OR($R1343=Basisblatt!$A$93,$AA1343="ja"),"ja","nein"),"N/A"))</f>
        <v/>
      </c>
      <c r="D1343" s="118"/>
      <c r="E1343" s="119"/>
      <c r="F1343" s="119"/>
      <c r="G1343" s="119"/>
      <c r="H1343" s="119"/>
      <c r="I1343" s="119"/>
      <c r="J1343" s="117"/>
      <c r="L1343" s="15" t="str">
        <f>IF($AC1343="x1",IF(AND($H1343=Basisblatt!$A$11,$J1343&gt;=$E$8),Basisblatt!$A$94,Basisblatt!$A$93),"")</f>
        <v/>
      </c>
      <c r="M1343" s="114"/>
      <c r="N1343" s="114"/>
      <c r="O1343" s="114"/>
      <c r="P1343" s="117"/>
      <c r="R1343" s="15" t="str">
        <f>IF($AC1343="x1",IF(AND($H1343=Basisblatt!$A$10,OR($J1343&gt;=$E$8,$J1343&gt;$E$10)),Basisblatt!$A$94,Basisblatt!$A$93),"")</f>
        <v/>
      </c>
      <c r="S1343" s="114"/>
      <c r="T1343" s="114"/>
      <c r="U1343" s="114"/>
      <c r="V1343" s="114"/>
      <c r="W1343" s="117"/>
      <c r="Y1343" s="200" t="str">
        <f>IF(AND($AC1343="x1",$L1343=Basisblatt!$A$94),IF(OR($M1343=Basisblatt!$A$38,$M1343=Basisblatt!$A$42,$M1343=Basisblatt!$A$43,AND($N1343&lt;&gt;"",$N1343&lt;=$AF1343),$O1343=Basisblatt!$A$48,AND($J1343&lt;=$E$9,$P1343=Basisblatt!$A$52))=TRUE,"ja","nein"),"")</f>
        <v/>
      </c>
      <c r="Z1343" s="48"/>
      <c r="AA1343" s="199" t="str">
        <f>IF(AND($AC1343="x1",$R1343=Basisblatt!$A$94),IF(OR(OR($S1343=Basisblatt!$A$56,$S1343=Basisblatt!$A$57,$S1343=Basisblatt!$A$58,$S1343=Basisblatt!$A$59,$S1343=Basisblatt!$A$60,$S1343=Basisblatt!$A$61,$S1343=Basisblatt!$A$62,$S1343=Basisblatt!$A$63),AND($T1343&lt;&gt;"",$T1343&lt;=AG1343),AND($U1343&lt;&gt;"",$U1343&lt;=AH1343),$V1343=Basisblatt!$A$48,$W1343=Basisblatt!$A$52)=TRUE,"ja","nein"),"")</f>
        <v/>
      </c>
      <c r="AB1343" s="9"/>
      <c r="AC1343" s="9" t="str">
        <f t="shared" si="20"/>
        <v>x2</v>
      </c>
      <c r="AD1343" s="26"/>
      <c r="AF1343" s="15" t="str">
        <f>IF(AND($AC1343="x1",$L1343=Basisblatt!$A$94),VLOOKUP($G1343,Basisblatt!$A$2:$B$5,2,FALSE),"")</f>
        <v/>
      </c>
      <c r="AG1343" s="136" t="str">
        <f>IF(AND($AC1343="x1",$R1343=Basisblatt!$A$94),Basisblatt!$B$76,"")</f>
        <v/>
      </c>
      <c r="AH1343" s="26" t="str">
        <f>IF(AND($AC1343="x1",$R1343=Basisblatt!$A$94),Basisblatt!$B$77,"")</f>
        <v/>
      </c>
    </row>
    <row r="1344" spans="1:34" ht="13.5" thickBot="1" x14ac:dyDescent="0.25">
      <c r="A1344" s="16" t="str">
        <f>IF($AC1344="x2","",IF($AC1344="x1",IF(OR($L1344=Basisblatt!$A$93,$Y1344="ja"),"ja","nein"),"N/A"))</f>
        <v/>
      </c>
      <c r="B1344" s="26" t="str">
        <f>IF($AC1344="x2","",IF($AC1344="x1",IF(OR($R1344=Basisblatt!$A$93,$AA1344="ja"),"ja","nein"),"N/A"))</f>
        <v/>
      </c>
      <c r="D1344" s="118"/>
      <c r="E1344" s="119"/>
      <c r="F1344" s="119"/>
      <c r="G1344" s="119"/>
      <c r="H1344" s="119"/>
      <c r="I1344" s="119"/>
      <c r="J1344" s="117"/>
      <c r="L1344" s="15" t="str">
        <f>IF($AC1344="x1",IF(AND($H1344=Basisblatt!$A$11,$J1344&gt;=$E$8),Basisblatt!$A$94,Basisblatt!$A$93),"")</f>
        <v/>
      </c>
      <c r="M1344" s="114"/>
      <c r="N1344" s="114"/>
      <c r="O1344" s="114"/>
      <c r="P1344" s="117"/>
      <c r="R1344" s="15" t="str">
        <f>IF($AC1344="x1",IF(AND($H1344=Basisblatt!$A$10,OR($J1344&gt;=$E$8,$J1344&gt;$E$10)),Basisblatt!$A$94,Basisblatt!$A$93),"")</f>
        <v/>
      </c>
      <c r="S1344" s="114"/>
      <c r="T1344" s="114"/>
      <c r="U1344" s="114"/>
      <c r="V1344" s="114"/>
      <c r="W1344" s="117"/>
      <c r="Y1344" s="200" t="str">
        <f>IF(AND($AC1344="x1",$L1344=Basisblatt!$A$94),IF(OR($M1344=Basisblatt!$A$38,$M1344=Basisblatt!$A$42,$M1344=Basisblatt!$A$43,AND($N1344&lt;&gt;"",$N1344&lt;=$AF1344),$O1344=Basisblatt!$A$48,AND($J1344&lt;=$E$9,$P1344=Basisblatt!$A$52))=TRUE,"ja","nein"),"")</f>
        <v/>
      </c>
      <c r="Z1344" s="48"/>
      <c r="AA1344" s="199" t="str">
        <f>IF(AND($AC1344="x1",$R1344=Basisblatt!$A$94),IF(OR(OR($S1344=Basisblatt!$A$56,$S1344=Basisblatt!$A$57,$S1344=Basisblatt!$A$58,$S1344=Basisblatt!$A$59,$S1344=Basisblatt!$A$60,$S1344=Basisblatt!$A$61,$S1344=Basisblatt!$A$62,$S1344=Basisblatt!$A$63),AND($T1344&lt;&gt;"",$T1344&lt;=AG1344),AND($U1344&lt;&gt;"",$U1344&lt;=AH1344),$V1344=Basisblatt!$A$48,$W1344=Basisblatt!$A$52)=TRUE,"ja","nein"),"")</f>
        <v/>
      </c>
      <c r="AB1344" s="9"/>
      <c r="AC1344" s="9" t="str">
        <f t="shared" si="20"/>
        <v>x2</v>
      </c>
      <c r="AD1344" s="26"/>
      <c r="AF1344" s="15" t="str">
        <f>IF(AND($AC1344="x1",$L1344=Basisblatt!$A$94),VLOOKUP($G1344,Basisblatt!$A$2:$B$5,2,FALSE),"")</f>
        <v/>
      </c>
      <c r="AG1344" s="136" t="str">
        <f>IF(AND($AC1344="x1",$R1344=Basisblatt!$A$94),Basisblatt!$B$76,"")</f>
        <v/>
      </c>
      <c r="AH1344" s="26" t="str">
        <f>IF(AND($AC1344="x1",$R1344=Basisblatt!$A$94),Basisblatt!$B$77,"")</f>
        <v/>
      </c>
    </row>
    <row r="1345" spans="1:34" ht="13.5" thickBot="1" x14ac:dyDescent="0.25">
      <c r="A1345" s="16" t="str">
        <f>IF($AC1345="x2","",IF($AC1345="x1",IF(OR($L1345=Basisblatt!$A$93,$Y1345="ja"),"ja","nein"),"N/A"))</f>
        <v/>
      </c>
      <c r="B1345" s="26" t="str">
        <f>IF($AC1345="x2","",IF($AC1345="x1",IF(OR($R1345=Basisblatt!$A$93,$AA1345="ja"),"ja","nein"),"N/A"))</f>
        <v/>
      </c>
      <c r="D1345" s="118"/>
      <c r="E1345" s="119"/>
      <c r="F1345" s="119"/>
      <c r="G1345" s="119"/>
      <c r="H1345" s="119"/>
      <c r="I1345" s="119"/>
      <c r="J1345" s="117"/>
      <c r="L1345" s="15" t="str">
        <f>IF($AC1345="x1",IF(AND($H1345=Basisblatt!$A$11,$J1345&gt;=$E$8),Basisblatt!$A$94,Basisblatt!$A$93),"")</f>
        <v/>
      </c>
      <c r="M1345" s="114"/>
      <c r="N1345" s="114"/>
      <c r="O1345" s="114"/>
      <c r="P1345" s="117"/>
      <c r="R1345" s="15" t="str">
        <f>IF($AC1345="x1",IF(AND($H1345=Basisblatt!$A$10,OR($J1345&gt;=$E$8,$J1345&gt;$E$10)),Basisblatt!$A$94,Basisblatt!$A$93),"")</f>
        <v/>
      </c>
      <c r="S1345" s="114"/>
      <c r="T1345" s="114"/>
      <c r="U1345" s="114"/>
      <c r="V1345" s="114"/>
      <c r="W1345" s="117"/>
      <c r="Y1345" s="200" t="str">
        <f>IF(AND($AC1345="x1",$L1345=Basisblatt!$A$94),IF(OR($M1345=Basisblatt!$A$38,$M1345=Basisblatt!$A$42,$M1345=Basisblatt!$A$43,AND($N1345&lt;&gt;"",$N1345&lt;=$AF1345),$O1345=Basisblatt!$A$48,AND($J1345&lt;=$E$9,$P1345=Basisblatt!$A$52))=TRUE,"ja","nein"),"")</f>
        <v/>
      </c>
      <c r="Z1345" s="48"/>
      <c r="AA1345" s="199" t="str">
        <f>IF(AND($AC1345="x1",$R1345=Basisblatt!$A$94),IF(OR(OR($S1345=Basisblatt!$A$56,$S1345=Basisblatt!$A$57,$S1345=Basisblatt!$A$58,$S1345=Basisblatt!$A$59,$S1345=Basisblatt!$A$60,$S1345=Basisblatt!$A$61,$S1345=Basisblatt!$A$62,$S1345=Basisblatt!$A$63),AND($T1345&lt;&gt;"",$T1345&lt;=AG1345),AND($U1345&lt;&gt;"",$U1345&lt;=AH1345),$V1345=Basisblatt!$A$48,$W1345=Basisblatt!$A$52)=TRUE,"ja","nein"),"")</f>
        <v/>
      </c>
      <c r="AB1345" s="9"/>
      <c r="AC1345" s="9" t="str">
        <f t="shared" si="20"/>
        <v>x2</v>
      </c>
      <c r="AD1345" s="26"/>
      <c r="AF1345" s="15" t="str">
        <f>IF(AND($AC1345="x1",$L1345=Basisblatt!$A$94),VLOOKUP($G1345,Basisblatt!$A$2:$B$5,2,FALSE),"")</f>
        <v/>
      </c>
      <c r="AG1345" s="136" t="str">
        <f>IF(AND($AC1345="x1",$R1345=Basisblatt!$A$94),Basisblatt!$B$76,"")</f>
        <v/>
      </c>
      <c r="AH1345" s="26" t="str">
        <f>IF(AND($AC1345="x1",$R1345=Basisblatt!$A$94),Basisblatt!$B$77,"")</f>
        <v/>
      </c>
    </row>
    <row r="1346" spans="1:34" ht="13.5" thickBot="1" x14ac:dyDescent="0.25">
      <c r="A1346" s="16" t="str">
        <f>IF($AC1346="x2","",IF($AC1346="x1",IF(OR($L1346=Basisblatt!$A$93,$Y1346="ja"),"ja","nein"),"N/A"))</f>
        <v/>
      </c>
      <c r="B1346" s="26" t="str">
        <f>IF($AC1346="x2","",IF($AC1346="x1",IF(OR($R1346=Basisblatt!$A$93,$AA1346="ja"),"ja","nein"),"N/A"))</f>
        <v/>
      </c>
      <c r="D1346" s="118"/>
      <c r="E1346" s="119"/>
      <c r="F1346" s="119"/>
      <c r="G1346" s="119"/>
      <c r="H1346" s="119"/>
      <c r="I1346" s="119"/>
      <c r="J1346" s="117"/>
      <c r="L1346" s="15" t="str">
        <f>IF($AC1346="x1",IF(AND($H1346=Basisblatt!$A$11,$J1346&gt;=$E$8),Basisblatt!$A$94,Basisblatt!$A$93),"")</f>
        <v/>
      </c>
      <c r="M1346" s="114"/>
      <c r="N1346" s="114"/>
      <c r="O1346" s="114"/>
      <c r="P1346" s="117"/>
      <c r="R1346" s="15" t="str">
        <f>IF($AC1346="x1",IF(AND($H1346=Basisblatt!$A$10,OR($J1346&gt;=$E$8,$J1346&gt;$E$10)),Basisblatt!$A$94,Basisblatt!$A$93),"")</f>
        <v/>
      </c>
      <c r="S1346" s="114"/>
      <c r="T1346" s="114"/>
      <c r="U1346" s="114"/>
      <c r="V1346" s="114"/>
      <c r="W1346" s="117"/>
      <c r="Y1346" s="200" t="str">
        <f>IF(AND($AC1346="x1",$L1346=Basisblatt!$A$94),IF(OR($M1346=Basisblatt!$A$38,$M1346=Basisblatt!$A$42,$M1346=Basisblatt!$A$43,AND($N1346&lt;&gt;"",$N1346&lt;=$AF1346),$O1346=Basisblatt!$A$48,AND($J1346&lt;=$E$9,$P1346=Basisblatt!$A$52))=TRUE,"ja","nein"),"")</f>
        <v/>
      </c>
      <c r="Z1346" s="48"/>
      <c r="AA1346" s="199" t="str">
        <f>IF(AND($AC1346="x1",$R1346=Basisblatt!$A$94),IF(OR(OR($S1346=Basisblatt!$A$56,$S1346=Basisblatt!$A$57,$S1346=Basisblatt!$A$58,$S1346=Basisblatt!$A$59,$S1346=Basisblatt!$A$60,$S1346=Basisblatt!$A$61,$S1346=Basisblatt!$A$62,$S1346=Basisblatt!$A$63),AND($T1346&lt;&gt;"",$T1346&lt;=AG1346),AND($U1346&lt;&gt;"",$U1346&lt;=AH1346),$V1346=Basisblatt!$A$48,$W1346=Basisblatt!$A$52)=TRUE,"ja","nein"),"")</f>
        <v/>
      </c>
      <c r="AB1346" s="9"/>
      <c r="AC1346" s="9" t="str">
        <f t="shared" si="20"/>
        <v>x2</v>
      </c>
      <c r="AD1346" s="26"/>
      <c r="AF1346" s="15" t="str">
        <f>IF(AND($AC1346="x1",$L1346=Basisblatt!$A$94),VLOOKUP($G1346,Basisblatt!$A$2:$B$5,2,FALSE),"")</f>
        <v/>
      </c>
      <c r="AG1346" s="136" t="str">
        <f>IF(AND($AC1346="x1",$R1346=Basisblatt!$A$94),Basisblatt!$B$76,"")</f>
        <v/>
      </c>
      <c r="AH1346" s="26" t="str">
        <f>IF(AND($AC1346="x1",$R1346=Basisblatt!$A$94),Basisblatt!$B$77,"")</f>
        <v/>
      </c>
    </row>
    <row r="1347" spans="1:34" ht="13.5" thickBot="1" x14ac:dyDescent="0.25">
      <c r="A1347" s="16" t="str">
        <f>IF($AC1347="x2","",IF($AC1347="x1",IF(OR($L1347=Basisblatt!$A$93,$Y1347="ja"),"ja","nein"),"N/A"))</f>
        <v/>
      </c>
      <c r="B1347" s="26" t="str">
        <f>IF($AC1347="x2","",IF($AC1347="x1",IF(OR($R1347=Basisblatt!$A$93,$AA1347="ja"),"ja","nein"),"N/A"))</f>
        <v/>
      </c>
      <c r="D1347" s="118"/>
      <c r="E1347" s="119"/>
      <c r="F1347" s="119"/>
      <c r="G1347" s="119"/>
      <c r="H1347" s="119"/>
      <c r="I1347" s="119"/>
      <c r="J1347" s="117"/>
      <c r="L1347" s="15" t="str">
        <f>IF($AC1347="x1",IF(AND($H1347=Basisblatt!$A$11,$J1347&gt;=$E$8),Basisblatt!$A$94,Basisblatt!$A$93),"")</f>
        <v/>
      </c>
      <c r="M1347" s="114"/>
      <c r="N1347" s="114"/>
      <c r="O1347" s="114"/>
      <c r="P1347" s="117"/>
      <c r="R1347" s="15" t="str">
        <f>IF($AC1347="x1",IF(AND($H1347=Basisblatt!$A$10,OR($J1347&gt;=$E$8,$J1347&gt;$E$10)),Basisblatt!$A$94,Basisblatt!$A$93),"")</f>
        <v/>
      </c>
      <c r="S1347" s="114"/>
      <c r="T1347" s="114"/>
      <c r="U1347" s="114"/>
      <c r="V1347" s="114"/>
      <c r="W1347" s="117"/>
      <c r="Y1347" s="200" t="str">
        <f>IF(AND($AC1347="x1",$L1347=Basisblatt!$A$94),IF(OR($M1347=Basisblatt!$A$38,$M1347=Basisblatt!$A$42,$M1347=Basisblatt!$A$43,AND($N1347&lt;&gt;"",$N1347&lt;=$AF1347),$O1347=Basisblatt!$A$48,AND($J1347&lt;=$E$9,$P1347=Basisblatt!$A$52))=TRUE,"ja","nein"),"")</f>
        <v/>
      </c>
      <c r="Z1347" s="48"/>
      <c r="AA1347" s="199" t="str">
        <f>IF(AND($AC1347="x1",$R1347=Basisblatt!$A$94),IF(OR(OR($S1347=Basisblatt!$A$56,$S1347=Basisblatt!$A$57,$S1347=Basisblatt!$A$58,$S1347=Basisblatt!$A$59,$S1347=Basisblatt!$A$60,$S1347=Basisblatt!$A$61,$S1347=Basisblatt!$A$62,$S1347=Basisblatt!$A$63),AND($T1347&lt;&gt;"",$T1347&lt;=AG1347),AND($U1347&lt;&gt;"",$U1347&lt;=AH1347),$V1347=Basisblatt!$A$48,$W1347=Basisblatt!$A$52)=TRUE,"ja","nein"),"")</f>
        <v/>
      </c>
      <c r="AB1347" s="9"/>
      <c r="AC1347" s="9" t="str">
        <f t="shared" si="20"/>
        <v>x2</v>
      </c>
      <c r="AD1347" s="26"/>
      <c r="AF1347" s="15" t="str">
        <f>IF(AND($AC1347="x1",$L1347=Basisblatt!$A$94),VLOOKUP($G1347,Basisblatt!$A$2:$B$5,2,FALSE),"")</f>
        <v/>
      </c>
      <c r="AG1347" s="136" t="str">
        <f>IF(AND($AC1347="x1",$R1347=Basisblatt!$A$94),Basisblatt!$B$76,"")</f>
        <v/>
      </c>
      <c r="AH1347" s="26" t="str">
        <f>IF(AND($AC1347="x1",$R1347=Basisblatt!$A$94),Basisblatt!$B$77,"")</f>
        <v/>
      </c>
    </row>
    <row r="1348" spans="1:34" ht="13.5" thickBot="1" x14ac:dyDescent="0.25">
      <c r="A1348" s="16" t="str">
        <f>IF($AC1348="x2","",IF($AC1348="x1",IF(OR($L1348=Basisblatt!$A$93,$Y1348="ja"),"ja","nein"),"N/A"))</f>
        <v/>
      </c>
      <c r="B1348" s="26" t="str">
        <f>IF($AC1348="x2","",IF($AC1348="x1",IF(OR($R1348=Basisblatt!$A$93,$AA1348="ja"),"ja","nein"),"N/A"))</f>
        <v/>
      </c>
      <c r="D1348" s="118"/>
      <c r="E1348" s="119"/>
      <c r="F1348" s="119"/>
      <c r="G1348" s="119"/>
      <c r="H1348" s="119"/>
      <c r="I1348" s="119"/>
      <c r="J1348" s="117"/>
      <c r="L1348" s="15" t="str">
        <f>IF($AC1348="x1",IF(AND($H1348=Basisblatt!$A$11,$J1348&gt;=$E$8),Basisblatt!$A$94,Basisblatt!$A$93),"")</f>
        <v/>
      </c>
      <c r="M1348" s="114"/>
      <c r="N1348" s="114"/>
      <c r="O1348" s="114"/>
      <c r="P1348" s="117"/>
      <c r="R1348" s="15" t="str">
        <f>IF($AC1348="x1",IF(AND($H1348=Basisblatt!$A$10,OR($J1348&gt;=$E$8,$J1348&gt;$E$10)),Basisblatt!$A$94,Basisblatt!$A$93),"")</f>
        <v/>
      </c>
      <c r="S1348" s="114"/>
      <c r="T1348" s="114"/>
      <c r="U1348" s="114"/>
      <c r="V1348" s="114"/>
      <c r="W1348" s="117"/>
      <c r="Y1348" s="200" t="str">
        <f>IF(AND($AC1348="x1",$L1348=Basisblatt!$A$94),IF(OR($M1348=Basisblatt!$A$38,$M1348=Basisblatt!$A$42,$M1348=Basisblatt!$A$43,AND($N1348&lt;&gt;"",$N1348&lt;=$AF1348),$O1348=Basisblatt!$A$48,AND($J1348&lt;=$E$9,$P1348=Basisblatt!$A$52))=TRUE,"ja","nein"),"")</f>
        <v/>
      </c>
      <c r="Z1348" s="48"/>
      <c r="AA1348" s="199" t="str">
        <f>IF(AND($AC1348="x1",$R1348=Basisblatt!$A$94),IF(OR(OR($S1348=Basisblatt!$A$56,$S1348=Basisblatt!$A$57,$S1348=Basisblatt!$A$58,$S1348=Basisblatt!$A$59,$S1348=Basisblatt!$A$60,$S1348=Basisblatt!$A$61,$S1348=Basisblatt!$A$62,$S1348=Basisblatt!$A$63),AND($T1348&lt;&gt;"",$T1348&lt;=AG1348),AND($U1348&lt;&gt;"",$U1348&lt;=AH1348),$V1348=Basisblatt!$A$48,$W1348=Basisblatt!$A$52)=TRUE,"ja","nein"),"")</f>
        <v/>
      </c>
      <c r="AB1348" s="9"/>
      <c r="AC1348" s="9" t="str">
        <f t="shared" si="20"/>
        <v>x2</v>
      </c>
      <c r="AD1348" s="26"/>
      <c r="AF1348" s="15" t="str">
        <f>IF(AND($AC1348="x1",$L1348=Basisblatt!$A$94),VLOOKUP($G1348,Basisblatt!$A$2:$B$5,2,FALSE),"")</f>
        <v/>
      </c>
      <c r="AG1348" s="136" t="str">
        <f>IF(AND($AC1348="x1",$R1348=Basisblatt!$A$94),Basisblatt!$B$76,"")</f>
        <v/>
      </c>
      <c r="AH1348" s="26" t="str">
        <f>IF(AND($AC1348="x1",$R1348=Basisblatt!$A$94),Basisblatt!$B$77,"")</f>
        <v/>
      </c>
    </row>
    <row r="1349" spans="1:34" ht="13.5" thickBot="1" x14ac:dyDescent="0.25">
      <c r="A1349" s="16" t="str">
        <f>IF($AC1349="x2","",IF($AC1349="x1",IF(OR($L1349=Basisblatt!$A$93,$Y1349="ja"),"ja","nein"),"N/A"))</f>
        <v/>
      </c>
      <c r="B1349" s="26" t="str">
        <f>IF($AC1349="x2","",IF($AC1349="x1",IF(OR($R1349=Basisblatt!$A$93,$AA1349="ja"),"ja","nein"),"N/A"))</f>
        <v/>
      </c>
      <c r="D1349" s="118"/>
      <c r="E1349" s="119"/>
      <c r="F1349" s="119"/>
      <c r="G1349" s="119"/>
      <c r="H1349" s="119"/>
      <c r="I1349" s="119"/>
      <c r="J1349" s="117"/>
      <c r="L1349" s="15" t="str">
        <f>IF($AC1349="x1",IF(AND($H1349=Basisblatt!$A$11,$J1349&gt;=$E$8),Basisblatt!$A$94,Basisblatt!$A$93),"")</f>
        <v/>
      </c>
      <c r="M1349" s="114"/>
      <c r="N1349" s="114"/>
      <c r="O1349" s="114"/>
      <c r="P1349" s="117"/>
      <c r="R1349" s="15" t="str">
        <f>IF($AC1349="x1",IF(AND($H1349=Basisblatt!$A$10,OR($J1349&gt;=$E$8,$J1349&gt;$E$10)),Basisblatt!$A$94,Basisblatt!$A$93),"")</f>
        <v/>
      </c>
      <c r="S1349" s="114"/>
      <c r="T1349" s="114"/>
      <c r="U1349" s="114"/>
      <c r="V1349" s="114"/>
      <c r="W1349" s="117"/>
      <c r="Y1349" s="200" t="str">
        <f>IF(AND($AC1349="x1",$L1349=Basisblatt!$A$94),IF(OR($M1349=Basisblatt!$A$38,$M1349=Basisblatt!$A$42,$M1349=Basisblatt!$A$43,AND($N1349&lt;&gt;"",$N1349&lt;=$AF1349),$O1349=Basisblatt!$A$48,AND($J1349&lt;=$E$9,$P1349=Basisblatt!$A$52))=TRUE,"ja","nein"),"")</f>
        <v/>
      </c>
      <c r="Z1349" s="48"/>
      <c r="AA1349" s="199" t="str">
        <f>IF(AND($AC1349="x1",$R1349=Basisblatt!$A$94),IF(OR(OR($S1349=Basisblatt!$A$56,$S1349=Basisblatt!$A$57,$S1349=Basisblatt!$A$58,$S1349=Basisblatt!$A$59,$S1349=Basisblatt!$A$60,$S1349=Basisblatt!$A$61,$S1349=Basisblatt!$A$62,$S1349=Basisblatt!$A$63),AND($T1349&lt;&gt;"",$T1349&lt;=AG1349),AND($U1349&lt;&gt;"",$U1349&lt;=AH1349),$V1349=Basisblatt!$A$48,$W1349=Basisblatt!$A$52)=TRUE,"ja","nein"),"")</f>
        <v/>
      </c>
      <c r="AB1349" s="9"/>
      <c r="AC1349" s="9" t="str">
        <f t="shared" si="20"/>
        <v>x2</v>
      </c>
      <c r="AD1349" s="26"/>
      <c r="AF1349" s="15" t="str">
        <f>IF(AND($AC1349="x1",$L1349=Basisblatt!$A$94),VLOOKUP($G1349,Basisblatt!$A$2:$B$5,2,FALSE),"")</f>
        <v/>
      </c>
      <c r="AG1349" s="136" t="str">
        <f>IF(AND($AC1349="x1",$R1349=Basisblatt!$A$94),Basisblatt!$B$76,"")</f>
        <v/>
      </c>
      <c r="AH1349" s="26" t="str">
        <f>IF(AND($AC1349="x1",$R1349=Basisblatt!$A$94),Basisblatt!$B$77,"")</f>
        <v/>
      </c>
    </row>
    <row r="1350" spans="1:34" ht="13.5" thickBot="1" x14ac:dyDescent="0.25">
      <c r="A1350" s="16" t="str">
        <f>IF($AC1350="x2","",IF($AC1350="x1",IF(OR($L1350=Basisblatt!$A$93,$Y1350="ja"),"ja","nein"),"N/A"))</f>
        <v/>
      </c>
      <c r="B1350" s="26" t="str">
        <f>IF($AC1350="x2","",IF($AC1350="x1",IF(OR($R1350=Basisblatt!$A$93,$AA1350="ja"),"ja","nein"),"N/A"))</f>
        <v/>
      </c>
      <c r="D1350" s="118"/>
      <c r="E1350" s="119"/>
      <c r="F1350" s="119"/>
      <c r="G1350" s="119"/>
      <c r="H1350" s="119"/>
      <c r="I1350" s="119"/>
      <c r="J1350" s="117"/>
      <c r="L1350" s="15" t="str">
        <f>IF($AC1350="x1",IF(AND($H1350=Basisblatt!$A$11,$J1350&gt;=$E$8),Basisblatt!$A$94,Basisblatt!$A$93),"")</f>
        <v/>
      </c>
      <c r="M1350" s="114"/>
      <c r="N1350" s="114"/>
      <c r="O1350" s="114"/>
      <c r="P1350" s="117"/>
      <c r="R1350" s="15" t="str">
        <f>IF($AC1350="x1",IF(AND($H1350=Basisblatt!$A$10,OR($J1350&gt;=$E$8,$J1350&gt;$E$10)),Basisblatt!$A$94,Basisblatt!$A$93),"")</f>
        <v/>
      </c>
      <c r="S1350" s="114"/>
      <c r="T1350" s="114"/>
      <c r="U1350" s="114"/>
      <c r="V1350" s="114"/>
      <c r="W1350" s="117"/>
      <c r="Y1350" s="200" t="str">
        <f>IF(AND($AC1350="x1",$L1350=Basisblatt!$A$94),IF(OR($M1350=Basisblatt!$A$38,$M1350=Basisblatt!$A$42,$M1350=Basisblatt!$A$43,AND($N1350&lt;&gt;"",$N1350&lt;=$AF1350),$O1350=Basisblatt!$A$48,AND($J1350&lt;=$E$9,$P1350=Basisblatt!$A$52))=TRUE,"ja","nein"),"")</f>
        <v/>
      </c>
      <c r="Z1350" s="48"/>
      <c r="AA1350" s="199" t="str">
        <f>IF(AND($AC1350="x1",$R1350=Basisblatt!$A$94),IF(OR(OR($S1350=Basisblatt!$A$56,$S1350=Basisblatt!$A$57,$S1350=Basisblatt!$A$58,$S1350=Basisblatt!$A$59,$S1350=Basisblatt!$A$60,$S1350=Basisblatt!$A$61,$S1350=Basisblatt!$A$62,$S1350=Basisblatt!$A$63),AND($T1350&lt;&gt;"",$T1350&lt;=AG1350),AND($U1350&lt;&gt;"",$U1350&lt;=AH1350),$V1350=Basisblatt!$A$48,$W1350=Basisblatt!$A$52)=TRUE,"ja","nein"),"")</f>
        <v/>
      </c>
      <c r="AB1350" s="9"/>
      <c r="AC1350" s="9" t="str">
        <f t="shared" si="20"/>
        <v>x2</v>
      </c>
      <c r="AD1350" s="26"/>
      <c r="AF1350" s="15" t="str">
        <f>IF(AND($AC1350="x1",$L1350=Basisblatt!$A$94),VLOOKUP($G1350,Basisblatt!$A$2:$B$5,2,FALSE),"")</f>
        <v/>
      </c>
      <c r="AG1350" s="136" t="str">
        <f>IF(AND($AC1350="x1",$R1350=Basisblatt!$A$94),Basisblatt!$B$76,"")</f>
        <v/>
      </c>
      <c r="AH1350" s="26" t="str">
        <f>IF(AND($AC1350="x1",$R1350=Basisblatt!$A$94),Basisblatt!$B$77,"")</f>
        <v/>
      </c>
    </row>
    <row r="1351" spans="1:34" ht="13.5" thickBot="1" x14ac:dyDescent="0.25">
      <c r="A1351" s="16" t="str">
        <f>IF($AC1351="x2","",IF($AC1351="x1",IF(OR($L1351=Basisblatt!$A$93,$Y1351="ja"),"ja","nein"),"N/A"))</f>
        <v/>
      </c>
      <c r="B1351" s="26" t="str">
        <f>IF($AC1351="x2","",IF($AC1351="x1",IF(OR($R1351=Basisblatt!$A$93,$AA1351="ja"),"ja","nein"),"N/A"))</f>
        <v/>
      </c>
      <c r="D1351" s="118"/>
      <c r="E1351" s="119"/>
      <c r="F1351" s="119"/>
      <c r="G1351" s="119"/>
      <c r="H1351" s="119"/>
      <c r="I1351" s="119"/>
      <c r="J1351" s="117"/>
      <c r="L1351" s="15" t="str">
        <f>IF($AC1351="x1",IF(AND($H1351=Basisblatt!$A$11,$J1351&gt;=$E$8),Basisblatt!$A$94,Basisblatt!$A$93),"")</f>
        <v/>
      </c>
      <c r="M1351" s="114"/>
      <c r="N1351" s="114"/>
      <c r="O1351" s="114"/>
      <c r="P1351" s="117"/>
      <c r="R1351" s="15" t="str">
        <f>IF($AC1351="x1",IF(AND($H1351=Basisblatt!$A$10,OR($J1351&gt;=$E$8,$J1351&gt;$E$10)),Basisblatt!$A$94,Basisblatt!$A$93),"")</f>
        <v/>
      </c>
      <c r="S1351" s="114"/>
      <c r="T1351" s="114"/>
      <c r="U1351" s="114"/>
      <c r="V1351" s="114"/>
      <c r="W1351" s="117"/>
      <c r="Y1351" s="200" t="str">
        <f>IF(AND($AC1351="x1",$L1351=Basisblatt!$A$94),IF(OR($M1351=Basisblatt!$A$38,$M1351=Basisblatt!$A$42,$M1351=Basisblatt!$A$43,AND($N1351&lt;&gt;"",$N1351&lt;=$AF1351),$O1351=Basisblatt!$A$48,AND($J1351&lt;=$E$9,$P1351=Basisblatt!$A$52))=TRUE,"ja","nein"),"")</f>
        <v/>
      </c>
      <c r="Z1351" s="48"/>
      <c r="AA1351" s="199" t="str">
        <f>IF(AND($AC1351="x1",$R1351=Basisblatt!$A$94),IF(OR(OR($S1351=Basisblatt!$A$56,$S1351=Basisblatt!$A$57,$S1351=Basisblatt!$A$58,$S1351=Basisblatt!$A$59,$S1351=Basisblatt!$A$60,$S1351=Basisblatt!$A$61,$S1351=Basisblatt!$A$62,$S1351=Basisblatt!$A$63),AND($T1351&lt;&gt;"",$T1351&lt;=AG1351),AND($U1351&lt;&gt;"",$U1351&lt;=AH1351),$V1351=Basisblatt!$A$48,$W1351=Basisblatt!$A$52)=TRUE,"ja","nein"),"")</f>
        <v/>
      </c>
      <c r="AB1351" s="9"/>
      <c r="AC1351" s="9" t="str">
        <f t="shared" si="20"/>
        <v>x2</v>
      </c>
      <c r="AD1351" s="26"/>
      <c r="AF1351" s="15" t="str">
        <f>IF(AND($AC1351="x1",$L1351=Basisblatt!$A$94),VLOOKUP($G1351,Basisblatt!$A$2:$B$5,2,FALSE),"")</f>
        <v/>
      </c>
      <c r="AG1351" s="136" t="str">
        <f>IF(AND($AC1351="x1",$R1351=Basisblatt!$A$94),Basisblatt!$B$76,"")</f>
        <v/>
      </c>
      <c r="AH1351" s="26" t="str">
        <f>IF(AND($AC1351="x1",$R1351=Basisblatt!$A$94),Basisblatt!$B$77,"")</f>
        <v/>
      </c>
    </row>
    <row r="1352" spans="1:34" ht="13.5" thickBot="1" x14ac:dyDescent="0.25">
      <c r="A1352" s="16" t="str">
        <f>IF($AC1352="x2","",IF($AC1352="x1",IF(OR($L1352=Basisblatt!$A$93,$Y1352="ja"),"ja","nein"),"N/A"))</f>
        <v/>
      </c>
      <c r="B1352" s="26" t="str">
        <f>IF($AC1352="x2","",IF($AC1352="x1",IF(OR($R1352=Basisblatt!$A$93,$AA1352="ja"),"ja","nein"),"N/A"))</f>
        <v/>
      </c>
      <c r="D1352" s="118"/>
      <c r="E1352" s="119"/>
      <c r="F1352" s="119"/>
      <c r="G1352" s="119"/>
      <c r="H1352" s="119"/>
      <c r="I1352" s="119"/>
      <c r="J1352" s="117"/>
      <c r="L1352" s="15" t="str">
        <f>IF($AC1352="x1",IF(AND($H1352=Basisblatt!$A$11,$J1352&gt;=$E$8),Basisblatt!$A$94,Basisblatt!$A$93),"")</f>
        <v/>
      </c>
      <c r="M1352" s="114"/>
      <c r="N1352" s="114"/>
      <c r="O1352" s="114"/>
      <c r="P1352" s="117"/>
      <c r="R1352" s="15" t="str">
        <f>IF($AC1352="x1",IF(AND($H1352=Basisblatt!$A$10,OR($J1352&gt;=$E$8,$J1352&gt;$E$10)),Basisblatt!$A$94,Basisblatt!$A$93),"")</f>
        <v/>
      </c>
      <c r="S1352" s="114"/>
      <c r="T1352" s="114"/>
      <c r="U1352" s="114"/>
      <c r="V1352" s="114"/>
      <c r="W1352" s="117"/>
      <c r="Y1352" s="200" t="str">
        <f>IF(AND($AC1352="x1",$L1352=Basisblatt!$A$94),IF(OR($M1352=Basisblatt!$A$38,$M1352=Basisblatt!$A$42,$M1352=Basisblatt!$A$43,AND($N1352&lt;&gt;"",$N1352&lt;=$AF1352),$O1352=Basisblatt!$A$48,AND($J1352&lt;=$E$9,$P1352=Basisblatt!$A$52))=TRUE,"ja","nein"),"")</f>
        <v/>
      </c>
      <c r="Z1352" s="48"/>
      <c r="AA1352" s="199" t="str">
        <f>IF(AND($AC1352="x1",$R1352=Basisblatt!$A$94),IF(OR(OR($S1352=Basisblatt!$A$56,$S1352=Basisblatt!$A$57,$S1352=Basisblatt!$A$58,$S1352=Basisblatt!$A$59,$S1352=Basisblatt!$A$60,$S1352=Basisblatt!$A$61,$S1352=Basisblatt!$A$62,$S1352=Basisblatt!$A$63),AND($T1352&lt;&gt;"",$T1352&lt;=AG1352),AND($U1352&lt;&gt;"",$U1352&lt;=AH1352),$V1352=Basisblatt!$A$48,$W1352=Basisblatt!$A$52)=TRUE,"ja","nein"),"")</f>
        <v/>
      </c>
      <c r="AB1352" s="9"/>
      <c r="AC1352" s="9" t="str">
        <f t="shared" si="20"/>
        <v>x2</v>
      </c>
      <c r="AD1352" s="26"/>
      <c r="AF1352" s="15" t="str">
        <f>IF(AND($AC1352="x1",$L1352=Basisblatt!$A$94),VLOOKUP($G1352,Basisblatt!$A$2:$B$5,2,FALSE),"")</f>
        <v/>
      </c>
      <c r="AG1352" s="136" t="str">
        <f>IF(AND($AC1352="x1",$R1352=Basisblatt!$A$94),Basisblatt!$B$76,"")</f>
        <v/>
      </c>
      <c r="AH1352" s="26" t="str">
        <f>IF(AND($AC1352="x1",$R1352=Basisblatt!$A$94),Basisblatt!$B$77,"")</f>
        <v/>
      </c>
    </row>
    <row r="1353" spans="1:34" ht="13.5" thickBot="1" x14ac:dyDescent="0.25">
      <c r="A1353" s="16" t="str">
        <f>IF($AC1353="x2","",IF($AC1353="x1",IF(OR($L1353=Basisblatt!$A$93,$Y1353="ja"),"ja","nein"),"N/A"))</f>
        <v/>
      </c>
      <c r="B1353" s="26" t="str">
        <f>IF($AC1353="x2","",IF($AC1353="x1",IF(OR($R1353=Basisblatt!$A$93,$AA1353="ja"),"ja","nein"),"N/A"))</f>
        <v/>
      </c>
      <c r="D1353" s="118"/>
      <c r="E1353" s="119"/>
      <c r="F1353" s="119"/>
      <c r="G1353" s="119"/>
      <c r="H1353" s="119"/>
      <c r="I1353" s="119"/>
      <c r="J1353" s="117"/>
      <c r="L1353" s="15" t="str">
        <f>IF($AC1353="x1",IF(AND($H1353=Basisblatt!$A$11,$J1353&gt;=$E$8),Basisblatt!$A$94,Basisblatt!$A$93),"")</f>
        <v/>
      </c>
      <c r="M1353" s="114"/>
      <c r="N1353" s="114"/>
      <c r="O1353" s="114"/>
      <c r="P1353" s="117"/>
      <c r="R1353" s="15" t="str">
        <f>IF($AC1353="x1",IF(AND($H1353=Basisblatt!$A$10,OR($J1353&gt;=$E$8,$J1353&gt;$E$10)),Basisblatt!$A$94,Basisblatt!$A$93),"")</f>
        <v/>
      </c>
      <c r="S1353" s="114"/>
      <c r="T1353" s="114"/>
      <c r="U1353" s="114"/>
      <c r="V1353" s="114"/>
      <c r="W1353" s="117"/>
      <c r="Y1353" s="200" t="str">
        <f>IF(AND($AC1353="x1",$L1353=Basisblatt!$A$94),IF(OR($M1353=Basisblatt!$A$38,$M1353=Basisblatt!$A$42,$M1353=Basisblatt!$A$43,AND($N1353&lt;&gt;"",$N1353&lt;=$AF1353),$O1353=Basisblatt!$A$48,AND($J1353&lt;=$E$9,$P1353=Basisblatt!$A$52))=TRUE,"ja","nein"),"")</f>
        <v/>
      </c>
      <c r="Z1353" s="48"/>
      <c r="AA1353" s="199" t="str">
        <f>IF(AND($AC1353="x1",$R1353=Basisblatt!$A$94),IF(OR(OR($S1353=Basisblatt!$A$56,$S1353=Basisblatt!$A$57,$S1353=Basisblatt!$A$58,$S1353=Basisblatt!$A$59,$S1353=Basisblatt!$A$60,$S1353=Basisblatt!$A$61,$S1353=Basisblatt!$A$62,$S1353=Basisblatt!$A$63),AND($T1353&lt;&gt;"",$T1353&lt;=AG1353),AND($U1353&lt;&gt;"",$U1353&lt;=AH1353),$V1353=Basisblatt!$A$48,$W1353=Basisblatt!$A$52)=TRUE,"ja","nein"),"")</f>
        <v/>
      </c>
      <c r="AB1353" s="9"/>
      <c r="AC1353" s="9" t="str">
        <f t="shared" si="20"/>
        <v>x2</v>
      </c>
      <c r="AD1353" s="26"/>
      <c r="AF1353" s="15" t="str">
        <f>IF(AND($AC1353="x1",$L1353=Basisblatt!$A$94),VLOOKUP($G1353,Basisblatt!$A$2:$B$5,2,FALSE),"")</f>
        <v/>
      </c>
      <c r="AG1353" s="136" t="str">
        <f>IF(AND($AC1353="x1",$R1353=Basisblatt!$A$94),Basisblatt!$B$76,"")</f>
        <v/>
      </c>
      <c r="AH1353" s="26" t="str">
        <f>IF(AND($AC1353="x1",$R1353=Basisblatt!$A$94),Basisblatt!$B$77,"")</f>
        <v/>
      </c>
    </row>
    <row r="1354" spans="1:34" ht="13.5" thickBot="1" x14ac:dyDescent="0.25">
      <c r="A1354" s="16" t="str">
        <f>IF($AC1354="x2","",IF($AC1354="x1",IF(OR($L1354=Basisblatt!$A$93,$Y1354="ja"),"ja","nein"),"N/A"))</f>
        <v/>
      </c>
      <c r="B1354" s="26" t="str">
        <f>IF($AC1354="x2","",IF($AC1354="x1",IF(OR($R1354=Basisblatt!$A$93,$AA1354="ja"),"ja","nein"),"N/A"))</f>
        <v/>
      </c>
      <c r="D1354" s="118"/>
      <c r="E1354" s="119"/>
      <c r="F1354" s="119"/>
      <c r="G1354" s="119"/>
      <c r="H1354" s="119"/>
      <c r="I1354" s="119"/>
      <c r="J1354" s="117"/>
      <c r="L1354" s="15" t="str">
        <f>IF($AC1354="x1",IF(AND($H1354=Basisblatt!$A$11,$J1354&gt;=$E$8),Basisblatt!$A$94,Basisblatt!$A$93),"")</f>
        <v/>
      </c>
      <c r="M1354" s="114"/>
      <c r="N1354" s="114"/>
      <c r="O1354" s="114"/>
      <c r="P1354" s="117"/>
      <c r="R1354" s="15" t="str">
        <f>IF($AC1354="x1",IF(AND($H1354=Basisblatt!$A$10,OR($J1354&gt;=$E$8,$J1354&gt;$E$10)),Basisblatt!$A$94,Basisblatt!$A$93),"")</f>
        <v/>
      </c>
      <c r="S1354" s="114"/>
      <c r="T1354" s="114"/>
      <c r="U1354" s="114"/>
      <c r="V1354" s="114"/>
      <c r="W1354" s="117"/>
      <c r="Y1354" s="200" t="str">
        <f>IF(AND($AC1354="x1",$L1354=Basisblatt!$A$94),IF(OR($M1354=Basisblatt!$A$38,$M1354=Basisblatt!$A$42,$M1354=Basisblatt!$A$43,AND($N1354&lt;&gt;"",$N1354&lt;=$AF1354),$O1354=Basisblatt!$A$48,AND($J1354&lt;=$E$9,$P1354=Basisblatt!$A$52))=TRUE,"ja","nein"),"")</f>
        <v/>
      </c>
      <c r="Z1354" s="48"/>
      <c r="AA1354" s="199" t="str">
        <f>IF(AND($AC1354="x1",$R1354=Basisblatt!$A$94),IF(OR(OR($S1354=Basisblatt!$A$56,$S1354=Basisblatt!$A$57,$S1354=Basisblatt!$A$58,$S1354=Basisblatt!$A$59,$S1354=Basisblatt!$A$60,$S1354=Basisblatt!$A$61,$S1354=Basisblatt!$A$62,$S1354=Basisblatt!$A$63),AND($T1354&lt;&gt;"",$T1354&lt;=AG1354),AND($U1354&lt;&gt;"",$U1354&lt;=AH1354),$V1354=Basisblatt!$A$48,$W1354=Basisblatt!$A$52)=TRUE,"ja","nein"),"")</f>
        <v/>
      </c>
      <c r="AB1354" s="9"/>
      <c r="AC1354" s="9" t="str">
        <f t="shared" si="20"/>
        <v>x2</v>
      </c>
      <c r="AD1354" s="26"/>
      <c r="AF1354" s="15" t="str">
        <f>IF(AND($AC1354="x1",$L1354=Basisblatt!$A$94),VLOOKUP($G1354,Basisblatt!$A$2:$B$5,2,FALSE),"")</f>
        <v/>
      </c>
      <c r="AG1354" s="136" t="str">
        <f>IF(AND($AC1354="x1",$R1354=Basisblatt!$A$94),Basisblatt!$B$76,"")</f>
        <v/>
      </c>
      <c r="AH1354" s="26" t="str">
        <f>IF(AND($AC1354="x1",$R1354=Basisblatt!$A$94),Basisblatt!$B$77,"")</f>
        <v/>
      </c>
    </row>
    <row r="1355" spans="1:34" ht="13.5" thickBot="1" x14ac:dyDescent="0.25">
      <c r="A1355" s="16" t="str">
        <f>IF($AC1355="x2","",IF($AC1355="x1",IF(OR($L1355=Basisblatt!$A$93,$Y1355="ja"),"ja","nein"),"N/A"))</f>
        <v/>
      </c>
      <c r="B1355" s="26" t="str">
        <f>IF($AC1355="x2","",IF($AC1355="x1",IF(OR($R1355=Basisblatt!$A$93,$AA1355="ja"),"ja","nein"),"N/A"))</f>
        <v/>
      </c>
      <c r="D1355" s="118"/>
      <c r="E1355" s="119"/>
      <c r="F1355" s="119"/>
      <c r="G1355" s="119"/>
      <c r="H1355" s="119"/>
      <c r="I1355" s="119"/>
      <c r="J1355" s="117"/>
      <c r="L1355" s="15" t="str">
        <f>IF($AC1355="x1",IF(AND($H1355=Basisblatt!$A$11,$J1355&gt;=$E$8),Basisblatt!$A$94,Basisblatt!$A$93),"")</f>
        <v/>
      </c>
      <c r="M1355" s="114"/>
      <c r="N1355" s="114"/>
      <c r="O1355" s="114"/>
      <c r="P1355" s="117"/>
      <c r="R1355" s="15" t="str">
        <f>IF($AC1355="x1",IF(AND($H1355=Basisblatt!$A$10,OR($J1355&gt;=$E$8,$J1355&gt;$E$10)),Basisblatt!$A$94,Basisblatt!$A$93),"")</f>
        <v/>
      </c>
      <c r="S1355" s="114"/>
      <c r="T1355" s="114"/>
      <c r="U1355" s="114"/>
      <c r="V1355" s="114"/>
      <c r="W1355" s="117"/>
      <c r="Y1355" s="200" t="str">
        <f>IF(AND($AC1355="x1",$L1355=Basisblatt!$A$94),IF(OR($M1355=Basisblatt!$A$38,$M1355=Basisblatt!$A$42,$M1355=Basisblatt!$A$43,AND($N1355&lt;&gt;"",$N1355&lt;=$AF1355),$O1355=Basisblatt!$A$48,AND($J1355&lt;=$E$9,$P1355=Basisblatt!$A$52))=TRUE,"ja","nein"),"")</f>
        <v/>
      </c>
      <c r="Z1355" s="48"/>
      <c r="AA1355" s="199" t="str">
        <f>IF(AND($AC1355="x1",$R1355=Basisblatt!$A$94),IF(OR(OR($S1355=Basisblatt!$A$56,$S1355=Basisblatt!$A$57,$S1355=Basisblatt!$A$58,$S1355=Basisblatt!$A$59,$S1355=Basisblatt!$A$60,$S1355=Basisblatt!$A$61,$S1355=Basisblatt!$A$62,$S1355=Basisblatt!$A$63),AND($T1355&lt;&gt;"",$T1355&lt;=AG1355),AND($U1355&lt;&gt;"",$U1355&lt;=AH1355),$V1355=Basisblatt!$A$48,$W1355=Basisblatt!$A$52)=TRUE,"ja","nein"),"")</f>
        <v/>
      </c>
      <c r="AB1355" s="9"/>
      <c r="AC1355" s="9" t="str">
        <f t="shared" si="20"/>
        <v>x2</v>
      </c>
      <c r="AD1355" s="26"/>
      <c r="AF1355" s="15" t="str">
        <f>IF(AND($AC1355="x1",$L1355=Basisblatt!$A$94),VLOOKUP($G1355,Basisblatt!$A$2:$B$5,2,FALSE),"")</f>
        <v/>
      </c>
      <c r="AG1355" s="136" t="str">
        <f>IF(AND($AC1355="x1",$R1355=Basisblatt!$A$94),Basisblatt!$B$76,"")</f>
        <v/>
      </c>
      <c r="AH1355" s="26" t="str">
        <f>IF(AND($AC1355="x1",$R1355=Basisblatt!$A$94),Basisblatt!$B$77,"")</f>
        <v/>
      </c>
    </row>
    <row r="1356" spans="1:34" ht="13.5" thickBot="1" x14ac:dyDescent="0.25">
      <c r="A1356" s="16" t="str">
        <f>IF($AC1356="x2","",IF($AC1356="x1",IF(OR($L1356=Basisblatt!$A$93,$Y1356="ja"),"ja","nein"),"N/A"))</f>
        <v/>
      </c>
      <c r="B1356" s="26" t="str">
        <f>IF($AC1356="x2","",IF($AC1356="x1",IF(OR($R1356=Basisblatt!$A$93,$AA1356="ja"),"ja","nein"),"N/A"))</f>
        <v/>
      </c>
      <c r="D1356" s="118"/>
      <c r="E1356" s="119"/>
      <c r="F1356" s="119"/>
      <c r="G1356" s="119"/>
      <c r="H1356" s="119"/>
      <c r="I1356" s="119"/>
      <c r="J1356" s="117"/>
      <c r="L1356" s="15" t="str">
        <f>IF($AC1356="x1",IF(AND($H1356=Basisblatt!$A$11,$J1356&gt;=$E$8),Basisblatt!$A$94,Basisblatt!$A$93),"")</f>
        <v/>
      </c>
      <c r="M1356" s="114"/>
      <c r="N1356" s="114"/>
      <c r="O1356" s="114"/>
      <c r="P1356" s="117"/>
      <c r="R1356" s="15" t="str">
        <f>IF($AC1356="x1",IF(AND($H1356=Basisblatt!$A$10,OR($J1356&gt;=$E$8,$J1356&gt;$E$10)),Basisblatt!$A$94,Basisblatt!$A$93),"")</f>
        <v/>
      </c>
      <c r="S1356" s="114"/>
      <c r="T1356" s="114"/>
      <c r="U1356" s="114"/>
      <c r="V1356" s="114"/>
      <c r="W1356" s="117"/>
      <c r="Y1356" s="200" t="str">
        <f>IF(AND($AC1356="x1",$L1356=Basisblatt!$A$94),IF(OR($M1356=Basisblatt!$A$38,$M1356=Basisblatt!$A$42,$M1356=Basisblatt!$A$43,AND($N1356&lt;&gt;"",$N1356&lt;=$AF1356),$O1356=Basisblatt!$A$48,AND($J1356&lt;=$E$9,$P1356=Basisblatt!$A$52))=TRUE,"ja","nein"),"")</f>
        <v/>
      </c>
      <c r="Z1356" s="48"/>
      <c r="AA1356" s="199" t="str">
        <f>IF(AND($AC1356="x1",$R1356=Basisblatt!$A$94),IF(OR(OR($S1356=Basisblatt!$A$56,$S1356=Basisblatt!$A$57,$S1356=Basisblatt!$A$58,$S1356=Basisblatt!$A$59,$S1356=Basisblatt!$A$60,$S1356=Basisblatt!$A$61,$S1356=Basisblatt!$A$62,$S1356=Basisblatt!$A$63),AND($T1356&lt;&gt;"",$T1356&lt;=AG1356),AND($U1356&lt;&gt;"",$U1356&lt;=AH1356),$V1356=Basisblatt!$A$48,$W1356=Basisblatt!$A$52)=TRUE,"ja","nein"),"")</f>
        <v/>
      </c>
      <c r="AB1356" s="9"/>
      <c r="AC1356" s="9" t="str">
        <f t="shared" si="20"/>
        <v>x2</v>
      </c>
      <c r="AD1356" s="26"/>
      <c r="AF1356" s="15" t="str">
        <f>IF(AND($AC1356="x1",$L1356=Basisblatt!$A$94),VLOOKUP($G1356,Basisblatt!$A$2:$B$5,2,FALSE),"")</f>
        <v/>
      </c>
      <c r="AG1356" s="136" t="str">
        <f>IF(AND($AC1356="x1",$R1356=Basisblatt!$A$94),Basisblatt!$B$76,"")</f>
        <v/>
      </c>
      <c r="AH1356" s="26" t="str">
        <f>IF(AND($AC1356="x1",$R1356=Basisblatt!$A$94),Basisblatt!$B$77,"")</f>
        <v/>
      </c>
    </row>
    <row r="1357" spans="1:34" ht="13.5" thickBot="1" x14ac:dyDescent="0.25">
      <c r="A1357" s="16" t="str">
        <f>IF($AC1357="x2","",IF($AC1357="x1",IF(OR($L1357=Basisblatt!$A$93,$Y1357="ja"),"ja","nein"),"N/A"))</f>
        <v/>
      </c>
      <c r="B1357" s="26" t="str">
        <f>IF($AC1357="x2","",IF($AC1357="x1",IF(OR($R1357=Basisblatt!$A$93,$AA1357="ja"),"ja","nein"),"N/A"))</f>
        <v/>
      </c>
      <c r="D1357" s="118"/>
      <c r="E1357" s="119"/>
      <c r="F1357" s="119"/>
      <c r="G1357" s="119"/>
      <c r="H1357" s="119"/>
      <c r="I1357" s="119"/>
      <c r="J1357" s="117"/>
      <c r="L1357" s="15" t="str">
        <f>IF($AC1357="x1",IF(AND($H1357=Basisblatt!$A$11,$J1357&gt;=$E$8),Basisblatt!$A$94,Basisblatt!$A$93),"")</f>
        <v/>
      </c>
      <c r="M1357" s="114"/>
      <c r="N1357" s="114"/>
      <c r="O1357" s="114"/>
      <c r="P1357" s="117"/>
      <c r="R1357" s="15" t="str">
        <f>IF($AC1357="x1",IF(AND($H1357=Basisblatt!$A$10,OR($J1357&gt;=$E$8,$J1357&gt;$E$10)),Basisblatt!$A$94,Basisblatt!$A$93),"")</f>
        <v/>
      </c>
      <c r="S1357" s="114"/>
      <c r="T1357" s="114"/>
      <c r="U1357" s="114"/>
      <c r="V1357" s="114"/>
      <c r="W1357" s="117"/>
      <c r="Y1357" s="200" t="str">
        <f>IF(AND($AC1357="x1",$L1357=Basisblatt!$A$94),IF(OR($M1357=Basisblatt!$A$38,$M1357=Basisblatt!$A$42,$M1357=Basisblatt!$A$43,AND($N1357&lt;&gt;"",$N1357&lt;=$AF1357),$O1357=Basisblatt!$A$48,AND($J1357&lt;=$E$9,$P1357=Basisblatt!$A$52))=TRUE,"ja","nein"),"")</f>
        <v/>
      </c>
      <c r="Z1357" s="48"/>
      <c r="AA1357" s="199" t="str">
        <f>IF(AND($AC1357="x1",$R1357=Basisblatt!$A$94),IF(OR(OR($S1357=Basisblatt!$A$56,$S1357=Basisblatt!$A$57,$S1357=Basisblatt!$A$58,$S1357=Basisblatt!$A$59,$S1357=Basisblatt!$A$60,$S1357=Basisblatt!$A$61,$S1357=Basisblatt!$A$62,$S1357=Basisblatt!$A$63),AND($T1357&lt;&gt;"",$T1357&lt;=AG1357),AND($U1357&lt;&gt;"",$U1357&lt;=AH1357),$V1357=Basisblatt!$A$48,$W1357=Basisblatt!$A$52)=TRUE,"ja","nein"),"")</f>
        <v/>
      </c>
      <c r="AB1357" s="9"/>
      <c r="AC1357" s="9" t="str">
        <f t="shared" si="20"/>
        <v>x2</v>
      </c>
      <c r="AD1357" s="26"/>
      <c r="AF1357" s="15" t="str">
        <f>IF(AND($AC1357="x1",$L1357=Basisblatt!$A$94),VLOOKUP($G1357,Basisblatt!$A$2:$B$5,2,FALSE),"")</f>
        <v/>
      </c>
      <c r="AG1357" s="136" t="str">
        <f>IF(AND($AC1357="x1",$R1357=Basisblatt!$A$94),Basisblatt!$B$76,"")</f>
        <v/>
      </c>
      <c r="AH1357" s="26" t="str">
        <f>IF(AND($AC1357="x1",$R1357=Basisblatt!$A$94),Basisblatt!$B$77,"")</f>
        <v/>
      </c>
    </row>
    <row r="1358" spans="1:34" ht="13.5" thickBot="1" x14ac:dyDescent="0.25">
      <c r="A1358" s="16" t="str">
        <f>IF($AC1358="x2","",IF($AC1358="x1",IF(OR($L1358=Basisblatt!$A$93,$Y1358="ja"),"ja","nein"),"N/A"))</f>
        <v/>
      </c>
      <c r="B1358" s="26" t="str">
        <f>IF($AC1358="x2","",IF($AC1358="x1",IF(OR($R1358=Basisblatt!$A$93,$AA1358="ja"),"ja","nein"),"N/A"))</f>
        <v/>
      </c>
      <c r="D1358" s="118"/>
      <c r="E1358" s="119"/>
      <c r="F1358" s="119"/>
      <c r="G1358" s="119"/>
      <c r="H1358" s="119"/>
      <c r="I1358" s="119"/>
      <c r="J1358" s="117"/>
      <c r="L1358" s="15" t="str">
        <f>IF($AC1358="x1",IF(AND($H1358=Basisblatt!$A$11,$J1358&gt;=$E$8),Basisblatt!$A$94,Basisblatt!$A$93),"")</f>
        <v/>
      </c>
      <c r="M1358" s="114"/>
      <c r="N1358" s="114"/>
      <c r="O1358" s="114"/>
      <c r="P1358" s="117"/>
      <c r="R1358" s="15" t="str">
        <f>IF($AC1358="x1",IF(AND($H1358=Basisblatt!$A$10,OR($J1358&gt;=$E$8,$J1358&gt;$E$10)),Basisblatt!$A$94,Basisblatt!$A$93),"")</f>
        <v/>
      </c>
      <c r="S1358" s="114"/>
      <c r="T1358" s="114"/>
      <c r="U1358" s="114"/>
      <c r="V1358" s="114"/>
      <c r="W1358" s="117"/>
      <c r="Y1358" s="200" t="str">
        <f>IF(AND($AC1358="x1",$L1358=Basisblatt!$A$94),IF(OR($M1358=Basisblatt!$A$38,$M1358=Basisblatt!$A$42,$M1358=Basisblatt!$A$43,AND($N1358&lt;&gt;"",$N1358&lt;=$AF1358),$O1358=Basisblatt!$A$48,AND($J1358&lt;=$E$9,$P1358=Basisblatt!$A$52))=TRUE,"ja","nein"),"")</f>
        <v/>
      </c>
      <c r="Z1358" s="48"/>
      <c r="AA1358" s="199" t="str">
        <f>IF(AND($AC1358="x1",$R1358=Basisblatt!$A$94),IF(OR(OR($S1358=Basisblatt!$A$56,$S1358=Basisblatt!$A$57,$S1358=Basisblatt!$A$58,$S1358=Basisblatt!$A$59,$S1358=Basisblatt!$A$60,$S1358=Basisblatt!$A$61,$S1358=Basisblatt!$A$62,$S1358=Basisblatt!$A$63),AND($T1358&lt;&gt;"",$T1358&lt;=AG1358),AND($U1358&lt;&gt;"",$U1358&lt;=AH1358),$V1358=Basisblatt!$A$48,$W1358=Basisblatt!$A$52)=TRUE,"ja","nein"),"")</f>
        <v/>
      </c>
      <c r="AB1358" s="9"/>
      <c r="AC1358" s="9" t="str">
        <f t="shared" si="20"/>
        <v>x2</v>
      </c>
      <c r="AD1358" s="26"/>
      <c r="AF1358" s="15" t="str">
        <f>IF(AND($AC1358="x1",$L1358=Basisblatt!$A$94),VLOOKUP($G1358,Basisblatt!$A$2:$B$5,2,FALSE),"")</f>
        <v/>
      </c>
      <c r="AG1358" s="136" t="str">
        <f>IF(AND($AC1358="x1",$R1358=Basisblatt!$A$94),Basisblatt!$B$76,"")</f>
        <v/>
      </c>
      <c r="AH1358" s="26" t="str">
        <f>IF(AND($AC1358="x1",$R1358=Basisblatt!$A$94),Basisblatt!$B$77,"")</f>
        <v/>
      </c>
    </row>
    <row r="1359" spans="1:34" ht="13.5" thickBot="1" x14ac:dyDescent="0.25">
      <c r="A1359" s="16" t="str">
        <f>IF($AC1359="x2","",IF($AC1359="x1",IF(OR($L1359=Basisblatt!$A$93,$Y1359="ja"),"ja","nein"),"N/A"))</f>
        <v/>
      </c>
      <c r="B1359" s="26" t="str">
        <f>IF($AC1359="x2","",IF($AC1359="x1",IF(OR($R1359=Basisblatt!$A$93,$AA1359="ja"),"ja","nein"),"N/A"))</f>
        <v/>
      </c>
      <c r="D1359" s="118"/>
      <c r="E1359" s="119"/>
      <c r="F1359" s="119"/>
      <c r="G1359" s="119"/>
      <c r="H1359" s="119"/>
      <c r="I1359" s="119"/>
      <c r="J1359" s="117"/>
      <c r="L1359" s="15" t="str">
        <f>IF($AC1359="x1",IF(AND($H1359=Basisblatt!$A$11,$J1359&gt;=$E$8),Basisblatt!$A$94,Basisblatt!$A$93),"")</f>
        <v/>
      </c>
      <c r="M1359" s="114"/>
      <c r="N1359" s="114"/>
      <c r="O1359" s="114"/>
      <c r="P1359" s="117"/>
      <c r="R1359" s="15" t="str">
        <f>IF($AC1359="x1",IF(AND($H1359=Basisblatt!$A$10,OR($J1359&gt;=$E$8,$J1359&gt;$E$10)),Basisblatt!$A$94,Basisblatt!$A$93),"")</f>
        <v/>
      </c>
      <c r="S1359" s="114"/>
      <c r="T1359" s="114"/>
      <c r="U1359" s="114"/>
      <c r="V1359" s="114"/>
      <c r="W1359" s="117"/>
      <c r="Y1359" s="200" t="str">
        <f>IF(AND($AC1359="x1",$L1359=Basisblatt!$A$94),IF(OR($M1359=Basisblatt!$A$38,$M1359=Basisblatt!$A$42,$M1359=Basisblatt!$A$43,AND($N1359&lt;&gt;"",$N1359&lt;=$AF1359),$O1359=Basisblatt!$A$48,AND($J1359&lt;=$E$9,$P1359=Basisblatt!$A$52))=TRUE,"ja","nein"),"")</f>
        <v/>
      </c>
      <c r="Z1359" s="48"/>
      <c r="AA1359" s="199" t="str">
        <f>IF(AND($AC1359="x1",$R1359=Basisblatt!$A$94),IF(OR(OR($S1359=Basisblatt!$A$56,$S1359=Basisblatt!$A$57,$S1359=Basisblatt!$A$58,$S1359=Basisblatt!$A$59,$S1359=Basisblatt!$A$60,$S1359=Basisblatt!$A$61,$S1359=Basisblatt!$A$62,$S1359=Basisblatt!$A$63),AND($T1359&lt;&gt;"",$T1359&lt;=AG1359),AND($U1359&lt;&gt;"",$U1359&lt;=AH1359),$V1359=Basisblatt!$A$48,$W1359=Basisblatt!$A$52)=TRUE,"ja","nein"),"")</f>
        <v/>
      </c>
      <c r="AB1359" s="9"/>
      <c r="AC1359" s="9" t="str">
        <f t="shared" si="20"/>
        <v>x2</v>
      </c>
      <c r="AD1359" s="26"/>
      <c r="AF1359" s="15" t="str">
        <f>IF(AND($AC1359="x1",$L1359=Basisblatt!$A$94),VLOOKUP($G1359,Basisblatt!$A$2:$B$5,2,FALSE),"")</f>
        <v/>
      </c>
      <c r="AG1359" s="136" t="str">
        <f>IF(AND($AC1359="x1",$R1359=Basisblatt!$A$94),Basisblatt!$B$76,"")</f>
        <v/>
      </c>
      <c r="AH1359" s="26" t="str">
        <f>IF(AND($AC1359="x1",$R1359=Basisblatt!$A$94),Basisblatt!$B$77,"")</f>
        <v/>
      </c>
    </row>
    <row r="1360" spans="1:34" ht="13.5" thickBot="1" x14ac:dyDescent="0.25">
      <c r="A1360" s="16" t="str">
        <f>IF($AC1360="x2","",IF($AC1360="x1",IF(OR($L1360=Basisblatt!$A$93,$Y1360="ja"),"ja","nein"),"N/A"))</f>
        <v/>
      </c>
      <c r="B1360" s="26" t="str">
        <f>IF($AC1360="x2","",IF($AC1360="x1",IF(OR($R1360=Basisblatt!$A$93,$AA1360="ja"),"ja","nein"),"N/A"))</f>
        <v/>
      </c>
      <c r="D1360" s="118"/>
      <c r="E1360" s="119"/>
      <c r="F1360" s="119"/>
      <c r="G1360" s="119"/>
      <c r="H1360" s="119"/>
      <c r="I1360" s="119"/>
      <c r="J1360" s="117"/>
      <c r="L1360" s="15" t="str">
        <f>IF($AC1360="x1",IF(AND($H1360=Basisblatt!$A$11,$J1360&gt;=$E$8),Basisblatt!$A$94,Basisblatt!$A$93),"")</f>
        <v/>
      </c>
      <c r="M1360" s="114"/>
      <c r="N1360" s="114"/>
      <c r="O1360" s="114"/>
      <c r="P1360" s="117"/>
      <c r="R1360" s="15" t="str">
        <f>IF($AC1360="x1",IF(AND($H1360=Basisblatt!$A$10,OR($J1360&gt;=$E$8,$J1360&gt;$E$10)),Basisblatt!$A$94,Basisblatt!$A$93),"")</f>
        <v/>
      </c>
      <c r="S1360" s="114"/>
      <c r="T1360" s="114"/>
      <c r="U1360" s="114"/>
      <c r="V1360" s="114"/>
      <c r="W1360" s="117"/>
      <c r="Y1360" s="200" t="str">
        <f>IF(AND($AC1360="x1",$L1360=Basisblatt!$A$94),IF(OR($M1360=Basisblatt!$A$38,$M1360=Basisblatt!$A$42,$M1360=Basisblatt!$A$43,AND($N1360&lt;&gt;"",$N1360&lt;=$AF1360),$O1360=Basisblatt!$A$48,AND($J1360&lt;=$E$9,$P1360=Basisblatt!$A$52))=TRUE,"ja","nein"),"")</f>
        <v/>
      </c>
      <c r="Z1360" s="48"/>
      <c r="AA1360" s="199" t="str">
        <f>IF(AND($AC1360="x1",$R1360=Basisblatt!$A$94),IF(OR(OR($S1360=Basisblatt!$A$56,$S1360=Basisblatt!$A$57,$S1360=Basisblatt!$A$58,$S1360=Basisblatt!$A$59,$S1360=Basisblatt!$A$60,$S1360=Basisblatt!$A$61,$S1360=Basisblatt!$A$62,$S1360=Basisblatt!$A$63),AND($T1360&lt;&gt;"",$T1360&lt;=AG1360),AND($U1360&lt;&gt;"",$U1360&lt;=AH1360),$V1360=Basisblatt!$A$48,$W1360=Basisblatt!$A$52)=TRUE,"ja","nein"),"")</f>
        <v/>
      </c>
      <c r="AB1360" s="9"/>
      <c r="AC1360" s="9" t="str">
        <f t="shared" ref="AC1360:AC1423" si="21">IF(COUNTA($D1360:$J1360)=7,"x1",IF(COUNTA($D1360:$J1360)=0,"x2","o"))</f>
        <v>x2</v>
      </c>
      <c r="AD1360" s="26"/>
      <c r="AF1360" s="15" t="str">
        <f>IF(AND($AC1360="x1",$L1360=Basisblatt!$A$94),VLOOKUP($G1360,Basisblatt!$A$2:$B$5,2,FALSE),"")</f>
        <v/>
      </c>
      <c r="AG1360" s="136" t="str">
        <f>IF(AND($AC1360="x1",$R1360=Basisblatt!$A$94),Basisblatt!$B$76,"")</f>
        <v/>
      </c>
      <c r="AH1360" s="26" t="str">
        <f>IF(AND($AC1360="x1",$R1360=Basisblatt!$A$94),Basisblatt!$B$77,"")</f>
        <v/>
      </c>
    </row>
    <row r="1361" spans="1:34" ht="13.5" thickBot="1" x14ac:dyDescent="0.25">
      <c r="A1361" s="16" t="str">
        <f>IF($AC1361="x2","",IF($AC1361="x1",IF(OR($L1361=Basisblatt!$A$93,$Y1361="ja"),"ja","nein"),"N/A"))</f>
        <v/>
      </c>
      <c r="B1361" s="26" t="str">
        <f>IF($AC1361="x2","",IF($AC1361="x1",IF(OR($R1361=Basisblatt!$A$93,$AA1361="ja"),"ja","nein"),"N/A"))</f>
        <v/>
      </c>
      <c r="D1361" s="118"/>
      <c r="E1361" s="119"/>
      <c r="F1361" s="119"/>
      <c r="G1361" s="119"/>
      <c r="H1361" s="119"/>
      <c r="I1361" s="119"/>
      <c r="J1361" s="117"/>
      <c r="L1361" s="15" t="str">
        <f>IF($AC1361="x1",IF(AND($H1361=Basisblatt!$A$11,$J1361&gt;=$E$8),Basisblatt!$A$94,Basisblatt!$A$93),"")</f>
        <v/>
      </c>
      <c r="M1361" s="114"/>
      <c r="N1361" s="114"/>
      <c r="O1361" s="114"/>
      <c r="P1361" s="117"/>
      <c r="R1361" s="15" t="str">
        <f>IF($AC1361="x1",IF(AND($H1361=Basisblatt!$A$10,OR($J1361&gt;=$E$8,$J1361&gt;$E$10)),Basisblatt!$A$94,Basisblatt!$A$93),"")</f>
        <v/>
      </c>
      <c r="S1361" s="114"/>
      <c r="T1361" s="114"/>
      <c r="U1361" s="114"/>
      <c r="V1361" s="114"/>
      <c r="W1361" s="117"/>
      <c r="Y1361" s="200" t="str">
        <f>IF(AND($AC1361="x1",$L1361=Basisblatt!$A$94),IF(OR($M1361=Basisblatt!$A$38,$M1361=Basisblatt!$A$42,$M1361=Basisblatt!$A$43,AND($N1361&lt;&gt;"",$N1361&lt;=$AF1361),$O1361=Basisblatt!$A$48,AND($J1361&lt;=$E$9,$P1361=Basisblatt!$A$52))=TRUE,"ja","nein"),"")</f>
        <v/>
      </c>
      <c r="Z1361" s="48"/>
      <c r="AA1361" s="199" t="str">
        <f>IF(AND($AC1361="x1",$R1361=Basisblatt!$A$94),IF(OR(OR($S1361=Basisblatt!$A$56,$S1361=Basisblatt!$A$57,$S1361=Basisblatt!$A$58,$S1361=Basisblatt!$A$59,$S1361=Basisblatt!$A$60,$S1361=Basisblatt!$A$61,$S1361=Basisblatt!$A$62,$S1361=Basisblatt!$A$63),AND($T1361&lt;&gt;"",$T1361&lt;=AG1361),AND($U1361&lt;&gt;"",$U1361&lt;=AH1361),$V1361=Basisblatt!$A$48,$W1361=Basisblatt!$A$52)=TRUE,"ja","nein"),"")</f>
        <v/>
      </c>
      <c r="AB1361" s="9"/>
      <c r="AC1361" s="9" t="str">
        <f t="shared" si="21"/>
        <v>x2</v>
      </c>
      <c r="AD1361" s="26"/>
      <c r="AF1361" s="15" t="str">
        <f>IF(AND($AC1361="x1",$L1361=Basisblatt!$A$94),VLOOKUP($G1361,Basisblatt!$A$2:$B$5,2,FALSE),"")</f>
        <v/>
      </c>
      <c r="AG1361" s="136" t="str">
        <f>IF(AND($AC1361="x1",$R1361=Basisblatt!$A$94),Basisblatt!$B$76,"")</f>
        <v/>
      </c>
      <c r="AH1361" s="26" t="str">
        <f>IF(AND($AC1361="x1",$R1361=Basisblatt!$A$94),Basisblatt!$B$77,"")</f>
        <v/>
      </c>
    </row>
    <row r="1362" spans="1:34" ht="13.5" thickBot="1" x14ac:dyDescent="0.25">
      <c r="A1362" s="16" t="str">
        <f>IF($AC1362="x2","",IF($AC1362="x1",IF(OR($L1362=Basisblatt!$A$93,$Y1362="ja"),"ja","nein"),"N/A"))</f>
        <v/>
      </c>
      <c r="B1362" s="26" t="str">
        <f>IF($AC1362="x2","",IF($AC1362="x1",IF(OR($R1362=Basisblatt!$A$93,$AA1362="ja"),"ja","nein"),"N/A"))</f>
        <v/>
      </c>
      <c r="D1362" s="118"/>
      <c r="E1362" s="119"/>
      <c r="F1362" s="119"/>
      <c r="G1362" s="119"/>
      <c r="H1362" s="119"/>
      <c r="I1362" s="119"/>
      <c r="J1362" s="117"/>
      <c r="L1362" s="15" t="str">
        <f>IF($AC1362="x1",IF(AND($H1362=Basisblatt!$A$11,$J1362&gt;=$E$8),Basisblatt!$A$94,Basisblatt!$A$93),"")</f>
        <v/>
      </c>
      <c r="M1362" s="114"/>
      <c r="N1362" s="114"/>
      <c r="O1362" s="114"/>
      <c r="P1362" s="117"/>
      <c r="R1362" s="15" t="str">
        <f>IF($AC1362="x1",IF(AND($H1362=Basisblatt!$A$10,OR($J1362&gt;=$E$8,$J1362&gt;$E$10)),Basisblatt!$A$94,Basisblatt!$A$93),"")</f>
        <v/>
      </c>
      <c r="S1362" s="114"/>
      <c r="T1362" s="114"/>
      <c r="U1362" s="114"/>
      <c r="V1362" s="114"/>
      <c r="W1362" s="117"/>
      <c r="Y1362" s="200" t="str">
        <f>IF(AND($AC1362="x1",$L1362=Basisblatt!$A$94),IF(OR($M1362=Basisblatt!$A$38,$M1362=Basisblatt!$A$42,$M1362=Basisblatt!$A$43,AND($N1362&lt;&gt;"",$N1362&lt;=$AF1362),$O1362=Basisblatt!$A$48,AND($J1362&lt;=$E$9,$P1362=Basisblatt!$A$52))=TRUE,"ja","nein"),"")</f>
        <v/>
      </c>
      <c r="Z1362" s="48"/>
      <c r="AA1362" s="199" t="str">
        <f>IF(AND($AC1362="x1",$R1362=Basisblatt!$A$94),IF(OR(OR($S1362=Basisblatt!$A$56,$S1362=Basisblatt!$A$57,$S1362=Basisblatt!$A$58,$S1362=Basisblatt!$A$59,$S1362=Basisblatt!$A$60,$S1362=Basisblatt!$A$61,$S1362=Basisblatt!$A$62,$S1362=Basisblatt!$A$63),AND($T1362&lt;&gt;"",$T1362&lt;=AG1362),AND($U1362&lt;&gt;"",$U1362&lt;=AH1362),$V1362=Basisblatt!$A$48,$W1362=Basisblatt!$A$52)=TRUE,"ja","nein"),"")</f>
        <v/>
      </c>
      <c r="AB1362" s="9"/>
      <c r="AC1362" s="9" t="str">
        <f t="shared" si="21"/>
        <v>x2</v>
      </c>
      <c r="AD1362" s="26"/>
      <c r="AF1362" s="15" t="str">
        <f>IF(AND($AC1362="x1",$L1362=Basisblatt!$A$94),VLOOKUP($G1362,Basisblatt!$A$2:$B$5,2,FALSE),"")</f>
        <v/>
      </c>
      <c r="AG1362" s="136" t="str">
        <f>IF(AND($AC1362="x1",$R1362=Basisblatt!$A$94),Basisblatt!$B$76,"")</f>
        <v/>
      </c>
      <c r="AH1362" s="26" t="str">
        <f>IF(AND($AC1362="x1",$R1362=Basisblatt!$A$94),Basisblatt!$B$77,"")</f>
        <v/>
      </c>
    </row>
    <row r="1363" spans="1:34" ht="13.5" thickBot="1" x14ac:dyDescent="0.25">
      <c r="A1363" s="16" t="str">
        <f>IF($AC1363="x2","",IF($AC1363="x1",IF(OR($L1363=Basisblatt!$A$93,$Y1363="ja"),"ja","nein"),"N/A"))</f>
        <v/>
      </c>
      <c r="B1363" s="26" t="str">
        <f>IF($AC1363="x2","",IF($AC1363="x1",IF(OR($R1363=Basisblatt!$A$93,$AA1363="ja"),"ja","nein"),"N/A"))</f>
        <v/>
      </c>
      <c r="D1363" s="118"/>
      <c r="E1363" s="119"/>
      <c r="F1363" s="119"/>
      <c r="G1363" s="119"/>
      <c r="H1363" s="119"/>
      <c r="I1363" s="119"/>
      <c r="J1363" s="117"/>
      <c r="L1363" s="15" t="str">
        <f>IF($AC1363="x1",IF(AND($H1363=Basisblatt!$A$11,$J1363&gt;=$E$8),Basisblatt!$A$94,Basisblatt!$A$93),"")</f>
        <v/>
      </c>
      <c r="M1363" s="114"/>
      <c r="N1363" s="114"/>
      <c r="O1363" s="114"/>
      <c r="P1363" s="117"/>
      <c r="R1363" s="15" t="str">
        <f>IF($AC1363="x1",IF(AND($H1363=Basisblatt!$A$10,OR($J1363&gt;=$E$8,$J1363&gt;$E$10)),Basisblatt!$A$94,Basisblatt!$A$93),"")</f>
        <v/>
      </c>
      <c r="S1363" s="114"/>
      <c r="T1363" s="114"/>
      <c r="U1363" s="114"/>
      <c r="V1363" s="114"/>
      <c r="W1363" s="117"/>
      <c r="Y1363" s="200" t="str">
        <f>IF(AND($AC1363="x1",$L1363=Basisblatt!$A$94),IF(OR($M1363=Basisblatt!$A$38,$M1363=Basisblatt!$A$42,$M1363=Basisblatt!$A$43,AND($N1363&lt;&gt;"",$N1363&lt;=$AF1363),$O1363=Basisblatt!$A$48,AND($J1363&lt;=$E$9,$P1363=Basisblatt!$A$52))=TRUE,"ja","nein"),"")</f>
        <v/>
      </c>
      <c r="Z1363" s="48"/>
      <c r="AA1363" s="199" t="str">
        <f>IF(AND($AC1363="x1",$R1363=Basisblatt!$A$94),IF(OR(OR($S1363=Basisblatt!$A$56,$S1363=Basisblatt!$A$57,$S1363=Basisblatt!$A$58,$S1363=Basisblatt!$A$59,$S1363=Basisblatt!$A$60,$S1363=Basisblatt!$A$61,$S1363=Basisblatt!$A$62,$S1363=Basisblatt!$A$63),AND($T1363&lt;&gt;"",$T1363&lt;=AG1363),AND($U1363&lt;&gt;"",$U1363&lt;=AH1363),$V1363=Basisblatt!$A$48,$W1363=Basisblatt!$A$52)=TRUE,"ja","nein"),"")</f>
        <v/>
      </c>
      <c r="AB1363" s="9"/>
      <c r="AC1363" s="9" t="str">
        <f t="shared" si="21"/>
        <v>x2</v>
      </c>
      <c r="AD1363" s="26"/>
      <c r="AF1363" s="15" t="str">
        <f>IF(AND($AC1363="x1",$L1363=Basisblatt!$A$94),VLOOKUP($G1363,Basisblatt!$A$2:$B$5,2,FALSE),"")</f>
        <v/>
      </c>
      <c r="AG1363" s="136" t="str">
        <f>IF(AND($AC1363="x1",$R1363=Basisblatt!$A$94),Basisblatt!$B$76,"")</f>
        <v/>
      </c>
      <c r="AH1363" s="26" t="str">
        <f>IF(AND($AC1363="x1",$R1363=Basisblatt!$A$94),Basisblatt!$B$77,"")</f>
        <v/>
      </c>
    </row>
    <row r="1364" spans="1:34" ht="13.5" thickBot="1" x14ac:dyDescent="0.25">
      <c r="A1364" s="16" t="str">
        <f>IF($AC1364="x2","",IF($AC1364="x1",IF(OR($L1364=Basisblatt!$A$93,$Y1364="ja"),"ja","nein"),"N/A"))</f>
        <v/>
      </c>
      <c r="B1364" s="26" t="str">
        <f>IF($AC1364="x2","",IF($AC1364="x1",IF(OR($R1364=Basisblatt!$A$93,$AA1364="ja"),"ja","nein"),"N/A"))</f>
        <v/>
      </c>
      <c r="D1364" s="118"/>
      <c r="E1364" s="119"/>
      <c r="F1364" s="119"/>
      <c r="G1364" s="119"/>
      <c r="H1364" s="119"/>
      <c r="I1364" s="119"/>
      <c r="J1364" s="117"/>
      <c r="L1364" s="15" t="str">
        <f>IF($AC1364="x1",IF(AND($H1364=Basisblatt!$A$11,$J1364&gt;=$E$8),Basisblatt!$A$94,Basisblatt!$A$93),"")</f>
        <v/>
      </c>
      <c r="M1364" s="114"/>
      <c r="N1364" s="114"/>
      <c r="O1364" s="114"/>
      <c r="P1364" s="117"/>
      <c r="R1364" s="15" t="str">
        <f>IF($AC1364="x1",IF(AND($H1364=Basisblatt!$A$10,OR($J1364&gt;=$E$8,$J1364&gt;$E$10)),Basisblatt!$A$94,Basisblatt!$A$93),"")</f>
        <v/>
      </c>
      <c r="S1364" s="114"/>
      <c r="T1364" s="114"/>
      <c r="U1364" s="114"/>
      <c r="V1364" s="114"/>
      <c r="W1364" s="117"/>
      <c r="Y1364" s="200" t="str">
        <f>IF(AND($AC1364="x1",$L1364=Basisblatt!$A$94),IF(OR($M1364=Basisblatt!$A$38,$M1364=Basisblatt!$A$42,$M1364=Basisblatt!$A$43,AND($N1364&lt;&gt;"",$N1364&lt;=$AF1364),$O1364=Basisblatt!$A$48,AND($J1364&lt;=$E$9,$P1364=Basisblatt!$A$52))=TRUE,"ja","nein"),"")</f>
        <v/>
      </c>
      <c r="Z1364" s="48"/>
      <c r="AA1364" s="199" t="str">
        <f>IF(AND($AC1364="x1",$R1364=Basisblatt!$A$94),IF(OR(OR($S1364=Basisblatt!$A$56,$S1364=Basisblatt!$A$57,$S1364=Basisblatt!$A$58,$S1364=Basisblatt!$A$59,$S1364=Basisblatt!$A$60,$S1364=Basisblatt!$A$61,$S1364=Basisblatt!$A$62,$S1364=Basisblatt!$A$63),AND($T1364&lt;&gt;"",$T1364&lt;=AG1364),AND($U1364&lt;&gt;"",$U1364&lt;=AH1364),$V1364=Basisblatt!$A$48,$W1364=Basisblatt!$A$52)=TRUE,"ja","nein"),"")</f>
        <v/>
      </c>
      <c r="AB1364" s="9"/>
      <c r="AC1364" s="9" t="str">
        <f t="shared" si="21"/>
        <v>x2</v>
      </c>
      <c r="AD1364" s="26"/>
      <c r="AF1364" s="15" t="str">
        <f>IF(AND($AC1364="x1",$L1364=Basisblatt!$A$94),VLOOKUP($G1364,Basisblatt!$A$2:$B$5,2,FALSE),"")</f>
        <v/>
      </c>
      <c r="AG1364" s="136" t="str">
        <f>IF(AND($AC1364="x1",$R1364=Basisblatt!$A$94),Basisblatt!$B$76,"")</f>
        <v/>
      </c>
      <c r="AH1364" s="26" t="str">
        <f>IF(AND($AC1364="x1",$R1364=Basisblatt!$A$94),Basisblatt!$B$77,"")</f>
        <v/>
      </c>
    </row>
    <row r="1365" spans="1:34" ht="13.5" thickBot="1" x14ac:dyDescent="0.25">
      <c r="A1365" s="16" t="str">
        <f>IF($AC1365="x2","",IF($AC1365="x1",IF(OR($L1365=Basisblatt!$A$93,$Y1365="ja"),"ja","nein"),"N/A"))</f>
        <v/>
      </c>
      <c r="B1365" s="26" t="str">
        <f>IF($AC1365="x2","",IF($AC1365="x1",IF(OR($R1365=Basisblatt!$A$93,$AA1365="ja"),"ja","nein"),"N/A"))</f>
        <v/>
      </c>
      <c r="D1365" s="118"/>
      <c r="E1365" s="119"/>
      <c r="F1365" s="119"/>
      <c r="G1365" s="119"/>
      <c r="H1365" s="119"/>
      <c r="I1365" s="119"/>
      <c r="J1365" s="117"/>
      <c r="L1365" s="15" t="str">
        <f>IF($AC1365="x1",IF(AND($H1365=Basisblatt!$A$11,$J1365&gt;=$E$8),Basisblatt!$A$94,Basisblatt!$A$93),"")</f>
        <v/>
      </c>
      <c r="M1365" s="114"/>
      <c r="N1365" s="114"/>
      <c r="O1365" s="114"/>
      <c r="P1365" s="117"/>
      <c r="R1365" s="15" t="str">
        <f>IF($AC1365="x1",IF(AND($H1365=Basisblatt!$A$10,OR($J1365&gt;=$E$8,$J1365&gt;$E$10)),Basisblatt!$A$94,Basisblatt!$A$93),"")</f>
        <v/>
      </c>
      <c r="S1365" s="114"/>
      <c r="T1365" s="114"/>
      <c r="U1365" s="114"/>
      <c r="V1365" s="114"/>
      <c r="W1365" s="117"/>
      <c r="Y1365" s="200" t="str">
        <f>IF(AND($AC1365="x1",$L1365=Basisblatt!$A$94),IF(OR($M1365=Basisblatt!$A$38,$M1365=Basisblatt!$A$42,$M1365=Basisblatt!$A$43,AND($N1365&lt;&gt;"",$N1365&lt;=$AF1365),$O1365=Basisblatt!$A$48,AND($J1365&lt;=$E$9,$P1365=Basisblatt!$A$52))=TRUE,"ja","nein"),"")</f>
        <v/>
      </c>
      <c r="Z1365" s="48"/>
      <c r="AA1365" s="199" t="str">
        <f>IF(AND($AC1365="x1",$R1365=Basisblatt!$A$94),IF(OR(OR($S1365=Basisblatt!$A$56,$S1365=Basisblatt!$A$57,$S1365=Basisblatt!$A$58,$S1365=Basisblatt!$A$59,$S1365=Basisblatt!$A$60,$S1365=Basisblatt!$A$61,$S1365=Basisblatt!$A$62,$S1365=Basisblatt!$A$63),AND($T1365&lt;&gt;"",$T1365&lt;=AG1365),AND($U1365&lt;&gt;"",$U1365&lt;=AH1365),$V1365=Basisblatt!$A$48,$W1365=Basisblatt!$A$52)=TRUE,"ja","nein"),"")</f>
        <v/>
      </c>
      <c r="AB1365" s="9"/>
      <c r="AC1365" s="9" t="str">
        <f t="shared" si="21"/>
        <v>x2</v>
      </c>
      <c r="AD1365" s="26"/>
      <c r="AF1365" s="15" t="str">
        <f>IF(AND($AC1365="x1",$L1365=Basisblatt!$A$94),VLOOKUP($G1365,Basisblatt!$A$2:$B$5,2,FALSE),"")</f>
        <v/>
      </c>
      <c r="AG1365" s="136" t="str">
        <f>IF(AND($AC1365="x1",$R1365=Basisblatt!$A$94),Basisblatt!$B$76,"")</f>
        <v/>
      </c>
      <c r="AH1365" s="26" t="str">
        <f>IF(AND($AC1365="x1",$R1365=Basisblatt!$A$94),Basisblatt!$B$77,"")</f>
        <v/>
      </c>
    </row>
    <row r="1366" spans="1:34" ht="13.5" thickBot="1" x14ac:dyDescent="0.25">
      <c r="A1366" s="16" t="str">
        <f>IF($AC1366="x2","",IF($AC1366="x1",IF(OR($L1366=Basisblatt!$A$93,$Y1366="ja"),"ja","nein"),"N/A"))</f>
        <v/>
      </c>
      <c r="B1366" s="26" t="str">
        <f>IF($AC1366="x2","",IF($AC1366="x1",IF(OR($R1366=Basisblatt!$A$93,$AA1366="ja"),"ja","nein"),"N/A"))</f>
        <v/>
      </c>
      <c r="D1366" s="118"/>
      <c r="E1366" s="119"/>
      <c r="F1366" s="119"/>
      <c r="G1366" s="119"/>
      <c r="H1366" s="119"/>
      <c r="I1366" s="119"/>
      <c r="J1366" s="117"/>
      <c r="L1366" s="15" t="str">
        <f>IF($AC1366="x1",IF(AND($H1366=Basisblatt!$A$11,$J1366&gt;=$E$8),Basisblatt!$A$94,Basisblatt!$A$93),"")</f>
        <v/>
      </c>
      <c r="M1366" s="114"/>
      <c r="N1366" s="114"/>
      <c r="O1366" s="114"/>
      <c r="P1366" s="117"/>
      <c r="R1366" s="15" t="str">
        <f>IF($AC1366="x1",IF(AND($H1366=Basisblatt!$A$10,OR($J1366&gt;=$E$8,$J1366&gt;$E$10)),Basisblatt!$A$94,Basisblatt!$A$93),"")</f>
        <v/>
      </c>
      <c r="S1366" s="114"/>
      <c r="T1366" s="114"/>
      <c r="U1366" s="114"/>
      <c r="V1366" s="114"/>
      <c r="W1366" s="117"/>
      <c r="Y1366" s="200" t="str">
        <f>IF(AND($AC1366="x1",$L1366=Basisblatt!$A$94),IF(OR($M1366=Basisblatt!$A$38,$M1366=Basisblatt!$A$42,$M1366=Basisblatt!$A$43,AND($N1366&lt;&gt;"",$N1366&lt;=$AF1366),$O1366=Basisblatt!$A$48,AND($J1366&lt;=$E$9,$P1366=Basisblatt!$A$52))=TRUE,"ja","nein"),"")</f>
        <v/>
      </c>
      <c r="Z1366" s="48"/>
      <c r="AA1366" s="199" t="str">
        <f>IF(AND($AC1366="x1",$R1366=Basisblatt!$A$94),IF(OR(OR($S1366=Basisblatt!$A$56,$S1366=Basisblatt!$A$57,$S1366=Basisblatt!$A$58,$S1366=Basisblatt!$A$59,$S1366=Basisblatt!$A$60,$S1366=Basisblatt!$A$61,$S1366=Basisblatt!$A$62,$S1366=Basisblatt!$A$63),AND($T1366&lt;&gt;"",$T1366&lt;=AG1366),AND($U1366&lt;&gt;"",$U1366&lt;=AH1366),$V1366=Basisblatt!$A$48,$W1366=Basisblatt!$A$52)=TRUE,"ja","nein"),"")</f>
        <v/>
      </c>
      <c r="AB1366" s="9"/>
      <c r="AC1366" s="9" t="str">
        <f t="shared" si="21"/>
        <v>x2</v>
      </c>
      <c r="AD1366" s="26"/>
      <c r="AF1366" s="15" t="str">
        <f>IF(AND($AC1366="x1",$L1366=Basisblatt!$A$94),VLOOKUP($G1366,Basisblatt!$A$2:$B$5,2,FALSE),"")</f>
        <v/>
      </c>
      <c r="AG1366" s="136" t="str">
        <f>IF(AND($AC1366="x1",$R1366=Basisblatt!$A$94),Basisblatt!$B$76,"")</f>
        <v/>
      </c>
      <c r="AH1366" s="26" t="str">
        <f>IF(AND($AC1366="x1",$R1366=Basisblatt!$A$94),Basisblatt!$B$77,"")</f>
        <v/>
      </c>
    </row>
    <row r="1367" spans="1:34" ht="13.5" thickBot="1" x14ac:dyDescent="0.25">
      <c r="A1367" s="16" t="str">
        <f>IF($AC1367="x2","",IF($AC1367="x1",IF(OR($L1367=Basisblatt!$A$93,$Y1367="ja"),"ja","nein"),"N/A"))</f>
        <v/>
      </c>
      <c r="B1367" s="26" t="str">
        <f>IF($AC1367="x2","",IF($AC1367="x1",IF(OR($R1367=Basisblatt!$A$93,$AA1367="ja"),"ja","nein"),"N/A"))</f>
        <v/>
      </c>
      <c r="D1367" s="118"/>
      <c r="E1367" s="119"/>
      <c r="F1367" s="119"/>
      <c r="G1367" s="119"/>
      <c r="H1367" s="119"/>
      <c r="I1367" s="119"/>
      <c r="J1367" s="117"/>
      <c r="L1367" s="15" t="str">
        <f>IF($AC1367="x1",IF(AND($H1367=Basisblatt!$A$11,$J1367&gt;=$E$8),Basisblatt!$A$94,Basisblatt!$A$93),"")</f>
        <v/>
      </c>
      <c r="M1367" s="114"/>
      <c r="N1367" s="114"/>
      <c r="O1367" s="114"/>
      <c r="P1367" s="117"/>
      <c r="R1367" s="15" t="str">
        <f>IF($AC1367="x1",IF(AND($H1367=Basisblatt!$A$10,OR($J1367&gt;=$E$8,$J1367&gt;$E$10)),Basisblatt!$A$94,Basisblatt!$A$93),"")</f>
        <v/>
      </c>
      <c r="S1367" s="114"/>
      <c r="T1367" s="114"/>
      <c r="U1367" s="114"/>
      <c r="V1367" s="114"/>
      <c r="W1367" s="117"/>
      <c r="Y1367" s="200" t="str">
        <f>IF(AND($AC1367="x1",$L1367=Basisblatt!$A$94),IF(OR($M1367=Basisblatt!$A$38,$M1367=Basisblatt!$A$42,$M1367=Basisblatt!$A$43,AND($N1367&lt;&gt;"",$N1367&lt;=$AF1367),$O1367=Basisblatt!$A$48,AND($J1367&lt;=$E$9,$P1367=Basisblatt!$A$52))=TRUE,"ja","nein"),"")</f>
        <v/>
      </c>
      <c r="Z1367" s="48"/>
      <c r="AA1367" s="199" t="str">
        <f>IF(AND($AC1367="x1",$R1367=Basisblatt!$A$94),IF(OR(OR($S1367=Basisblatt!$A$56,$S1367=Basisblatt!$A$57,$S1367=Basisblatt!$A$58,$S1367=Basisblatt!$A$59,$S1367=Basisblatt!$A$60,$S1367=Basisblatt!$A$61,$S1367=Basisblatt!$A$62,$S1367=Basisblatt!$A$63),AND($T1367&lt;&gt;"",$T1367&lt;=AG1367),AND($U1367&lt;&gt;"",$U1367&lt;=AH1367),$V1367=Basisblatt!$A$48,$W1367=Basisblatt!$A$52)=TRUE,"ja","nein"),"")</f>
        <v/>
      </c>
      <c r="AB1367" s="9"/>
      <c r="AC1367" s="9" t="str">
        <f t="shared" si="21"/>
        <v>x2</v>
      </c>
      <c r="AD1367" s="26"/>
      <c r="AF1367" s="15" t="str">
        <f>IF(AND($AC1367="x1",$L1367=Basisblatt!$A$94),VLOOKUP($G1367,Basisblatt!$A$2:$B$5,2,FALSE),"")</f>
        <v/>
      </c>
      <c r="AG1367" s="136" t="str">
        <f>IF(AND($AC1367="x1",$R1367=Basisblatt!$A$94),Basisblatt!$B$76,"")</f>
        <v/>
      </c>
      <c r="AH1367" s="26" t="str">
        <f>IF(AND($AC1367="x1",$R1367=Basisblatt!$A$94),Basisblatt!$B$77,"")</f>
        <v/>
      </c>
    </row>
    <row r="1368" spans="1:34" ht="13.5" thickBot="1" x14ac:dyDescent="0.25">
      <c r="A1368" s="16" t="str">
        <f>IF($AC1368="x2","",IF($AC1368="x1",IF(OR($L1368=Basisblatt!$A$93,$Y1368="ja"),"ja","nein"),"N/A"))</f>
        <v/>
      </c>
      <c r="B1368" s="26" t="str">
        <f>IF($AC1368="x2","",IF($AC1368="x1",IF(OR($R1368=Basisblatt!$A$93,$AA1368="ja"),"ja","nein"),"N/A"))</f>
        <v/>
      </c>
      <c r="D1368" s="118"/>
      <c r="E1368" s="119"/>
      <c r="F1368" s="119"/>
      <c r="G1368" s="119"/>
      <c r="H1368" s="119"/>
      <c r="I1368" s="119"/>
      <c r="J1368" s="117"/>
      <c r="L1368" s="15" t="str">
        <f>IF($AC1368="x1",IF(AND($H1368=Basisblatt!$A$11,$J1368&gt;=$E$8),Basisblatt!$A$94,Basisblatt!$A$93),"")</f>
        <v/>
      </c>
      <c r="M1368" s="114"/>
      <c r="N1368" s="114"/>
      <c r="O1368" s="114"/>
      <c r="P1368" s="117"/>
      <c r="R1368" s="15" t="str">
        <f>IF($AC1368="x1",IF(AND($H1368=Basisblatt!$A$10,OR($J1368&gt;=$E$8,$J1368&gt;$E$10)),Basisblatt!$A$94,Basisblatt!$A$93),"")</f>
        <v/>
      </c>
      <c r="S1368" s="114"/>
      <c r="T1368" s="114"/>
      <c r="U1368" s="114"/>
      <c r="V1368" s="114"/>
      <c r="W1368" s="117"/>
      <c r="Y1368" s="200" t="str">
        <f>IF(AND($AC1368="x1",$L1368=Basisblatt!$A$94),IF(OR($M1368=Basisblatt!$A$38,$M1368=Basisblatt!$A$42,$M1368=Basisblatt!$A$43,AND($N1368&lt;&gt;"",$N1368&lt;=$AF1368),$O1368=Basisblatt!$A$48,AND($J1368&lt;=$E$9,$P1368=Basisblatt!$A$52))=TRUE,"ja","nein"),"")</f>
        <v/>
      </c>
      <c r="Z1368" s="48"/>
      <c r="AA1368" s="199" t="str">
        <f>IF(AND($AC1368="x1",$R1368=Basisblatt!$A$94),IF(OR(OR($S1368=Basisblatt!$A$56,$S1368=Basisblatt!$A$57,$S1368=Basisblatt!$A$58,$S1368=Basisblatt!$A$59,$S1368=Basisblatt!$A$60,$S1368=Basisblatt!$A$61,$S1368=Basisblatt!$A$62,$S1368=Basisblatt!$A$63),AND($T1368&lt;&gt;"",$T1368&lt;=AG1368),AND($U1368&lt;&gt;"",$U1368&lt;=AH1368),$V1368=Basisblatt!$A$48,$W1368=Basisblatt!$A$52)=TRUE,"ja","nein"),"")</f>
        <v/>
      </c>
      <c r="AB1368" s="9"/>
      <c r="AC1368" s="9" t="str">
        <f t="shared" si="21"/>
        <v>x2</v>
      </c>
      <c r="AD1368" s="26"/>
      <c r="AF1368" s="15" t="str">
        <f>IF(AND($AC1368="x1",$L1368=Basisblatt!$A$94),VLOOKUP($G1368,Basisblatt!$A$2:$B$5,2,FALSE),"")</f>
        <v/>
      </c>
      <c r="AG1368" s="136" t="str">
        <f>IF(AND($AC1368="x1",$R1368=Basisblatt!$A$94),Basisblatt!$B$76,"")</f>
        <v/>
      </c>
      <c r="AH1368" s="26" t="str">
        <f>IF(AND($AC1368="x1",$R1368=Basisblatt!$A$94),Basisblatt!$B$77,"")</f>
        <v/>
      </c>
    </row>
    <row r="1369" spans="1:34" ht="13.5" thickBot="1" x14ac:dyDescent="0.25">
      <c r="A1369" s="16" t="str">
        <f>IF($AC1369="x2","",IF($AC1369="x1",IF(OR($L1369=Basisblatt!$A$93,$Y1369="ja"),"ja","nein"),"N/A"))</f>
        <v/>
      </c>
      <c r="B1369" s="26" t="str">
        <f>IF($AC1369="x2","",IF($AC1369="x1",IF(OR($R1369=Basisblatt!$A$93,$AA1369="ja"),"ja","nein"),"N/A"))</f>
        <v/>
      </c>
      <c r="D1369" s="118"/>
      <c r="E1369" s="119"/>
      <c r="F1369" s="119"/>
      <c r="G1369" s="119"/>
      <c r="H1369" s="119"/>
      <c r="I1369" s="119"/>
      <c r="J1369" s="117"/>
      <c r="L1369" s="15" t="str">
        <f>IF($AC1369="x1",IF(AND($H1369=Basisblatt!$A$11,$J1369&gt;=$E$8),Basisblatt!$A$94,Basisblatt!$A$93),"")</f>
        <v/>
      </c>
      <c r="M1369" s="114"/>
      <c r="N1369" s="114"/>
      <c r="O1369" s="114"/>
      <c r="P1369" s="117"/>
      <c r="R1369" s="15" t="str">
        <f>IF($AC1369="x1",IF(AND($H1369=Basisblatt!$A$10,OR($J1369&gt;=$E$8,$J1369&gt;$E$10)),Basisblatt!$A$94,Basisblatt!$A$93),"")</f>
        <v/>
      </c>
      <c r="S1369" s="114"/>
      <c r="T1369" s="114"/>
      <c r="U1369" s="114"/>
      <c r="V1369" s="114"/>
      <c r="W1369" s="117"/>
      <c r="Y1369" s="200" t="str">
        <f>IF(AND($AC1369="x1",$L1369=Basisblatt!$A$94),IF(OR($M1369=Basisblatt!$A$38,$M1369=Basisblatt!$A$42,$M1369=Basisblatt!$A$43,AND($N1369&lt;&gt;"",$N1369&lt;=$AF1369),$O1369=Basisblatt!$A$48,AND($J1369&lt;=$E$9,$P1369=Basisblatt!$A$52))=TRUE,"ja","nein"),"")</f>
        <v/>
      </c>
      <c r="Z1369" s="48"/>
      <c r="AA1369" s="199" t="str">
        <f>IF(AND($AC1369="x1",$R1369=Basisblatt!$A$94),IF(OR(OR($S1369=Basisblatt!$A$56,$S1369=Basisblatt!$A$57,$S1369=Basisblatt!$A$58,$S1369=Basisblatt!$A$59,$S1369=Basisblatt!$A$60,$S1369=Basisblatt!$A$61,$S1369=Basisblatt!$A$62,$S1369=Basisblatt!$A$63),AND($T1369&lt;&gt;"",$T1369&lt;=AG1369),AND($U1369&lt;&gt;"",$U1369&lt;=AH1369),$V1369=Basisblatt!$A$48,$W1369=Basisblatt!$A$52)=TRUE,"ja","nein"),"")</f>
        <v/>
      </c>
      <c r="AB1369" s="9"/>
      <c r="AC1369" s="9" t="str">
        <f t="shared" si="21"/>
        <v>x2</v>
      </c>
      <c r="AD1369" s="26"/>
      <c r="AF1369" s="15" t="str">
        <f>IF(AND($AC1369="x1",$L1369=Basisblatt!$A$94),VLOOKUP($G1369,Basisblatt!$A$2:$B$5,2,FALSE),"")</f>
        <v/>
      </c>
      <c r="AG1369" s="136" t="str">
        <f>IF(AND($AC1369="x1",$R1369=Basisblatt!$A$94),Basisblatt!$B$76,"")</f>
        <v/>
      </c>
      <c r="AH1369" s="26" t="str">
        <f>IF(AND($AC1369="x1",$R1369=Basisblatt!$A$94),Basisblatt!$B$77,"")</f>
        <v/>
      </c>
    </row>
    <row r="1370" spans="1:34" ht="13.5" thickBot="1" x14ac:dyDescent="0.25">
      <c r="A1370" s="16" t="str">
        <f>IF($AC1370="x2","",IF($AC1370="x1",IF(OR($L1370=Basisblatt!$A$93,$Y1370="ja"),"ja","nein"),"N/A"))</f>
        <v/>
      </c>
      <c r="B1370" s="26" t="str">
        <f>IF($AC1370="x2","",IF($AC1370="x1",IF(OR($R1370=Basisblatt!$A$93,$AA1370="ja"),"ja","nein"),"N/A"))</f>
        <v/>
      </c>
      <c r="D1370" s="118"/>
      <c r="E1370" s="119"/>
      <c r="F1370" s="119"/>
      <c r="G1370" s="119"/>
      <c r="H1370" s="119"/>
      <c r="I1370" s="119"/>
      <c r="J1370" s="117"/>
      <c r="L1370" s="15" t="str">
        <f>IF($AC1370="x1",IF(AND($H1370=Basisblatt!$A$11,$J1370&gt;=$E$8),Basisblatt!$A$94,Basisblatt!$A$93),"")</f>
        <v/>
      </c>
      <c r="M1370" s="114"/>
      <c r="N1370" s="114"/>
      <c r="O1370" s="114"/>
      <c r="P1370" s="117"/>
      <c r="R1370" s="15" t="str">
        <f>IF($AC1370="x1",IF(AND($H1370=Basisblatt!$A$10,OR($J1370&gt;=$E$8,$J1370&gt;$E$10)),Basisblatt!$A$94,Basisblatt!$A$93),"")</f>
        <v/>
      </c>
      <c r="S1370" s="114"/>
      <c r="T1370" s="114"/>
      <c r="U1370" s="114"/>
      <c r="V1370" s="114"/>
      <c r="W1370" s="117"/>
      <c r="Y1370" s="200" t="str">
        <f>IF(AND($AC1370="x1",$L1370=Basisblatt!$A$94),IF(OR($M1370=Basisblatt!$A$38,$M1370=Basisblatt!$A$42,$M1370=Basisblatt!$A$43,AND($N1370&lt;&gt;"",$N1370&lt;=$AF1370),$O1370=Basisblatt!$A$48,AND($J1370&lt;=$E$9,$P1370=Basisblatt!$A$52))=TRUE,"ja","nein"),"")</f>
        <v/>
      </c>
      <c r="Z1370" s="48"/>
      <c r="AA1370" s="199" t="str">
        <f>IF(AND($AC1370="x1",$R1370=Basisblatt!$A$94),IF(OR(OR($S1370=Basisblatt!$A$56,$S1370=Basisblatt!$A$57,$S1370=Basisblatt!$A$58,$S1370=Basisblatt!$A$59,$S1370=Basisblatt!$A$60,$S1370=Basisblatt!$A$61,$S1370=Basisblatt!$A$62,$S1370=Basisblatt!$A$63),AND($T1370&lt;&gt;"",$T1370&lt;=AG1370),AND($U1370&lt;&gt;"",$U1370&lt;=AH1370),$V1370=Basisblatt!$A$48,$W1370=Basisblatt!$A$52)=TRUE,"ja","nein"),"")</f>
        <v/>
      </c>
      <c r="AB1370" s="9"/>
      <c r="AC1370" s="9" t="str">
        <f t="shared" si="21"/>
        <v>x2</v>
      </c>
      <c r="AD1370" s="26"/>
      <c r="AF1370" s="15" t="str">
        <f>IF(AND($AC1370="x1",$L1370=Basisblatt!$A$94),VLOOKUP($G1370,Basisblatt!$A$2:$B$5,2,FALSE),"")</f>
        <v/>
      </c>
      <c r="AG1370" s="136" t="str">
        <f>IF(AND($AC1370="x1",$R1370=Basisblatt!$A$94),Basisblatt!$B$76,"")</f>
        <v/>
      </c>
      <c r="AH1370" s="26" t="str">
        <f>IF(AND($AC1370="x1",$R1370=Basisblatt!$A$94),Basisblatt!$B$77,"")</f>
        <v/>
      </c>
    </row>
    <row r="1371" spans="1:34" ht="13.5" thickBot="1" x14ac:dyDescent="0.25">
      <c r="A1371" s="16" t="str">
        <f>IF($AC1371="x2","",IF($AC1371="x1",IF(OR($L1371=Basisblatt!$A$93,$Y1371="ja"),"ja","nein"),"N/A"))</f>
        <v/>
      </c>
      <c r="B1371" s="26" t="str">
        <f>IF($AC1371="x2","",IF($AC1371="x1",IF(OR($R1371=Basisblatt!$A$93,$AA1371="ja"),"ja","nein"),"N/A"))</f>
        <v/>
      </c>
      <c r="D1371" s="118"/>
      <c r="E1371" s="119"/>
      <c r="F1371" s="119"/>
      <c r="G1371" s="119"/>
      <c r="H1371" s="119"/>
      <c r="I1371" s="119"/>
      <c r="J1371" s="117"/>
      <c r="L1371" s="15" t="str">
        <f>IF($AC1371="x1",IF(AND($H1371=Basisblatt!$A$11,$J1371&gt;=$E$8),Basisblatt!$A$94,Basisblatt!$A$93),"")</f>
        <v/>
      </c>
      <c r="M1371" s="114"/>
      <c r="N1371" s="114"/>
      <c r="O1371" s="114"/>
      <c r="P1371" s="117"/>
      <c r="R1371" s="15" t="str">
        <f>IF($AC1371="x1",IF(AND($H1371=Basisblatt!$A$10,OR($J1371&gt;=$E$8,$J1371&gt;$E$10)),Basisblatt!$A$94,Basisblatt!$A$93),"")</f>
        <v/>
      </c>
      <c r="S1371" s="114"/>
      <c r="T1371" s="114"/>
      <c r="U1371" s="114"/>
      <c r="V1371" s="114"/>
      <c r="W1371" s="117"/>
      <c r="Y1371" s="200" t="str">
        <f>IF(AND($AC1371="x1",$L1371=Basisblatt!$A$94),IF(OR($M1371=Basisblatt!$A$38,$M1371=Basisblatt!$A$42,$M1371=Basisblatt!$A$43,AND($N1371&lt;&gt;"",$N1371&lt;=$AF1371),$O1371=Basisblatt!$A$48,AND($J1371&lt;=$E$9,$P1371=Basisblatt!$A$52))=TRUE,"ja","nein"),"")</f>
        <v/>
      </c>
      <c r="Z1371" s="48"/>
      <c r="AA1371" s="199" t="str">
        <f>IF(AND($AC1371="x1",$R1371=Basisblatt!$A$94),IF(OR(OR($S1371=Basisblatt!$A$56,$S1371=Basisblatt!$A$57,$S1371=Basisblatt!$A$58,$S1371=Basisblatt!$A$59,$S1371=Basisblatt!$A$60,$S1371=Basisblatt!$A$61,$S1371=Basisblatt!$A$62,$S1371=Basisblatt!$A$63),AND($T1371&lt;&gt;"",$T1371&lt;=AG1371),AND($U1371&lt;&gt;"",$U1371&lt;=AH1371),$V1371=Basisblatt!$A$48,$W1371=Basisblatt!$A$52)=TRUE,"ja","nein"),"")</f>
        <v/>
      </c>
      <c r="AB1371" s="9"/>
      <c r="AC1371" s="9" t="str">
        <f t="shared" si="21"/>
        <v>x2</v>
      </c>
      <c r="AD1371" s="26"/>
      <c r="AF1371" s="15" t="str">
        <f>IF(AND($AC1371="x1",$L1371=Basisblatt!$A$94),VLOOKUP($G1371,Basisblatt!$A$2:$B$5,2,FALSE),"")</f>
        <v/>
      </c>
      <c r="AG1371" s="136" t="str">
        <f>IF(AND($AC1371="x1",$R1371=Basisblatt!$A$94),Basisblatt!$B$76,"")</f>
        <v/>
      </c>
      <c r="AH1371" s="26" t="str">
        <f>IF(AND($AC1371="x1",$R1371=Basisblatt!$A$94),Basisblatt!$B$77,"")</f>
        <v/>
      </c>
    </row>
    <row r="1372" spans="1:34" ht="13.5" thickBot="1" x14ac:dyDescent="0.25">
      <c r="A1372" s="16" t="str">
        <f>IF($AC1372="x2","",IF($AC1372="x1",IF(OR($L1372=Basisblatt!$A$93,$Y1372="ja"),"ja","nein"),"N/A"))</f>
        <v/>
      </c>
      <c r="B1372" s="26" t="str">
        <f>IF($AC1372="x2","",IF($AC1372="x1",IF(OR($R1372=Basisblatt!$A$93,$AA1372="ja"),"ja","nein"),"N/A"))</f>
        <v/>
      </c>
      <c r="D1372" s="118"/>
      <c r="E1372" s="119"/>
      <c r="F1372" s="119"/>
      <c r="G1372" s="119"/>
      <c r="H1372" s="119"/>
      <c r="I1372" s="119"/>
      <c r="J1372" s="117"/>
      <c r="L1372" s="15" t="str">
        <f>IF($AC1372="x1",IF(AND($H1372=Basisblatt!$A$11,$J1372&gt;=$E$8),Basisblatt!$A$94,Basisblatt!$A$93),"")</f>
        <v/>
      </c>
      <c r="M1372" s="114"/>
      <c r="N1372" s="114"/>
      <c r="O1372" s="114"/>
      <c r="P1372" s="117"/>
      <c r="R1372" s="15" t="str">
        <f>IF($AC1372="x1",IF(AND($H1372=Basisblatt!$A$10,OR($J1372&gt;=$E$8,$J1372&gt;$E$10)),Basisblatt!$A$94,Basisblatt!$A$93),"")</f>
        <v/>
      </c>
      <c r="S1372" s="114"/>
      <c r="T1372" s="114"/>
      <c r="U1372" s="114"/>
      <c r="V1372" s="114"/>
      <c r="W1372" s="117"/>
      <c r="Y1372" s="200" t="str">
        <f>IF(AND($AC1372="x1",$L1372=Basisblatt!$A$94),IF(OR($M1372=Basisblatt!$A$38,$M1372=Basisblatt!$A$42,$M1372=Basisblatt!$A$43,AND($N1372&lt;&gt;"",$N1372&lt;=$AF1372),$O1372=Basisblatt!$A$48,AND($J1372&lt;=$E$9,$P1372=Basisblatt!$A$52))=TRUE,"ja","nein"),"")</f>
        <v/>
      </c>
      <c r="Z1372" s="48"/>
      <c r="AA1372" s="199" t="str">
        <f>IF(AND($AC1372="x1",$R1372=Basisblatt!$A$94),IF(OR(OR($S1372=Basisblatt!$A$56,$S1372=Basisblatt!$A$57,$S1372=Basisblatt!$A$58,$S1372=Basisblatt!$A$59,$S1372=Basisblatt!$A$60,$S1372=Basisblatt!$A$61,$S1372=Basisblatt!$A$62,$S1372=Basisblatt!$A$63),AND($T1372&lt;&gt;"",$T1372&lt;=AG1372),AND($U1372&lt;&gt;"",$U1372&lt;=AH1372),$V1372=Basisblatt!$A$48,$W1372=Basisblatt!$A$52)=TRUE,"ja","nein"),"")</f>
        <v/>
      </c>
      <c r="AB1372" s="9"/>
      <c r="AC1372" s="9" t="str">
        <f t="shared" si="21"/>
        <v>x2</v>
      </c>
      <c r="AD1372" s="26"/>
      <c r="AF1372" s="15" t="str">
        <f>IF(AND($AC1372="x1",$L1372=Basisblatt!$A$94),VLOOKUP($G1372,Basisblatt!$A$2:$B$5,2,FALSE),"")</f>
        <v/>
      </c>
      <c r="AG1372" s="136" t="str">
        <f>IF(AND($AC1372="x1",$R1372=Basisblatt!$A$94),Basisblatt!$B$76,"")</f>
        <v/>
      </c>
      <c r="AH1372" s="26" t="str">
        <f>IF(AND($AC1372="x1",$R1372=Basisblatt!$A$94),Basisblatt!$B$77,"")</f>
        <v/>
      </c>
    </row>
    <row r="1373" spans="1:34" ht="13.5" thickBot="1" x14ac:dyDescent="0.25">
      <c r="A1373" s="16" t="str">
        <f>IF($AC1373="x2","",IF($AC1373="x1",IF(OR($L1373=Basisblatt!$A$93,$Y1373="ja"),"ja","nein"),"N/A"))</f>
        <v/>
      </c>
      <c r="B1373" s="26" t="str">
        <f>IF($AC1373="x2","",IF($AC1373="x1",IF(OR($R1373=Basisblatt!$A$93,$AA1373="ja"),"ja","nein"),"N/A"))</f>
        <v/>
      </c>
      <c r="D1373" s="118"/>
      <c r="E1373" s="119"/>
      <c r="F1373" s="119"/>
      <c r="G1373" s="119"/>
      <c r="H1373" s="119"/>
      <c r="I1373" s="119"/>
      <c r="J1373" s="117"/>
      <c r="L1373" s="15" t="str">
        <f>IF($AC1373="x1",IF(AND($H1373=Basisblatt!$A$11,$J1373&gt;=$E$8),Basisblatt!$A$94,Basisblatt!$A$93),"")</f>
        <v/>
      </c>
      <c r="M1373" s="114"/>
      <c r="N1373" s="114"/>
      <c r="O1373" s="114"/>
      <c r="P1373" s="117"/>
      <c r="R1373" s="15" t="str">
        <f>IF($AC1373="x1",IF(AND($H1373=Basisblatt!$A$10,OR($J1373&gt;=$E$8,$J1373&gt;$E$10)),Basisblatt!$A$94,Basisblatt!$A$93),"")</f>
        <v/>
      </c>
      <c r="S1373" s="114"/>
      <c r="T1373" s="114"/>
      <c r="U1373" s="114"/>
      <c r="V1373" s="114"/>
      <c r="W1373" s="117"/>
      <c r="Y1373" s="200" t="str">
        <f>IF(AND($AC1373="x1",$L1373=Basisblatt!$A$94),IF(OR($M1373=Basisblatt!$A$38,$M1373=Basisblatt!$A$42,$M1373=Basisblatt!$A$43,AND($N1373&lt;&gt;"",$N1373&lt;=$AF1373),$O1373=Basisblatt!$A$48,AND($J1373&lt;=$E$9,$P1373=Basisblatt!$A$52))=TRUE,"ja","nein"),"")</f>
        <v/>
      </c>
      <c r="Z1373" s="48"/>
      <c r="AA1373" s="199" t="str">
        <f>IF(AND($AC1373="x1",$R1373=Basisblatt!$A$94),IF(OR(OR($S1373=Basisblatt!$A$56,$S1373=Basisblatt!$A$57,$S1373=Basisblatt!$A$58,$S1373=Basisblatt!$A$59,$S1373=Basisblatt!$A$60,$S1373=Basisblatt!$A$61,$S1373=Basisblatt!$A$62,$S1373=Basisblatt!$A$63),AND($T1373&lt;&gt;"",$T1373&lt;=AG1373),AND($U1373&lt;&gt;"",$U1373&lt;=AH1373),$V1373=Basisblatt!$A$48,$W1373=Basisblatt!$A$52)=TRUE,"ja","nein"),"")</f>
        <v/>
      </c>
      <c r="AB1373" s="9"/>
      <c r="AC1373" s="9" t="str">
        <f t="shared" si="21"/>
        <v>x2</v>
      </c>
      <c r="AD1373" s="26"/>
      <c r="AF1373" s="15" t="str">
        <f>IF(AND($AC1373="x1",$L1373=Basisblatt!$A$94),VLOOKUP($G1373,Basisblatt!$A$2:$B$5,2,FALSE),"")</f>
        <v/>
      </c>
      <c r="AG1373" s="136" t="str">
        <f>IF(AND($AC1373="x1",$R1373=Basisblatt!$A$94),Basisblatt!$B$76,"")</f>
        <v/>
      </c>
      <c r="AH1373" s="26" t="str">
        <f>IF(AND($AC1373="x1",$R1373=Basisblatt!$A$94),Basisblatt!$B$77,"")</f>
        <v/>
      </c>
    </row>
    <row r="1374" spans="1:34" ht="13.5" thickBot="1" x14ac:dyDescent="0.25">
      <c r="A1374" s="16" t="str">
        <f>IF($AC1374="x2","",IF($AC1374="x1",IF(OR($L1374=Basisblatt!$A$93,$Y1374="ja"),"ja","nein"),"N/A"))</f>
        <v/>
      </c>
      <c r="B1374" s="26" t="str">
        <f>IF($AC1374="x2","",IF($AC1374="x1",IF(OR($R1374=Basisblatt!$A$93,$AA1374="ja"),"ja","nein"),"N/A"))</f>
        <v/>
      </c>
      <c r="D1374" s="118"/>
      <c r="E1374" s="119"/>
      <c r="F1374" s="119"/>
      <c r="G1374" s="119"/>
      <c r="H1374" s="119"/>
      <c r="I1374" s="119"/>
      <c r="J1374" s="117"/>
      <c r="L1374" s="15" t="str">
        <f>IF($AC1374="x1",IF(AND($H1374=Basisblatt!$A$11,$J1374&gt;=$E$8),Basisblatt!$A$94,Basisblatt!$A$93),"")</f>
        <v/>
      </c>
      <c r="M1374" s="114"/>
      <c r="N1374" s="114"/>
      <c r="O1374" s="114"/>
      <c r="P1374" s="117"/>
      <c r="R1374" s="15" t="str">
        <f>IF($AC1374="x1",IF(AND($H1374=Basisblatt!$A$10,OR($J1374&gt;=$E$8,$J1374&gt;$E$10)),Basisblatt!$A$94,Basisblatt!$A$93),"")</f>
        <v/>
      </c>
      <c r="S1374" s="114"/>
      <c r="T1374" s="114"/>
      <c r="U1374" s="114"/>
      <c r="V1374" s="114"/>
      <c r="W1374" s="117"/>
      <c r="Y1374" s="200" t="str">
        <f>IF(AND($AC1374="x1",$L1374=Basisblatt!$A$94),IF(OR($M1374=Basisblatt!$A$38,$M1374=Basisblatt!$A$42,$M1374=Basisblatt!$A$43,AND($N1374&lt;&gt;"",$N1374&lt;=$AF1374),$O1374=Basisblatt!$A$48,AND($J1374&lt;=$E$9,$P1374=Basisblatt!$A$52))=TRUE,"ja","nein"),"")</f>
        <v/>
      </c>
      <c r="Z1374" s="48"/>
      <c r="AA1374" s="199" t="str">
        <f>IF(AND($AC1374="x1",$R1374=Basisblatt!$A$94),IF(OR(OR($S1374=Basisblatt!$A$56,$S1374=Basisblatt!$A$57,$S1374=Basisblatt!$A$58,$S1374=Basisblatt!$A$59,$S1374=Basisblatt!$A$60,$S1374=Basisblatt!$A$61,$S1374=Basisblatt!$A$62,$S1374=Basisblatt!$A$63),AND($T1374&lt;&gt;"",$T1374&lt;=AG1374),AND($U1374&lt;&gt;"",$U1374&lt;=AH1374),$V1374=Basisblatt!$A$48,$W1374=Basisblatt!$A$52)=TRUE,"ja","nein"),"")</f>
        <v/>
      </c>
      <c r="AB1374" s="9"/>
      <c r="AC1374" s="9" t="str">
        <f t="shared" si="21"/>
        <v>x2</v>
      </c>
      <c r="AD1374" s="26"/>
      <c r="AF1374" s="15" t="str">
        <f>IF(AND($AC1374="x1",$L1374=Basisblatt!$A$94),VLOOKUP($G1374,Basisblatt!$A$2:$B$5,2,FALSE),"")</f>
        <v/>
      </c>
      <c r="AG1374" s="136" t="str">
        <f>IF(AND($AC1374="x1",$R1374=Basisblatt!$A$94),Basisblatt!$B$76,"")</f>
        <v/>
      </c>
      <c r="AH1374" s="26" t="str">
        <f>IF(AND($AC1374="x1",$R1374=Basisblatt!$A$94),Basisblatt!$B$77,"")</f>
        <v/>
      </c>
    </row>
    <row r="1375" spans="1:34" ht="13.5" thickBot="1" x14ac:dyDescent="0.25">
      <c r="A1375" s="16" t="str">
        <f>IF($AC1375="x2","",IF($AC1375="x1",IF(OR($L1375=Basisblatt!$A$93,$Y1375="ja"),"ja","nein"),"N/A"))</f>
        <v/>
      </c>
      <c r="B1375" s="26" t="str">
        <f>IF($AC1375="x2","",IF($AC1375="x1",IF(OR($R1375=Basisblatt!$A$93,$AA1375="ja"),"ja","nein"),"N/A"))</f>
        <v/>
      </c>
      <c r="D1375" s="118"/>
      <c r="E1375" s="119"/>
      <c r="F1375" s="119"/>
      <c r="G1375" s="119"/>
      <c r="H1375" s="119"/>
      <c r="I1375" s="119"/>
      <c r="J1375" s="117"/>
      <c r="L1375" s="15" t="str">
        <f>IF($AC1375="x1",IF(AND($H1375=Basisblatt!$A$11,$J1375&gt;=$E$8),Basisblatt!$A$94,Basisblatt!$A$93),"")</f>
        <v/>
      </c>
      <c r="M1375" s="114"/>
      <c r="N1375" s="114"/>
      <c r="O1375" s="114"/>
      <c r="P1375" s="117"/>
      <c r="R1375" s="15" t="str">
        <f>IF($AC1375="x1",IF(AND($H1375=Basisblatt!$A$10,OR($J1375&gt;=$E$8,$J1375&gt;$E$10)),Basisblatt!$A$94,Basisblatt!$A$93),"")</f>
        <v/>
      </c>
      <c r="S1375" s="114"/>
      <c r="T1375" s="114"/>
      <c r="U1375" s="114"/>
      <c r="V1375" s="114"/>
      <c r="W1375" s="117"/>
      <c r="Y1375" s="200" t="str">
        <f>IF(AND($AC1375="x1",$L1375=Basisblatt!$A$94),IF(OR($M1375=Basisblatt!$A$38,$M1375=Basisblatt!$A$42,$M1375=Basisblatt!$A$43,AND($N1375&lt;&gt;"",$N1375&lt;=$AF1375),$O1375=Basisblatt!$A$48,AND($J1375&lt;=$E$9,$P1375=Basisblatt!$A$52))=TRUE,"ja","nein"),"")</f>
        <v/>
      </c>
      <c r="Z1375" s="48"/>
      <c r="AA1375" s="199" t="str">
        <f>IF(AND($AC1375="x1",$R1375=Basisblatt!$A$94),IF(OR(OR($S1375=Basisblatt!$A$56,$S1375=Basisblatt!$A$57,$S1375=Basisblatt!$A$58,$S1375=Basisblatt!$A$59,$S1375=Basisblatt!$A$60,$S1375=Basisblatt!$A$61,$S1375=Basisblatt!$A$62,$S1375=Basisblatt!$A$63),AND($T1375&lt;&gt;"",$T1375&lt;=AG1375),AND($U1375&lt;&gt;"",$U1375&lt;=AH1375),$V1375=Basisblatt!$A$48,$W1375=Basisblatt!$A$52)=TRUE,"ja","nein"),"")</f>
        <v/>
      </c>
      <c r="AB1375" s="9"/>
      <c r="AC1375" s="9" t="str">
        <f t="shared" si="21"/>
        <v>x2</v>
      </c>
      <c r="AD1375" s="26"/>
      <c r="AF1375" s="15" t="str">
        <f>IF(AND($AC1375="x1",$L1375=Basisblatt!$A$94),VLOOKUP($G1375,Basisblatt!$A$2:$B$5,2,FALSE),"")</f>
        <v/>
      </c>
      <c r="AG1375" s="136" t="str">
        <f>IF(AND($AC1375="x1",$R1375=Basisblatt!$A$94),Basisblatt!$B$76,"")</f>
        <v/>
      </c>
      <c r="AH1375" s="26" t="str">
        <f>IF(AND($AC1375="x1",$R1375=Basisblatt!$A$94),Basisblatt!$B$77,"")</f>
        <v/>
      </c>
    </row>
    <row r="1376" spans="1:34" ht="13.5" thickBot="1" x14ac:dyDescent="0.25">
      <c r="A1376" s="16" t="str">
        <f>IF($AC1376="x2","",IF($AC1376="x1",IF(OR($L1376=Basisblatt!$A$93,$Y1376="ja"),"ja","nein"),"N/A"))</f>
        <v/>
      </c>
      <c r="B1376" s="26" t="str">
        <f>IF($AC1376="x2","",IF($AC1376="x1",IF(OR($R1376=Basisblatt!$A$93,$AA1376="ja"),"ja","nein"),"N/A"))</f>
        <v/>
      </c>
      <c r="D1376" s="118"/>
      <c r="E1376" s="119"/>
      <c r="F1376" s="119"/>
      <c r="G1376" s="119"/>
      <c r="H1376" s="119"/>
      <c r="I1376" s="119"/>
      <c r="J1376" s="117"/>
      <c r="L1376" s="15" t="str">
        <f>IF($AC1376="x1",IF(AND($H1376=Basisblatt!$A$11,$J1376&gt;=$E$8),Basisblatt!$A$94,Basisblatt!$A$93),"")</f>
        <v/>
      </c>
      <c r="M1376" s="114"/>
      <c r="N1376" s="114"/>
      <c r="O1376" s="114"/>
      <c r="P1376" s="117"/>
      <c r="R1376" s="15" t="str">
        <f>IF($AC1376="x1",IF(AND($H1376=Basisblatt!$A$10,OR($J1376&gt;=$E$8,$J1376&gt;$E$10)),Basisblatt!$A$94,Basisblatt!$A$93),"")</f>
        <v/>
      </c>
      <c r="S1376" s="114"/>
      <c r="T1376" s="114"/>
      <c r="U1376" s="114"/>
      <c r="V1376" s="114"/>
      <c r="W1376" s="117"/>
      <c r="Y1376" s="200" t="str">
        <f>IF(AND($AC1376="x1",$L1376=Basisblatt!$A$94),IF(OR($M1376=Basisblatt!$A$38,$M1376=Basisblatt!$A$42,$M1376=Basisblatt!$A$43,AND($N1376&lt;&gt;"",$N1376&lt;=$AF1376),$O1376=Basisblatt!$A$48,AND($J1376&lt;=$E$9,$P1376=Basisblatt!$A$52))=TRUE,"ja","nein"),"")</f>
        <v/>
      </c>
      <c r="Z1376" s="48"/>
      <c r="AA1376" s="199" t="str">
        <f>IF(AND($AC1376="x1",$R1376=Basisblatt!$A$94),IF(OR(OR($S1376=Basisblatt!$A$56,$S1376=Basisblatt!$A$57,$S1376=Basisblatt!$A$58,$S1376=Basisblatt!$A$59,$S1376=Basisblatt!$A$60,$S1376=Basisblatt!$A$61,$S1376=Basisblatt!$A$62,$S1376=Basisblatt!$A$63),AND($T1376&lt;&gt;"",$T1376&lt;=AG1376),AND($U1376&lt;&gt;"",$U1376&lt;=AH1376),$V1376=Basisblatt!$A$48,$W1376=Basisblatt!$A$52)=TRUE,"ja","nein"),"")</f>
        <v/>
      </c>
      <c r="AB1376" s="9"/>
      <c r="AC1376" s="9" t="str">
        <f t="shared" si="21"/>
        <v>x2</v>
      </c>
      <c r="AD1376" s="26"/>
      <c r="AF1376" s="15" t="str">
        <f>IF(AND($AC1376="x1",$L1376=Basisblatt!$A$94),VLOOKUP($G1376,Basisblatt!$A$2:$B$5,2,FALSE),"")</f>
        <v/>
      </c>
      <c r="AG1376" s="136" t="str">
        <f>IF(AND($AC1376="x1",$R1376=Basisblatt!$A$94),Basisblatt!$B$76,"")</f>
        <v/>
      </c>
      <c r="AH1376" s="26" t="str">
        <f>IF(AND($AC1376="x1",$R1376=Basisblatt!$A$94),Basisblatt!$B$77,"")</f>
        <v/>
      </c>
    </row>
    <row r="1377" spans="1:34" ht="13.5" thickBot="1" x14ac:dyDescent="0.25">
      <c r="A1377" s="16" t="str">
        <f>IF($AC1377="x2","",IF($AC1377="x1",IF(OR($L1377=Basisblatt!$A$93,$Y1377="ja"),"ja","nein"),"N/A"))</f>
        <v/>
      </c>
      <c r="B1377" s="26" t="str">
        <f>IF($AC1377="x2","",IF($AC1377="x1",IF(OR($R1377=Basisblatt!$A$93,$AA1377="ja"),"ja","nein"),"N/A"))</f>
        <v/>
      </c>
      <c r="D1377" s="118"/>
      <c r="E1377" s="119"/>
      <c r="F1377" s="119"/>
      <c r="G1377" s="119"/>
      <c r="H1377" s="119"/>
      <c r="I1377" s="119"/>
      <c r="J1377" s="117"/>
      <c r="L1377" s="15" t="str">
        <f>IF($AC1377="x1",IF(AND($H1377=Basisblatt!$A$11,$J1377&gt;=$E$8),Basisblatt!$A$94,Basisblatt!$A$93),"")</f>
        <v/>
      </c>
      <c r="M1377" s="114"/>
      <c r="N1377" s="114"/>
      <c r="O1377" s="114"/>
      <c r="P1377" s="117"/>
      <c r="R1377" s="15" t="str">
        <f>IF($AC1377="x1",IF(AND($H1377=Basisblatt!$A$10,OR($J1377&gt;=$E$8,$J1377&gt;$E$10)),Basisblatt!$A$94,Basisblatt!$A$93),"")</f>
        <v/>
      </c>
      <c r="S1377" s="114"/>
      <c r="T1377" s="114"/>
      <c r="U1377" s="114"/>
      <c r="V1377" s="114"/>
      <c r="W1377" s="117"/>
      <c r="Y1377" s="200" t="str">
        <f>IF(AND($AC1377="x1",$L1377=Basisblatt!$A$94),IF(OR($M1377=Basisblatt!$A$38,$M1377=Basisblatt!$A$42,$M1377=Basisblatt!$A$43,AND($N1377&lt;&gt;"",$N1377&lt;=$AF1377),$O1377=Basisblatt!$A$48,AND($J1377&lt;=$E$9,$P1377=Basisblatt!$A$52))=TRUE,"ja","nein"),"")</f>
        <v/>
      </c>
      <c r="Z1377" s="48"/>
      <c r="AA1377" s="199" t="str">
        <f>IF(AND($AC1377="x1",$R1377=Basisblatt!$A$94),IF(OR(OR($S1377=Basisblatt!$A$56,$S1377=Basisblatt!$A$57,$S1377=Basisblatt!$A$58,$S1377=Basisblatt!$A$59,$S1377=Basisblatt!$A$60,$S1377=Basisblatt!$A$61,$S1377=Basisblatt!$A$62,$S1377=Basisblatt!$A$63),AND($T1377&lt;&gt;"",$T1377&lt;=AG1377),AND($U1377&lt;&gt;"",$U1377&lt;=AH1377),$V1377=Basisblatt!$A$48,$W1377=Basisblatt!$A$52)=TRUE,"ja","nein"),"")</f>
        <v/>
      </c>
      <c r="AB1377" s="9"/>
      <c r="AC1377" s="9" t="str">
        <f t="shared" si="21"/>
        <v>x2</v>
      </c>
      <c r="AD1377" s="26"/>
      <c r="AF1377" s="15" t="str">
        <f>IF(AND($AC1377="x1",$L1377=Basisblatt!$A$94),VLOOKUP($G1377,Basisblatt!$A$2:$B$5,2,FALSE),"")</f>
        <v/>
      </c>
      <c r="AG1377" s="136" t="str">
        <f>IF(AND($AC1377="x1",$R1377=Basisblatt!$A$94),Basisblatt!$B$76,"")</f>
        <v/>
      </c>
      <c r="AH1377" s="26" t="str">
        <f>IF(AND($AC1377="x1",$R1377=Basisblatt!$A$94),Basisblatt!$B$77,"")</f>
        <v/>
      </c>
    </row>
    <row r="1378" spans="1:34" ht="13.5" thickBot="1" x14ac:dyDescent="0.25">
      <c r="A1378" s="16" t="str">
        <f>IF($AC1378="x2","",IF($AC1378="x1",IF(OR($L1378=Basisblatt!$A$93,$Y1378="ja"),"ja","nein"),"N/A"))</f>
        <v/>
      </c>
      <c r="B1378" s="26" t="str">
        <f>IF($AC1378="x2","",IF($AC1378="x1",IF(OR($R1378=Basisblatt!$A$93,$AA1378="ja"),"ja","nein"),"N/A"))</f>
        <v/>
      </c>
      <c r="D1378" s="118"/>
      <c r="E1378" s="119"/>
      <c r="F1378" s="119"/>
      <c r="G1378" s="119"/>
      <c r="H1378" s="119"/>
      <c r="I1378" s="119"/>
      <c r="J1378" s="117"/>
      <c r="L1378" s="15" t="str">
        <f>IF($AC1378="x1",IF(AND($H1378=Basisblatt!$A$11,$J1378&gt;=$E$8),Basisblatt!$A$94,Basisblatt!$A$93),"")</f>
        <v/>
      </c>
      <c r="M1378" s="114"/>
      <c r="N1378" s="114"/>
      <c r="O1378" s="114"/>
      <c r="P1378" s="117"/>
      <c r="R1378" s="15" t="str">
        <f>IF($AC1378="x1",IF(AND($H1378=Basisblatt!$A$10,OR($J1378&gt;=$E$8,$J1378&gt;$E$10)),Basisblatt!$A$94,Basisblatt!$A$93),"")</f>
        <v/>
      </c>
      <c r="S1378" s="114"/>
      <c r="T1378" s="114"/>
      <c r="U1378" s="114"/>
      <c r="V1378" s="114"/>
      <c r="W1378" s="117"/>
      <c r="Y1378" s="200" t="str">
        <f>IF(AND($AC1378="x1",$L1378=Basisblatt!$A$94),IF(OR($M1378=Basisblatt!$A$38,$M1378=Basisblatt!$A$42,$M1378=Basisblatt!$A$43,AND($N1378&lt;&gt;"",$N1378&lt;=$AF1378),$O1378=Basisblatt!$A$48,AND($J1378&lt;=$E$9,$P1378=Basisblatt!$A$52))=TRUE,"ja","nein"),"")</f>
        <v/>
      </c>
      <c r="Z1378" s="48"/>
      <c r="AA1378" s="199" t="str">
        <f>IF(AND($AC1378="x1",$R1378=Basisblatt!$A$94),IF(OR(OR($S1378=Basisblatt!$A$56,$S1378=Basisblatt!$A$57,$S1378=Basisblatt!$A$58,$S1378=Basisblatt!$A$59,$S1378=Basisblatt!$A$60,$S1378=Basisblatt!$A$61,$S1378=Basisblatt!$A$62,$S1378=Basisblatt!$A$63),AND($T1378&lt;&gt;"",$T1378&lt;=AG1378),AND($U1378&lt;&gt;"",$U1378&lt;=AH1378),$V1378=Basisblatt!$A$48,$W1378=Basisblatt!$A$52)=TRUE,"ja","nein"),"")</f>
        <v/>
      </c>
      <c r="AB1378" s="9"/>
      <c r="AC1378" s="9" t="str">
        <f t="shared" si="21"/>
        <v>x2</v>
      </c>
      <c r="AD1378" s="26"/>
      <c r="AF1378" s="15" t="str">
        <f>IF(AND($AC1378="x1",$L1378=Basisblatt!$A$94),VLOOKUP($G1378,Basisblatt!$A$2:$B$5,2,FALSE),"")</f>
        <v/>
      </c>
      <c r="AG1378" s="136" t="str">
        <f>IF(AND($AC1378="x1",$R1378=Basisblatt!$A$94),Basisblatt!$B$76,"")</f>
        <v/>
      </c>
      <c r="AH1378" s="26" t="str">
        <f>IF(AND($AC1378="x1",$R1378=Basisblatt!$A$94),Basisblatt!$B$77,"")</f>
        <v/>
      </c>
    </row>
    <row r="1379" spans="1:34" ht="13.5" thickBot="1" x14ac:dyDescent="0.25">
      <c r="A1379" s="16" t="str">
        <f>IF($AC1379="x2","",IF($AC1379="x1",IF(OR($L1379=Basisblatt!$A$93,$Y1379="ja"),"ja","nein"),"N/A"))</f>
        <v/>
      </c>
      <c r="B1379" s="26" t="str">
        <f>IF($AC1379="x2","",IF($AC1379="x1",IF(OR($R1379=Basisblatt!$A$93,$AA1379="ja"),"ja","nein"),"N/A"))</f>
        <v/>
      </c>
      <c r="D1379" s="118"/>
      <c r="E1379" s="119"/>
      <c r="F1379" s="119"/>
      <c r="G1379" s="119"/>
      <c r="H1379" s="119"/>
      <c r="I1379" s="119"/>
      <c r="J1379" s="117"/>
      <c r="L1379" s="15" t="str">
        <f>IF($AC1379="x1",IF(AND($H1379=Basisblatt!$A$11,$J1379&gt;=$E$8),Basisblatt!$A$94,Basisblatt!$A$93),"")</f>
        <v/>
      </c>
      <c r="M1379" s="114"/>
      <c r="N1379" s="114"/>
      <c r="O1379" s="114"/>
      <c r="P1379" s="117"/>
      <c r="R1379" s="15" t="str">
        <f>IF($AC1379="x1",IF(AND($H1379=Basisblatt!$A$10,OR($J1379&gt;=$E$8,$J1379&gt;$E$10)),Basisblatt!$A$94,Basisblatt!$A$93),"")</f>
        <v/>
      </c>
      <c r="S1379" s="114"/>
      <c r="T1379" s="114"/>
      <c r="U1379" s="114"/>
      <c r="V1379" s="114"/>
      <c r="W1379" s="117"/>
      <c r="Y1379" s="200" t="str">
        <f>IF(AND($AC1379="x1",$L1379=Basisblatt!$A$94),IF(OR($M1379=Basisblatt!$A$38,$M1379=Basisblatt!$A$42,$M1379=Basisblatt!$A$43,AND($N1379&lt;&gt;"",$N1379&lt;=$AF1379),$O1379=Basisblatt!$A$48,AND($J1379&lt;=$E$9,$P1379=Basisblatt!$A$52))=TRUE,"ja","nein"),"")</f>
        <v/>
      </c>
      <c r="Z1379" s="48"/>
      <c r="AA1379" s="199" t="str">
        <f>IF(AND($AC1379="x1",$R1379=Basisblatt!$A$94),IF(OR(OR($S1379=Basisblatt!$A$56,$S1379=Basisblatt!$A$57,$S1379=Basisblatt!$A$58,$S1379=Basisblatt!$A$59,$S1379=Basisblatt!$A$60,$S1379=Basisblatt!$A$61,$S1379=Basisblatt!$A$62,$S1379=Basisblatt!$A$63),AND($T1379&lt;&gt;"",$T1379&lt;=AG1379),AND($U1379&lt;&gt;"",$U1379&lt;=AH1379),$V1379=Basisblatt!$A$48,$W1379=Basisblatt!$A$52)=TRUE,"ja","nein"),"")</f>
        <v/>
      </c>
      <c r="AB1379" s="9"/>
      <c r="AC1379" s="9" t="str">
        <f t="shared" si="21"/>
        <v>x2</v>
      </c>
      <c r="AD1379" s="26"/>
      <c r="AF1379" s="15" t="str">
        <f>IF(AND($AC1379="x1",$L1379=Basisblatt!$A$94),VLOOKUP($G1379,Basisblatt!$A$2:$B$5,2,FALSE),"")</f>
        <v/>
      </c>
      <c r="AG1379" s="136" t="str">
        <f>IF(AND($AC1379="x1",$R1379=Basisblatt!$A$94),Basisblatt!$B$76,"")</f>
        <v/>
      </c>
      <c r="AH1379" s="26" t="str">
        <f>IF(AND($AC1379="x1",$R1379=Basisblatt!$A$94),Basisblatt!$B$77,"")</f>
        <v/>
      </c>
    </row>
    <row r="1380" spans="1:34" ht="13.5" thickBot="1" x14ac:dyDescent="0.25">
      <c r="A1380" s="16" t="str">
        <f>IF($AC1380="x2","",IF($AC1380="x1",IF(OR($L1380=Basisblatt!$A$93,$Y1380="ja"),"ja","nein"),"N/A"))</f>
        <v/>
      </c>
      <c r="B1380" s="26" t="str">
        <f>IF($AC1380="x2","",IF($AC1380="x1",IF(OR($R1380=Basisblatt!$A$93,$AA1380="ja"),"ja","nein"),"N/A"))</f>
        <v/>
      </c>
      <c r="D1380" s="118"/>
      <c r="E1380" s="119"/>
      <c r="F1380" s="119"/>
      <c r="G1380" s="119"/>
      <c r="H1380" s="119"/>
      <c r="I1380" s="119"/>
      <c r="J1380" s="117"/>
      <c r="L1380" s="15" t="str">
        <f>IF($AC1380="x1",IF(AND($H1380=Basisblatt!$A$11,$J1380&gt;=$E$8),Basisblatt!$A$94,Basisblatt!$A$93),"")</f>
        <v/>
      </c>
      <c r="M1380" s="114"/>
      <c r="N1380" s="114"/>
      <c r="O1380" s="114"/>
      <c r="P1380" s="117"/>
      <c r="R1380" s="15" t="str">
        <f>IF($AC1380="x1",IF(AND($H1380=Basisblatt!$A$10,OR($J1380&gt;=$E$8,$J1380&gt;$E$10)),Basisblatt!$A$94,Basisblatt!$A$93),"")</f>
        <v/>
      </c>
      <c r="S1380" s="114"/>
      <c r="T1380" s="114"/>
      <c r="U1380" s="114"/>
      <c r="V1380" s="114"/>
      <c r="W1380" s="117"/>
      <c r="Y1380" s="200" t="str">
        <f>IF(AND($AC1380="x1",$L1380=Basisblatt!$A$94),IF(OR($M1380=Basisblatt!$A$38,$M1380=Basisblatt!$A$42,$M1380=Basisblatt!$A$43,AND($N1380&lt;&gt;"",$N1380&lt;=$AF1380),$O1380=Basisblatt!$A$48,AND($J1380&lt;=$E$9,$P1380=Basisblatt!$A$52))=TRUE,"ja","nein"),"")</f>
        <v/>
      </c>
      <c r="Z1380" s="48"/>
      <c r="AA1380" s="199" t="str">
        <f>IF(AND($AC1380="x1",$R1380=Basisblatt!$A$94),IF(OR(OR($S1380=Basisblatt!$A$56,$S1380=Basisblatt!$A$57,$S1380=Basisblatt!$A$58,$S1380=Basisblatt!$A$59,$S1380=Basisblatt!$A$60,$S1380=Basisblatt!$A$61,$S1380=Basisblatt!$A$62,$S1380=Basisblatt!$A$63),AND($T1380&lt;&gt;"",$T1380&lt;=AG1380),AND($U1380&lt;&gt;"",$U1380&lt;=AH1380),$V1380=Basisblatt!$A$48,$W1380=Basisblatt!$A$52)=TRUE,"ja","nein"),"")</f>
        <v/>
      </c>
      <c r="AB1380" s="9"/>
      <c r="AC1380" s="9" t="str">
        <f t="shared" si="21"/>
        <v>x2</v>
      </c>
      <c r="AD1380" s="26"/>
      <c r="AF1380" s="15" t="str">
        <f>IF(AND($AC1380="x1",$L1380=Basisblatt!$A$94),VLOOKUP($G1380,Basisblatt!$A$2:$B$5,2,FALSE),"")</f>
        <v/>
      </c>
      <c r="AG1380" s="136" t="str">
        <f>IF(AND($AC1380="x1",$R1380=Basisblatt!$A$94),Basisblatt!$B$76,"")</f>
        <v/>
      </c>
      <c r="AH1380" s="26" t="str">
        <f>IF(AND($AC1380="x1",$R1380=Basisblatt!$A$94),Basisblatt!$B$77,"")</f>
        <v/>
      </c>
    </row>
    <row r="1381" spans="1:34" ht="13.5" thickBot="1" x14ac:dyDescent="0.25">
      <c r="A1381" s="16" t="str">
        <f>IF($AC1381="x2","",IF($AC1381="x1",IF(OR($L1381=Basisblatt!$A$93,$Y1381="ja"),"ja","nein"),"N/A"))</f>
        <v/>
      </c>
      <c r="B1381" s="26" t="str">
        <f>IF($AC1381="x2","",IF($AC1381="x1",IF(OR($R1381=Basisblatt!$A$93,$AA1381="ja"),"ja","nein"),"N/A"))</f>
        <v/>
      </c>
      <c r="D1381" s="118"/>
      <c r="E1381" s="119"/>
      <c r="F1381" s="119"/>
      <c r="G1381" s="119"/>
      <c r="H1381" s="119"/>
      <c r="I1381" s="119"/>
      <c r="J1381" s="117"/>
      <c r="L1381" s="15" t="str">
        <f>IF($AC1381="x1",IF(AND($H1381=Basisblatt!$A$11,$J1381&gt;=$E$8),Basisblatt!$A$94,Basisblatt!$A$93),"")</f>
        <v/>
      </c>
      <c r="M1381" s="114"/>
      <c r="N1381" s="114"/>
      <c r="O1381" s="114"/>
      <c r="P1381" s="117"/>
      <c r="R1381" s="15" t="str">
        <f>IF($AC1381="x1",IF(AND($H1381=Basisblatt!$A$10,OR($J1381&gt;=$E$8,$J1381&gt;$E$10)),Basisblatt!$A$94,Basisblatt!$A$93),"")</f>
        <v/>
      </c>
      <c r="S1381" s="114"/>
      <c r="T1381" s="114"/>
      <c r="U1381" s="114"/>
      <c r="V1381" s="114"/>
      <c r="W1381" s="117"/>
      <c r="Y1381" s="200" t="str">
        <f>IF(AND($AC1381="x1",$L1381=Basisblatt!$A$94),IF(OR($M1381=Basisblatt!$A$38,$M1381=Basisblatt!$A$42,$M1381=Basisblatt!$A$43,AND($N1381&lt;&gt;"",$N1381&lt;=$AF1381),$O1381=Basisblatt!$A$48,AND($J1381&lt;=$E$9,$P1381=Basisblatt!$A$52))=TRUE,"ja","nein"),"")</f>
        <v/>
      </c>
      <c r="Z1381" s="48"/>
      <c r="AA1381" s="199" t="str">
        <f>IF(AND($AC1381="x1",$R1381=Basisblatt!$A$94),IF(OR(OR($S1381=Basisblatt!$A$56,$S1381=Basisblatt!$A$57,$S1381=Basisblatt!$A$58,$S1381=Basisblatt!$A$59,$S1381=Basisblatt!$A$60,$S1381=Basisblatt!$A$61,$S1381=Basisblatt!$A$62,$S1381=Basisblatt!$A$63),AND($T1381&lt;&gt;"",$T1381&lt;=AG1381),AND($U1381&lt;&gt;"",$U1381&lt;=AH1381),$V1381=Basisblatt!$A$48,$W1381=Basisblatt!$A$52)=TRUE,"ja","nein"),"")</f>
        <v/>
      </c>
      <c r="AB1381" s="9"/>
      <c r="AC1381" s="9" t="str">
        <f t="shared" si="21"/>
        <v>x2</v>
      </c>
      <c r="AD1381" s="26"/>
      <c r="AF1381" s="15" t="str">
        <f>IF(AND($AC1381="x1",$L1381=Basisblatt!$A$94),VLOOKUP($G1381,Basisblatt!$A$2:$B$5,2,FALSE),"")</f>
        <v/>
      </c>
      <c r="AG1381" s="136" t="str">
        <f>IF(AND($AC1381="x1",$R1381=Basisblatt!$A$94),Basisblatt!$B$76,"")</f>
        <v/>
      </c>
      <c r="AH1381" s="26" t="str">
        <f>IF(AND($AC1381="x1",$R1381=Basisblatt!$A$94),Basisblatt!$B$77,"")</f>
        <v/>
      </c>
    </row>
    <row r="1382" spans="1:34" ht="13.5" thickBot="1" x14ac:dyDescent="0.25">
      <c r="A1382" s="16" t="str">
        <f>IF($AC1382="x2","",IF($AC1382="x1",IF(OR($L1382=Basisblatt!$A$93,$Y1382="ja"),"ja","nein"),"N/A"))</f>
        <v/>
      </c>
      <c r="B1382" s="26" t="str">
        <f>IF($AC1382="x2","",IF($AC1382="x1",IF(OR($R1382=Basisblatt!$A$93,$AA1382="ja"),"ja","nein"),"N/A"))</f>
        <v/>
      </c>
      <c r="D1382" s="118"/>
      <c r="E1382" s="119"/>
      <c r="F1382" s="119"/>
      <c r="G1382" s="119"/>
      <c r="H1382" s="119"/>
      <c r="I1382" s="119"/>
      <c r="J1382" s="117"/>
      <c r="L1382" s="15" t="str">
        <f>IF($AC1382="x1",IF(AND($H1382=Basisblatt!$A$11,$J1382&gt;=$E$8),Basisblatt!$A$94,Basisblatt!$A$93),"")</f>
        <v/>
      </c>
      <c r="M1382" s="114"/>
      <c r="N1382" s="114"/>
      <c r="O1382" s="114"/>
      <c r="P1382" s="117"/>
      <c r="R1382" s="15" t="str">
        <f>IF($AC1382="x1",IF(AND($H1382=Basisblatt!$A$10,OR($J1382&gt;=$E$8,$J1382&gt;$E$10)),Basisblatt!$A$94,Basisblatt!$A$93),"")</f>
        <v/>
      </c>
      <c r="S1382" s="114"/>
      <c r="T1382" s="114"/>
      <c r="U1382" s="114"/>
      <c r="V1382" s="114"/>
      <c r="W1382" s="117"/>
      <c r="Y1382" s="200" t="str">
        <f>IF(AND($AC1382="x1",$L1382=Basisblatt!$A$94),IF(OR($M1382=Basisblatt!$A$38,$M1382=Basisblatt!$A$42,$M1382=Basisblatt!$A$43,AND($N1382&lt;&gt;"",$N1382&lt;=$AF1382),$O1382=Basisblatt!$A$48,AND($J1382&lt;=$E$9,$P1382=Basisblatt!$A$52))=TRUE,"ja","nein"),"")</f>
        <v/>
      </c>
      <c r="Z1382" s="48"/>
      <c r="AA1382" s="199" t="str">
        <f>IF(AND($AC1382="x1",$R1382=Basisblatt!$A$94),IF(OR(OR($S1382=Basisblatt!$A$56,$S1382=Basisblatt!$A$57,$S1382=Basisblatt!$A$58,$S1382=Basisblatt!$A$59,$S1382=Basisblatt!$A$60,$S1382=Basisblatt!$A$61,$S1382=Basisblatt!$A$62,$S1382=Basisblatt!$A$63),AND($T1382&lt;&gt;"",$T1382&lt;=AG1382),AND($U1382&lt;&gt;"",$U1382&lt;=AH1382),$V1382=Basisblatt!$A$48,$W1382=Basisblatt!$A$52)=TRUE,"ja","nein"),"")</f>
        <v/>
      </c>
      <c r="AB1382" s="9"/>
      <c r="AC1382" s="9" t="str">
        <f t="shared" si="21"/>
        <v>x2</v>
      </c>
      <c r="AD1382" s="26"/>
      <c r="AF1382" s="15" t="str">
        <f>IF(AND($AC1382="x1",$L1382=Basisblatt!$A$94),VLOOKUP($G1382,Basisblatt!$A$2:$B$5,2,FALSE),"")</f>
        <v/>
      </c>
      <c r="AG1382" s="136" t="str">
        <f>IF(AND($AC1382="x1",$R1382=Basisblatt!$A$94),Basisblatt!$B$76,"")</f>
        <v/>
      </c>
      <c r="AH1382" s="26" t="str">
        <f>IF(AND($AC1382="x1",$R1382=Basisblatt!$A$94),Basisblatt!$B$77,"")</f>
        <v/>
      </c>
    </row>
    <row r="1383" spans="1:34" ht="13.5" thickBot="1" x14ac:dyDescent="0.25">
      <c r="A1383" s="16" t="str">
        <f>IF($AC1383="x2","",IF($AC1383="x1",IF(OR($L1383=Basisblatt!$A$93,$Y1383="ja"),"ja","nein"),"N/A"))</f>
        <v/>
      </c>
      <c r="B1383" s="26" t="str">
        <f>IF($AC1383="x2","",IF($AC1383="x1",IF(OR($R1383=Basisblatt!$A$93,$AA1383="ja"),"ja","nein"),"N/A"))</f>
        <v/>
      </c>
      <c r="D1383" s="118"/>
      <c r="E1383" s="119"/>
      <c r="F1383" s="119"/>
      <c r="G1383" s="119"/>
      <c r="H1383" s="119"/>
      <c r="I1383" s="119"/>
      <c r="J1383" s="117"/>
      <c r="L1383" s="15" t="str">
        <f>IF($AC1383="x1",IF(AND($H1383=Basisblatt!$A$11,$J1383&gt;=$E$8),Basisblatt!$A$94,Basisblatt!$A$93),"")</f>
        <v/>
      </c>
      <c r="M1383" s="114"/>
      <c r="N1383" s="114"/>
      <c r="O1383" s="114"/>
      <c r="P1383" s="117"/>
      <c r="R1383" s="15" t="str">
        <f>IF($AC1383="x1",IF(AND($H1383=Basisblatt!$A$10,OR($J1383&gt;=$E$8,$J1383&gt;$E$10)),Basisblatt!$A$94,Basisblatt!$A$93),"")</f>
        <v/>
      </c>
      <c r="S1383" s="114"/>
      <c r="T1383" s="114"/>
      <c r="U1383" s="114"/>
      <c r="V1383" s="114"/>
      <c r="W1383" s="117"/>
      <c r="Y1383" s="200" t="str">
        <f>IF(AND($AC1383="x1",$L1383=Basisblatt!$A$94),IF(OR($M1383=Basisblatt!$A$38,$M1383=Basisblatt!$A$42,$M1383=Basisblatt!$A$43,AND($N1383&lt;&gt;"",$N1383&lt;=$AF1383),$O1383=Basisblatt!$A$48,AND($J1383&lt;=$E$9,$P1383=Basisblatt!$A$52))=TRUE,"ja","nein"),"")</f>
        <v/>
      </c>
      <c r="Z1383" s="48"/>
      <c r="AA1383" s="199" t="str">
        <f>IF(AND($AC1383="x1",$R1383=Basisblatt!$A$94),IF(OR(OR($S1383=Basisblatt!$A$56,$S1383=Basisblatt!$A$57,$S1383=Basisblatt!$A$58,$S1383=Basisblatt!$A$59,$S1383=Basisblatt!$A$60,$S1383=Basisblatt!$A$61,$S1383=Basisblatt!$A$62,$S1383=Basisblatt!$A$63),AND($T1383&lt;&gt;"",$T1383&lt;=AG1383),AND($U1383&lt;&gt;"",$U1383&lt;=AH1383),$V1383=Basisblatt!$A$48,$W1383=Basisblatt!$A$52)=TRUE,"ja","nein"),"")</f>
        <v/>
      </c>
      <c r="AB1383" s="9"/>
      <c r="AC1383" s="9" t="str">
        <f t="shared" si="21"/>
        <v>x2</v>
      </c>
      <c r="AD1383" s="26"/>
      <c r="AF1383" s="15" t="str">
        <f>IF(AND($AC1383="x1",$L1383=Basisblatt!$A$94),VLOOKUP($G1383,Basisblatt!$A$2:$B$5,2,FALSE),"")</f>
        <v/>
      </c>
      <c r="AG1383" s="136" t="str">
        <f>IF(AND($AC1383="x1",$R1383=Basisblatt!$A$94),Basisblatt!$B$76,"")</f>
        <v/>
      </c>
      <c r="AH1383" s="26" t="str">
        <f>IF(AND($AC1383="x1",$R1383=Basisblatt!$A$94),Basisblatt!$B$77,"")</f>
        <v/>
      </c>
    </row>
    <row r="1384" spans="1:34" ht="13.5" thickBot="1" x14ac:dyDescent="0.25">
      <c r="A1384" s="16" t="str">
        <f>IF($AC1384="x2","",IF($AC1384="x1",IF(OR($L1384=Basisblatt!$A$93,$Y1384="ja"),"ja","nein"),"N/A"))</f>
        <v/>
      </c>
      <c r="B1384" s="26" t="str">
        <f>IF($AC1384="x2","",IF($AC1384="x1",IF(OR($R1384=Basisblatt!$A$93,$AA1384="ja"),"ja","nein"),"N/A"))</f>
        <v/>
      </c>
      <c r="D1384" s="118"/>
      <c r="E1384" s="119"/>
      <c r="F1384" s="119"/>
      <c r="G1384" s="119"/>
      <c r="H1384" s="119"/>
      <c r="I1384" s="119"/>
      <c r="J1384" s="117"/>
      <c r="L1384" s="15" t="str">
        <f>IF($AC1384="x1",IF(AND($H1384=Basisblatt!$A$11,$J1384&gt;=$E$8),Basisblatt!$A$94,Basisblatt!$A$93),"")</f>
        <v/>
      </c>
      <c r="M1384" s="114"/>
      <c r="N1384" s="114"/>
      <c r="O1384" s="114"/>
      <c r="P1384" s="117"/>
      <c r="R1384" s="15" t="str">
        <f>IF($AC1384="x1",IF(AND($H1384=Basisblatt!$A$10,OR($J1384&gt;=$E$8,$J1384&gt;$E$10)),Basisblatt!$A$94,Basisblatt!$A$93),"")</f>
        <v/>
      </c>
      <c r="S1384" s="114"/>
      <c r="T1384" s="114"/>
      <c r="U1384" s="114"/>
      <c r="V1384" s="114"/>
      <c r="W1384" s="117"/>
      <c r="Y1384" s="200" t="str">
        <f>IF(AND($AC1384="x1",$L1384=Basisblatt!$A$94),IF(OR($M1384=Basisblatt!$A$38,$M1384=Basisblatt!$A$42,$M1384=Basisblatt!$A$43,AND($N1384&lt;&gt;"",$N1384&lt;=$AF1384),$O1384=Basisblatt!$A$48,AND($J1384&lt;=$E$9,$P1384=Basisblatt!$A$52))=TRUE,"ja","nein"),"")</f>
        <v/>
      </c>
      <c r="Z1384" s="48"/>
      <c r="AA1384" s="199" t="str">
        <f>IF(AND($AC1384="x1",$R1384=Basisblatt!$A$94),IF(OR(OR($S1384=Basisblatt!$A$56,$S1384=Basisblatt!$A$57,$S1384=Basisblatt!$A$58,$S1384=Basisblatt!$A$59,$S1384=Basisblatt!$A$60,$S1384=Basisblatt!$A$61,$S1384=Basisblatt!$A$62,$S1384=Basisblatt!$A$63),AND($T1384&lt;&gt;"",$T1384&lt;=AG1384),AND($U1384&lt;&gt;"",$U1384&lt;=AH1384),$V1384=Basisblatt!$A$48,$W1384=Basisblatt!$A$52)=TRUE,"ja","nein"),"")</f>
        <v/>
      </c>
      <c r="AB1384" s="9"/>
      <c r="AC1384" s="9" t="str">
        <f t="shared" si="21"/>
        <v>x2</v>
      </c>
      <c r="AD1384" s="26"/>
      <c r="AF1384" s="15" t="str">
        <f>IF(AND($AC1384="x1",$L1384=Basisblatt!$A$94),VLOOKUP($G1384,Basisblatt!$A$2:$B$5,2,FALSE),"")</f>
        <v/>
      </c>
      <c r="AG1384" s="136" t="str">
        <f>IF(AND($AC1384="x1",$R1384=Basisblatt!$A$94),Basisblatt!$B$76,"")</f>
        <v/>
      </c>
      <c r="AH1384" s="26" t="str">
        <f>IF(AND($AC1384="x1",$R1384=Basisblatt!$A$94),Basisblatt!$B$77,"")</f>
        <v/>
      </c>
    </row>
    <row r="1385" spans="1:34" ht="13.5" thickBot="1" x14ac:dyDescent="0.25">
      <c r="A1385" s="16" t="str">
        <f>IF($AC1385="x2","",IF($AC1385="x1",IF(OR($L1385=Basisblatt!$A$93,$Y1385="ja"),"ja","nein"),"N/A"))</f>
        <v/>
      </c>
      <c r="B1385" s="26" t="str">
        <f>IF($AC1385="x2","",IF($AC1385="x1",IF(OR($R1385=Basisblatt!$A$93,$AA1385="ja"),"ja","nein"),"N/A"))</f>
        <v/>
      </c>
      <c r="D1385" s="118"/>
      <c r="E1385" s="119"/>
      <c r="F1385" s="119"/>
      <c r="G1385" s="119"/>
      <c r="H1385" s="119"/>
      <c r="I1385" s="119"/>
      <c r="J1385" s="117"/>
      <c r="L1385" s="15" t="str">
        <f>IF($AC1385="x1",IF(AND($H1385=Basisblatt!$A$11,$J1385&gt;=$E$8),Basisblatt!$A$94,Basisblatt!$A$93),"")</f>
        <v/>
      </c>
      <c r="M1385" s="114"/>
      <c r="N1385" s="114"/>
      <c r="O1385" s="114"/>
      <c r="P1385" s="117"/>
      <c r="R1385" s="15" t="str">
        <f>IF($AC1385="x1",IF(AND($H1385=Basisblatt!$A$10,OR($J1385&gt;=$E$8,$J1385&gt;$E$10)),Basisblatt!$A$94,Basisblatt!$A$93),"")</f>
        <v/>
      </c>
      <c r="S1385" s="114"/>
      <c r="T1385" s="114"/>
      <c r="U1385" s="114"/>
      <c r="V1385" s="114"/>
      <c r="W1385" s="117"/>
      <c r="Y1385" s="200" t="str">
        <f>IF(AND($AC1385="x1",$L1385=Basisblatt!$A$94),IF(OR($M1385=Basisblatt!$A$38,$M1385=Basisblatt!$A$42,$M1385=Basisblatt!$A$43,AND($N1385&lt;&gt;"",$N1385&lt;=$AF1385),$O1385=Basisblatt!$A$48,AND($J1385&lt;=$E$9,$P1385=Basisblatt!$A$52))=TRUE,"ja","nein"),"")</f>
        <v/>
      </c>
      <c r="Z1385" s="48"/>
      <c r="AA1385" s="199" t="str">
        <f>IF(AND($AC1385="x1",$R1385=Basisblatt!$A$94),IF(OR(OR($S1385=Basisblatt!$A$56,$S1385=Basisblatt!$A$57,$S1385=Basisblatt!$A$58,$S1385=Basisblatt!$A$59,$S1385=Basisblatt!$A$60,$S1385=Basisblatt!$A$61,$S1385=Basisblatt!$A$62,$S1385=Basisblatt!$A$63),AND($T1385&lt;&gt;"",$T1385&lt;=AG1385),AND($U1385&lt;&gt;"",$U1385&lt;=AH1385),$V1385=Basisblatt!$A$48,$W1385=Basisblatt!$A$52)=TRUE,"ja","nein"),"")</f>
        <v/>
      </c>
      <c r="AB1385" s="9"/>
      <c r="AC1385" s="9" t="str">
        <f t="shared" si="21"/>
        <v>x2</v>
      </c>
      <c r="AD1385" s="26"/>
      <c r="AF1385" s="15" t="str">
        <f>IF(AND($AC1385="x1",$L1385=Basisblatt!$A$94),VLOOKUP($G1385,Basisblatt!$A$2:$B$5,2,FALSE),"")</f>
        <v/>
      </c>
      <c r="AG1385" s="136" t="str">
        <f>IF(AND($AC1385="x1",$R1385=Basisblatt!$A$94),Basisblatt!$B$76,"")</f>
        <v/>
      </c>
      <c r="AH1385" s="26" t="str">
        <f>IF(AND($AC1385="x1",$R1385=Basisblatt!$A$94),Basisblatt!$B$77,"")</f>
        <v/>
      </c>
    </row>
    <row r="1386" spans="1:34" ht="13.5" thickBot="1" x14ac:dyDescent="0.25">
      <c r="A1386" s="16" t="str">
        <f>IF($AC1386="x2","",IF($AC1386="x1",IF(OR($L1386=Basisblatt!$A$93,$Y1386="ja"),"ja","nein"),"N/A"))</f>
        <v/>
      </c>
      <c r="B1386" s="26" t="str">
        <f>IF($AC1386="x2","",IF($AC1386="x1",IF(OR($R1386=Basisblatt!$A$93,$AA1386="ja"),"ja","nein"),"N/A"))</f>
        <v/>
      </c>
      <c r="D1386" s="118"/>
      <c r="E1386" s="119"/>
      <c r="F1386" s="119"/>
      <c r="G1386" s="119"/>
      <c r="H1386" s="119"/>
      <c r="I1386" s="119"/>
      <c r="J1386" s="117"/>
      <c r="L1386" s="15" t="str">
        <f>IF($AC1386="x1",IF(AND($H1386=Basisblatt!$A$11,$J1386&gt;=$E$8),Basisblatt!$A$94,Basisblatt!$A$93),"")</f>
        <v/>
      </c>
      <c r="M1386" s="114"/>
      <c r="N1386" s="114"/>
      <c r="O1386" s="114"/>
      <c r="P1386" s="117"/>
      <c r="R1386" s="15" t="str">
        <f>IF($AC1386="x1",IF(AND($H1386=Basisblatt!$A$10,OR($J1386&gt;=$E$8,$J1386&gt;$E$10)),Basisblatt!$A$94,Basisblatt!$A$93),"")</f>
        <v/>
      </c>
      <c r="S1386" s="114"/>
      <c r="T1386" s="114"/>
      <c r="U1386" s="114"/>
      <c r="V1386" s="114"/>
      <c r="W1386" s="117"/>
      <c r="Y1386" s="200" t="str">
        <f>IF(AND($AC1386="x1",$L1386=Basisblatt!$A$94),IF(OR($M1386=Basisblatt!$A$38,$M1386=Basisblatt!$A$42,$M1386=Basisblatt!$A$43,AND($N1386&lt;&gt;"",$N1386&lt;=$AF1386),$O1386=Basisblatt!$A$48,AND($J1386&lt;=$E$9,$P1386=Basisblatt!$A$52))=TRUE,"ja","nein"),"")</f>
        <v/>
      </c>
      <c r="Z1386" s="48"/>
      <c r="AA1386" s="199" t="str">
        <f>IF(AND($AC1386="x1",$R1386=Basisblatt!$A$94),IF(OR(OR($S1386=Basisblatt!$A$56,$S1386=Basisblatt!$A$57,$S1386=Basisblatt!$A$58,$S1386=Basisblatt!$A$59,$S1386=Basisblatt!$A$60,$S1386=Basisblatt!$A$61,$S1386=Basisblatt!$A$62,$S1386=Basisblatt!$A$63),AND($T1386&lt;&gt;"",$T1386&lt;=AG1386),AND($U1386&lt;&gt;"",$U1386&lt;=AH1386),$V1386=Basisblatt!$A$48,$W1386=Basisblatt!$A$52)=TRUE,"ja","nein"),"")</f>
        <v/>
      </c>
      <c r="AB1386" s="9"/>
      <c r="AC1386" s="9" t="str">
        <f t="shared" si="21"/>
        <v>x2</v>
      </c>
      <c r="AD1386" s="26"/>
      <c r="AF1386" s="15" t="str">
        <f>IF(AND($AC1386="x1",$L1386=Basisblatt!$A$94),VLOOKUP($G1386,Basisblatt!$A$2:$B$5,2,FALSE),"")</f>
        <v/>
      </c>
      <c r="AG1386" s="136" t="str">
        <f>IF(AND($AC1386="x1",$R1386=Basisblatt!$A$94),Basisblatt!$B$76,"")</f>
        <v/>
      </c>
      <c r="AH1386" s="26" t="str">
        <f>IF(AND($AC1386="x1",$R1386=Basisblatt!$A$94),Basisblatt!$B$77,"")</f>
        <v/>
      </c>
    </row>
    <row r="1387" spans="1:34" ht="13.5" thickBot="1" x14ac:dyDescent="0.25">
      <c r="A1387" s="16" t="str">
        <f>IF($AC1387="x2","",IF($AC1387="x1",IF(OR($L1387=Basisblatt!$A$93,$Y1387="ja"),"ja","nein"),"N/A"))</f>
        <v/>
      </c>
      <c r="B1387" s="26" t="str">
        <f>IF($AC1387="x2","",IF($AC1387="x1",IF(OR($R1387=Basisblatt!$A$93,$AA1387="ja"),"ja","nein"),"N/A"))</f>
        <v/>
      </c>
      <c r="D1387" s="118"/>
      <c r="E1387" s="119"/>
      <c r="F1387" s="119"/>
      <c r="G1387" s="119"/>
      <c r="H1387" s="119"/>
      <c r="I1387" s="119"/>
      <c r="J1387" s="117"/>
      <c r="L1387" s="15" t="str">
        <f>IF($AC1387="x1",IF(AND($H1387=Basisblatt!$A$11,$J1387&gt;=$E$8),Basisblatt!$A$94,Basisblatt!$A$93),"")</f>
        <v/>
      </c>
      <c r="M1387" s="114"/>
      <c r="N1387" s="114"/>
      <c r="O1387" s="114"/>
      <c r="P1387" s="117"/>
      <c r="R1387" s="15" t="str">
        <f>IF($AC1387="x1",IF(AND($H1387=Basisblatt!$A$10,OR($J1387&gt;=$E$8,$J1387&gt;$E$10)),Basisblatt!$A$94,Basisblatt!$A$93),"")</f>
        <v/>
      </c>
      <c r="S1387" s="114"/>
      <c r="T1387" s="114"/>
      <c r="U1387" s="114"/>
      <c r="V1387" s="114"/>
      <c r="W1387" s="117"/>
      <c r="Y1387" s="200" t="str">
        <f>IF(AND($AC1387="x1",$L1387=Basisblatt!$A$94),IF(OR($M1387=Basisblatt!$A$38,$M1387=Basisblatt!$A$42,$M1387=Basisblatt!$A$43,AND($N1387&lt;&gt;"",$N1387&lt;=$AF1387),$O1387=Basisblatt!$A$48,AND($J1387&lt;=$E$9,$P1387=Basisblatt!$A$52))=TRUE,"ja","nein"),"")</f>
        <v/>
      </c>
      <c r="Z1387" s="48"/>
      <c r="AA1387" s="199" t="str">
        <f>IF(AND($AC1387="x1",$R1387=Basisblatt!$A$94),IF(OR(OR($S1387=Basisblatt!$A$56,$S1387=Basisblatt!$A$57,$S1387=Basisblatt!$A$58,$S1387=Basisblatt!$A$59,$S1387=Basisblatt!$A$60,$S1387=Basisblatt!$A$61,$S1387=Basisblatt!$A$62,$S1387=Basisblatt!$A$63),AND($T1387&lt;&gt;"",$T1387&lt;=AG1387),AND($U1387&lt;&gt;"",$U1387&lt;=AH1387),$V1387=Basisblatt!$A$48,$W1387=Basisblatt!$A$52)=TRUE,"ja","nein"),"")</f>
        <v/>
      </c>
      <c r="AB1387" s="9"/>
      <c r="AC1387" s="9" t="str">
        <f t="shared" si="21"/>
        <v>x2</v>
      </c>
      <c r="AD1387" s="26"/>
      <c r="AF1387" s="15" t="str">
        <f>IF(AND($AC1387="x1",$L1387=Basisblatt!$A$94),VLOOKUP($G1387,Basisblatt!$A$2:$B$5,2,FALSE),"")</f>
        <v/>
      </c>
      <c r="AG1387" s="136" t="str">
        <f>IF(AND($AC1387="x1",$R1387=Basisblatt!$A$94),Basisblatt!$B$76,"")</f>
        <v/>
      </c>
      <c r="AH1387" s="26" t="str">
        <f>IF(AND($AC1387="x1",$R1387=Basisblatt!$A$94),Basisblatt!$B$77,"")</f>
        <v/>
      </c>
    </row>
    <row r="1388" spans="1:34" ht="13.5" thickBot="1" x14ac:dyDescent="0.25">
      <c r="A1388" s="16" t="str">
        <f>IF($AC1388="x2","",IF($AC1388="x1",IF(OR($L1388=Basisblatt!$A$93,$Y1388="ja"),"ja","nein"),"N/A"))</f>
        <v/>
      </c>
      <c r="B1388" s="26" t="str">
        <f>IF($AC1388="x2","",IF($AC1388="x1",IF(OR($R1388=Basisblatt!$A$93,$AA1388="ja"),"ja","nein"),"N/A"))</f>
        <v/>
      </c>
      <c r="D1388" s="118"/>
      <c r="E1388" s="119"/>
      <c r="F1388" s="119"/>
      <c r="G1388" s="119"/>
      <c r="H1388" s="119"/>
      <c r="I1388" s="119"/>
      <c r="J1388" s="117"/>
      <c r="L1388" s="15" t="str">
        <f>IF($AC1388="x1",IF(AND($H1388=Basisblatt!$A$11,$J1388&gt;=$E$8),Basisblatt!$A$94,Basisblatt!$A$93),"")</f>
        <v/>
      </c>
      <c r="M1388" s="114"/>
      <c r="N1388" s="114"/>
      <c r="O1388" s="114"/>
      <c r="P1388" s="117"/>
      <c r="R1388" s="15" t="str">
        <f>IF($AC1388="x1",IF(AND($H1388=Basisblatt!$A$10,OR($J1388&gt;=$E$8,$J1388&gt;$E$10)),Basisblatt!$A$94,Basisblatt!$A$93),"")</f>
        <v/>
      </c>
      <c r="S1388" s="114"/>
      <c r="T1388" s="114"/>
      <c r="U1388" s="114"/>
      <c r="V1388" s="114"/>
      <c r="W1388" s="117"/>
      <c r="Y1388" s="200" t="str">
        <f>IF(AND($AC1388="x1",$L1388=Basisblatt!$A$94),IF(OR($M1388=Basisblatt!$A$38,$M1388=Basisblatt!$A$42,$M1388=Basisblatt!$A$43,AND($N1388&lt;&gt;"",$N1388&lt;=$AF1388),$O1388=Basisblatt!$A$48,AND($J1388&lt;=$E$9,$P1388=Basisblatt!$A$52))=TRUE,"ja","nein"),"")</f>
        <v/>
      </c>
      <c r="Z1388" s="48"/>
      <c r="AA1388" s="199" t="str">
        <f>IF(AND($AC1388="x1",$R1388=Basisblatt!$A$94),IF(OR(OR($S1388=Basisblatt!$A$56,$S1388=Basisblatt!$A$57,$S1388=Basisblatt!$A$58,$S1388=Basisblatt!$A$59,$S1388=Basisblatt!$A$60,$S1388=Basisblatt!$A$61,$S1388=Basisblatt!$A$62,$S1388=Basisblatt!$A$63),AND($T1388&lt;&gt;"",$T1388&lt;=AG1388),AND($U1388&lt;&gt;"",$U1388&lt;=AH1388),$V1388=Basisblatt!$A$48,$W1388=Basisblatt!$A$52)=TRUE,"ja","nein"),"")</f>
        <v/>
      </c>
      <c r="AB1388" s="9"/>
      <c r="AC1388" s="9" t="str">
        <f t="shared" si="21"/>
        <v>x2</v>
      </c>
      <c r="AD1388" s="26"/>
      <c r="AF1388" s="15" t="str">
        <f>IF(AND($AC1388="x1",$L1388=Basisblatt!$A$94),VLOOKUP($G1388,Basisblatt!$A$2:$B$5,2,FALSE),"")</f>
        <v/>
      </c>
      <c r="AG1388" s="136" t="str">
        <f>IF(AND($AC1388="x1",$R1388=Basisblatt!$A$94),Basisblatt!$B$76,"")</f>
        <v/>
      </c>
      <c r="AH1388" s="26" t="str">
        <f>IF(AND($AC1388="x1",$R1388=Basisblatt!$A$94),Basisblatt!$B$77,"")</f>
        <v/>
      </c>
    </row>
    <row r="1389" spans="1:34" ht="13.5" thickBot="1" x14ac:dyDescent="0.25">
      <c r="A1389" s="16" t="str">
        <f>IF($AC1389="x2","",IF($AC1389="x1",IF(OR($L1389=Basisblatt!$A$93,$Y1389="ja"),"ja","nein"),"N/A"))</f>
        <v/>
      </c>
      <c r="B1389" s="26" t="str">
        <f>IF($AC1389="x2","",IF($AC1389="x1",IF(OR($R1389=Basisblatt!$A$93,$AA1389="ja"),"ja","nein"),"N/A"))</f>
        <v/>
      </c>
      <c r="D1389" s="118"/>
      <c r="E1389" s="119"/>
      <c r="F1389" s="119"/>
      <c r="G1389" s="119"/>
      <c r="H1389" s="119"/>
      <c r="I1389" s="119"/>
      <c r="J1389" s="117"/>
      <c r="L1389" s="15" t="str">
        <f>IF($AC1389="x1",IF(AND($H1389=Basisblatt!$A$11,$J1389&gt;=$E$8),Basisblatt!$A$94,Basisblatt!$A$93),"")</f>
        <v/>
      </c>
      <c r="M1389" s="114"/>
      <c r="N1389" s="114"/>
      <c r="O1389" s="114"/>
      <c r="P1389" s="117"/>
      <c r="R1389" s="15" t="str">
        <f>IF($AC1389="x1",IF(AND($H1389=Basisblatt!$A$10,OR($J1389&gt;=$E$8,$J1389&gt;$E$10)),Basisblatt!$A$94,Basisblatt!$A$93),"")</f>
        <v/>
      </c>
      <c r="S1389" s="114"/>
      <c r="T1389" s="114"/>
      <c r="U1389" s="114"/>
      <c r="V1389" s="114"/>
      <c r="W1389" s="117"/>
      <c r="Y1389" s="200" t="str">
        <f>IF(AND($AC1389="x1",$L1389=Basisblatt!$A$94),IF(OR($M1389=Basisblatt!$A$38,$M1389=Basisblatt!$A$42,$M1389=Basisblatt!$A$43,AND($N1389&lt;&gt;"",$N1389&lt;=$AF1389),$O1389=Basisblatt!$A$48,AND($J1389&lt;=$E$9,$P1389=Basisblatt!$A$52))=TRUE,"ja","nein"),"")</f>
        <v/>
      </c>
      <c r="Z1389" s="48"/>
      <c r="AA1389" s="199" t="str">
        <f>IF(AND($AC1389="x1",$R1389=Basisblatt!$A$94),IF(OR(OR($S1389=Basisblatt!$A$56,$S1389=Basisblatt!$A$57,$S1389=Basisblatt!$A$58,$S1389=Basisblatt!$A$59,$S1389=Basisblatt!$A$60,$S1389=Basisblatt!$A$61,$S1389=Basisblatt!$A$62,$S1389=Basisblatt!$A$63),AND($T1389&lt;&gt;"",$T1389&lt;=AG1389),AND($U1389&lt;&gt;"",$U1389&lt;=AH1389),$V1389=Basisblatt!$A$48,$W1389=Basisblatt!$A$52)=TRUE,"ja","nein"),"")</f>
        <v/>
      </c>
      <c r="AB1389" s="9"/>
      <c r="AC1389" s="9" t="str">
        <f t="shared" si="21"/>
        <v>x2</v>
      </c>
      <c r="AD1389" s="26"/>
      <c r="AF1389" s="15" t="str">
        <f>IF(AND($AC1389="x1",$L1389=Basisblatt!$A$94),VLOOKUP($G1389,Basisblatt!$A$2:$B$5,2,FALSE),"")</f>
        <v/>
      </c>
      <c r="AG1389" s="136" t="str">
        <f>IF(AND($AC1389="x1",$R1389=Basisblatt!$A$94),Basisblatt!$B$76,"")</f>
        <v/>
      </c>
      <c r="AH1389" s="26" t="str">
        <f>IF(AND($AC1389="x1",$R1389=Basisblatt!$A$94),Basisblatt!$B$77,"")</f>
        <v/>
      </c>
    </row>
    <row r="1390" spans="1:34" ht="13.5" thickBot="1" x14ac:dyDescent="0.25">
      <c r="A1390" s="16" t="str">
        <f>IF($AC1390="x2","",IF($AC1390="x1",IF(OR($L1390=Basisblatt!$A$93,$Y1390="ja"),"ja","nein"),"N/A"))</f>
        <v/>
      </c>
      <c r="B1390" s="26" t="str">
        <f>IF($AC1390="x2","",IF($AC1390="x1",IF(OR($R1390=Basisblatt!$A$93,$AA1390="ja"),"ja","nein"),"N/A"))</f>
        <v/>
      </c>
      <c r="D1390" s="118"/>
      <c r="E1390" s="119"/>
      <c r="F1390" s="119"/>
      <c r="G1390" s="119"/>
      <c r="H1390" s="119"/>
      <c r="I1390" s="119"/>
      <c r="J1390" s="117"/>
      <c r="L1390" s="15" t="str">
        <f>IF($AC1390="x1",IF(AND($H1390=Basisblatt!$A$11,$J1390&gt;=$E$8),Basisblatt!$A$94,Basisblatt!$A$93),"")</f>
        <v/>
      </c>
      <c r="M1390" s="114"/>
      <c r="N1390" s="114"/>
      <c r="O1390" s="114"/>
      <c r="P1390" s="117"/>
      <c r="R1390" s="15" t="str">
        <f>IF($AC1390="x1",IF(AND($H1390=Basisblatt!$A$10,OR($J1390&gt;=$E$8,$J1390&gt;$E$10)),Basisblatt!$A$94,Basisblatt!$A$93),"")</f>
        <v/>
      </c>
      <c r="S1390" s="114"/>
      <c r="T1390" s="114"/>
      <c r="U1390" s="114"/>
      <c r="V1390" s="114"/>
      <c r="W1390" s="117"/>
      <c r="Y1390" s="200" t="str">
        <f>IF(AND($AC1390="x1",$L1390=Basisblatt!$A$94),IF(OR($M1390=Basisblatt!$A$38,$M1390=Basisblatt!$A$42,$M1390=Basisblatt!$A$43,AND($N1390&lt;&gt;"",$N1390&lt;=$AF1390),$O1390=Basisblatt!$A$48,AND($J1390&lt;=$E$9,$P1390=Basisblatt!$A$52))=TRUE,"ja","nein"),"")</f>
        <v/>
      </c>
      <c r="Z1390" s="48"/>
      <c r="AA1390" s="199" t="str">
        <f>IF(AND($AC1390="x1",$R1390=Basisblatt!$A$94),IF(OR(OR($S1390=Basisblatt!$A$56,$S1390=Basisblatt!$A$57,$S1390=Basisblatt!$A$58,$S1390=Basisblatt!$A$59,$S1390=Basisblatt!$A$60,$S1390=Basisblatt!$A$61,$S1390=Basisblatt!$A$62,$S1390=Basisblatt!$A$63),AND($T1390&lt;&gt;"",$T1390&lt;=AG1390),AND($U1390&lt;&gt;"",$U1390&lt;=AH1390),$V1390=Basisblatt!$A$48,$W1390=Basisblatt!$A$52)=TRUE,"ja","nein"),"")</f>
        <v/>
      </c>
      <c r="AB1390" s="9"/>
      <c r="AC1390" s="9" t="str">
        <f t="shared" si="21"/>
        <v>x2</v>
      </c>
      <c r="AD1390" s="26"/>
      <c r="AF1390" s="15" t="str">
        <f>IF(AND($AC1390="x1",$L1390=Basisblatt!$A$94),VLOOKUP($G1390,Basisblatt!$A$2:$B$5,2,FALSE),"")</f>
        <v/>
      </c>
      <c r="AG1390" s="136" t="str">
        <f>IF(AND($AC1390="x1",$R1390=Basisblatt!$A$94),Basisblatt!$B$76,"")</f>
        <v/>
      </c>
      <c r="AH1390" s="26" t="str">
        <f>IF(AND($AC1390="x1",$R1390=Basisblatt!$A$94),Basisblatt!$B$77,"")</f>
        <v/>
      </c>
    </row>
    <row r="1391" spans="1:34" ht="13.5" thickBot="1" x14ac:dyDescent="0.25">
      <c r="A1391" s="16" t="str">
        <f>IF($AC1391="x2","",IF($AC1391="x1",IF(OR($L1391=Basisblatt!$A$93,$Y1391="ja"),"ja","nein"),"N/A"))</f>
        <v/>
      </c>
      <c r="B1391" s="26" t="str">
        <f>IF($AC1391="x2","",IF($AC1391="x1",IF(OR($R1391=Basisblatt!$A$93,$AA1391="ja"),"ja","nein"),"N/A"))</f>
        <v/>
      </c>
      <c r="D1391" s="118"/>
      <c r="E1391" s="119"/>
      <c r="F1391" s="119"/>
      <c r="G1391" s="119"/>
      <c r="H1391" s="119"/>
      <c r="I1391" s="119"/>
      <c r="J1391" s="117"/>
      <c r="L1391" s="15" t="str">
        <f>IF($AC1391="x1",IF(AND($H1391=Basisblatt!$A$11,$J1391&gt;=$E$8),Basisblatt!$A$94,Basisblatt!$A$93),"")</f>
        <v/>
      </c>
      <c r="M1391" s="114"/>
      <c r="N1391" s="114"/>
      <c r="O1391" s="114"/>
      <c r="P1391" s="117"/>
      <c r="R1391" s="15" t="str">
        <f>IF($AC1391="x1",IF(AND($H1391=Basisblatt!$A$10,OR($J1391&gt;=$E$8,$J1391&gt;$E$10)),Basisblatt!$A$94,Basisblatt!$A$93),"")</f>
        <v/>
      </c>
      <c r="S1391" s="114"/>
      <c r="T1391" s="114"/>
      <c r="U1391" s="114"/>
      <c r="V1391" s="114"/>
      <c r="W1391" s="117"/>
      <c r="Y1391" s="200" t="str">
        <f>IF(AND($AC1391="x1",$L1391=Basisblatt!$A$94),IF(OR($M1391=Basisblatt!$A$38,$M1391=Basisblatt!$A$42,$M1391=Basisblatt!$A$43,AND($N1391&lt;&gt;"",$N1391&lt;=$AF1391),$O1391=Basisblatt!$A$48,AND($J1391&lt;=$E$9,$P1391=Basisblatt!$A$52))=TRUE,"ja","nein"),"")</f>
        <v/>
      </c>
      <c r="Z1391" s="48"/>
      <c r="AA1391" s="199" t="str">
        <f>IF(AND($AC1391="x1",$R1391=Basisblatt!$A$94),IF(OR(OR($S1391=Basisblatt!$A$56,$S1391=Basisblatt!$A$57,$S1391=Basisblatt!$A$58,$S1391=Basisblatt!$A$59,$S1391=Basisblatt!$A$60,$S1391=Basisblatt!$A$61,$S1391=Basisblatt!$A$62,$S1391=Basisblatt!$A$63),AND($T1391&lt;&gt;"",$T1391&lt;=AG1391),AND($U1391&lt;&gt;"",$U1391&lt;=AH1391),$V1391=Basisblatt!$A$48,$W1391=Basisblatt!$A$52)=TRUE,"ja","nein"),"")</f>
        <v/>
      </c>
      <c r="AB1391" s="9"/>
      <c r="AC1391" s="9" t="str">
        <f t="shared" si="21"/>
        <v>x2</v>
      </c>
      <c r="AD1391" s="26"/>
      <c r="AF1391" s="15" t="str">
        <f>IF(AND($AC1391="x1",$L1391=Basisblatt!$A$94),VLOOKUP($G1391,Basisblatt!$A$2:$B$5,2,FALSE),"")</f>
        <v/>
      </c>
      <c r="AG1391" s="136" t="str">
        <f>IF(AND($AC1391="x1",$R1391=Basisblatt!$A$94),Basisblatt!$B$76,"")</f>
        <v/>
      </c>
      <c r="AH1391" s="26" t="str">
        <f>IF(AND($AC1391="x1",$R1391=Basisblatt!$A$94),Basisblatt!$B$77,"")</f>
        <v/>
      </c>
    </row>
    <row r="1392" spans="1:34" ht="13.5" thickBot="1" x14ac:dyDescent="0.25">
      <c r="A1392" s="16" t="str">
        <f>IF($AC1392="x2","",IF($AC1392="x1",IF(OR($L1392=Basisblatt!$A$93,$Y1392="ja"),"ja","nein"),"N/A"))</f>
        <v/>
      </c>
      <c r="B1392" s="26" t="str">
        <f>IF($AC1392="x2","",IF($AC1392="x1",IF(OR($R1392=Basisblatt!$A$93,$AA1392="ja"),"ja","nein"),"N/A"))</f>
        <v/>
      </c>
      <c r="D1392" s="118"/>
      <c r="E1392" s="119"/>
      <c r="F1392" s="119"/>
      <c r="G1392" s="119"/>
      <c r="H1392" s="119"/>
      <c r="I1392" s="119"/>
      <c r="J1392" s="117"/>
      <c r="L1392" s="15" t="str">
        <f>IF($AC1392="x1",IF(AND($H1392=Basisblatt!$A$11,$J1392&gt;=$E$8),Basisblatt!$A$94,Basisblatt!$A$93),"")</f>
        <v/>
      </c>
      <c r="M1392" s="114"/>
      <c r="N1392" s="114"/>
      <c r="O1392" s="114"/>
      <c r="P1392" s="117"/>
      <c r="R1392" s="15" t="str">
        <f>IF($AC1392="x1",IF(AND($H1392=Basisblatt!$A$10,OR($J1392&gt;=$E$8,$J1392&gt;$E$10)),Basisblatt!$A$94,Basisblatt!$A$93),"")</f>
        <v/>
      </c>
      <c r="S1392" s="114"/>
      <c r="T1392" s="114"/>
      <c r="U1392" s="114"/>
      <c r="V1392" s="114"/>
      <c r="W1392" s="117"/>
      <c r="Y1392" s="200" t="str">
        <f>IF(AND($AC1392="x1",$L1392=Basisblatt!$A$94),IF(OR($M1392=Basisblatt!$A$38,$M1392=Basisblatt!$A$42,$M1392=Basisblatt!$A$43,AND($N1392&lt;&gt;"",$N1392&lt;=$AF1392),$O1392=Basisblatt!$A$48,AND($J1392&lt;=$E$9,$P1392=Basisblatt!$A$52))=TRUE,"ja","nein"),"")</f>
        <v/>
      </c>
      <c r="Z1392" s="48"/>
      <c r="AA1392" s="199" t="str">
        <f>IF(AND($AC1392="x1",$R1392=Basisblatt!$A$94),IF(OR(OR($S1392=Basisblatt!$A$56,$S1392=Basisblatt!$A$57,$S1392=Basisblatt!$A$58,$S1392=Basisblatt!$A$59,$S1392=Basisblatt!$A$60,$S1392=Basisblatt!$A$61,$S1392=Basisblatt!$A$62,$S1392=Basisblatt!$A$63),AND($T1392&lt;&gt;"",$T1392&lt;=AG1392),AND($U1392&lt;&gt;"",$U1392&lt;=AH1392),$V1392=Basisblatt!$A$48,$W1392=Basisblatt!$A$52)=TRUE,"ja","nein"),"")</f>
        <v/>
      </c>
      <c r="AB1392" s="9"/>
      <c r="AC1392" s="9" t="str">
        <f t="shared" si="21"/>
        <v>x2</v>
      </c>
      <c r="AD1392" s="26"/>
      <c r="AF1392" s="15" t="str">
        <f>IF(AND($AC1392="x1",$L1392=Basisblatt!$A$94),VLOOKUP($G1392,Basisblatt!$A$2:$B$5,2,FALSE),"")</f>
        <v/>
      </c>
      <c r="AG1392" s="136" t="str">
        <f>IF(AND($AC1392="x1",$R1392=Basisblatt!$A$94),Basisblatt!$B$76,"")</f>
        <v/>
      </c>
      <c r="AH1392" s="26" t="str">
        <f>IF(AND($AC1392="x1",$R1392=Basisblatt!$A$94),Basisblatt!$B$77,"")</f>
        <v/>
      </c>
    </row>
    <row r="1393" spans="1:34" ht="13.5" thickBot="1" x14ac:dyDescent="0.25">
      <c r="A1393" s="16" t="str">
        <f>IF($AC1393="x2","",IF($AC1393="x1",IF(OR($L1393=Basisblatt!$A$93,$Y1393="ja"),"ja","nein"),"N/A"))</f>
        <v/>
      </c>
      <c r="B1393" s="26" t="str">
        <f>IF($AC1393="x2","",IF($AC1393="x1",IF(OR($R1393=Basisblatt!$A$93,$AA1393="ja"),"ja","nein"),"N/A"))</f>
        <v/>
      </c>
      <c r="D1393" s="118"/>
      <c r="E1393" s="119"/>
      <c r="F1393" s="119"/>
      <c r="G1393" s="119"/>
      <c r="H1393" s="119"/>
      <c r="I1393" s="119"/>
      <c r="J1393" s="117"/>
      <c r="L1393" s="15" t="str">
        <f>IF($AC1393="x1",IF(AND($H1393=Basisblatt!$A$11,$J1393&gt;=$E$8),Basisblatt!$A$94,Basisblatt!$A$93),"")</f>
        <v/>
      </c>
      <c r="M1393" s="114"/>
      <c r="N1393" s="114"/>
      <c r="O1393" s="114"/>
      <c r="P1393" s="117"/>
      <c r="R1393" s="15" t="str">
        <f>IF($AC1393="x1",IF(AND($H1393=Basisblatt!$A$10,OR($J1393&gt;=$E$8,$J1393&gt;$E$10)),Basisblatt!$A$94,Basisblatt!$A$93),"")</f>
        <v/>
      </c>
      <c r="S1393" s="114"/>
      <c r="T1393" s="114"/>
      <c r="U1393" s="114"/>
      <c r="V1393" s="114"/>
      <c r="W1393" s="117"/>
      <c r="Y1393" s="200" t="str">
        <f>IF(AND($AC1393="x1",$L1393=Basisblatt!$A$94),IF(OR($M1393=Basisblatt!$A$38,$M1393=Basisblatt!$A$42,$M1393=Basisblatt!$A$43,AND($N1393&lt;&gt;"",$N1393&lt;=$AF1393),$O1393=Basisblatt!$A$48,AND($J1393&lt;=$E$9,$P1393=Basisblatt!$A$52))=TRUE,"ja","nein"),"")</f>
        <v/>
      </c>
      <c r="Z1393" s="48"/>
      <c r="AA1393" s="199" t="str">
        <f>IF(AND($AC1393="x1",$R1393=Basisblatt!$A$94),IF(OR(OR($S1393=Basisblatt!$A$56,$S1393=Basisblatt!$A$57,$S1393=Basisblatt!$A$58,$S1393=Basisblatt!$A$59,$S1393=Basisblatt!$A$60,$S1393=Basisblatt!$A$61,$S1393=Basisblatt!$A$62,$S1393=Basisblatt!$A$63),AND($T1393&lt;&gt;"",$T1393&lt;=AG1393),AND($U1393&lt;&gt;"",$U1393&lt;=AH1393),$V1393=Basisblatt!$A$48,$W1393=Basisblatt!$A$52)=TRUE,"ja","nein"),"")</f>
        <v/>
      </c>
      <c r="AB1393" s="9"/>
      <c r="AC1393" s="9" t="str">
        <f t="shared" si="21"/>
        <v>x2</v>
      </c>
      <c r="AD1393" s="26"/>
      <c r="AF1393" s="15" t="str">
        <f>IF(AND($AC1393="x1",$L1393=Basisblatt!$A$94),VLOOKUP($G1393,Basisblatt!$A$2:$B$5,2,FALSE),"")</f>
        <v/>
      </c>
      <c r="AG1393" s="136" t="str">
        <f>IF(AND($AC1393="x1",$R1393=Basisblatt!$A$94),Basisblatt!$B$76,"")</f>
        <v/>
      </c>
      <c r="AH1393" s="26" t="str">
        <f>IF(AND($AC1393="x1",$R1393=Basisblatt!$A$94),Basisblatt!$B$77,"")</f>
        <v/>
      </c>
    </row>
    <row r="1394" spans="1:34" ht="13.5" thickBot="1" x14ac:dyDescent="0.25">
      <c r="A1394" s="16" t="str">
        <f>IF($AC1394="x2","",IF($AC1394="x1",IF(OR($L1394=Basisblatt!$A$93,$Y1394="ja"),"ja","nein"),"N/A"))</f>
        <v/>
      </c>
      <c r="B1394" s="26" t="str">
        <f>IF($AC1394="x2","",IF($AC1394="x1",IF(OR($R1394=Basisblatt!$A$93,$AA1394="ja"),"ja","nein"),"N/A"))</f>
        <v/>
      </c>
      <c r="D1394" s="118"/>
      <c r="E1394" s="119"/>
      <c r="F1394" s="119"/>
      <c r="G1394" s="119"/>
      <c r="H1394" s="119"/>
      <c r="I1394" s="119"/>
      <c r="J1394" s="117"/>
      <c r="L1394" s="15" t="str">
        <f>IF($AC1394="x1",IF(AND($H1394=Basisblatt!$A$11,$J1394&gt;=$E$8),Basisblatt!$A$94,Basisblatt!$A$93),"")</f>
        <v/>
      </c>
      <c r="M1394" s="114"/>
      <c r="N1394" s="114"/>
      <c r="O1394" s="114"/>
      <c r="P1394" s="117"/>
      <c r="R1394" s="15" t="str">
        <f>IF($AC1394="x1",IF(AND($H1394=Basisblatt!$A$10,OR($J1394&gt;=$E$8,$J1394&gt;$E$10)),Basisblatt!$A$94,Basisblatt!$A$93),"")</f>
        <v/>
      </c>
      <c r="S1394" s="114"/>
      <c r="T1394" s="114"/>
      <c r="U1394" s="114"/>
      <c r="V1394" s="114"/>
      <c r="W1394" s="117"/>
      <c r="Y1394" s="200" t="str">
        <f>IF(AND($AC1394="x1",$L1394=Basisblatt!$A$94),IF(OR($M1394=Basisblatt!$A$38,$M1394=Basisblatt!$A$42,$M1394=Basisblatt!$A$43,AND($N1394&lt;&gt;"",$N1394&lt;=$AF1394),$O1394=Basisblatt!$A$48,AND($J1394&lt;=$E$9,$P1394=Basisblatt!$A$52))=TRUE,"ja","nein"),"")</f>
        <v/>
      </c>
      <c r="Z1394" s="48"/>
      <c r="AA1394" s="199" t="str">
        <f>IF(AND($AC1394="x1",$R1394=Basisblatt!$A$94),IF(OR(OR($S1394=Basisblatt!$A$56,$S1394=Basisblatt!$A$57,$S1394=Basisblatt!$A$58,$S1394=Basisblatt!$A$59,$S1394=Basisblatt!$A$60,$S1394=Basisblatt!$A$61,$S1394=Basisblatt!$A$62,$S1394=Basisblatt!$A$63),AND($T1394&lt;&gt;"",$T1394&lt;=AG1394),AND($U1394&lt;&gt;"",$U1394&lt;=AH1394),$V1394=Basisblatt!$A$48,$W1394=Basisblatt!$A$52)=TRUE,"ja","nein"),"")</f>
        <v/>
      </c>
      <c r="AB1394" s="9"/>
      <c r="AC1394" s="9" t="str">
        <f t="shared" si="21"/>
        <v>x2</v>
      </c>
      <c r="AD1394" s="26"/>
      <c r="AF1394" s="15" t="str">
        <f>IF(AND($AC1394="x1",$L1394=Basisblatt!$A$94),VLOOKUP($G1394,Basisblatt!$A$2:$B$5,2,FALSE),"")</f>
        <v/>
      </c>
      <c r="AG1394" s="136" t="str">
        <f>IF(AND($AC1394="x1",$R1394=Basisblatt!$A$94),Basisblatt!$B$76,"")</f>
        <v/>
      </c>
      <c r="AH1394" s="26" t="str">
        <f>IF(AND($AC1394="x1",$R1394=Basisblatt!$A$94),Basisblatt!$B$77,"")</f>
        <v/>
      </c>
    </row>
    <row r="1395" spans="1:34" ht="13.5" thickBot="1" x14ac:dyDescent="0.25">
      <c r="A1395" s="16" t="str">
        <f>IF($AC1395="x2","",IF($AC1395="x1",IF(OR($L1395=Basisblatt!$A$93,$Y1395="ja"),"ja","nein"),"N/A"))</f>
        <v/>
      </c>
      <c r="B1395" s="26" t="str">
        <f>IF($AC1395="x2","",IF($AC1395="x1",IF(OR($R1395=Basisblatt!$A$93,$AA1395="ja"),"ja","nein"),"N/A"))</f>
        <v/>
      </c>
      <c r="D1395" s="118"/>
      <c r="E1395" s="119"/>
      <c r="F1395" s="119"/>
      <c r="G1395" s="119"/>
      <c r="H1395" s="119"/>
      <c r="I1395" s="119"/>
      <c r="J1395" s="117"/>
      <c r="L1395" s="15" t="str">
        <f>IF($AC1395="x1",IF(AND($H1395=Basisblatt!$A$11,$J1395&gt;=$E$8),Basisblatt!$A$94,Basisblatt!$A$93),"")</f>
        <v/>
      </c>
      <c r="M1395" s="114"/>
      <c r="N1395" s="114"/>
      <c r="O1395" s="114"/>
      <c r="P1395" s="117"/>
      <c r="R1395" s="15" t="str">
        <f>IF($AC1395="x1",IF(AND($H1395=Basisblatt!$A$10,OR($J1395&gt;=$E$8,$J1395&gt;$E$10)),Basisblatt!$A$94,Basisblatt!$A$93),"")</f>
        <v/>
      </c>
      <c r="S1395" s="114"/>
      <c r="T1395" s="114"/>
      <c r="U1395" s="114"/>
      <c r="V1395" s="114"/>
      <c r="W1395" s="117"/>
      <c r="Y1395" s="200" t="str">
        <f>IF(AND($AC1395="x1",$L1395=Basisblatt!$A$94),IF(OR($M1395=Basisblatt!$A$38,$M1395=Basisblatt!$A$42,$M1395=Basisblatt!$A$43,AND($N1395&lt;&gt;"",$N1395&lt;=$AF1395),$O1395=Basisblatt!$A$48,AND($J1395&lt;=$E$9,$P1395=Basisblatt!$A$52))=TRUE,"ja","nein"),"")</f>
        <v/>
      </c>
      <c r="Z1395" s="48"/>
      <c r="AA1395" s="199" t="str">
        <f>IF(AND($AC1395="x1",$R1395=Basisblatt!$A$94),IF(OR(OR($S1395=Basisblatt!$A$56,$S1395=Basisblatt!$A$57,$S1395=Basisblatt!$A$58,$S1395=Basisblatt!$A$59,$S1395=Basisblatt!$A$60,$S1395=Basisblatt!$A$61,$S1395=Basisblatt!$A$62,$S1395=Basisblatt!$A$63),AND($T1395&lt;&gt;"",$T1395&lt;=AG1395),AND($U1395&lt;&gt;"",$U1395&lt;=AH1395),$V1395=Basisblatt!$A$48,$W1395=Basisblatt!$A$52)=TRUE,"ja","nein"),"")</f>
        <v/>
      </c>
      <c r="AB1395" s="9"/>
      <c r="AC1395" s="9" t="str">
        <f t="shared" si="21"/>
        <v>x2</v>
      </c>
      <c r="AD1395" s="26"/>
      <c r="AF1395" s="15" t="str">
        <f>IF(AND($AC1395="x1",$L1395=Basisblatt!$A$94),VLOOKUP($G1395,Basisblatt!$A$2:$B$5,2,FALSE),"")</f>
        <v/>
      </c>
      <c r="AG1395" s="136" t="str">
        <f>IF(AND($AC1395="x1",$R1395=Basisblatt!$A$94),Basisblatt!$B$76,"")</f>
        <v/>
      </c>
      <c r="AH1395" s="26" t="str">
        <f>IF(AND($AC1395="x1",$R1395=Basisblatt!$A$94),Basisblatt!$B$77,"")</f>
        <v/>
      </c>
    </row>
    <row r="1396" spans="1:34" ht="13.5" thickBot="1" x14ac:dyDescent="0.25">
      <c r="A1396" s="16" t="str">
        <f>IF($AC1396="x2","",IF($AC1396="x1",IF(OR($L1396=Basisblatt!$A$93,$Y1396="ja"),"ja","nein"),"N/A"))</f>
        <v/>
      </c>
      <c r="B1396" s="26" t="str">
        <f>IF($AC1396="x2","",IF($AC1396="x1",IF(OR($R1396=Basisblatt!$A$93,$AA1396="ja"),"ja","nein"),"N/A"))</f>
        <v/>
      </c>
      <c r="D1396" s="118"/>
      <c r="E1396" s="119"/>
      <c r="F1396" s="119"/>
      <c r="G1396" s="119"/>
      <c r="H1396" s="119"/>
      <c r="I1396" s="119"/>
      <c r="J1396" s="117"/>
      <c r="L1396" s="15" t="str">
        <f>IF($AC1396="x1",IF(AND($H1396=Basisblatt!$A$11,$J1396&gt;=$E$8),Basisblatt!$A$94,Basisblatt!$A$93),"")</f>
        <v/>
      </c>
      <c r="M1396" s="114"/>
      <c r="N1396" s="114"/>
      <c r="O1396" s="114"/>
      <c r="P1396" s="117"/>
      <c r="R1396" s="15" t="str">
        <f>IF($AC1396="x1",IF(AND($H1396=Basisblatt!$A$10,OR($J1396&gt;=$E$8,$J1396&gt;$E$10)),Basisblatt!$A$94,Basisblatt!$A$93),"")</f>
        <v/>
      </c>
      <c r="S1396" s="114"/>
      <c r="T1396" s="114"/>
      <c r="U1396" s="114"/>
      <c r="V1396" s="114"/>
      <c r="W1396" s="117"/>
      <c r="Y1396" s="200" t="str">
        <f>IF(AND($AC1396="x1",$L1396=Basisblatt!$A$94),IF(OR($M1396=Basisblatt!$A$38,$M1396=Basisblatt!$A$42,$M1396=Basisblatt!$A$43,AND($N1396&lt;&gt;"",$N1396&lt;=$AF1396),$O1396=Basisblatt!$A$48,AND($J1396&lt;=$E$9,$P1396=Basisblatt!$A$52))=TRUE,"ja","nein"),"")</f>
        <v/>
      </c>
      <c r="Z1396" s="48"/>
      <c r="AA1396" s="199" t="str">
        <f>IF(AND($AC1396="x1",$R1396=Basisblatt!$A$94),IF(OR(OR($S1396=Basisblatt!$A$56,$S1396=Basisblatt!$A$57,$S1396=Basisblatt!$A$58,$S1396=Basisblatt!$A$59,$S1396=Basisblatt!$A$60,$S1396=Basisblatt!$A$61,$S1396=Basisblatt!$A$62,$S1396=Basisblatt!$A$63),AND($T1396&lt;&gt;"",$T1396&lt;=AG1396),AND($U1396&lt;&gt;"",$U1396&lt;=AH1396),$V1396=Basisblatt!$A$48,$W1396=Basisblatt!$A$52)=TRUE,"ja","nein"),"")</f>
        <v/>
      </c>
      <c r="AB1396" s="9"/>
      <c r="AC1396" s="9" t="str">
        <f t="shared" si="21"/>
        <v>x2</v>
      </c>
      <c r="AD1396" s="26"/>
      <c r="AF1396" s="15" t="str">
        <f>IF(AND($AC1396="x1",$L1396=Basisblatt!$A$94),VLOOKUP($G1396,Basisblatt!$A$2:$B$5,2,FALSE),"")</f>
        <v/>
      </c>
      <c r="AG1396" s="136" t="str">
        <f>IF(AND($AC1396="x1",$R1396=Basisblatt!$A$94),Basisblatt!$B$76,"")</f>
        <v/>
      </c>
      <c r="AH1396" s="26" t="str">
        <f>IF(AND($AC1396="x1",$R1396=Basisblatt!$A$94),Basisblatt!$B$77,"")</f>
        <v/>
      </c>
    </row>
    <row r="1397" spans="1:34" ht="13.5" thickBot="1" x14ac:dyDescent="0.25">
      <c r="A1397" s="16" t="str">
        <f>IF($AC1397="x2","",IF($AC1397="x1",IF(OR($L1397=Basisblatt!$A$93,$Y1397="ja"),"ja","nein"),"N/A"))</f>
        <v/>
      </c>
      <c r="B1397" s="26" t="str">
        <f>IF($AC1397="x2","",IF($AC1397="x1",IF(OR($R1397=Basisblatt!$A$93,$AA1397="ja"),"ja","nein"),"N/A"))</f>
        <v/>
      </c>
      <c r="D1397" s="118"/>
      <c r="E1397" s="119"/>
      <c r="F1397" s="119"/>
      <c r="G1397" s="119"/>
      <c r="H1397" s="119"/>
      <c r="I1397" s="119"/>
      <c r="J1397" s="117"/>
      <c r="L1397" s="15" t="str">
        <f>IF($AC1397="x1",IF(AND($H1397=Basisblatt!$A$11,$J1397&gt;=$E$8),Basisblatt!$A$94,Basisblatt!$A$93),"")</f>
        <v/>
      </c>
      <c r="M1397" s="114"/>
      <c r="N1397" s="114"/>
      <c r="O1397" s="114"/>
      <c r="P1397" s="117"/>
      <c r="R1397" s="15" t="str">
        <f>IF($AC1397="x1",IF(AND($H1397=Basisblatt!$A$10,OR($J1397&gt;=$E$8,$J1397&gt;$E$10)),Basisblatt!$A$94,Basisblatt!$A$93),"")</f>
        <v/>
      </c>
      <c r="S1397" s="114"/>
      <c r="T1397" s="114"/>
      <c r="U1397" s="114"/>
      <c r="V1397" s="114"/>
      <c r="W1397" s="117"/>
      <c r="Y1397" s="200" t="str">
        <f>IF(AND($AC1397="x1",$L1397=Basisblatt!$A$94),IF(OR($M1397=Basisblatt!$A$38,$M1397=Basisblatt!$A$42,$M1397=Basisblatt!$A$43,AND($N1397&lt;&gt;"",$N1397&lt;=$AF1397),$O1397=Basisblatt!$A$48,AND($J1397&lt;=$E$9,$P1397=Basisblatt!$A$52))=TRUE,"ja","nein"),"")</f>
        <v/>
      </c>
      <c r="Z1397" s="48"/>
      <c r="AA1397" s="199" t="str">
        <f>IF(AND($AC1397="x1",$R1397=Basisblatt!$A$94),IF(OR(OR($S1397=Basisblatt!$A$56,$S1397=Basisblatt!$A$57,$S1397=Basisblatt!$A$58,$S1397=Basisblatt!$A$59,$S1397=Basisblatt!$A$60,$S1397=Basisblatt!$A$61,$S1397=Basisblatt!$A$62,$S1397=Basisblatt!$A$63),AND($T1397&lt;&gt;"",$T1397&lt;=AG1397),AND($U1397&lt;&gt;"",$U1397&lt;=AH1397),$V1397=Basisblatt!$A$48,$W1397=Basisblatt!$A$52)=TRUE,"ja","nein"),"")</f>
        <v/>
      </c>
      <c r="AB1397" s="9"/>
      <c r="AC1397" s="9" t="str">
        <f t="shared" si="21"/>
        <v>x2</v>
      </c>
      <c r="AD1397" s="26"/>
      <c r="AF1397" s="15" t="str">
        <f>IF(AND($AC1397="x1",$L1397=Basisblatt!$A$94),VLOOKUP($G1397,Basisblatt!$A$2:$B$5,2,FALSE),"")</f>
        <v/>
      </c>
      <c r="AG1397" s="136" t="str">
        <f>IF(AND($AC1397="x1",$R1397=Basisblatt!$A$94),Basisblatt!$B$76,"")</f>
        <v/>
      </c>
      <c r="AH1397" s="26" t="str">
        <f>IF(AND($AC1397="x1",$R1397=Basisblatt!$A$94),Basisblatt!$B$77,"")</f>
        <v/>
      </c>
    </row>
    <row r="1398" spans="1:34" ht="13.5" thickBot="1" x14ac:dyDescent="0.25">
      <c r="A1398" s="16" t="str">
        <f>IF($AC1398="x2","",IF($AC1398="x1",IF(OR($L1398=Basisblatt!$A$93,$Y1398="ja"),"ja","nein"),"N/A"))</f>
        <v/>
      </c>
      <c r="B1398" s="26" t="str">
        <f>IF($AC1398="x2","",IF($AC1398="x1",IF(OR($R1398=Basisblatt!$A$93,$AA1398="ja"),"ja","nein"),"N/A"))</f>
        <v/>
      </c>
      <c r="D1398" s="118"/>
      <c r="E1398" s="119"/>
      <c r="F1398" s="119"/>
      <c r="G1398" s="119"/>
      <c r="H1398" s="119"/>
      <c r="I1398" s="119"/>
      <c r="J1398" s="117"/>
      <c r="L1398" s="15" t="str">
        <f>IF($AC1398="x1",IF(AND($H1398=Basisblatt!$A$11,$J1398&gt;=$E$8),Basisblatt!$A$94,Basisblatt!$A$93),"")</f>
        <v/>
      </c>
      <c r="M1398" s="114"/>
      <c r="N1398" s="114"/>
      <c r="O1398" s="114"/>
      <c r="P1398" s="117"/>
      <c r="R1398" s="15" t="str">
        <f>IF($AC1398="x1",IF(AND($H1398=Basisblatt!$A$10,OR($J1398&gt;=$E$8,$J1398&gt;$E$10)),Basisblatt!$A$94,Basisblatt!$A$93),"")</f>
        <v/>
      </c>
      <c r="S1398" s="114"/>
      <c r="T1398" s="114"/>
      <c r="U1398" s="114"/>
      <c r="V1398" s="114"/>
      <c r="W1398" s="117"/>
      <c r="Y1398" s="200" t="str">
        <f>IF(AND($AC1398="x1",$L1398=Basisblatt!$A$94),IF(OR($M1398=Basisblatt!$A$38,$M1398=Basisblatt!$A$42,$M1398=Basisblatt!$A$43,AND($N1398&lt;&gt;"",$N1398&lt;=$AF1398),$O1398=Basisblatt!$A$48,AND($J1398&lt;=$E$9,$P1398=Basisblatt!$A$52))=TRUE,"ja","nein"),"")</f>
        <v/>
      </c>
      <c r="Z1398" s="48"/>
      <c r="AA1398" s="199" t="str">
        <f>IF(AND($AC1398="x1",$R1398=Basisblatt!$A$94),IF(OR(OR($S1398=Basisblatt!$A$56,$S1398=Basisblatt!$A$57,$S1398=Basisblatt!$A$58,$S1398=Basisblatt!$A$59,$S1398=Basisblatt!$A$60,$S1398=Basisblatt!$A$61,$S1398=Basisblatt!$A$62,$S1398=Basisblatt!$A$63),AND($T1398&lt;&gt;"",$T1398&lt;=AG1398),AND($U1398&lt;&gt;"",$U1398&lt;=AH1398),$V1398=Basisblatt!$A$48,$W1398=Basisblatt!$A$52)=TRUE,"ja","nein"),"")</f>
        <v/>
      </c>
      <c r="AB1398" s="9"/>
      <c r="AC1398" s="9" t="str">
        <f t="shared" si="21"/>
        <v>x2</v>
      </c>
      <c r="AD1398" s="26"/>
      <c r="AF1398" s="15" t="str">
        <f>IF(AND($AC1398="x1",$L1398=Basisblatt!$A$94),VLOOKUP($G1398,Basisblatt!$A$2:$B$5,2,FALSE),"")</f>
        <v/>
      </c>
      <c r="AG1398" s="136" t="str">
        <f>IF(AND($AC1398="x1",$R1398=Basisblatt!$A$94),Basisblatt!$B$76,"")</f>
        <v/>
      </c>
      <c r="AH1398" s="26" t="str">
        <f>IF(AND($AC1398="x1",$R1398=Basisblatt!$A$94),Basisblatt!$B$77,"")</f>
        <v/>
      </c>
    </row>
    <row r="1399" spans="1:34" ht="13.5" thickBot="1" x14ac:dyDescent="0.25">
      <c r="A1399" s="16" t="str">
        <f>IF($AC1399="x2","",IF($AC1399="x1",IF(OR($L1399=Basisblatt!$A$93,$Y1399="ja"),"ja","nein"),"N/A"))</f>
        <v/>
      </c>
      <c r="B1399" s="26" t="str">
        <f>IF($AC1399="x2","",IF($AC1399="x1",IF(OR($R1399=Basisblatt!$A$93,$AA1399="ja"),"ja","nein"),"N/A"))</f>
        <v/>
      </c>
      <c r="D1399" s="118"/>
      <c r="E1399" s="119"/>
      <c r="F1399" s="119"/>
      <c r="G1399" s="119"/>
      <c r="H1399" s="119"/>
      <c r="I1399" s="119"/>
      <c r="J1399" s="117"/>
      <c r="L1399" s="15" t="str">
        <f>IF($AC1399="x1",IF(AND($H1399=Basisblatt!$A$11,$J1399&gt;=$E$8),Basisblatt!$A$94,Basisblatt!$A$93),"")</f>
        <v/>
      </c>
      <c r="M1399" s="114"/>
      <c r="N1399" s="114"/>
      <c r="O1399" s="114"/>
      <c r="P1399" s="117"/>
      <c r="R1399" s="15" t="str">
        <f>IF($AC1399="x1",IF(AND($H1399=Basisblatt!$A$10,OR($J1399&gt;=$E$8,$J1399&gt;$E$10)),Basisblatt!$A$94,Basisblatt!$A$93),"")</f>
        <v/>
      </c>
      <c r="S1399" s="114"/>
      <c r="T1399" s="114"/>
      <c r="U1399" s="114"/>
      <c r="V1399" s="114"/>
      <c r="W1399" s="117"/>
      <c r="Y1399" s="200" t="str">
        <f>IF(AND($AC1399="x1",$L1399=Basisblatt!$A$94),IF(OR($M1399=Basisblatt!$A$38,$M1399=Basisblatt!$A$42,$M1399=Basisblatt!$A$43,AND($N1399&lt;&gt;"",$N1399&lt;=$AF1399),$O1399=Basisblatt!$A$48,AND($J1399&lt;=$E$9,$P1399=Basisblatt!$A$52))=TRUE,"ja","nein"),"")</f>
        <v/>
      </c>
      <c r="Z1399" s="48"/>
      <c r="AA1399" s="199" t="str">
        <f>IF(AND($AC1399="x1",$R1399=Basisblatt!$A$94),IF(OR(OR($S1399=Basisblatt!$A$56,$S1399=Basisblatt!$A$57,$S1399=Basisblatt!$A$58,$S1399=Basisblatt!$A$59,$S1399=Basisblatt!$A$60,$S1399=Basisblatt!$A$61,$S1399=Basisblatt!$A$62,$S1399=Basisblatt!$A$63),AND($T1399&lt;&gt;"",$T1399&lt;=AG1399),AND($U1399&lt;&gt;"",$U1399&lt;=AH1399),$V1399=Basisblatt!$A$48,$W1399=Basisblatt!$A$52)=TRUE,"ja","nein"),"")</f>
        <v/>
      </c>
      <c r="AB1399" s="9"/>
      <c r="AC1399" s="9" t="str">
        <f t="shared" si="21"/>
        <v>x2</v>
      </c>
      <c r="AD1399" s="26"/>
      <c r="AF1399" s="15" t="str">
        <f>IF(AND($AC1399="x1",$L1399=Basisblatt!$A$94),VLOOKUP($G1399,Basisblatt!$A$2:$B$5,2,FALSE),"")</f>
        <v/>
      </c>
      <c r="AG1399" s="136" t="str">
        <f>IF(AND($AC1399="x1",$R1399=Basisblatt!$A$94),Basisblatt!$B$76,"")</f>
        <v/>
      </c>
      <c r="AH1399" s="26" t="str">
        <f>IF(AND($AC1399="x1",$R1399=Basisblatt!$A$94),Basisblatt!$B$77,"")</f>
        <v/>
      </c>
    </row>
    <row r="1400" spans="1:34" ht="13.5" thickBot="1" x14ac:dyDescent="0.25">
      <c r="A1400" s="16" t="str">
        <f>IF($AC1400="x2","",IF($AC1400="x1",IF(OR($L1400=Basisblatt!$A$93,$Y1400="ja"),"ja","nein"),"N/A"))</f>
        <v/>
      </c>
      <c r="B1400" s="26" t="str">
        <f>IF($AC1400="x2","",IF($AC1400="x1",IF(OR($R1400=Basisblatt!$A$93,$AA1400="ja"),"ja","nein"),"N/A"))</f>
        <v/>
      </c>
      <c r="D1400" s="118"/>
      <c r="E1400" s="119"/>
      <c r="F1400" s="119"/>
      <c r="G1400" s="119"/>
      <c r="H1400" s="119"/>
      <c r="I1400" s="119"/>
      <c r="J1400" s="117"/>
      <c r="L1400" s="15" t="str">
        <f>IF($AC1400="x1",IF(AND($H1400=Basisblatt!$A$11,$J1400&gt;=$E$8),Basisblatt!$A$94,Basisblatt!$A$93),"")</f>
        <v/>
      </c>
      <c r="M1400" s="114"/>
      <c r="N1400" s="114"/>
      <c r="O1400" s="114"/>
      <c r="P1400" s="117"/>
      <c r="R1400" s="15" t="str">
        <f>IF($AC1400="x1",IF(AND($H1400=Basisblatt!$A$10,OR($J1400&gt;=$E$8,$J1400&gt;$E$10)),Basisblatt!$A$94,Basisblatt!$A$93),"")</f>
        <v/>
      </c>
      <c r="S1400" s="114"/>
      <c r="T1400" s="114"/>
      <c r="U1400" s="114"/>
      <c r="V1400" s="114"/>
      <c r="W1400" s="117"/>
      <c r="Y1400" s="200" t="str">
        <f>IF(AND($AC1400="x1",$L1400=Basisblatt!$A$94),IF(OR($M1400=Basisblatt!$A$38,$M1400=Basisblatt!$A$42,$M1400=Basisblatt!$A$43,AND($N1400&lt;&gt;"",$N1400&lt;=$AF1400),$O1400=Basisblatt!$A$48,AND($J1400&lt;=$E$9,$P1400=Basisblatt!$A$52))=TRUE,"ja","nein"),"")</f>
        <v/>
      </c>
      <c r="Z1400" s="48"/>
      <c r="AA1400" s="199" t="str">
        <f>IF(AND($AC1400="x1",$R1400=Basisblatt!$A$94),IF(OR(OR($S1400=Basisblatt!$A$56,$S1400=Basisblatt!$A$57,$S1400=Basisblatt!$A$58,$S1400=Basisblatt!$A$59,$S1400=Basisblatt!$A$60,$S1400=Basisblatt!$A$61,$S1400=Basisblatt!$A$62,$S1400=Basisblatt!$A$63),AND($T1400&lt;&gt;"",$T1400&lt;=AG1400),AND($U1400&lt;&gt;"",$U1400&lt;=AH1400),$V1400=Basisblatt!$A$48,$W1400=Basisblatt!$A$52)=TRUE,"ja","nein"),"")</f>
        <v/>
      </c>
      <c r="AB1400" s="9"/>
      <c r="AC1400" s="9" t="str">
        <f t="shared" si="21"/>
        <v>x2</v>
      </c>
      <c r="AD1400" s="26"/>
      <c r="AF1400" s="15" t="str">
        <f>IF(AND($AC1400="x1",$L1400=Basisblatt!$A$94),VLOOKUP($G1400,Basisblatt!$A$2:$B$5,2,FALSE),"")</f>
        <v/>
      </c>
      <c r="AG1400" s="136" t="str">
        <f>IF(AND($AC1400="x1",$R1400=Basisblatt!$A$94),Basisblatt!$B$76,"")</f>
        <v/>
      </c>
      <c r="AH1400" s="26" t="str">
        <f>IF(AND($AC1400="x1",$R1400=Basisblatt!$A$94),Basisblatt!$B$77,"")</f>
        <v/>
      </c>
    </row>
    <row r="1401" spans="1:34" ht="13.5" thickBot="1" x14ac:dyDescent="0.25">
      <c r="A1401" s="16" t="str">
        <f>IF($AC1401="x2","",IF($AC1401="x1",IF(OR($L1401=Basisblatt!$A$93,$Y1401="ja"),"ja","nein"),"N/A"))</f>
        <v/>
      </c>
      <c r="B1401" s="26" t="str">
        <f>IF($AC1401="x2","",IF($AC1401="x1",IF(OR($R1401=Basisblatt!$A$93,$AA1401="ja"),"ja","nein"),"N/A"))</f>
        <v/>
      </c>
      <c r="D1401" s="118"/>
      <c r="E1401" s="119"/>
      <c r="F1401" s="119"/>
      <c r="G1401" s="119"/>
      <c r="H1401" s="119"/>
      <c r="I1401" s="119"/>
      <c r="J1401" s="117"/>
      <c r="L1401" s="15" t="str">
        <f>IF($AC1401="x1",IF(AND($H1401=Basisblatt!$A$11,$J1401&gt;=$E$8),Basisblatt!$A$94,Basisblatt!$A$93),"")</f>
        <v/>
      </c>
      <c r="M1401" s="114"/>
      <c r="N1401" s="114"/>
      <c r="O1401" s="114"/>
      <c r="P1401" s="117"/>
      <c r="R1401" s="15" t="str">
        <f>IF($AC1401="x1",IF(AND($H1401=Basisblatt!$A$10,OR($J1401&gt;=$E$8,$J1401&gt;$E$10)),Basisblatt!$A$94,Basisblatt!$A$93),"")</f>
        <v/>
      </c>
      <c r="S1401" s="114"/>
      <c r="T1401" s="114"/>
      <c r="U1401" s="114"/>
      <c r="V1401" s="114"/>
      <c r="W1401" s="117"/>
      <c r="Y1401" s="200" t="str">
        <f>IF(AND($AC1401="x1",$L1401=Basisblatt!$A$94),IF(OR($M1401=Basisblatt!$A$38,$M1401=Basisblatt!$A$42,$M1401=Basisblatt!$A$43,AND($N1401&lt;&gt;"",$N1401&lt;=$AF1401),$O1401=Basisblatt!$A$48,AND($J1401&lt;=$E$9,$P1401=Basisblatt!$A$52))=TRUE,"ja","nein"),"")</f>
        <v/>
      </c>
      <c r="Z1401" s="48"/>
      <c r="AA1401" s="199" t="str">
        <f>IF(AND($AC1401="x1",$R1401=Basisblatt!$A$94),IF(OR(OR($S1401=Basisblatt!$A$56,$S1401=Basisblatt!$A$57,$S1401=Basisblatt!$A$58,$S1401=Basisblatt!$A$59,$S1401=Basisblatt!$A$60,$S1401=Basisblatt!$A$61,$S1401=Basisblatt!$A$62,$S1401=Basisblatt!$A$63),AND($T1401&lt;&gt;"",$T1401&lt;=AG1401),AND($U1401&lt;&gt;"",$U1401&lt;=AH1401),$V1401=Basisblatt!$A$48,$W1401=Basisblatt!$A$52)=TRUE,"ja","nein"),"")</f>
        <v/>
      </c>
      <c r="AB1401" s="9"/>
      <c r="AC1401" s="9" t="str">
        <f t="shared" si="21"/>
        <v>x2</v>
      </c>
      <c r="AD1401" s="26"/>
      <c r="AF1401" s="15" t="str">
        <f>IF(AND($AC1401="x1",$L1401=Basisblatt!$A$94),VLOOKUP($G1401,Basisblatt!$A$2:$B$5,2,FALSE),"")</f>
        <v/>
      </c>
      <c r="AG1401" s="136" t="str">
        <f>IF(AND($AC1401="x1",$R1401=Basisblatt!$A$94),Basisblatt!$B$76,"")</f>
        <v/>
      </c>
      <c r="AH1401" s="26" t="str">
        <f>IF(AND($AC1401="x1",$R1401=Basisblatt!$A$94),Basisblatt!$B$77,"")</f>
        <v/>
      </c>
    </row>
    <row r="1402" spans="1:34" ht="13.5" thickBot="1" x14ac:dyDescent="0.25">
      <c r="A1402" s="16" t="str">
        <f>IF($AC1402="x2","",IF($AC1402="x1",IF(OR($L1402=Basisblatt!$A$93,$Y1402="ja"),"ja","nein"),"N/A"))</f>
        <v/>
      </c>
      <c r="B1402" s="26" t="str">
        <f>IF($AC1402="x2","",IF($AC1402="x1",IF(OR($R1402=Basisblatt!$A$93,$AA1402="ja"),"ja","nein"),"N/A"))</f>
        <v/>
      </c>
      <c r="D1402" s="118"/>
      <c r="E1402" s="119"/>
      <c r="F1402" s="119"/>
      <c r="G1402" s="119"/>
      <c r="H1402" s="119"/>
      <c r="I1402" s="119"/>
      <c r="J1402" s="117"/>
      <c r="L1402" s="15" t="str">
        <f>IF($AC1402="x1",IF(AND($H1402=Basisblatt!$A$11,$J1402&gt;=$E$8),Basisblatt!$A$94,Basisblatt!$A$93),"")</f>
        <v/>
      </c>
      <c r="M1402" s="114"/>
      <c r="N1402" s="114"/>
      <c r="O1402" s="114"/>
      <c r="P1402" s="117"/>
      <c r="R1402" s="15" t="str">
        <f>IF($AC1402="x1",IF(AND($H1402=Basisblatt!$A$10,OR($J1402&gt;=$E$8,$J1402&gt;$E$10)),Basisblatt!$A$94,Basisblatt!$A$93),"")</f>
        <v/>
      </c>
      <c r="S1402" s="114"/>
      <c r="T1402" s="114"/>
      <c r="U1402" s="114"/>
      <c r="V1402" s="114"/>
      <c r="W1402" s="117"/>
      <c r="Y1402" s="200" t="str">
        <f>IF(AND($AC1402="x1",$L1402=Basisblatt!$A$94),IF(OR($M1402=Basisblatt!$A$38,$M1402=Basisblatt!$A$42,$M1402=Basisblatt!$A$43,AND($N1402&lt;&gt;"",$N1402&lt;=$AF1402),$O1402=Basisblatt!$A$48,AND($J1402&lt;=$E$9,$P1402=Basisblatt!$A$52))=TRUE,"ja","nein"),"")</f>
        <v/>
      </c>
      <c r="Z1402" s="48"/>
      <c r="AA1402" s="199" t="str">
        <f>IF(AND($AC1402="x1",$R1402=Basisblatt!$A$94),IF(OR(OR($S1402=Basisblatt!$A$56,$S1402=Basisblatt!$A$57,$S1402=Basisblatt!$A$58,$S1402=Basisblatt!$A$59,$S1402=Basisblatt!$A$60,$S1402=Basisblatt!$A$61,$S1402=Basisblatt!$A$62,$S1402=Basisblatt!$A$63),AND($T1402&lt;&gt;"",$T1402&lt;=AG1402),AND($U1402&lt;&gt;"",$U1402&lt;=AH1402),$V1402=Basisblatt!$A$48,$W1402=Basisblatt!$A$52)=TRUE,"ja","nein"),"")</f>
        <v/>
      </c>
      <c r="AB1402" s="9"/>
      <c r="AC1402" s="9" t="str">
        <f t="shared" si="21"/>
        <v>x2</v>
      </c>
      <c r="AD1402" s="26"/>
      <c r="AF1402" s="15" t="str">
        <f>IF(AND($AC1402="x1",$L1402=Basisblatt!$A$94),VLOOKUP($G1402,Basisblatt!$A$2:$B$5,2,FALSE),"")</f>
        <v/>
      </c>
      <c r="AG1402" s="136" t="str">
        <f>IF(AND($AC1402="x1",$R1402=Basisblatt!$A$94),Basisblatt!$B$76,"")</f>
        <v/>
      </c>
      <c r="AH1402" s="26" t="str">
        <f>IF(AND($AC1402="x1",$R1402=Basisblatt!$A$94),Basisblatt!$B$77,"")</f>
        <v/>
      </c>
    </row>
    <row r="1403" spans="1:34" ht="13.5" thickBot="1" x14ac:dyDescent="0.25">
      <c r="A1403" s="16" t="str">
        <f>IF($AC1403="x2","",IF($AC1403="x1",IF(OR($L1403=Basisblatt!$A$93,$Y1403="ja"),"ja","nein"),"N/A"))</f>
        <v/>
      </c>
      <c r="B1403" s="26" t="str">
        <f>IF($AC1403="x2","",IF($AC1403="x1",IF(OR($R1403=Basisblatt!$A$93,$AA1403="ja"),"ja","nein"),"N/A"))</f>
        <v/>
      </c>
      <c r="D1403" s="118"/>
      <c r="E1403" s="119"/>
      <c r="F1403" s="119"/>
      <c r="G1403" s="119"/>
      <c r="H1403" s="119"/>
      <c r="I1403" s="119"/>
      <c r="J1403" s="117"/>
      <c r="L1403" s="15" t="str">
        <f>IF($AC1403="x1",IF(AND($H1403=Basisblatt!$A$11,$J1403&gt;=$E$8),Basisblatt!$A$94,Basisblatt!$A$93),"")</f>
        <v/>
      </c>
      <c r="M1403" s="114"/>
      <c r="N1403" s="114"/>
      <c r="O1403" s="114"/>
      <c r="P1403" s="117"/>
      <c r="R1403" s="15" t="str">
        <f>IF($AC1403="x1",IF(AND($H1403=Basisblatt!$A$10,OR($J1403&gt;=$E$8,$J1403&gt;$E$10)),Basisblatt!$A$94,Basisblatt!$A$93),"")</f>
        <v/>
      </c>
      <c r="S1403" s="114"/>
      <c r="T1403" s="114"/>
      <c r="U1403" s="114"/>
      <c r="V1403" s="114"/>
      <c r="W1403" s="117"/>
      <c r="Y1403" s="200" t="str">
        <f>IF(AND($AC1403="x1",$L1403=Basisblatt!$A$94),IF(OR($M1403=Basisblatt!$A$38,$M1403=Basisblatt!$A$42,$M1403=Basisblatt!$A$43,AND($N1403&lt;&gt;"",$N1403&lt;=$AF1403),$O1403=Basisblatt!$A$48,AND($J1403&lt;=$E$9,$P1403=Basisblatt!$A$52))=TRUE,"ja","nein"),"")</f>
        <v/>
      </c>
      <c r="Z1403" s="48"/>
      <c r="AA1403" s="199" t="str">
        <f>IF(AND($AC1403="x1",$R1403=Basisblatt!$A$94),IF(OR(OR($S1403=Basisblatt!$A$56,$S1403=Basisblatt!$A$57,$S1403=Basisblatt!$A$58,$S1403=Basisblatt!$A$59,$S1403=Basisblatt!$A$60,$S1403=Basisblatt!$A$61,$S1403=Basisblatt!$A$62,$S1403=Basisblatt!$A$63),AND($T1403&lt;&gt;"",$T1403&lt;=AG1403),AND($U1403&lt;&gt;"",$U1403&lt;=AH1403),$V1403=Basisblatt!$A$48,$W1403=Basisblatt!$A$52)=TRUE,"ja","nein"),"")</f>
        <v/>
      </c>
      <c r="AB1403" s="9"/>
      <c r="AC1403" s="9" t="str">
        <f t="shared" si="21"/>
        <v>x2</v>
      </c>
      <c r="AD1403" s="26"/>
      <c r="AF1403" s="15" t="str">
        <f>IF(AND($AC1403="x1",$L1403=Basisblatt!$A$94),VLOOKUP($G1403,Basisblatt!$A$2:$B$5,2,FALSE),"")</f>
        <v/>
      </c>
      <c r="AG1403" s="136" t="str">
        <f>IF(AND($AC1403="x1",$R1403=Basisblatt!$A$94),Basisblatt!$B$76,"")</f>
        <v/>
      </c>
      <c r="AH1403" s="26" t="str">
        <f>IF(AND($AC1403="x1",$R1403=Basisblatt!$A$94),Basisblatt!$B$77,"")</f>
        <v/>
      </c>
    </row>
    <row r="1404" spans="1:34" ht="13.5" thickBot="1" x14ac:dyDescent="0.25">
      <c r="A1404" s="16" t="str">
        <f>IF($AC1404="x2","",IF($AC1404="x1",IF(OR($L1404=Basisblatt!$A$93,$Y1404="ja"),"ja","nein"),"N/A"))</f>
        <v/>
      </c>
      <c r="B1404" s="26" t="str">
        <f>IF($AC1404="x2","",IF($AC1404="x1",IF(OR($R1404=Basisblatt!$A$93,$AA1404="ja"),"ja","nein"),"N/A"))</f>
        <v/>
      </c>
      <c r="D1404" s="118"/>
      <c r="E1404" s="119"/>
      <c r="F1404" s="119"/>
      <c r="G1404" s="119"/>
      <c r="H1404" s="119"/>
      <c r="I1404" s="119"/>
      <c r="J1404" s="117"/>
      <c r="L1404" s="15" t="str">
        <f>IF($AC1404="x1",IF(AND($H1404=Basisblatt!$A$11,$J1404&gt;=$E$8),Basisblatt!$A$94,Basisblatt!$A$93),"")</f>
        <v/>
      </c>
      <c r="M1404" s="114"/>
      <c r="N1404" s="114"/>
      <c r="O1404" s="114"/>
      <c r="P1404" s="117"/>
      <c r="R1404" s="15" t="str">
        <f>IF($AC1404="x1",IF(AND($H1404=Basisblatt!$A$10,OR($J1404&gt;=$E$8,$J1404&gt;$E$10)),Basisblatt!$A$94,Basisblatt!$A$93),"")</f>
        <v/>
      </c>
      <c r="S1404" s="114"/>
      <c r="T1404" s="114"/>
      <c r="U1404" s="114"/>
      <c r="V1404" s="114"/>
      <c r="W1404" s="117"/>
      <c r="Y1404" s="200" t="str">
        <f>IF(AND($AC1404="x1",$L1404=Basisblatt!$A$94),IF(OR($M1404=Basisblatt!$A$38,$M1404=Basisblatt!$A$42,$M1404=Basisblatt!$A$43,AND($N1404&lt;&gt;"",$N1404&lt;=$AF1404),$O1404=Basisblatt!$A$48,AND($J1404&lt;=$E$9,$P1404=Basisblatt!$A$52))=TRUE,"ja","nein"),"")</f>
        <v/>
      </c>
      <c r="Z1404" s="48"/>
      <c r="AA1404" s="199" t="str">
        <f>IF(AND($AC1404="x1",$R1404=Basisblatt!$A$94),IF(OR(OR($S1404=Basisblatt!$A$56,$S1404=Basisblatt!$A$57,$S1404=Basisblatt!$A$58,$S1404=Basisblatt!$A$59,$S1404=Basisblatt!$A$60,$S1404=Basisblatt!$A$61,$S1404=Basisblatt!$A$62,$S1404=Basisblatt!$A$63),AND($T1404&lt;&gt;"",$T1404&lt;=AG1404),AND($U1404&lt;&gt;"",$U1404&lt;=AH1404),$V1404=Basisblatt!$A$48,$W1404=Basisblatt!$A$52)=TRUE,"ja","nein"),"")</f>
        <v/>
      </c>
      <c r="AB1404" s="9"/>
      <c r="AC1404" s="9" t="str">
        <f t="shared" si="21"/>
        <v>x2</v>
      </c>
      <c r="AD1404" s="26"/>
      <c r="AF1404" s="15" t="str">
        <f>IF(AND($AC1404="x1",$L1404=Basisblatt!$A$94),VLOOKUP($G1404,Basisblatt!$A$2:$B$5,2,FALSE),"")</f>
        <v/>
      </c>
      <c r="AG1404" s="136" t="str">
        <f>IF(AND($AC1404="x1",$R1404=Basisblatt!$A$94),Basisblatt!$B$76,"")</f>
        <v/>
      </c>
      <c r="AH1404" s="26" t="str">
        <f>IF(AND($AC1404="x1",$R1404=Basisblatt!$A$94),Basisblatt!$B$77,"")</f>
        <v/>
      </c>
    </row>
    <row r="1405" spans="1:34" ht="13.5" thickBot="1" x14ac:dyDescent="0.25">
      <c r="A1405" s="16" t="str">
        <f>IF($AC1405="x2","",IF($AC1405="x1",IF(OR($L1405=Basisblatt!$A$93,$Y1405="ja"),"ja","nein"),"N/A"))</f>
        <v/>
      </c>
      <c r="B1405" s="26" t="str">
        <f>IF($AC1405="x2","",IF($AC1405="x1",IF(OR($R1405=Basisblatt!$A$93,$AA1405="ja"),"ja","nein"),"N/A"))</f>
        <v/>
      </c>
      <c r="D1405" s="118"/>
      <c r="E1405" s="119"/>
      <c r="F1405" s="119"/>
      <c r="G1405" s="119"/>
      <c r="H1405" s="119"/>
      <c r="I1405" s="119"/>
      <c r="J1405" s="117"/>
      <c r="L1405" s="15" t="str">
        <f>IF($AC1405="x1",IF(AND($H1405=Basisblatt!$A$11,$J1405&gt;=$E$8),Basisblatt!$A$94,Basisblatt!$A$93),"")</f>
        <v/>
      </c>
      <c r="M1405" s="114"/>
      <c r="N1405" s="114"/>
      <c r="O1405" s="114"/>
      <c r="P1405" s="117"/>
      <c r="R1405" s="15" t="str">
        <f>IF($AC1405="x1",IF(AND($H1405=Basisblatt!$A$10,OR($J1405&gt;=$E$8,$J1405&gt;$E$10)),Basisblatt!$A$94,Basisblatt!$A$93),"")</f>
        <v/>
      </c>
      <c r="S1405" s="114"/>
      <c r="T1405" s="114"/>
      <c r="U1405" s="114"/>
      <c r="V1405" s="114"/>
      <c r="W1405" s="117"/>
      <c r="Y1405" s="200" t="str">
        <f>IF(AND($AC1405="x1",$L1405=Basisblatt!$A$94),IF(OR($M1405=Basisblatt!$A$38,$M1405=Basisblatt!$A$42,$M1405=Basisblatt!$A$43,AND($N1405&lt;&gt;"",$N1405&lt;=$AF1405),$O1405=Basisblatt!$A$48,AND($J1405&lt;=$E$9,$P1405=Basisblatt!$A$52))=TRUE,"ja","nein"),"")</f>
        <v/>
      </c>
      <c r="Z1405" s="48"/>
      <c r="AA1405" s="199" t="str">
        <f>IF(AND($AC1405="x1",$R1405=Basisblatt!$A$94),IF(OR(OR($S1405=Basisblatt!$A$56,$S1405=Basisblatt!$A$57,$S1405=Basisblatt!$A$58,$S1405=Basisblatt!$A$59,$S1405=Basisblatt!$A$60,$S1405=Basisblatt!$A$61,$S1405=Basisblatt!$A$62,$S1405=Basisblatt!$A$63),AND($T1405&lt;&gt;"",$T1405&lt;=AG1405),AND($U1405&lt;&gt;"",$U1405&lt;=AH1405),$V1405=Basisblatt!$A$48,$W1405=Basisblatt!$A$52)=TRUE,"ja","nein"),"")</f>
        <v/>
      </c>
      <c r="AB1405" s="9"/>
      <c r="AC1405" s="9" t="str">
        <f t="shared" si="21"/>
        <v>x2</v>
      </c>
      <c r="AD1405" s="26"/>
      <c r="AF1405" s="15" t="str">
        <f>IF(AND($AC1405="x1",$L1405=Basisblatt!$A$94),VLOOKUP($G1405,Basisblatt!$A$2:$B$5,2,FALSE),"")</f>
        <v/>
      </c>
      <c r="AG1405" s="136" t="str">
        <f>IF(AND($AC1405="x1",$R1405=Basisblatt!$A$94),Basisblatt!$B$76,"")</f>
        <v/>
      </c>
      <c r="AH1405" s="26" t="str">
        <f>IF(AND($AC1405="x1",$R1405=Basisblatt!$A$94),Basisblatt!$B$77,"")</f>
        <v/>
      </c>
    </row>
    <row r="1406" spans="1:34" ht="13.5" thickBot="1" x14ac:dyDescent="0.25">
      <c r="A1406" s="16" t="str">
        <f>IF($AC1406="x2","",IF($AC1406="x1",IF(OR($L1406=Basisblatt!$A$93,$Y1406="ja"),"ja","nein"),"N/A"))</f>
        <v/>
      </c>
      <c r="B1406" s="26" t="str">
        <f>IF($AC1406="x2","",IF($AC1406="x1",IF(OR($R1406=Basisblatt!$A$93,$AA1406="ja"),"ja","nein"),"N/A"))</f>
        <v/>
      </c>
      <c r="D1406" s="118"/>
      <c r="E1406" s="119"/>
      <c r="F1406" s="119"/>
      <c r="G1406" s="119"/>
      <c r="H1406" s="119"/>
      <c r="I1406" s="119"/>
      <c r="J1406" s="117"/>
      <c r="L1406" s="15" t="str">
        <f>IF($AC1406="x1",IF(AND($H1406=Basisblatt!$A$11,$J1406&gt;=$E$8),Basisblatt!$A$94,Basisblatt!$A$93),"")</f>
        <v/>
      </c>
      <c r="M1406" s="114"/>
      <c r="N1406" s="114"/>
      <c r="O1406" s="114"/>
      <c r="P1406" s="117"/>
      <c r="R1406" s="15" t="str">
        <f>IF($AC1406="x1",IF(AND($H1406=Basisblatt!$A$10,OR($J1406&gt;=$E$8,$J1406&gt;$E$10)),Basisblatt!$A$94,Basisblatt!$A$93),"")</f>
        <v/>
      </c>
      <c r="S1406" s="114"/>
      <c r="T1406" s="114"/>
      <c r="U1406" s="114"/>
      <c r="V1406" s="114"/>
      <c r="W1406" s="117"/>
      <c r="Y1406" s="200" t="str">
        <f>IF(AND($AC1406="x1",$L1406=Basisblatt!$A$94),IF(OR($M1406=Basisblatt!$A$38,$M1406=Basisblatt!$A$42,$M1406=Basisblatt!$A$43,AND($N1406&lt;&gt;"",$N1406&lt;=$AF1406),$O1406=Basisblatt!$A$48,AND($J1406&lt;=$E$9,$P1406=Basisblatt!$A$52))=TRUE,"ja","nein"),"")</f>
        <v/>
      </c>
      <c r="Z1406" s="48"/>
      <c r="AA1406" s="199" t="str">
        <f>IF(AND($AC1406="x1",$R1406=Basisblatt!$A$94),IF(OR(OR($S1406=Basisblatt!$A$56,$S1406=Basisblatt!$A$57,$S1406=Basisblatt!$A$58,$S1406=Basisblatt!$A$59,$S1406=Basisblatt!$A$60,$S1406=Basisblatt!$A$61,$S1406=Basisblatt!$A$62,$S1406=Basisblatt!$A$63),AND($T1406&lt;&gt;"",$T1406&lt;=AG1406),AND($U1406&lt;&gt;"",$U1406&lt;=AH1406),$V1406=Basisblatt!$A$48,$W1406=Basisblatt!$A$52)=TRUE,"ja","nein"),"")</f>
        <v/>
      </c>
      <c r="AB1406" s="9"/>
      <c r="AC1406" s="9" t="str">
        <f t="shared" si="21"/>
        <v>x2</v>
      </c>
      <c r="AD1406" s="26"/>
      <c r="AF1406" s="15" t="str">
        <f>IF(AND($AC1406="x1",$L1406=Basisblatt!$A$94),VLOOKUP($G1406,Basisblatt!$A$2:$B$5,2,FALSE),"")</f>
        <v/>
      </c>
      <c r="AG1406" s="136" t="str">
        <f>IF(AND($AC1406="x1",$R1406=Basisblatt!$A$94),Basisblatt!$B$76,"")</f>
        <v/>
      </c>
      <c r="AH1406" s="26" t="str">
        <f>IF(AND($AC1406="x1",$R1406=Basisblatt!$A$94),Basisblatt!$B$77,"")</f>
        <v/>
      </c>
    </row>
    <row r="1407" spans="1:34" ht="13.5" thickBot="1" x14ac:dyDescent="0.25">
      <c r="A1407" s="16" t="str">
        <f>IF($AC1407="x2","",IF($AC1407="x1",IF(OR($L1407=Basisblatt!$A$93,$Y1407="ja"),"ja","nein"),"N/A"))</f>
        <v/>
      </c>
      <c r="B1407" s="26" t="str">
        <f>IF($AC1407="x2","",IF($AC1407="x1",IF(OR($R1407=Basisblatt!$A$93,$AA1407="ja"),"ja","nein"),"N/A"))</f>
        <v/>
      </c>
      <c r="D1407" s="118"/>
      <c r="E1407" s="119"/>
      <c r="F1407" s="119"/>
      <c r="G1407" s="119"/>
      <c r="H1407" s="119"/>
      <c r="I1407" s="119"/>
      <c r="J1407" s="117"/>
      <c r="L1407" s="15" t="str">
        <f>IF($AC1407="x1",IF(AND($H1407=Basisblatt!$A$11,$J1407&gt;=$E$8),Basisblatt!$A$94,Basisblatt!$A$93),"")</f>
        <v/>
      </c>
      <c r="M1407" s="114"/>
      <c r="N1407" s="114"/>
      <c r="O1407" s="114"/>
      <c r="P1407" s="117"/>
      <c r="R1407" s="15" t="str">
        <f>IF($AC1407="x1",IF(AND($H1407=Basisblatt!$A$10,OR($J1407&gt;=$E$8,$J1407&gt;$E$10)),Basisblatt!$A$94,Basisblatt!$A$93),"")</f>
        <v/>
      </c>
      <c r="S1407" s="114"/>
      <c r="T1407" s="114"/>
      <c r="U1407" s="114"/>
      <c r="V1407" s="114"/>
      <c r="W1407" s="117"/>
      <c r="Y1407" s="200" t="str">
        <f>IF(AND($AC1407="x1",$L1407=Basisblatt!$A$94),IF(OR($M1407=Basisblatt!$A$38,$M1407=Basisblatt!$A$42,$M1407=Basisblatt!$A$43,AND($N1407&lt;&gt;"",$N1407&lt;=$AF1407),$O1407=Basisblatt!$A$48,AND($J1407&lt;=$E$9,$P1407=Basisblatt!$A$52))=TRUE,"ja","nein"),"")</f>
        <v/>
      </c>
      <c r="Z1407" s="48"/>
      <c r="AA1407" s="199" t="str">
        <f>IF(AND($AC1407="x1",$R1407=Basisblatt!$A$94),IF(OR(OR($S1407=Basisblatt!$A$56,$S1407=Basisblatt!$A$57,$S1407=Basisblatt!$A$58,$S1407=Basisblatt!$A$59,$S1407=Basisblatt!$A$60,$S1407=Basisblatt!$A$61,$S1407=Basisblatt!$A$62,$S1407=Basisblatt!$A$63),AND($T1407&lt;&gt;"",$T1407&lt;=AG1407),AND($U1407&lt;&gt;"",$U1407&lt;=AH1407),$V1407=Basisblatt!$A$48,$W1407=Basisblatt!$A$52)=TRUE,"ja","nein"),"")</f>
        <v/>
      </c>
      <c r="AB1407" s="9"/>
      <c r="AC1407" s="9" t="str">
        <f t="shared" si="21"/>
        <v>x2</v>
      </c>
      <c r="AD1407" s="26"/>
      <c r="AF1407" s="15" t="str">
        <f>IF(AND($AC1407="x1",$L1407=Basisblatt!$A$94),VLOOKUP($G1407,Basisblatt!$A$2:$B$5,2,FALSE),"")</f>
        <v/>
      </c>
      <c r="AG1407" s="136" t="str">
        <f>IF(AND($AC1407="x1",$R1407=Basisblatt!$A$94),Basisblatt!$B$76,"")</f>
        <v/>
      </c>
      <c r="AH1407" s="26" t="str">
        <f>IF(AND($AC1407="x1",$R1407=Basisblatt!$A$94),Basisblatt!$B$77,"")</f>
        <v/>
      </c>
    </row>
    <row r="1408" spans="1:34" ht="13.5" thickBot="1" x14ac:dyDescent="0.25">
      <c r="A1408" s="16" t="str">
        <f>IF($AC1408="x2","",IF($AC1408="x1",IF(OR($L1408=Basisblatt!$A$93,$Y1408="ja"),"ja","nein"),"N/A"))</f>
        <v/>
      </c>
      <c r="B1408" s="26" t="str">
        <f>IF($AC1408="x2","",IF($AC1408="x1",IF(OR($R1408=Basisblatt!$A$93,$AA1408="ja"),"ja","nein"),"N/A"))</f>
        <v/>
      </c>
      <c r="D1408" s="118"/>
      <c r="E1408" s="119"/>
      <c r="F1408" s="119"/>
      <c r="G1408" s="119"/>
      <c r="H1408" s="119"/>
      <c r="I1408" s="119"/>
      <c r="J1408" s="117"/>
      <c r="L1408" s="15" t="str">
        <f>IF($AC1408="x1",IF(AND($H1408=Basisblatt!$A$11,$J1408&gt;=$E$8),Basisblatt!$A$94,Basisblatt!$A$93),"")</f>
        <v/>
      </c>
      <c r="M1408" s="114"/>
      <c r="N1408" s="114"/>
      <c r="O1408" s="114"/>
      <c r="P1408" s="117"/>
      <c r="R1408" s="15" t="str">
        <f>IF($AC1408="x1",IF(AND($H1408=Basisblatt!$A$10,OR($J1408&gt;=$E$8,$J1408&gt;$E$10)),Basisblatt!$A$94,Basisblatt!$A$93),"")</f>
        <v/>
      </c>
      <c r="S1408" s="114"/>
      <c r="T1408" s="114"/>
      <c r="U1408" s="114"/>
      <c r="V1408" s="114"/>
      <c r="W1408" s="117"/>
      <c r="Y1408" s="200" t="str">
        <f>IF(AND($AC1408="x1",$L1408=Basisblatt!$A$94),IF(OR($M1408=Basisblatt!$A$38,$M1408=Basisblatt!$A$42,$M1408=Basisblatt!$A$43,AND($N1408&lt;&gt;"",$N1408&lt;=$AF1408),$O1408=Basisblatt!$A$48,AND($J1408&lt;=$E$9,$P1408=Basisblatt!$A$52))=TRUE,"ja","nein"),"")</f>
        <v/>
      </c>
      <c r="Z1408" s="48"/>
      <c r="AA1408" s="199" t="str">
        <f>IF(AND($AC1408="x1",$R1408=Basisblatt!$A$94),IF(OR(OR($S1408=Basisblatt!$A$56,$S1408=Basisblatt!$A$57,$S1408=Basisblatt!$A$58,$S1408=Basisblatt!$A$59,$S1408=Basisblatt!$A$60,$S1408=Basisblatt!$A$61,$S1408=Basisblatt!$A$62,$S1408=Basisblatt!$A$63),AND($T1408&lt;&gt;"",$T1408&lt;=AG1408),AND($U1408&lt;&gt;"",$U1408&lt;=AH1408),$V1408=Basisblatt!$A$48,$W1408=Basisblatt!$A$52)=TRUE,"ja","nein"),"")</f>
        <v/>
      </c>
      <c r="AB1408" s="9"/>
      <c r="AC1408" s="9" t="str">
        <f t="shared" si="21"/>
        <v>x2</v>
      </c>
      <c r="AD1408" s="26"/>
      <c r="AF1408" s="15" t="str">
        <f>IF(AND($AC1408="x1",$L1408=Basisblatt!$A$94),VLOOKUP($G1408,Basisblatt!$A$2:$B$5,2,FALSE),"")</f>
        <v/>
      </c>
      <c r="AG1408" s="136" t="str">
        <f>IF(AND($AC1408="x1",$R1408=Basisblatt!$A$94),Basisblatt!$B$76,"")</f>
        <v/>
      </c>
      <c r="AH1408" s="26" t="str">
        <f>IF(AND($AC1408="x1",$R1408=Basisblatt!$A$94),Basisblatt!$B$77,"")</f>
        <v/>
      </c>
    </row>
    <row r="1409" spans="1:34" ht="13.5" thickBot="1" x14ac:dyDescent="0.25">
      <c r="A1409" s="16" t="str">
        <f>IF($AC1409="x2","",IF($AC1409="x1",IF(OR($L1409=Basisblatt!$A$93,$Y1409="ja"),"ja","nein"),"N/A"))</f>
        <v/>
      </c>
      <c r="B1409" s="26" t="str">
        <f>IF($AC1409="x2","",IF($AC1409="x1",IF(OR($R1409=Basisblatt!$A$93,$AA1409="ja"),"ja","nein"),"N/A"))</f>
        <v/>
      </c>
      <c r="D1409" s="118"/>
      <c r="E1409" s="119"/>
      <c r="F1409" s="119"/>
      <c r="G1409" s="119"/>
      <c r="H1409" s="119"/>
      <c r="I1409" s="119"/>
      <c r="J1409" s="117"/>
      <c r="L1409" s="15" t="str">
        <f>IF($AC1409="x1",IF(AND($H1409=Basisblatt!$A$11,$J1409&gt;=$E$8),Basisblatt!$A$94,Basisblatt!$A$93),"")</f>
        <v/>
      </c>
      <c r="M1409" s="114"/>
      <c r="N1409" s="114"/>
      <c r="O1409" s="114"/>
      <c r="P1409" s="117"/>
      <c r="R1409" s="15" t="str">
        <f>IF($AC1409="x1",IF(AND($H1409=Basisblatt!$A$10,OR($J1409&gt;=$E$8,$J1409&gt;$E$10)),Basisblatt!$A$94,Basisblatt!$A$93),"")</f>
        <v/>
      </c>
      <c r="S1409" s="114"/>
      <c r="T1409" s="114"/>
      <c r="U1409" s="114"/>
      <c r="V1409" s="114"/>
      <c r="W1409" s="117"/>
      <c r="Y1409" s="200" t="str">
        <f>IF(AND($AC1409="x1",$L1409=Basisblatt!$A$94),IF(OR($M1409=Basisblatt!$A$38,$M1409=Basisblatt!$A$42,$M1409=Basisblatt!$A$43,AND($N1409&lt;&gt;"",$N1409&lt;=$AF1409),$O1409=Basisblatt!$A$48,AND($J1409&lt;=$E$9,$P1409=Basisblatt!$A$52))=TRUE,"ja","nein"),"")</f>
        <v/>
      </c>
      <c r="Z1409" s="48"/>
      <c r="AA1409" s="199" t="str">
        <f>IF(AND($AC1409="x1",$R1409=Basisblatt!$A$94),IF(OR(OR($S1409=Basisblatt!$A$56,$S1409=Basisblatt!$A$57,$S1409=Basisblatt!$A$58,$S1409=Basisblatt!$A$59,$S1409=Basisblatt!$A$60,$S1409=Basisblatt!$A$61,$S1409=Basisblatt!$A$62,$S1409=Basisblatt!$A$63),AND($T1409&lt;&gt;"",$T1409&lt;=AG1409),AND($U1409&lt;&gt;"",$U1409&lt;=AH1409),$V1409=Basisblatt!$A$48,$W1409=Basisblatt!$A$52)=TRUE,"ja","nein"),"")</f>
        <v/>
      </c>
      <c r="AB1409" s="9"/>
      <c r="AC1409" s="9" t="str">
        <f t="shared" si="21"/>
        <v>x2</v>
      </c>
      <c r="AD1409" s="26"/>
      <c r="AF1409" s="15" t="str">
        <f>IF(AND($AC1409="x1",$L1409=Basisblatt!$A$94),VLOOKUP($G1409,Basisblatt!$A$2:$B$5,2,FALSE),"")</f>
        <v/>
      </c>
      <c r="AG1409" s="136" t="str">
        <f>IF(AND($AC1409="x1",$R1409=Basisblatt!$A$94),Basisblatt!$B$76,"")</f>
        <v/>
      </c>
      <c r="AH1409" s="26" t="str">
        <f>IF(AND($AC1409="x1",$R1409=Basisblatt!$A$94),Basisblatt!$B$77,"")</f>
        <v/>
      </c>
    </row>
    <row r="1410" spans="1:34" ht="13.5" thickBot="1" x14ac:dyDescent="0.25">
      <c r="A1410" s="16" t="str">
        <f>IF($AC1410="x2","",IF($AC1410="x1",IF(OR($L1410=Basisblatt!$A$93,$Y1410="ja"),"ja","nein"),"N/A"))</f>
        <v/>
      </c>
      <c r="B1410" s="26" t="str">
        <f>IF($AC1410="x2","",IF($AC1410="x1",IF(OR($R1410=Basisblatt!$A$93,$AA1410="ja"),"ja","nein"),"N/A"))</f>
        <v/>
      </c>
      <c r="D1410" s="118"/>
      <c r="E1410" s="119"/>
      <c r="F1410" s="119"/>
      <c r="G1410" s="119"/>
      <c r="H1410" s="119"/>
      <c r="I1410" s="119"/>
      <c r="J1410" s="117"/>
      <c r="L1410" s="15" t="str">
        <f>IF($AC1410="x1",IF(AND($H1410=Basisblatt!$A$11,$J1410&gt;=$E$8),Basisblatt!$A$94,Basisblatt!$A$93),"")</f>
        <v/>
      </c>
      <c r="M1410" s="114"/>
      <c r="N1410" s="114"/>
      <c r="O1410" s="114"/>
      <c r="P1410" s="117"/>
      <c r="R1410" s="15" t="str">
        <f>IF($AC1410="x1",IF(AND($H1410=Basisblatt!$A$10,OR($J1410&gt;=$E$8,$J1410&gt;$E$10)),Basisblatt!$A$94,Basisblatt!$A$93),"")</f>
        <v/>
      </c>
      <c r="S1410" s="114"/>
      <c r="T1410" s="114"/>
      <c r="U1410" s="114"/>
      <c r="V1410" s="114"/>
      <c r="W1410" s="117"/>
      <c r="Y1410" s="200" t="str">
        <f>IF(AND($AC1410="x1",$L1410=Basisblatt!$A$94),IF(OR($M1410=Basisblatt!$A$38,$M1410=Basisblatt!$A$42,$M1410=Basisblatt!$A$43,AND($N1410&lt;&gt;"",$N1410&lt;=$AF1410),$O1410=Basisblatt!$A$48,AND($J1410&lt;=$E$9,$P1410=Basisblatt!$A$52))=TRUE,"ja","nein"),"")</f>
        <v/>
      </c>
      <c r="Z1410" s="48"/>
      <c r="AA1410" s="199" t="str">
        <f>IF(AND($AC1410="x1",$R1410=Basisblatt!$A$94),IF(OR(OR($S1410=Basisblatt!$A$56,$S1410=Basisblatt!$A$57,$S1410=Basisblatt!$A$58,$S1410=Basisblatt!$A$59,$S1410=Basisblatt!$A$60,$S1410=Basisblatt!$A$61,$S1410=Basisblatt!$A$62,$S1410=Basisblatt!$A$63),AND($T1410&lt;&gt;"",$T1410&lt;=AG1410),AND($U1410&lt;&gt;"",$U1410&lt;=AH1410),$V1410=Basisblatt!$A$48,$W1410=Basisblatt!$A$52)=TRUE,"ja","nein"),"")</f>
        <v/>
      </c>
      <c r="AB1410" s="9"/>
      <c r="AC1410" s="9" t="str">
        <f t="shared" si="21"/>
        <v>x2</v>
      </c>
      <c r="AD1410" s="26"/>
      <c r="AF1410" s="15" t="str">
        <f>IF(AND($AC1410="x1",$L1410=Basisblatt!$A$94),VLOOKUP($G1410,Basisblatt!$A$2:$B$5,2,FALSE),"")</f>
        <v/>
      </c>
      <c r="AG1410" s="136" t="str">
        <f>IF(AND($AC1410="x1",$R1410=Basisblatt!$A$94),Basisblatt!$B$76,"")</f>
        <v/>
      </c>
      <c r="AH1410" s="26" t="str">
        <f>IF(AND($AC1410="x1",$R1410=Basisblatt!$A$94),Basisblatt!$B$77,"")</f>
        <v/>
      </c>
    </row>
    <row r="1411" spans="1:34" ht="13.5" thickBot="1" x14ac:dyDescent="0.25">
      <c r="A1411" s="16" t="str">
        <f>IF($AC1411="x2","",IF($AC1411="x1",IF(OR($L1411=Basisblatt!$A$93,$Y1411="ja"),"ja","nein"),"N/A"))</f>
        <v/>
      </c>
      <c r="B1411" s="26" t="str">
        <f>IF($AC1411="x2","",IF($AC1411="x1",IF(OR($R1411=Basisblatt!$A$93,$AA1411="ja"),"ja","nein"),"N/A"))</f>
        <v/>
      </c>
      <c r="D1411" s="118"/>
      <c r="E1411" s="119"/>
      <c r="F1411" s="119"/>
      <c r="G1411" s="119"/>
      <c r="H1411" s="119"/>
      <c r="I1411" s="119"/>
      <c r="J1411" s="117"/>
      <c r="L1411" s="15" t="str">
        <f>IF($AC1411="x1",IF(AND($H1411=Basisblatt!$A$11,$J1411&gt;=$E$8),Basisblatt!$A$94,Basisblatt!$A$93),"")</f>
        <v/>
      </c>
      <c r="M1411" s="114"/>
      <c r="N1411" s="114"/>
      <c r="O1411" s="114"/>
      <c r="P1411" s="117"/>
      <c r="R1411" s="15" t="str">
        <f>IF($AC1411="x1",IF(AND($H1411=Basisblatt!$A$10,OR($J1411&gt;=$E$8,$J1411&gt;$E$10)),Basisblatt!$A$94,Basisblatt!$A$93),"")</f>
        <v/>
      </c>
      <c r="S1411" s="114"/>
      <c r="T1411" s="114"/>
      <c r="U1411" s="114"/>
      <c r="V1411" s="114"/>
      <c r="W1411" s="117"/>
      <c r="Y1411" s="200" t="str">
        <f>IF(AND($AC1411="x1",$L1411=Basisblatt!$A$94),IF(OR($M1411=Basisblatt!$A$38,$M1411=Basisblatt!$A$42,$M1411=Basisblatt!$A$43,AND($N1411&lt;&gt;"",$N1411&lt;=$AF1411),$O1411=Basisblatt!$A$48,AND($J1411&lt;=$E$9,$P1411=Basisblatt!$A$52))=TRUE,"ja","nein"),"")</f>
        <v/>
      </c>
      <c r="Z1411" s="48"/>
      <c r="AA1411" s="199" t="str">
        <f>IF(AND($AC1411="x1",$R1411=Basisblatt!$A$94),IF(OR(OR($S1411=Basisblatt!$A$56,$S1411=Basisblatt!$A$57,$S1411=Basisblatt!$A$58,$S1411=Basisblatt!$A$59,$S1411=Basisblatt!$A$60,$S1411=Basisblatt!$A$61,$S1411=Basisblatt!$A$62,$S1411=Basisblatt!$A$63),AND($T1411&lt;&gt;"",$T1411&lt;=AG1411),AND($U1411&lt;&gt;"",$U1411&lt;=AH1411),$V1411=Basisblatt!$A$48,$W1411=Basisblatt!$A$52)=TRUE,"ja","nein"),"")</f>
        <v/>
      </c>
      <c r="AB1411" s="9"/>
      <c r="AC1411" s="9" t="str">
        <f t="shared" si="21"/>
        <v>x2</v>
      </c>
      <c r="AD1411" s="26"/>
      <c r="AF1411" s="15" t="str">
        <f>IF(AND($AC1411="x1",$L1411=Basisblatt!$A$94),VLOOKUP($G1411,Basisblatt!$A$2:$B$5,2,FALSE),"")</f>
        <v/>
      </c>
      <c r="AG1411" s="136" t="str">
        <f>IF(AND($AC1411="x1",$R1411=Basisblatt!$A$94),Basisblatt!$B$76,"")</f>
        <v/>
      </c>
      <c r="AH1411" s="26" t="str">
        <f>IF(AND($AC1411="x1",$R1411=Basisblatt!$A$94),Basisblatt!$B$77,"")</f>
        <v/>
      </c>
    </row>
    <row r="1412" spans="1:34" ht="13.5" thickBot="1" x14ac:dyDescent="0.25">
      <c r="A1412" s="16" t="str">
        <f>IF($AC1412="x2","",IF($AC1412="x1",IF(OR($L1412=Basisblatt!$A$93,$Y1412="ja"),"ja","nein"),"N/A"))</f>
        <v/>
      </c>
      <c r="B1412" s="26" t="str">
        <f>IF($AC1412="x2","",IF($AC1412="x1",IF(OR($R1412=Basisblatt!$A$93,$AA1412="ja"),"ja","nein"),"N/A"))</f>
        <v/>
      </c>
      <c r="D1412" s="118"/>
      <c r="E1412" s="119"/>
      <c r="F1412" s="119"/>
      <c r="G1412" s="119"/>
      <c r="H1412" s="119"/>
      <c r="I1412" s="119"/>
      <c r="J1412" s="117"/>
      <c r="L1412" s="15" t="str">
        <f>IF($AC1412="x1",IF(AND($H1412=Basisblatt!$A$11,$J1412&gt;=$E$8),Basisblatt!$A$94,Basisblatt!$A$93),"")</f>
        <v/>
      </c>
      <c r="M1412" s="114"/>
      <c r="N1412" s="114"/>
      <c r="O1412" s="114"/>
      <c r="P1412" s="117"/>
      <c r="R1412" s="15" t="str">
        <f>IF($AC1412="x1",IF(AND($H1412=Basisblatt!$A$10,OR($J1412&gt;=$E$8,$J1412&gt;$E$10)),Basisblatt!$A$94,Basisblatt!$A$93),"")</f>
        <v/>
      </c>
      <c r="S1412" s="114"/>
      <c r="T1412" s="114"/>
      <c r="U1412" s="114"/>
      <c r="V1412" s="114"/>
      <c r="W1412" s="117"/>
      <c r="Y1412" s="200" t="str">
        <f>IF(AND($AC1412="x1",$L1412=Basisblatt!$A$94),IF(OR($M1412=Basisblatt!$A$38,$M1412=Basisblatt!$A$42,$M1412=Basisblatt!$A$43,AND($N1412&lt;&gt;"",$N1412&lt;=$AF1412),$O1412=Basisblatt!$A$48,AND($J1412&lt;=$E$9,$P1412=Basisblatt!$A$52))=TRUE,"ja","nein"),"")</f>
        <v/>
      </c>
      <c r="Z1412" s="48"/>
      <c r="AA1412" s="199" t="str">
        <f>IF(AND($AC1412="x1",$R1412=Basisblatt!$A$94),IF(OR(OR($S1412=Basisblatt!$A$56,$S1412=Basisblatt!$A$57,$S1412=Basisblatt!$A$58,$S1412=Basisblatt!$A$59,$S1412=Basisblatt!$A$60,$S1412=Basisblatt!$A$61,$S1412=Basisblatt!$A$62,$S1412=Basisblatt!$A$63),AND($T1412&lt;&gt;"",$T1412&lt;=AG1412),AND($U1412&lt;&gt;"",$U1412&lt;=AH1412),$V1412=Basisblatt!$A$48,$W1412=Basisblatt!$A$52)=TRUE,"ja","nein"),"")</f>
        <v/>
      </c>
      <c r="AB1412" s="9"/>
      <c r="AC1412" s="9" t="str">
        <f t="shared" si="21"/>
        <v>x2</v>
      </c>
      <c r="AD1412" s="26"/>
      <c r="AF1412" s="15" t="str">
        <f>IF(AND($AC1412="x1",$L1412=Basisblatt!$A$94),VLOOKUP($G1412,Basisblatt!$A$2:$B$5,2,FALSE),"")</f>
        <v/>
      </c>
      <c r="AG1412" s="136" t="str">
        <f>IF(AND($AC1412="x1",$R1412=Basisblatt!$A$94),Basisblatt!$B$76,"")</f>
        <v/>
      </c>
      <c r="AH1412" s="26" t="str">
        <f>IF(AND($AC1412="x1",$R1412=Basisblatt!$A$94),Basisblatt!$B$77,"")</f>
        <v/>
      </c>
    </row>
    <row r="1413" spans="1:34" ht="13.5" thickBot="1" x14ac:dyDescent="0.25">
      <c r="A1413" s="16" t="str">
        <f>IF($AC1413="x2","",IF($AC1413="x1",IF(OR($L1413=Basisblatt!$A$93,$Y1413="ja"),"ja","nein"),"N/A"))</f>
        <v/>
      </c>
      <c r="B1413" s="26" t="str">
        <f>IF($AC1413="x2","",IF($AC1413="x1",IF(OR($R1413=Basisblatt!$A$93,$AA1413="ja"),"ja","nein"),"N/A"))</f>
        <v/>
      </c>
      <c r="D1413" s="118"/>
      <c r="E1413" s="119"/>
      <c r="F1413" s="119"/>
      <c r="G1413" s="119"/>
      <c r="H1413" s="119"/>
      <c r="I1413" s="119"/>
      <c r="J1413" s="117"/>
      <c r="L1413" s="15" t="str">
        <f>IF($AC1413="x1",IF(AND($H1413=Basisblatt!$A$11,$J1413&gt;=$E$8),Basisblatt!$A$94,Basisblatt!$A$93),"")</f>
        <v/>
      </c>
      <c r="M1413" s="114"/>
      <c r="N1413" s="114"/>
      <c r="O1413" s="114"/>
      <c r="P1413" s="117"/>
      <c r="R1413" s="15" t="str">
        <f>IF($AC1413="x1",IF(AND($H1413=Basisblatt!$A$10,OR($J1413&gt;=$E$8,$J1413&gt;$E$10)),Basisblatt!$A$94,Basisblatt!$A$93),"")</f>
        <v/>
      </c>
      <c r="S1413" s="114"/>
      <c r="T1413" s="114"/>
      <c r="U1413" s="114"/>
      <c r="V1413" s="114"/>
      <c r="W1413" s="117"/>
      <c r="Y1413" s="200" t="str">
        <f>IF(AND($AC1413="x1",$L1413=Basisblatt!$A$94),IF(OR($M1413=Basisblatt!$A$38,$M1413=Basisblatt!$A$42,$M1413=Basisblatt!$A$43,AND($N1413&lt;&gt;"",$N1413&lt;=$AF1413),$O1413=Basisblatt!$A$48,AND($J1413&lt;=$E$9,$P1413=Basisblatt!$A$52))=TRUE,"ja","nein"),"")</f>
        <v/>
      </c>
      <c r="Z1413" s="48"/>
      <c r="AA1413" s="199" t="str">
        <f>IF(AND($AC1413="x1",$R1413=Basisblatt!$A$94),IF(OR(OR($S1413=Basisblatt!$A$56,$S1413=Basisblatt!$A$57,$S1413=Basisblatt!$A$58,$S1413=Basisblatt!$A$59,$S1413=Basisblatt!$A$60,$S1413=Basisblatt!$A$61,$S1413=Basisblatt!$A$62,$S1413=Basisblatt!$A$63),AND($T1413&lt;&gt;"",$T1413&lt;=AG1413),AND($U1413&lt;&gt;"",$U1413&lt;=AH1413),$V1413=Basisblatt!$A$48,$W1413=Basisblatt!$A$52)=TRUE,"ja","nein"),"")</f>
        <v/>
      </c>
      <c r="AB1413" s="9"/>
      <c r="AC1413" s="9" t="str">
        <f t="shared" si="21"/>
        <v>x2</v>
      </c>
      <c r="AD1413" s="26"/>
      <c r="AF1413" s="15" t="str">
        <f>IF(AND($AC1413="x1",$L1413=Basisblatt!$A$94),VLOOKUP($G1413,Basisblatt!$A$2:$B$5,2,FALSE),"")</f>
        <v/>
      </c>
      <c r="AG1413" s="136" t="str">
        <f>IF(AND($AC1413="x1",$R1413=Basisblatt!$A$94),Basisblatt!$B$76,"")</f>
        <v/>
      </c>
      <c r="AH1413" s="26" t="str">
        <f>IF(AND($AC1413="x1",$R1413=Basisblatt!$A$94),Basisblatt!$B$77,"")</f>
        <v/>
      </c>
    </row>
    <row r="1414" spans="1:34" ht="13.5" thickBot="1" x14ac:dyDescent="0.25">
      <c r="A1414" s="16" t="str">
        <f>IF($AC1414="x2","",IF($AC1414="x1",IF(OR($L1414=Basisblatt!$A$93,$Y1414="ja"),"ja","nein"),"N/A"))</f>
        <v/>
      </c>
      <c r="B1414" s="26" t="str">
        <f>IF($AC1414="x2","",IF($AC1414="x1",IF(OR($R1414=Basisblatt!$A$93,$AA1414="ja"),"ja","nein"),"N/A"))</f>
        <v/>
      </c>
      <c r="D1414" s="118"/>
      <c r="E1414" s="119"/>
      <c r="F1414" s="119"/>
      <c r="G1414" s="119"/>
      <c r="H1414" s="119"/>
      <c r="I1414" s="119"/>
      <c r="J1414" s="117"/>
      <c r="L1414" s="15" t="str">
        <f>IF($AC1414="x1",IF(AND($H1414=Basisblatt!$A$11,$J1414&gt;=$E$8),Basisblatt!$A$94,Basisblatt!$A$93),"")</f>
        <v/>
      </c>
      <c r="M1414" s="114"/>
      <c r="N1414" s="114"/>
      <c r="O1414" s="114"/>
      <c r="P1414" s="117"/>
      <c r="R1414" s="15" t="str">
        <f>IF($AC1414="x1",IF(AND($H1414=Basisblatt!$A$10,OR($J1414&gt;=$E$8,$J1414&gt;$E$10)),Basisblatt!$A$94,Basisblatt!$A$93),"")</f>
        <v/>
      </c>
      <c r="S1414" s="114"/>
      <c r="T1414" s="114"/>
      <c r="U1414" s="114"/>
      <c r="V1414" s="114"/>
      <c r="W1414" s="117"/>
      <c r="Y1414" s="200" t="str">
        <f>IF(AND($AC1414="x1",$L1414=Basisblatt!$A$94),IF(OR($M1414=Basisblatt!$A$38,$M1414=Basisblatt!$A$42,$M1414=Basisblatt!$A$43,AND($N1414&lt;&gt;"",$N1414&lt;=$AF1414),$O1414=Basisblatt!$A$48,AND($J1414&lt;=$E$9,$P1414=Basisblatt!$A$52))=TRUE,"ja","nein"),"")</f>
        <v/>
      </c>
      <c r="Z1414" s="48"/>
      <c r="AA1414" s="199" t="str">
        <f>IF(AND($AC1414="x1",$R1414=Basisblatt!$A$94),IF(OR(OR($S1414=Basisblatt!$A$56,$S1414=Basisblatt!$A$57,$S1414=Basisblatt!$A$58,$S1414=Basisblatt!$A$59,$S1414=Basisblatt!$A$60,$S1414=Basisblatt!$A$61,$S1414=Basisblatt!$A$62,$S1414=Basisblatt!$A$63),AND($T1414&lt;&gt;"",$T1414&lt;=AG1414),AND($U1414&lt;&gt;"",$U1414&lt;=AH1414),$V1414=Basisblatt!$A$48,$W1414=Basisblatt!$A$52)=TRUE,"ja","nein"),"")</f>
        <v/>
      </c>
      <c r="AB1414" s="9"/>
      <c r="AC1414" s="9" t="str">
        <f t="shared" si="21"/>
        <v>x2</v>
      </c>
      <c r="AD1414" s="26"/>
      <c r="AF1414" s="15" t="str">
        <f>IF(AND($AC1414="x1",$L1414=Basisblatt!$A$94),VLOOKUP($G1414,Basisblatt!$A$2:$B$5,2,FALSE),"")</f>
        <v/>
      </c>
      <c r="AG1414" s="136" t="str">
        <f>IF(AND($AC1414="x1",$R1414=Basisblatt!$A$94),Basisblatt!$B$76,"")</f>
        <v/>
      </c>
      <c r="AH1414" s="26" t="str">
        <f>IF(AND($AC1414="x1",$R1414=Basisblatt!$A$94),Basisblatt!$B$77,"")</f>
        <v/>
      </c>
    </row>
    <row r="1415" spans="1:34" ht="13.5" thickBot="1" x14ac:dyDescent="0.25">
      <c r="A1415" s="16" t="str">
        <f>IF($AC1415="x2","",IF($AC1415="x1",IF(OR($L1415=Basisblatt!$A$93,$Y1415="ja"),"ja","nein"),"N/A"))</f>
        <v/>
      </c>
      <c r="B1415" s="26" t="str">
        <f>IF($AC1415="x2","",IF($AC1415="x1",IF(OR($R1415=Basisblatt!$A$93,$AA1415="ja"),"ja","nein"),"N/A"))</f>
        <v/>
      </c>
      <c r="D1415" s="118"/>
      <c r="E1415" s="119"/>
      <c r="F1415" s="119"/>
      <c r="G1415" s="119"/>
      <c r="H1415" s="119"/>
      <c r="I1415" s="119"/>
      <c r="J1415" s="117"/>
      <c r="L1415" s="15" t="str">
        <f>IF($AC1415="x1",IF(AND($H1415=Basisblatt!$A$11,$J1415&gt;=$E$8),Basisblatt!$A$94,Basisblatt!$A$93),"")</f>
        <v/>
      </c>
      <c r="M1415" s="114"/>
      <c r="N1415" s="114"/>
      <c r="O1415" s="114"/>
      <c r="P1415" s="117"/>
      <c r="R1415" s="15" t="str">
        <f>IF($AC1415="x1",IF(AND($H1415=Basisblatt!$A$10,OR($J1415&gt;=$E$8,$J1415&gt;$E$10)),Basisblatt!$A$94,Basisblatt!$A$93),"")</f>
        <v/>
      </c>
      <c r="S1415" s="114"/>
      <c r="T1415" s="114"/>
      <c r="U1415" s="114"/>
      <c r="V1415" s="114"/>
      <c r="W1415" s="117"/>
      <c r="Y1415" s="200" t="str">
        <f>IF(AND($AC1415="x1",$L1415=Basisblatt!$A$94),IF(OR($M1415=Basisblatt!$A$38,$M1415=Basisblatt!$A$42,$M1415=Basisblatt!$A$43,AND($N1415&lt;&gt;"",$N1415&lt;=$AF1415),$O1415=Basisblatt!$A$48,AND($J1415&lt;=$E$9,$P1415=Basisblatt!$A$52))=TRUE,"ja","nein"),"")</f>
        <v/>
      </c>
      <c r="Z1415" s="48"/>
      <c r="AA1415" s="199" t="str">
        <f>IF(AND($AC1415="x1",$R1415=Basisblatt!$A$94),IF(OR(OR($S1415=Basisblatt!$A$56,$S1415=Basisblatt!$A$57,$S1415=Basisblatt!$A$58,$S1415=Basisblatt!$A$59,$S1415=Basisblatt!$A$60,$S1415=Basisblatt!$A$61,$S1415=Basisblatt!$A$62,$S1415=Basisblatt!$A$63),AND($T1415&lt;&gt;"",$T1415&lt;=AG1415),AND($U1415&lt;&gt;"",$U1415&lt;=AH1415),$V1415=Basisblatt!$A$48,$W1415=Basisblatt!$A$52)=TRUE,"ja","nein"),"")</f>
        <v/>
      </c>
      <c r="AB1415" s="9"/>
      <c r="AC1415" s="9" t="str">
        <f t="shared" si="21"/>
        <v>x2</v>
      </c>
      <c r="AD1415" s="26"/>
      <c r="AF1415" s="15" t="str">
        <f>IF(AND($AC1415="x1",$L1415=Basisblatt!$A$94),VLOOKUP($G1415,Basisblatt!$A$2:$B$5,2,FALSE),"")</f>
        <v/>
      </c>
      <c r="AG1415" s="136" t="str">
        <f>IF(AND($AC1415="x1",$R1415=Basisblatt!$A$94),Basisblatt!$B$76,"")</f>
        <v/>
      </c>
      <c r="AH1415" s="26" t="str">
        <f>IF(AND($AC1415="x1",$R1415=Basisblatt!$A$94),Basisblatt!$B$77,"")</f>
        <v/>
      </c>
    </row>
    <row r="1416" spans="1:34" ht="13.5" thickBot="1" x14ac:dyDescent="0.25">
      <c r="A1416" s="16" t="str">
        <f>IF($AC1416="x2","",IF($AC1416="x1",IF(OR($L1416=Basisblatt!$A$93,$Y1416="ja"),"ja","nein"),"N/A"))</f>
        <v/>
      </c>
      <c r="B1416" s="26" t="str">
        <f>IF($AC1416="x2","",IF($AC1416="x1",IF(OR($R1416=Basisblatt!$A$93,$AA1416="ja"),"ja","nein"),"N/A"))</f>
        <v/>
      </c>
      <c r="D1416" s="118"/>
      <c r="E1416" s="119"/>
      <c r="F1416" s="119"/>
      <c r="G1416" s="119"/>
      <c r="H1416" s="119"/>
      <c r="I1416" s="119"/>
      <c r="J1416" s="117"/>
      <c r="L1416" s="15" t="str">
        <f>IF($AC1416="x1",IF(AND($H1416=Basisblatt!$A$11,$J1416&gt;=$E$8),Basisblatt!$A$94,Basisblatt!$A$93),"")</f>
        <v/>
      </c>
      <c r="M1416" s="114"/>
      <c r="N1416" s="114"/>
      <c r="O1416" s="114"/>
      <c r="P1416" s="117"/>
      <c r="R1416" s="15" t="str">
        <f>IF($AC1416="x1",IF(AND($H1416=Basisblatt!$A$10,OR($J1416&gt;=$E$8,$J1416&gt;$E$10)),Basisblatt!$A$94,Basisblatt!$A$93),"")</f>
        <v/>
      </c>
      <c r="S1416" s="114"/>
      <c r="T1416" s="114"/>
      <c r="U1416" s="114"/>
      <c r="V1416" s="114"/>
      <c r="W1416" s="117"/>
      <c r="Y1416" s="200" t="str">
        <f>IF(AND($AC1416="x1",$L1416=Basisblatt!$A$94),IF(OR($M1416=Basisblatt!$A$38,$M1416=Basisblatt!$A$42,$M1416=Basisblatt!$A$43,AND($N1416&lt;&gt;"",$N1416&lt;=$AF1416),$O1416=Basisblatt!$A$48,AND($J1416&lt;=$E$9,$P1416=Basisblatt!$A$52))=TRUE,"ja","nein"),"")</f>
        <v/>
      </c>
      <c r="Z1416" s="48"/>
      <c r="AA1416" s="199" t="str">
        <f>IF(AND($AC1416="x1",$R1416=Basisblatt!$A$94),IF(OR(OR($S1416=Basisblatt!$A$56,$S1416=Basisblatt!$A$57,$S1416=Basisblatt!$A$58,$S1416=Basisblatt!$A$59,$S1416=Basisblatt!$A$60,$S1416=Basisblatt!$A$61,$S1416=Basisblatt!$A$62,$S1416=Basisblatt!$A$63),AND($T1416&lt;&gt;"",$T1416&lt;=AG1416),AND($U1416&lt;&gt;"",$U1416&lt;=AH1416),$V1416=Basisblatt!$A$48,$W1416=Basisblatt!$A$52)=TRUE,"ja","nein"),"")</f>
        <v/>
      </c>
      <c r="AB1416" s="9"/>
      <c r="AC1416" s="9" t="str">
        <f t="shared" si="21"/>
        <v>x2</v>
      </c>
      <c r="AD1416" s="26"/>
      <c r="AF1416" s="15" t="str">
        <f>IF(AND($AC1416="x1",$L1416=Basisblatt!$A$94),VLOOKUP($G1416,Basisblatt!$A$2:$B$5,2,FALSE),"")</f>
        <v/>
      </c>
      <c r="AG1416" s="136" t="str">
        <f>IF(AND($AC1416="x1",$R1416=Basisblatt!$A$94),Basisblatt!$B$76,"")</f>
        <v/>
      </c>
      <c r="AH1416" s="26" t="str">
        <f>IF(AND($AC1416="x1",$R1416=Basisblatt!$A$94),Basisblatt!$B$77,"")</f>
        <v/>
      </c>
    </row>
    <row r="1417" spans="1:34" ht="13.5" thickBot="1" x14ac:dyDescent="0.25">
      <c r="A1417" s="16" t="str">
        <f>IF($AC1417="x2","",IF($AC1417="x1",IF(OR($L1417=Basisblatt!$A$93,$Y1417="ja"),"ja","nein"),"N/A"))</f>
        <v/>
      </c>
      <c r="B1417" s="26" t="str">
        <f>IF($AC1417="x2","",IF($AC1417="x1",IF(OR($R1417=Basisblatt!$A$93,$AA1417="ja"),"ja","nein"),"N/A"))</f>
        <v/>
      </c>
      <c r="D1417" s="118"/>
      <c r="E1417" s="119"/>
      <c r="F1417" s="119"/>
      <c r="G1417" s="119"/>
      <c r="H1417" s="119"/>
      <c r="I1417" s="119"/>
      <c r="J1417" s="117"/>
      <c r="L1417" s="15" t="str">
        <f>IF($AC1417="x1",IF(AND($H1417=Basisblatt!$A$11,$J1417&gt;=$E$8),Basisblatt!$A$94,Basisblatt!$A$93),"")</f>
        <v/>
      </c>
      <c r="M1417" s="114"/>
      <c r="N1417" s="114"/>
      <c r="O1417" s="114"/>
      <c r="P1417" s="117"/>
      <c r="R1417" s="15" t="str">
        <f>IF($AC1417="x1",IF(AND($H1417=Basisblatt!$A$10,OR($J1417&gt;=$E$8,$J1417&gt;$E$10)),Basisblatt!$A$94,Basisblatt!$A$93),"")</f>
        <v/>
      </c>
      <c r="S1417" s="114"/>
      <c r="T1417" s="114"/>
      <c r="U1417" s="114"/>
      <c r="V1417" s="114"/>
      <c r="W1417" s="117"/>
      <c r="Y1417" s="200" t="str">
        <f>IF(AND($AC1417="x1",$L1417=Basisblatt!$A$94),IF(OR($M1417=Basisblatt!$A$38,$M1417=Basisblatt!$A$42,$M1417=Basisblatt!$A$43,AND($N1417&lt;&gt;"",$N1417&lt;=$AF1417),$O1417=Basisblatt!$A$48,AND($J1417&lt;=$E$9,$P1417=Basisblatt!$A$52))=TRUE,"ja","nein"),"")</f>
        <v/>
      </c>
      <c r="Z1417" s="48"/>
      <c r="AA1417" s="199" t="str">
        <f>IF(AND($AC1417="x1",$R1417=Basisblatt!$A$94),IF(OR(OR($S1417=Basisblatt!$A$56,$S1417=Basisblatt!$A$57,$S1417=Basisblatt!$A$58,$S1417=Basisblatt!$A$59,$S1417=Basisblatt!$A$60,$S1417=Basisblatt!$A$61,$S1417=Basisblatt!$A$62,$S1417=Basisblatt!$A$63),AND($T1417&lt;&gt;"",$T1417&lt;=AG1417),AND($U1417&lt;&gt;"",$U1417&lt;=AH1417),$V1417=Basisblatt!$A$48,$W1417=Basisblatt!$A$52)=TRUE,"ja","nein"),"")</f>
        <v/>
      </c>
      <c r="AB1417" s="9"/>
      <c r="AC1417" s="9" t="str">
        <f t="shared" si="21"/>
        <v>x2</v>
      </c>
      <c r="AD1417" s="26"/>
      <c r="AF1417" s="15" t="str">
        <f>IF(AND($AC1417="x1",$L1417=Basisblatt!$A$94),VLOOKUP($G1417,Basisblatt!$A$2:$B$5,2,FALSE),"")</f>
        <v/>
      </c>
      <c r="AG1417" s="136" t="str">
        <f>IF(AND($AC1417="x1",$R1417=Basisblatt!$A$94),Basisblatt!$B$76,"")</f>
        <v/>
      </c>
      <c r="AH1417" s="26" t="str">
        <f>IF(AND($AC1417="x1",$R1417=Basisblatt!$A$94),Basisblatt!$B$77,"")</f>
        <v/>
      </c>
    </row>
    <row r="1418" spans="1:34" ht="13.5" thickBot="1" x14ac:dyDescent="0.25">
      <c r="A1418" s="16" t="str">
        <f>IF($AC1418="x2","",IF($AC1418="x1",IF(OR($L1418=Basisblatt!$A$93,$Y1418="ja"),"ja","nein"),"N/A"))</f>
        <v/>
      </c>
      <c r="B1418" s="26" t="str">
        <f>IF($AC1418="x2","",IF($AC1418="x1",IF(OR($R1418=Basisblatt!$A$93,$AA1418="ja"),"ja","nein"),"N/A"))</f>
        <v/>
      </c>
      <c r="D1418" s="118"/>
      <c r="E1418" s="119"/>
      <c r="F1418" s="119"/>
      <c r="G1418" s="119"/>
      <c r="H1418" s="119"/>
      <c r="I1418" s="119"/>
      <c r="J1418" s="117"/>
      <c r="L1418" s="15" t="str">
        <f>IF($AC1418="x1",IF(AND($H1418=Basisblatt!$A$11,$J1418&gt;=$E$8),Basisblatt!$A$94,Basisblatt!$A$93),"")</f>
        <v/>
      </c>
      <c r="M1418" s="114"/>
      <c r="N1418" s="114"/>
      <c r="O1418" s="114"/>
      <c r="P1418" s="117"/>
      <c r="R1418" s="15" t="str">
        <f>IF($AC1418="x1",IF(AND($H1418=Basisblatt!$A$10,OR($J1418&gt;=$E$8,$J1418&gt;$E$10)),Basisblatt!$A$94,Basisblatt!$A$93),"")</f>
        <v/>
      </c>
      <c r="S1418" s="114"/>
      <c r="T1418" s="114"/>
      <c r="U1418" s="114"/>
      <c r="V1418" s="114"/>
      <c r="W1418" s="117"/>
      <c r="Y1418" s="200" t="str">
        <f>IF(AND($AC1418="x1",$L1418=Basisblatt!$A$94),IF(OR($M1418=Basisblatt!$A$38,$M1418=Basisblatt!$A$42,$M1418=Basisblatt!$A$43,AND($N1418&lt;&gt;"",$N1418&lt;=$AF1418),$O1418=Basisblatt!$A$48,AND($J1418&lt;=$E$9,$P1418=Basisblatt!$A$52))=TRUE,"ja","nein"),"")</f>
        <v/>
      </c>
      <c r="Z1418" s="48"/>
      <c r="AA1418" s="199" t="str">
        <f>IF(AND($AC1418="x1",$R1418=Basisblatt!$A$94),IF(OR(OR($S1418=Basisblatt!$A$56,$S1418=Basisblatt!$A$57,$S1418=Basisblatt!$A$58,$S1418=Basisblatt!$A$59,$S1418=Basisblatt!$A$60,$S1418=Basisblatt!$A$61,$S1418=Basisblatt!$A$62,$S1418=Basisblatt!$A$63),AND($T1418&lt;&gt;"",$T1418&lt;=AG1418),AND($U1418&lt;&gt;"",$U1418&lt;=AH1418),$V1418=Basisblatt!$A$48,$W1418=Basisblatt!$A$52)=TRUE,"ja","nein"),"")</f>
        <v/>
      </c>
      <c r="AB1418" s="9"/>
      <c r="AC1418" s="9" t="str">
        <f t="shared" si="21"/>
        <v>x2</v>
      </c>
      <c r="AD1418" s="26"/>
      <c r="AF1418" s="15" t="str">
        <f>IF(AND($AC1418="x1",$L1418=Basisblatt!$A$94),VLOOKUP($G1418,Basisblatt!$A$2:$B$5,2,FALSE),"")</f>
        <v/>
      </c>
      <c r="AG1418" s="136" t="str">
        <f>IF(AND($AC1418="x1",$R1418=Basisblatt!$A$94),Basisblatt!$B$76,"")</f>
        <v/>
      </c>
      <c r="AH1418" s="26" t="str">
        <f>IF(AND($AC1418="x1",$R1418=Basisblatt!$A$94),Basisblatt!$B$77,"")</f>
        <v/>
      </c>
    </row>
    <row r="1419" spans="1:34" ht="13.5" thickBot="1" x14ac:dyDescent="0.25">
      <c r="A1419" s="16" t="str">
        <f>IF($AC1419="x2","",IF($AC1419="x1",IF(OR($L1419=Basisblatt!$A$93,$Y1419="ja"),"ja","nein"),"N/A"))</f>
        <v/>
      </c>
      <c r="B1419" s="26" t="str">
        <f>IF($AC1419="x2","",IF($AC1419="x1",IF(OR($R1419=Basisblatt!$A$93,$AA1419="ja"),"ja","nein"),"N/A"))</f>
        <v/>
      </c>
      <c r="D1419" s="118"/>
      <c r="E1419" s="119"/>
      <c r="F1419" s="119"/>
      <c r="G1419" s="119"/>
      <c r="H1419" s="119"/>
      <c r="I1419" s="119"/>
      <c r="J1419" s="117"/>
      <c r="L1419" s="15" t="str">
        <f>IF($AC1419="x1",IF(AND($H1419=Basisblatt!$A$11,$J1419&gt;=$E$8),Basisblatt!$A$94,Basisblatt!$A$93),"")</f>
        <v/>
      </c>
      <c r="M1419" s="114"/>
      <c r="N1419" s="114"/>
      <c r="O1419" s="114"/>
      <c r="P1419" s="117"/>
      <c r="R1419" s="15" t="str">
        <f>IF($AC1419="x1",IF(AND($H1419=Basisblatt!$A$10,OR($J1419&gt;=$E$8,$J1419&gt;$E$10)),Basisblatt!$A$94,Basisblatt!$A$93),"")</f>
        <v/>
      </c>
      <c r="S1419" s="114"/>
      <c r="T1419" s="114"/>
      <c r="U1419" s="114"/>
      <c r="V1419" s="114"/>
      <c r="W1419" s="117"/>
      <c r="Y1419" s="200" t="str">
        <f>IF(AND($AC1419="x1",$L1419=Basisblatt!$A$94),IF(OR($M1419=Basisblatt!$A$38,$M1419=Basisblatt!$A$42,$M1419=Basisblatt!$A$43,AND($N1419&lt;&gt;"",$N1419&lt;=$AF1419),$O1419=Basisblatt!$A$48,AND($J1419&lt;=$E$9,$P1419=Basisblatt!$A$52))=TRUE,"ja","nein"),"")</f>
        <v/>
      </c>
      <c r="Z1419" s="48"/>
      <c r="AA1419" s="199" t="str">
        <f>IF(AND($AC1419="x1",$R1419=Basisblatt!$A$94),IF(OR(OR($S1419=Basisblatt!$A$56,$S1419=Basisblatt!$A$57,$S1419=Basisblatt!$A$58,$S1419=Basisblatt!$A$59,$S1419=Basisblatt!$A$60,$S1419=Basisblatt!$A$61,$S1419=Basisblatt!$A$62,$S1419=Basisblatt!$A$63),AND($T1419&lt;&gt;"",$T1419&lt;=AG1419),AND($U1419&lt;&gt;"",$U1419&lt;=AH1419),$V1419=Basisblatt!$A$48,$W1419=Basisblatt!$A$52)=TRUE,"ja","nein"),"")</f>
        <v/>
      </c>
      <c r="AB1419" s="9"/>
      <c r="AC1419" s="9" t="str">
        <f t="shared" si="21"/>
        <v>x2</v>
      </c>
      <c r="AD1419" s="26"/>
      <c r="AF1419" s="15" t="str">
        <f>IF(AND($AC1419="x1",$L1419=Basisblatt!$A$94),VLOOKUP($G1419,Basisblatt!$A$2:$B$5,2,FALSE),"")</f>
        <v/>
      </c>
      <c r="AG1419" s="136" t="str">
        <f>IF(AND($AC1419="x1",$R1419=Basisblatt!$A$94),Basisblatt!$B$76,"")</f>
        <v/>
      </c>
      <c r="AH1419" s="26" t="str">
        <f>IF(AND($AC1419="x1",$R1419=Basisblatt!$A$94),Basisblatt!$B$77,"")</f>
        <v/>
      </c>
    </row>
    <row r="1420" spans="1:34" ht="13.5" thickBot="1" x14ac:dyDescent="0.25">
      <c r="A1420" s="16" t="str">
        <f>IF($AC1420="x2","",IF($AC1420="x1",IF(OR($L1420=Basisblatt!$A$93,$Y1420="ja"),"ja","nein"),"N/A"))</f>
        <v/>
      </c>
      <c r="B1420" s="26" t="str">
        <f>IF($AC1420="x2","",IF($AC1420="x1",IF(OR($R1420=Basisblatt!$A$93,$AA1420="ja"),"ja","nein"),"N/A"))</f>
        <v/>
      </c>
      <c r="D1420" s="118"/>
      <c r="E1420" s="119"/>
      <c r="F1420" s="119"/>
      <c r="G1420" s="119"/>
      <c r="H1420" s="119"/>
      <c r="I1420" s="119"/>
      <c r="J1420" s="117"/>
      <c r="L1420" s="15" t="str">
        <f>IF($AC1420="x1",IF(AND($H1420=Basisblatt!$A$11,$J1420&gt;=$E$8),Basisblatt!$A$94,Basisblatt!$A$93),"")</f>
        <v/>
      </c>
      <c r="M1420" s="114"/>
      <c r="N1420" s="114"/>
      <c r="O1420" s="114"/>
      <c r="P1420" s="117"/>
      <c r="R1420" s="15" t="str">
        <f>IF($AC1420="x1",IF(AND($H1420=Basisblatt!$A$10,OR($J1420&gt;=$E$8,$J1420&gt;$E$10)),Basisblatt!$A$94,Basisblatt!$A$93),"")</f>
        <v/>
      </c>
      <c r="S1420" s="114"/>
      <c r="T1420" s="114"/>
      <c r="U1420" s="114"/>
      <c r="V1420" s="114"/>
      <c r="W1420" s="117"/>
      <c r="Y1420" s="200" t="str">
        <f>IF(AND($AC1420="x1",$L1420=Basisblatt!$A$94),IF(OR($M1420=Basisblatt!$A$38,$M1420=Basisblatt!$A$42,$M1420=Basisblatt!$A$43,AND($N1420&lt;&gt;"",$N1420&lt;=$AF1420),$O1420=Basisblatt!$A$48,AND($J1420&lt;=$E$9,$P1420=Basisblatt!$A$52))=TRUE,"ja","nein"),"")</f>
        <v/>
      </c>
      <c r="Z1420" s="48"/>
      <c r="AA1420" s="199" t="str">
        <f>IF(AND($AC1420="x1",$R1420=Basisblatt!$A$94),IF(OR(OR($S1420=Basisblatt!$A$56,$S1420=Basisblatt!$A$57,$S1420=Basisblatt!$A$58,$S1420=Basisblatt!$A$59,$S1420=Basisblatt!$A$60,$S1420=Basisblatt!$A$61,$S1420=Basisblatt!$A$62,$S1420=Basisblatt!$A$63),AND($T1420&lt;&gt;"",$T1420&lt;=AG1420),AND($U1420&lt;&gt;"",$U1420&lt;=AH1420),$V1420=Basisblatt!$A$48,$W1420=Basisblatt!$A$52)=TRUE,"ja","nein"),"")</f>
        <v/>
      </c>
      <c r="AB1420" s="9"/>
      <c r="AC1420" s="9" t="str">
        <f t="shared" si="21"/>
        <v>x2</v>
      </c>
      <c r="AD1420" s="26"/>
      <c r="AF1420" s="15" t="str">
        <f>IF(AND($AC1420="x1",$L1420=Basisblatt!$A$94),VLOOKUP($G1420,Basisblatt!$A$2:$B$5,2,FALSE),"")</f>
        <v/>
      </c>
      <c r="AG1420" s="136" t="str">
        <f>IF(AND($AC1420="x1",$R1420=Basisblatt!$A$94),Basisblatt!$B$76,"")</f>
        <v/>
      </c>
      <c r="AH1420" s="26" t="str">
        <f>IF(AND($AC1420="x1",$R1420=Basisblatt!$A$94),Basisblatt!$B$77,"")</f>
        <v/>
      </c>
    </row>
    <row r="1421" spans="1:34" ht="13.5" thickBot="1" x14ac:dyDescent="0.25">
      <c r="A1421" s="16" t="str">
        <f>IF($AC1421="x2","",IF($AC1421="x1",IF(OR($L1421=Basisblatt!$A$93,$Y1421="ja"),"ja","nein"),"N/A"))</f>
        <v/>
      </c>
      <c r="B1421" s="26" t="str">
        <f>IF($AC1421="x2","",IF($AC1421="x1",IF(OR($R1421=Basisblatt!$A$93,$AA1421="ja"),"ja","nein"),"N/A"))</f>
        <v/>
      </c>
      <c r="D1421" s="118"/>
      <c r="E1421" s="119"/>
      <c r="F1421" s="119"/>
      <c r="G1421" s="119"/>
      <c r="H1421" s="119"/>
      <c r="I1421" s="119"/>
      <c r="J1421" s="117"/>
      <c r="L1421" s="15" t="str">
        <f>IF($AC1421="x1",IF(AND($H1421=Basisblatt!$A$11,$J1421&gt;=$E$8),Basisblatt!$A$94,Basisblatt!$A$93),"")</f>
        <v/>
      </c>
      <c r="M1421" s="114"/>
      <c r="N1421" s="114"/>
      <c r="O1421" s="114"/>
      <c r="P1421" s="117"/>
      <c r="R1421" s="15" t="str">
        <f>IF($AC1421="x1",IF(AND($H1421=Basisblatt!$A$10,OR($J1421&gt;=$E$8,$J1421&gt;$E$10)),Basisblatt!$A$94,Basisblatt!$A$93),"")</f>
        <v/>
      </c>
      <c r="S1421" s="114"/>
      <c r="T1421" s="114"/>
      <c r="U1421" s="114"/>
      <c r="V1421" s="114"/>
      <c r="W1421" s="117"/>
      <c r="Y1421" s="200" t="str">
        <f>IF(AND($AC1421="x1",$L1421=Basisblatt!$A$94),IF(OR($M1421=Basisblatt!$A$38,$M1421=Basisblatt!$A$42,$M1421=Basisblatt!$A$43,AND($N1421&lt;&gt;"",$N1421&lt;=$AF1421),$O1421=Basisblatt!$A$48,AND($J1421&lt;=$E$9,$P1421=Basisblatt!$A$52))=TRUE,"ja","nein"),"")</f>
        <v/>
      </c>
      <c r="Z1421" s="48"/>
      <c r="AA1421" s="199" t="str">
        <f>IF(AND($AC1421="x1",$R1421=Basisblatt!$A$94),IF(OR(OR($S1421=Basisblatt!$A$56,$S1421=Basisblatt!$A$57,$S1421=Basisblatt!$A$58,$S1421=Basisblatt!$A$59,$S1421=Basisblatt!$A$60,$S1421=Basisblatt!$A$61,$S1421=Basisblatt!$A$62,$S1421=Basisblatt!$A$63),AND($T1421&lt;&gt;"",$T1421&lt;=AG1421),AND($U1421&lt;&gt;"",$U1421&lt;=AH1421),$V1421=Basisblatt!$A$48,$W1421=Basisblatt!$A$52)=TRUE,"ja","nein"),"")</f>
        <v/>
      </c>
      <c r="AB1421" s="9"/>
      <c r="AC1421" s="9" t="str">
        <f t="shared" si="21"/>
        <v>x2</v>
      </c>
      <c r="AD1421" s="26"/>
      <c r="AF1421" s="15" t="str">
        <f>IF(AND($AC1421="x1",$L1421=Basisblatt!$A$94),VLOOKUP($G1421,Basisblatt!$A$2:$B$5,2,FALSE),"")</f>
        <v/>
      </c>
      <c r="AG1421" s="136" t="str">
        <f>IF(AND($AC1421="x1",$R1421=Basisblatt!$A$94),Basisblatt!$B$76,"")</f>
        <v/>
      </c>
      <c r="AH1421" s="26" t="str">
        <f>IF(AND($AC1421="x1",$R1421=Basisblatt!$A$94),Basisblatt!$B$77,"")</f>
        <v/>
      </c>
    </row>
    <row r="1422" spans="1:34" ht="13.5" thickBot="1" x14ac:dyDescent="0.25">
      <c r="A1422" s="16" t="str">
        <f>IF($AC1422="x2","",IF($AC1422="x1",IF(OR($L1422=Basisblatt!$A$93,$Y1422="ja"),"ja","nein"),"N/A"))</f>
        <v/>
      </c>
      <c r="B1422" s="26" t="str">
        <f>IF($AC1422="x2","",IF($AC1422="x1",IF(OR($R1422=Basisblatt!$A$93,$AA1422="ja"),"ja","nein"),"N/A"))</f>
        <v/>
      </c>
      <c r="D1422" s="118"/>
      <c r="E1422" s="119"/>
      <c r="F1422" s="119"/>
      <c r="G1422" s="119"/>
      <c r="H1422" s="119"/>
      <c r="I1422" s="119"/>
      <c r="J1422" s="117"/>
      <c r="L1422" s="15" t="str">
        <f>IF($AC1422="x1",IF(AND($H1422=Basisblatt!$A$11,$J1422&gt;=$E$8),Basisblatt!$A$94,Basisblatt!$A$93),"")</f>
        <v/>
      </c>
      <c r="M1422" s="114"/>
      <c r="N1422" s="114"/>
      <c r="O1422" s="114"/>
      <c r="P1422" s="117"/>
      <c r="R1422" s="15" t="str">
        <f>IF($AC1422="x1",IF(AND($H1422=Basisblatt!$A$10,OR($J1422&gt;=$E$8,$J1422&gt;$E$10)),Basisblatt!$A$94,Basisblatt!$A$93),"")</f>
        <v/>
      </c>
      <c r="S1422" s="114"/>
      <c r="T1422" s="114"/>
      <c r="U1422" s="114"/>
      <c r="V1422" s="114"/>
      <c r="W1422" s="117"/>
      <c r="Y1422" s="200" t="str">
        <f>IF(AND($AC1422="x1",$L1422=Basisblatt!$A$94),IF(OR($M1422=Basisblatt!$A$38,$M1422=Basisblatt!$A$42,$M1422=Basisblatt!$A$43,AND($N1422&lt;&gt;"",$N1422&lt;=$AF1422),$O1422=Basisblatt!$A$48,AND($J1422&lt;=$E$9,$P1422=Basisblatt!$A$52))=TRUE,"ja","nein"),"")</f>
        <v/>
      </c>
      <c r="Z1422" s="48"/>
      <c r="AA1422" s="199" t="str">
        <f>IF(AND($AC1422="x1",$R1422=Basisblatt!$A$94),IF(OR(OR($S1422=Basisblatt!$A$56,$S1422=Basisblatt!$A$57,$S1422=Basisblatt!$A$58,$S1422=Basisblatt!$A$59,$S1422=Basisblatt!$A$60,$S1422=Basisblatt!$A$61,$S1422=Basisblatt!$A$62,$S1422=Basisblatt!$A$63),AND($T1422&lt;&gt;"",$T1422&lt;=AG1422),AND($U1422&lt;&gt;"",$U1422&lt;=AH1422),$V1422=Basisblatt!$A$48,$W1422=Basisblatt!$A$52)=TRUE,"ja","nein"),"")</f>
        <v/>
      </c>
      <c r="AB1422" s="9"/>
      <c r="AC1422" s="9" t="str">
        <f t="shared" si="21"/>
        <v>x2</v>
      </c>
      <c r="AD1422" s="26"/>
      <c r="AF1422" s="15" t="str">
        <f>IF(AND($AC1422="x1",$L1422=Basisblatt!$A$94),VLOOKUP($G1422,Basisblatt!$A$2:$B$5,2,FALSE),"")</f>
        <v/>
      </c>
      <c r="AG1422" s="136" t="str">
        <f>IF(AND($AC1422="x1",$R1422=Basisblatt!$A$94),Basisblatt!$B$76,"")</f>
        <v/>
      </c>
      <c r="AH1422" s="26" t="str">
        <f>IF(AND($AC1422="x1",$R1422=Basisblatt!$A$94),Basisblatt!$B$77,"")</f>
        <v/>
      </c>
    </row>
    <row r="1423" spans="1:34" ht="13.5" thickBot="1" x14ac:dyDescent="0.25">
      <c r="A1423" s="16" t="str">
        <f>IF($AC1423="x2","",IF($AC1423="x1",IF(OR($L1423=Basisblatt!$A$93,$Y1423="ja"),"ja","nein"),"N/A"))</f>
        <v/>
      </c>
      <c r="B1423" s="26" t="str">
        <f>IF($AC1423="x2","",IF($AC1423="x1",IF(OR($R1423=Basisblatt!$A$93,$AA1423="ja"),"ja","nein"),"N/A"))</f>
        <v/>
      </c>
      <c r="D1423" s="118"/>
      <c r="E1423" s="119"/>
      <c r="F1423" s="119"/>
      <c r="G1423" s="119"/>
      <c r="H1423" s="119"/>
      <c r="I1423" s="119"/>
      <c r="J1423" s="117"/>
      <c r="L1423" s="15" t="str">
        <f>IF($AC1423="x1",IF(AND($H1423=Basisblatt!$A$11,$J1423&gt;=$E$8),Basisblatt!$A$94,Basisblatt!$A$93),"")</f>
        <v/>
      </c>
      <c r="M1423" s="114"/>
      <c r="N1423" s="114"/>
      <c r="O1423" s="114"/>
      <c r="P1423" s="117"/>
      <c r="R1423" s="15" t="str">
        <f>IF($AC1423="x1",IF(AND($H1423=Basisblatt!$A$10,OR($J1423&gt;=$E$8,$J1423&gt;$E$10)),Basisblatt!$A$94,Basisblatt!$A$93),"")</f>
        <v/>
      </c>
      <c r="S1423" s="114"/>
      <c r="T1423" s="114"/>
      <c r="U1423" s="114"/>
      <c r="V1423" s="114"/>
      <c r="W1423" s="117"/>
      <c r="Y1423" s="200" t="str">
        <f>IF(AND($AC1423="x1",$L1423=Basisblatt!$A$94),IF(OR($M1423=Basisblatt!$A$38,$M1423=Basisblatt!$A$42,$M1423=Basisblatt!$A$43,AND($N1423&lt;&gt;"",$N1423&lt;=$AF1423),$O1423=Basisblatt!$A$48,AND($J1423&lt;=$E$9,$P1423=Basisblatt!$A$52))=TRUE,"ja","nein"),"")</f>
        <v/>
      </c>
      <c r="Z1423" s="48"/>
      <c r="AA1423" s="199" t="str">
        <f>IF(AND($AC1423="x1",$R1423=Basisblatt!$A$94),IF(OR(OR($S1423=Basisblatt!$A$56,$S1423=Basisblatt!$A$57,$S1423=Basisblatt!$A$58,$S1423=Basisblatt!$A$59,$S1423=Basisblatt!$A$60,$S1423=Basisblatt!$A$61,$S1423=Basisblatt!$A$62,$S1423=Basisblatt!$A$63),AND($T1423&lt;&gt;"",$T1423&lt;=AG1423),AND($U1423&lt;&gt;"",$U1423&lt;=AH1423),$V1423=Basisblatt!$A$48,$W1423=Basisblatt!$A$52)=TRUE,"ja","nein"),"")</f>
        <v/>
      </c>
      <c r="AB1423" s="9"/>
      <c r="AC1423" s="9" t="str">
        <f t="shared" si="21"/>
        <v>x2</v>
      </c>
      <c r="AD1423" s="26"/>
      <c r="AF1423" s="15" t="str">
        <f>IF(AND($AC1423="x1",$L1423=Basisblatt!$A$94),VLOOKUP($G1423,Basisblatt!$A$2:$B$5,2,FALSE),"")</f>
        <v/>
      </c>
      <c r="AG1423" s="136" t="str">
        <f>IF(AND($AC1423="x1",$R1423=Basisblatt!$A$94),Basisblatt!$B$76,"")</f>
        <v/>
      </c>
      <c r="AH1423" s="26" t="str">
        <f>IF(AND($AC1423="x1",$R1423=Basisblatt!$A$94),Basisblatt!$B$77,"")</f>
        <v/>
      </c>
    </row>
    <row r="1424" spans="1:34" ht="13.5" thickBot="1" x14ac:dyDescent="0.25">
      <c r="A1424" s="16" t="str">
        <f>IF($AC1424="x2","",IF($AC1424="x1",IF(OR($L1424=Basisblatt!$A$93,$Y1424="ja"),"ja","nein"),"N/A"))</f>
        <v/>
      </c>
      <c r="B1424" s="26" t="str">
        <f>IF($AC1424="x2","",IF($AC1424="x1",IF(OR($R1424=Basisblatt!$A$93,$AA1424="ja"),"ja","nein"),"N/A"))</f>
        <v/>
      </c>
      <c r="D1424" s="118"/>
      <c r="E1424" s="119"/>
      <c r="F1424" s="119"/>
      <c r="G1424" s="119"/>
      <c r="H1424" s="119"/>
      <c r="I1424" s="119"/>
      <c r="J1424" s="117"/>
      <c r="L1424" s="15" t="str">
        <f>IF($AC1424="x1",IF(AND($H1424=Basisblatt!$A$11,$J1424&gt;=$E$8),Basisblatt!$A$94,Basisblatt!$A$93),"")</f>
        <v/>
      </c>
      <c r="M1424" s="114"/>
      <c r="N1424" s="114"/>
      <c r="O1424" s="114"/>
      <c r="P1424" s="117"/>
      <c r="R1424" s="15" t="str">
        <f>IF($AC1424="x1",IF(AND($H1424=Basisblatt!$A$10,OR($J1424&gt;=$E$8,$J1424&gt;$E$10)),Basisblatt!$A$94,Basisblatt!$A$93),"")</f>
        <v/>
      </c>
      <c r="S1424" s="114"/>
      <c r="T1424" s="114"/>
      <c r="U1424" s="114"/>
      <c r="V1424" s="114"/>
      <c r="W1424" s="117"/>
      <c r="Y1424" s="200" t="str">
        <f>IF(AND($AC1424="x1",$L1424=Basisblatt!$A$94),IF(OR($M1424=Basisblatt!$A$38,$M1424=Basisblatt!$A$42,$M1424=Basisblatt!$A$43,AND($N1424&lt;&gt;"",$N1424&lt;=$AF1424),$O1424=Basisblatt!$A$48,AND($J1424&lt;=$E$9,$P1424=Basisblatt!$A$52))=TRUE,"ja","nein"),"")</f>
        <v/>
      </c>
      <c r="Z1424" s="48"/>
      <c r="AA1424" s="199" t="str">
        <f>IF(AND($AC1424="x1",$R1424=Basisblatt!$A$94),IF(OR(OR($S1424=Basisblatt!$A$56,$S1424=Basisblatt!$A$57,$S1424=Basisblatt!$A$58,$S1424=Basisblatt!$A$59,$S1424=Basisblatt!$A$60,$S1424=Basisblatt!$A$61,$S1424=Basisblatt!$A$62,$S1424=Basisblatt!$A$63),AND($T1424&lt;&gt;"",$T1424&lt;=AG1424),AND($U1424&lt;&gt;"",$U1424&lt;=AH1424),$V1424=Basisblatt!$A$48,$W1424=Basisblatt!$A$52)=TRUE,"ja","nein"),"")</f>
        <v/>
      </c>
      <c r="AB1424" s="9"/>
      <c r="AC1424" s="9" t="str">
        <f t="shared" ref="AC1424:AC1487" si="22">IF(COUNTA($D1424:$J1424)=7,"x1",IF(COUNTA($D1424:$J1424)=0,"x2","o"))</f>
        <v>x2</v>
      </c>
      <c r="AD1424" s="26"/>
      <c r="AF1424" s="15" t="str">
        <f>IF(AND($AC1424="x1",$L1424=Basisblatt!$A$94),VLOOKUP($G1424,Basisblatt!$A$2:$B$5,2,FALSE),"")</f>
        <v/>
      </c>
      <c r="AG1424" s="136" t="str">
        <f>IF(AND($AC1424="x1",$R1424=Basisblatt!$A$94),Basisblatt!$B$76,"")</f>
        <v/>
      </c>
      <c r="AH1424" s="26" t="str">
        <f>IF(AND($AC1424="x1",$R1424=Basisblatt!$A$94),Basisblatt!$B$77,"")</f>
        <v/>
      </c>
    </row>
    <row r="1425" spans="1:34" ht="13.5" thickBot="1" x14ac:dyDescent="0.25">
      <c r="A1425" s="16" t="str">
        <f>IF($AC1425="x2","",IF($AC1425="x1",IF(OR($L1425=Basisblatt!$A$93,$Y1425="ja"),"ja","nein"),"N/A"))</f>
        <v/>
      </c>
      <c r="B1425" s="26" t="str">
        <f>IF($AC1425="x2","",IF($AC1425="x1",IF(OR($R1425=Basisblatt!$A$93,$AA1425="ja"),"ja","nein"),"N/A"))</f>
        <v/>
      </c>
      <c r="D1425" s="118"/>
      <c r="E1425" s="119"/>
      <c r="F1425" s="119"/>
      <c r="G1425" s="119"/>
      <c r="H1425" s="119"/>
      <c r="I1425" s="119"/>
      <c r="J1425" s="117"/>
      <c r="L1425" s="15" t="str">
        <f>IF($AC1425="x1",IF(AND($H1425=Basisblatt!$A$11,$J1425&gt;=$E$8),Basisblatt!$A$94,Basisblatt!$A$93),"")</f>
        <v/>
      </c>
      <c r="M1425" s="114"/>
      <c r="N1425" s="114"/>
      <c r="O1425" s="114"/>
      <c r="P1425" s="117"/>
      <c r="R1425" s="15" t="str">
        <f>IF($AC1425="x1",IF(AND($H1425=Basisblatt!$A$10,OR($J1425&gt;=$E$8,$J1425&gt;$E$10)),Basisblatt!$A$94,Basisblatt!$A$93),"")</f>
        <v/>
      </c>
      <c r="S1425" s="114"/>
      <c r="T1425" s="114"/>
      <c r="U1425" s="114"/>
      <c r="V1425" s="114"/>
      <c r="W1425" s="117"/>
      <c r="Y1425" s="200" t="str">
        <f>IF(AND($AC1425="x1",$L1425=Basisblatt!$A$94),IF(OR($M1425=Basisblatt!$A$38,$M1425=Basisblatt!$A$42,$M1425=Basisblatt!$A$43,AND($N1425&lt;&gt;"",$N1425&lt;=$AF1425),$O1425=Basisblatt!$A$48,AND($J1425&lt;=$E$9,$P1425=Basisblatt!$A$52))=TRUE,"ja","nein"),"")</f>
        <v/>
      </c>
      <c r="Z1425" s="48"/>
      <c r="AA1425" s="199" t="str">
        <f>IF(AND($AC1425="x1",$R1425=Basisblatt!$A$94),IF(OR(OR($S1425=Basisblatt!$A$56,$S1425=Basisblatt!$A$57,$S1425=Basisblatt!$A$58,$S1425=Basisblatt!$A$59,$S1425=Basisblatt!$A$60,$S1425=Basisblatt!$A$61,$S1425=Basisblatt!$A$62,$S1425=Basisblatt!$A$63),AND($T1425&lt;&gt;"",$T1425&lt;=AG1425),AND($U1425&lt;&gt;"",$U1425&lt;=AH1425),$V1425=Basisblatt!$A$48,$W1425=Basisblatt!$A$52)=TRUE,"ja","nein"),"")</f>
        <v/>
      </c>
      <c r="AB1425" s="9"/>
      <c r="AC1425" s="9" t="str">
        <f t="shared" si="22"/>
        <v>x2</v>
      </c>
      <c r="AD1425" s="26"/>
      <c r="AF1425" s="15" t="str">
        <f>IF(AND($AC1425="x1",$L1425=Basisblatt!$A$94),VLOOKUP($G1425,Basisblatt!$A$2:$B$5,2,FALSE),"")</f>
        <v/>
      </c>
      <c r="AG1425" s="136" t="str">
        <f>IF(AND($AC1425="x1",$R1425=Basisblatt!$A$94),Basisblatt!$B$76,"")</f>
        <v/>
      </c>
      <c r="AH1425" s="26" t="str">
        <f>IF(AND($AC1425="x1",$R1425=Basisblatt!$A$94),Basisblatt!$B$77,"")</f>
        <v/>
      </c>
    </row>
    <row r="1426" spans="1:34" ht="13.5" thickBot="1" x14ac:dyDescent="0.25">
      <c r="A1426" s="16" t="str">
        <f>IF($AC1426="x2","",IF($AC1426="x1",IF(OR($L1426=Basisblatt!$A$93,$Y1426="ja"),"ja","nein"),"N/A"))</f>
        <v/>
      </c>
      <c r="B1426" s="26" t="str">
        <f>IF($AC1426="x2","",IF($AC1426="x1",IF(OR($R1426=Basisblatt!$A$93,$AA1426="ja"),"ja","nein"),"N/A"))</f>
        <v/>
      </c>
      <c r="D1426" s="118"/>
      <c r="E1426" s="119"/>
      <c r="F1426" s="119"/>
      <c r="G1426" s="119"/>
      <c r="H1426" s="119"/>
      <c r="I1426" s="119"/>
      <c r="J1426" s="117"/>
      <c r="L1426" s="15" t="str">
        <f>IF($AC1426="x1",IF(AND($H1426=Basisblatt!$A$11,$J1426&gt;=$E$8),Basisblatt!$A$94,Basisblatt!$A$93),"")</f>
        <v/>
      </c>
      <c r="M1426" s="114"/>
      <c r="N1426" s="114"/>
      <c r="O1426" s="114"/>
      <c r="P1426" s="117"/>
      <c r="R1426" s="15" t="str">
        <f>IF($AC1426="x1",IF(AND($H1426=Basisblatt!$A$10,OR($J1426&gt;=$E$8,$J1426&gt;$E$10)),Basisblatt!$A$94,Basisblatt!$A$93),"")</f>
        <v/>
      </c>
      <c r="S1426" s="114"/>
      <c r="T1426" s="114"/>
      <c r="U1426" s="114"/>
      <c r="V1426" s="114"/>
      <c r="W1426" s="117"/>
      <c r="Y1426" s="200" t="str">
        <f>IF(AND($AC1426="x1",$L1426=Basisblatt!$A$94),IF(OR($M1426=Basisblatt!$A$38,$M1426=Basisblatt!$A$42,$M1426=Basisblatt!$A$43,AND($N1426&lt;&gt;"",$N1426&lt;=$AF1426),$O1426=Basisblatt!$A$48,AND($J1426&lt;=$E$9,$P1426=Basisblatt!$A$52))=TRUE,"ja","nein"),"")</f>
        <v/>
      </c>
      <c r="Z1426" s="48"/>
      <c r="AA1426" s="199" t="str">
        <f>IF(AND($AC1426="x1",$R1426=Basisblatt!$A$94),IF(OR(OR($S1426=Basisblatt!$A$56,$S1426=Basisblatt!$A$57,$S1426=Basisblatt!$A$58,$S1426=Basisblatt!$A$59,$S1426=Basisblatt!$A$60,$S1426=Basisblatt!$A$61,$S1426=Basisblatt!$A$62,$S1426=Basisblatt!$A$63),AND($T1426&lt;&gt;"",$T1426&lt;=AG1426),AND($U1426&lt;&gt;"",$U1426&lt;=AH1426),$V1426=Basisblatt!$A$48,$W1426=Basisblatt!$A$52)=TRUE,"ja","nein"),"")</f>
        <v/>
      </c>
      <c r="AB1426" s="9"/>
      <c r="AC1426" s="9" t="str">
        <f t="shared" si="22"/>
        <v>x2</v>
      </c>
      <c r="AD1426" s="26"/>
      <c r="AF1426" s="15" t="str">
        <f>IF(AND($AC1426="x1",$L1426=Basisblatt!$A$94),VLOOKUP($G1426,Basisblatt!$A$2:$B$5,2,FALSE),"")</f>
        <v/>
      </c>
      <c r="AG1426" s="136" t="str">
        <f>IF(AND($AC1426="x1",$R1426=Basisblatt!$A$94),Basisblatt!$B$76,"")</f>
        <v/>
      </c>
      <c r="AH1426" s="26" t="str">
        <f>IF(AND($AC1426="x1",$R1426=Basisblatt!$A$94),Basisblatt!$B$77,"")</f>
        <v/>
      </c>
    </row>
    <row r="1427" spans="1:34" ht="13.5" thickBot="1" x14ac:dyDescent="0.25">
      <c r="A1427" s="16" t="str">
        <f>IF($AC1427="x2","",IF($AC1427="x1",IF(OR($L1427=Basisblatt!$A$93,$Y1427="ja"),"ja","nein"),"N/A"))</f>
        <v/>
      </c>
      <c r="B1427" s="26" t="str">
        <f>IF($AC1427="x2","",IF($AC1427="x1",IF(OR($R1427=Basisblatt!$A$93,$AA1427="ja"),"ja","nein"),"N/A"))</f>
        <v/>
      </c>
      <c r="D1427" s="118"/>
      <c r="E1427" s="119"/>
      <c r="F1427" s="119"/>
      <c r="G1427" s="119"/>
      <c r="H1427" s="119"/>
      <c r="I1427" s="119"/>
      <c r="J1427" s="117"/>
      <c r="L1427" s="15" t="str">
        <f>IF($AC1427="x1",IF(AND($H1427=Basisblatt!$A$11,$J1427&gt;=$E$8),Basisblatt!$A$94,Basisblatt!$A$93),"")</f>
        <v/>
      </c>
      <c r="M1427" s="114"/>
      <c r="N1427" s="114"/>
      <c r="O1427" s="114"/>
      <c r="P1427" s="117"/>
      <c r="R1427" s="15" t="str">
        <f>IF($AC1427="x1",IF(AND($H1427=Basisblatt!$A$10,OR($J1427&gt;=$E$8,$J1427&gt;$E$10)),Basisblatt!$A$94,Basisblatt!$A$93),"")</f>
        <v/>
      </c>
      <c r="S1427" s="114"/>
      <c r="T1427" s="114"/>
      <c r="U1427" s="114"/>
      <c r="V1427" s="114"/>
      <c r="W1427" s="117"/>
      <c r="Y1427" s="200" t="str">
        <f>IF(AND($AC1427="x1",$L1427=Basisblatt!$A$94),IF(OR($M1427=Basisblatt!$A$38,$M1427=Basisblatt!$A$42,$M1427=Basisblatt!$A$43,AND($N1427&lt;&gt;"",$N1427&lt;=$AF1427),$O1427=Basisblatt!$A$48,AND($J1427&lt;=$E$9,$P1427=Basisblatt!$A$52))=TRUE,"ja","nein"),"")</f>
        <v/>
      </c>
      <c r="Z1427" s="48"/>
      <c r="AA1427" s="199" t="str">
        <f>IF(AND($AC1427="x1",$R1427=Basisblatt!$A$94),IF(OR(OR($S1427=Basisblatt!$A$56,$S1427=Basisblatt!$A$57,$S1427=Basisblatt!$A$58,$S1427=Basisblatt!$A$59,$S1427=Basisblatt!$A$60,$S1427=Basisblatt!$A$61,$S1427=Basisblatt!$A$62,$S1427=Basisblatt!$A$63),AND($T1427&lt;&gt;"",$T1427&lt;=AG1427),AND($U1427&lt;&gt;"",$U1427&lt;=AH1427),$V1427=Basisblatt!$A$48,$W1427=Basisblatt!$A$52)=TRUE,"ja","nein"),"")</f>
        <v/>
      </c>
      <c r="AB1427" s="9"/>
      <c r="AC1427" s="9" t="str">
        <f t="shared" si="22"/>
        <v>x2</v>
      </c>
      <c r="AD1427" s="26"/>
      <c r="AF1427" s="15" t="str">
        <f>IF(AND($AC1427="x1",$L1427=Basisblatt!$A$94),VLOOKUP($G1427,Basisblatt!$A$2:$B$5,2,FALSE),"")</f>
        <v/>
      </c>
      <c r="AG1427" s="136" t="str">
        <f>IF(AND($AC1427="x1",$R1427=Basisblatt!$A$94),Basisblatt!$B$76,"")</f>
        <v/>
      </c>
      <c r="AH1427" s="26" t="str">
        <f>IF(AND($AC1427="x1",$R1427=Basisblatt!$A$94),Basisblatt!$B$77,"")</f>
        <v/>
      </c>
    </row>
    <row r="1428" spans="1:34" ht="13.5" thickBot="1" x14ac:dyDescent="0.25">
      <c r="A1428" s="16" t="str">
        <f>IF($AC1428="x2","",IF($AC1428="x1",IF(OR($L1428=Basisblatt!$A$93,$Y1428="ja"),"ja","nein"),"N/A"))</f>
        <v/>
      </c>
      <c r="B1428" s="26" t="str">
        <f>IF($AC1428="x2","",IF($AC1428="x1",IF(OR($R1428=Basisblatt!$A$93,$AA1428="ja"),"ja","nein"),"N/A"))</f>
        <v/>
      </c>
      <c r="D1428" s="118"/>
      <c r="E1428" s="119"/>
      <c r="F1428" s="119"/>
      <c r="G1428" s="119"/>
      <c r="H1428" s="119"/>
      <c r="I1428" s="119"/>
      <c r="J1428" s="117"/>
      <c r="L1428" s="15" t="str">
        <f>IF($AC1428="x1",IF(AND($H1428=Basisblatt!$A$11,$J1428&gt;=$E$8),Basisblatt!$A$94,Basisblatt!$A$93),"")</f>
        <v/>
      </c>
      <c r="M1428" s="114"/>
      <c r="N1428" s="114"/>
      <c r="O1428" s="114"/>
      <c r="P1428" s="117"/>
      <c r="R1428" s="15" t="str">
        <f>IF($AC1428="x1",IF(AND($H1428=Basisblatt!$A$10,OR($J1428&gt;=$E$8,$J1428&gt;$E$10)),Basisblatt!$A$94,Basisblatt!$A$93),"")</f>
        <v/>
      </c>
      <c r="S1428" s="114"/>
      <c r="T1428" s="114"/>
      <c r="U1428" s="114"/>
      <c r="V1428" s="114"/>
      <c r="W1428" s="117"/>
      <c r="Y1428" s="200" t="str">
        <f>IF(AND($AC1428="x1",$L1428=Basisblatt!$A$94),IF(OR($M1428=Basisblatt!$A$38,$M1428=Basisblatt!$A$42,$M1428=Basisblatt!$A$43,AND($N1428&lt;&gt;"",$N1428&lt;=$AF1428),$O1428=Basisblatt!$A$48,AND($J1428&lt;=$E$9,$P1428=Basisblatt!$A$52))=TRUE,"ja","nein"),"")</f>
        <v/>
      </c>
      <c r="Z1428" s="48"/>
      <c r="AA1428" s="199" t="str">
        <f>IF(AND($AC1428="x1",$R1428=Basisblatt!$A$94),IF(OR(OR($S1428=Basisblatt!$A$56,$S1428=Basisblatt!$A$57,$S1428=Basisblatt!$A$58,$S1428=Basisblatt!$A$59,$S1428=Basisblatt!$A$60,$S1428=Basisblatt!$A$61,$S1428=Basisblatt!$A$62,$S1428=Basisblatt!$A$63),AND($T1428&lt;&gt;"",$T1428&lt;=AG1428),AND($U1428&lt;&gt;"",$U1428&lt;=AH1428),$V1428=Basisblatt!$A$48,$W1428=Basisblatt!$A$52)=TRUE,"ja","nein"),"")</f>
        <v/>
      </c>
      <c r="AB1428" s="9"/>
      <c r="AC1428" s="9" t="str">
        <f t="shared" si="22"/>
        <v>x2</v>
      </c>
      <c r="AD1428" s="26"/>
      <c r="AF1428" s="15" t="str">
        <f>IF(AND($AC1428="x1",$L1428=Basisblatt!$A$94),VLOOKUP($G1428,Basisblatt!$A$2:$B$5,2,FALSE),"")</f>
        <v/>
      </c>
      <c r="AG1428" s="136" t="str">
        <f>IF(AND($AC1428="x1",$R1428=Basisblatt!$A$94),Basisblatt!$B$76,"")</f>
        <v/>
      </c>
      <c r="AH1428" s="26" t="str">
        <f>IF(AND($AC1428="x1",$R1428=Basisblatt!$A$94),Basisblatt!$B$77,"")</f>
        <v/>
      </c>
    </row>
    <row r="1429" spans="1:34" ht="13.5" thickBot="1" x14ac:dyDescent="0.25">
      <c r="A1429" s="16" t="str">
        <f>IF($AC1429="x2","",IF($AC1429="x1",IF(OR($L1429=Basisblatt!$A$93,$Y1429="ja"),"ja","nein"),"N/A"))</f>
        <v/>
      </c>
      <c r="B1429" s="26" t="str">
        <f>IF($AC1429="x2","",IF($AC1429="x1",IF(OR($R1429=Basisblatt!$A$93,$AA1429="ja"),"ja","nein"),"N/A"))</f>
        <v/>
      </c>
      <c r="D1429" s="118"/>
      <c r="E1429" s="119"/>
      <c r="F1429" s="119"/>
      <c r="G1429" s="119"/>
      <c r="H1429" s="119"/>
      <c r="I1429" s="119"/>
      <c r="J1429" s="117"/>
      <c r="L1429" s="15" t="str">
        <f>IF($AC1429="x1",IF(AND($H1429=Basisblatt!$A$11,$J1429&gt;=$E$8),Basisblatt!$A$94,Basisblatt!$A$93),"")</f>
        <v/>
      </c>
      <c r="M1429" s="114"/>
      <c r="N1429" s="114"/>
      <c r="O1429" s="114"/>
      <c r="P1429" s="117"/>
      <c r="R1429" s="15" t="str">
        <f>IF($AC1429="x1",IF(AND($H1429=Basisblatt!$A$10,OR($J1429&gt;=$E$8,$J1429&gt;$E$10)),Basisblatt!$A$94,Basisblatt!$A$93),"")</f>
        <v/>
      </c>
      <c r="S1429" s="114"/>
      <c r="T1429" s="114"/>
      <c r="U1429" s="114"/>
      <c r="V1429" s="114"/>
      <c r="W1429" s="117"/>
      <c r="Y1429" s="200" t="str">
        <f>IF(AND($AC1429="x1",$L1429=Basisblatt!$A$94),IF(OR($M1429=Basisblatt!$A$38,$M1429=Basisblatt!$A$42,$M1429=Basisblatt!$A$43,AND($N1429&lt;&gt;"",$N1429&lt;=$AF1429),$O1429=Basisblatt!$A$48,AND($J1429&lt;=$E$9,$P1429=Basisblatt!$A$52))=TRUE,"ja","nein"),"")</f>
        <v/>
      </c>
      <c r="Z1429" s="48"/>
      <c r="AA1429" s="199" t="str">
        <f>IF(AND($AC1429="x1",$R1429=Basisblatt!$A$94),IF(OR(OR($S1429=Basisblatt!$A$56,$S1429=Basisblatt!$A$57,$S1429=Basisblatt!$A$58,$S1429=Basisblatt!$A$59,$S1429=Basisblatt!$A$60,$S1429=Basisblatt!$A$61,$S1429=Basisblatt!$A$62,$S1429=Basisblatt!$A$63),AND($T1429&lt;&gt;"",$T1429&lt;=AG1429),AND($U1429&lt;&gt;"",$U1429&lt;=AH1429),$V1429=Basisblatt!$A$48,$W1429=Basisblatt!$A$52)=TRUE,"ja","nein"),"")</f>
        <v/>
      </c>
      <c r="AB1429" s="9"/>
      <c r="AC1429" s="9" t="str">
        <f t="shared" si="22"/>
        <v>x2</v>
      </c>
      <c r="AD1429" s="26"/>
      <c r="AF1429" s="15" t="str">
        <f>IF(AND($AC1429="x1",$L1429=Basisblatt!$A$94),VLOOKUP($G1429,Basisblatt!$A$2:$B$5,2,FALSE),"")</f>
        <v/>
      </c>
      <c r="AG1429" s="136" t="str">
        <f>IF(AND($AC1429="x1",$R1429=Basisblatt!$A$94),Basisblatt!$B$76,"")</f>
        <v/>
      </c>
      <c r="AH1429" s="26" t="str">
        <f>IF(AND($AC1429="x1",$R1429=Basisblatt!$A$94),Basisblatt!$B$77,"")</f>
        <v/>
      </c>
    </row>
    <row r="1430" spans="1:34" ht="13.5" thickBot="1" x14ac:dyDescent="0.25">
      <c r="A1430" s="16" t="str">
        <f>IF($AC1430="x2","",IF($AC1430="x1",IF(OR($L1430=Basisblatt!$A$93,$Y1430="ja"),"ja","nein"),"N/A"))</f>
        <v/>
      </c>
      <c r="B1430" s="26" t="str">
        <f>IF($AC1430="x2","",IF($AC1430="x1",IF(OR($R1430=Basisblatt!$A$93,$AA1430="ja"),"ja","nein"),"N/A"))</f>
        <v/>
      </c>
      <c r="D1430" s="118"/>
      <c r="E1430" s="119"/>
      <c r="F1430" s="119"/>
      <c r="G1430" s="119"/>
      <c r="H1430" s="119"/>
      <c r="I1430" s="119"/>
      <c r="J1430" s="117"/>
      <c r="L1430" s="15" t="str">
        <f>IF($AC1430="x1",IF(AND($H1430=Basisblatt!$A$11,$J1430&gt;=$E$8),Basisblatt!$A$94,Basisblatt!$A$93),"")</f>
        <v/>
      </c>
      <c r="M1430" s="114"/>
      <c r="N1430" s="114"/>
      <c r="O1430" s="114"/>
      <c r="P1430" s="117"/>
      <c r="R1430" s="15" t="str">
        <f>IF($AC1430="x1",IF(AND($H1430=Basisblatt!$A$10,OR($J1430&gt;=$E$8,$J1430&gt;$E$10)),Basisblatt!$A$94,Basisblatt!$A$93),"")</f>
        <v/>
      </c>
      <c r="S1430" s="114"/>
      <c r="T1430" s="114"/>
      <c r="U1430" s="114"/>
      <c r="V1430" s="114"/>
      <c r="W1430" s="117"/>
      <c r="Y1430" s="200" t="str">
        <f>IF(AND($AC1430="x1",$L1430=Basisblatt!$A$94),IF(OR($M1430=Basisblatt!$A$38,$M1430=Basisblatt!$A$42,$M1430=Basisblatt!$A$43,AND($N1430&lt;&gt;"",$N1430&lt;=$AF1430),$O1430=Basisblatt!$A$48,AND($J1430&lt;=$E$9,$P1430=Basisblatt!$A$52))=TRUE,"ja","nein"),"")</f>
        <v/>
      </c>
      <c r="Z1430" s="48"/>
      <c r="AA1430" s="199" t="str">
        <f>IF(AND($AC1430="x1",$R1430=Basisblatt!$A$94),IF(OR(OR($S1430=Basisblatt!$A$56,$S1430=Basisblatt!$A$57,$S1430=Basisblatt!$A$58,$S1430=Basisblatt!$A$59,$S1430=Basisblatt!$A$60,$S1430=Basisblatt!$A$61,$S1430=Basisblatt!$A$62,$S1430=Basisblatt!$A$63),AND($T1430&lt;&gt;"",$T1430&lt;=AG1430),AND($U1430&lt;&gt;"",$U1430&lt;=AH1430),$V1430=Basisblatt!$A$48,$W1430=Basisblatt!$A$52)=TRUE,"ja","nein"),"")</f>
        <v/>
      </c>
      <c r="AB1430" s="9"/>
      <c r="AC1430" s="9" t="str">
        <f t="shared" si="22"/>
        <v>x2</v>
      </c>
      <c r="AD1430" s="26"/>
      <c r="AF1430" s="15" t="str">
        <f>IF(AND($AC1430="x1",$L1430=Basisblatt!$A$94),VLOOKUP($G1430,Basisblatt!$A$2:$B$5,2,FALSE),"")</f>
        <v/>
      </c>
      <c r="AG1430" s="136" t="str">
        <f>IF(AND($AC1430="x1",$R1430=Basisblatt!$A$94),Basisblatt!$B$76,"")</f>
        <v/>
      </c>
      <c r="AH1430" s="26" t="str">
        <f>IF(AND($AC1430="x1",$R1430=Basisblatt!$A$94),Basisblatt!$B$77,"")</f>
        <v/>
      </c>
    </row>
    <row r="1431" spans="1:34" ht="13.5" thickBot="1" x14ac:dyDescent="0.25">
      <c r="A1431" s="16" t="str">
        <f>IF($AC1431="x2","",IF($AC1431="x1",IF(OR($L1431=Basisblatt!$A$93,$Y1431="ja"),"ja","nein"),"N/A"))</f>
        <v/>
      </c>
      <c r="B1431" s="26" t="str">
        <f>IF($AC1431="x2","",IF($AC1431="x1",IF(OR($R1431=Basisblatt!$A$93,$AA1431="ja"),"ja","nein"),"N/A"))</f>
        <v/>
      </c>
      <c r="D1431" s="118"/>
      <c r="E1431" s="119"/>
      <c r="F1431" s="119"/>
      <c r="G1431" s="119"/>
      <c r="H1431" s="119"/>
      <c r="I1431" s="119"/>
      <c r="J1431" s="117"/>
      <c r="L1431" s="15" t="str">
        <f>IF($AC1431="x1",IF(AND($H1431=Basisblatt!$A$11,$J1431&gt;=$E$8),Basisblatt!$A$94,Basisblatt!$A$93),"")</f>
        <v/>
      </c>
      <c r="M1431" s="114"/>
      <c r="N1431" s="114"/>
      <c r="O1431" s="114"/>
      <c r="P1431" s="117"/>
      <c r="R1431" s="15" t="str">
        <f>IF($AC1431="x1",IF(AND($H1431=Basisblatt!$A$10,OR($J1431&gt;=$E$8,$J1431&gt;$E$10)),Basisblatt!$A$94,Basisblatt!$A$93),"")</f>
        <v/>
      </c>
      <c r="S1431" s="114"/>
      <c r="T1431" s="114"/>
      <c r="U1431" s="114"/>
      <c r="V1431" s="114"/>
      <c r="W1431" s="117"/>
      <c r="Y1431" s="200" t="str">
        <f>IF(AND($AC1431="x1",$L1431=Basisblatt!$A$94),IF(OR($M1431=Basisblatt!$A$38,$M1431=Basisblatt!$A$42,$M1431=Basisblatt!$A$43,AND($N1431&lt;&gt;"",$N1431&lt;=$AF1431),$O1431=Basisblatt!$A$48,AND($J1431&lt;=$E$9,$P1431=Basisblatt!$A$52))=TRUE,"ja","nein"),"")</f>
        <v/>
      </c>
      <c r="Z1431" s="48"/>
      <c r="AA1431" s="199" t="str">
        <f>IF(AND($AC1431="x1",$R1431=Basisblatt!$A$94),IF(OR(OR($S1431=Basisblatt!$A$56,$S1431=Basisblatt!$A$57,$S1431=Basisblatt!$A$58,$S1431=Basisblatt!$A$59,$S1431=Basisblatt!$A$60,$S1431=Basisblatt!$A$61,$S1431=Basisblatt!$A$62,$S1431=Basisblatt!$A$63),AND($T1431&lt;&gt;"",$T1431&lt;=AG1431),AND($U1431&lt;&gt;"",$U1431&lt;=AH1431),$V1431=Basisblatt!$A$48,$W1431=Basisblatt!$A$52)=TRUE,"ja","nein"),"")</f>
        <v/>
      </c>
      <c r="AB1431" s="9"/>
      <c r="AC1431" s="9" t="str">
        <f t="shared" si="22"/>
        <v>x2</v>
      </c>
      <c r="AD1431" s="26"/>
      <c r="AF1431" s="15" t="str">
        <f>IF(AND($AC1431="x1",$L1431=Basisblatt!$A$94),VLOOKUP($G1431,Basisblatt!$A$2:$B$5,2,FALSE),"")</f>
        <v/>
      </c>
      <c r="AG1431" s="136" t="str">
        <f>IF(AND($AC1431="x1",$R1431=Basisblatt!$A$94),Basisblatt!$B$76,"")</f>
        <v/>
      </c>
      <c r="AH1431" s="26" t="str">
        <f>IF(AND($AC1431="x1",$R1431=Basisblatt!$A$94),Basisblatt!$B$77,"")</f>
        <v/>
      </c>
    </row>
    <row r="1432" spans="1:34" ht="13.5" thickBot="1" x14ac:dyDescent="0.25">
      <c r="A1432" s="16" t="str">
        <f>IF($AC1432="x2","",IF($AC1432="x1",IF(OR($L1432=Basisblatt!$A$93,$Y1432="ja"),"ja","nein"),"N/A"))</f>
        <v/>
      </c>
      <c r="B1432" s="26" t="str">
        <f>IF($AC1432="x2","",IF($AC1432="x1",IF(OR($R1432=Basisblatt!$A$93,$AA1432="ja"),"ja","nein"),"N/A"))</f>
        <v/>
      </c>
      <c r="D1432" s="118"/>
      <c r="E1432" s="119"/>
      <c r="F1432" s="119"/>
      <c r="G1432" s="119"/>
      <c r="H1432" s="119"/>
      <c r="I1432" s="119"/>
      <c r="J1432" s="117"/>
      <c r="L1432" s="15" t="str">
        <f>IF($AC1432="x1",IF(AND($H1432=Basisblatt!$A$11,$J1432&gt;=$E$8),Basisblatt!$A$94,Basisblatt!$A$93),"")</f>
        <v/>
      </c>
      <c r="M1432" s="114"/>
      <c r="N1432" s="114"/>
      <c r="O1432" s="114"/>
      <c r="P1432" s="117"/>
      <c r="R1432" s="15" t="str">
        <f>IF($AC1432="x1",IF(AND($H1432=Basisblatt!$A$10,OR($J1432&gt;=$E$8,$J1432&gt;$E$10)),Basisblatt!$A$94,Basisblatt!$A$93),"")</f>
        <v/>
      </c>
      <c r="S1432" s="114"/>
      <c r="T1432" s="114"/>
      <c r="U1432" s="114"/>
      <c r="V1432" s="114"/>
      <c r="W1432" s="117"/>
      <c r="Y1432" s="200" t="str">
        <f>IF(AND($AC1432="x1",$L1432=Basisblatt!$A$94),IF(OR($M1432=Basisblatt!$A$38,$M1432=Basisblatt!$A$42,$M1432=Basisblatt!$A$43,AND($N1432&lt;&gt;"",$N1432&lt;=$AF1432),$O1432=Basisblatt!$A$48,AND($J1432&lt;=$E$9,$P1432=Basisblatt!$A$52))=TRUE,"ja","nein"),"")</f>
        <v/>
      </c>
      <c r="Z1432" s="48"/>
      <c r="AA1432" s="199" t="str">
        <f>IF(AND($AC1432="x1",$R1432=Basisblatt!$A$94),IF(OR(OR($S1432=Basisblatt!$A$56,$S1432=Basisblatt!$A$57,$S1432=Basisblatt!$A$58,$S1432=Basisblatt!$A$59,$S1432=Basisblatt!$A$60,$S1432=Basisblatt!$A$61,$S1432=Basisblatt!$A$62,$S1432=Basisblatt!$A$63),AND($T1432&lt;&gt;"",$T1432&lt;=AG1432),AND($U1432&lt;&gt;"",$U1432&lt;=AH1432),$V1432=Basisblatt!$A$48,$W1432=Basisblatt!$A$52)=TRUE,"ja","nein"),"")</f>
        <v/>
      </c>
      <c r="AB1432" s="9"/>
      <c r="AC1432" s="9" t="str">
        <f t="shared" si="22"/>
        <v>x2</v>
      </c>
      <c r="AD1432" s="26"/>
      <c r="AF1432" s="15" t="str">
        <f>IF(AND($AC1432="x1",$L1432=Basisblatt!$A$94),VLOOKUP($G1432,Basisblatt!$A$2:$B$5,2,FALSE),"")</f>
        <v/>
      </c>
      <c r="AG1432" s="136" t="str">
        <f>IF(AND($AC1432="x1",$R1432=Basisblatt!$A$94),Basisblatt!$B$76,"")</f>
        <v/>
      </c>
      <c r="AH1432" s="26" t="str">
        <f>IF(AND($AC1432="x1",$R1432=Basisblatt!$A$94),Basisblatt!$B$77,"")</f>
        <v/>
      </c>
    </row>
    <row r="1433" spans="1:34" ht="13.5" thickBot="1" x14ac:dyDescent="0.25">
      <c r="A1433" s="16" t="str">
        <f>IF($AC1433="x2","",IF($AC1433="x1",IF(OR($L1433=Basisblatt!$A$93,$Y1433="ja"),"ja","nein"),"N/A"))</f>
        <v/>
      </c>
      <c r="B1433" s="26" t="str">
        <f>IF($AC1433="x2","",IF($AC1433="x1",IF(OR($R1433=Basisblatt!$A$93,$AA1433="ja"),"ja","nein"),"N/A"))</f>
        <v/>
      </c>
      <c r="D1433" s="118"/>
      <c r="E1433" s="119"/>
      <c r="F1433" s="119"/>
      <c r="G1433" s="119"/>
      <c r="H1433" s="119"/>
      <c r="I1433" s="119"/>
      <c r="J1433" s="117"/>
      <c r="L1433" s="15" t="str">
        <f>IF($AC1433="x1",IF(AND($H1433=Basisblatt!$A$11,$J1433&gt;=$E$8),Basisblatt!$A$94,Basisblatt!$A$93),"")</f>
        <v/>
      </c>
      <c r="M1433" s="114"/>
      <c r="N1433" s="114"/>
      <c r="O1433" s="114"/>
      <c r="P1433" s="117"/>
      <c r="R1433" s="15" t="str">
        <f>IF($AC1433="x1",IF(AND($H1433=Basisblatt!$A$10,OR($J1433&gt;=$E$8,$J1433&gt;$E$10)),Basisblatt!$A$94,Basisblatt!$A$93),"")</f>
        <v/>
      </c>
      <c r="S1433" s="114"/>
      <c r="T1433" s="114"/>
      <c r="U1433" s="114"/>
      <c r="V1433" s="114"/>
      <c r="W1433" s="117"/>
      <c r="Y1433" s="200" t="str">
        <f>IF(AND($AC1433="x1",$L1433=Basisblatt!$A$94),IF(OR($M1433=Basisblatt!$A$38,$M1433=Basisblatt!$A$42,$M1433=Basisblatt!$A$43,AND($N1433&lt;&gt;"",$N1433&lt;=$AF1433),$O1433=Basisblatt!$A$48,AND($J1433&lt;=$E$9,$P1433=Basisblatt!$A$52))=TRUE,"ja","nein"),"")</f>
        <v/>
      </c>
      <c r="Z1433" s="48"/>
      <c r="AA1433" s="199" t="str">
        <f>IF(AND($AC1433="x1",$R1433=Basisblatt!$A$94),IF(OR(OR($S1433=Basisblatt!$A$56,$S1433=Basisblatt!$A$57,$S1433=Basisblatt!$A$58,$S1433=Basisblatt!$A$59,$S1433=Basisblatt!$A$60,$S1433=Basisblatt!$A$61,$S1433=Basisblatt!$A$62,$S1433=Basisblatt!$A$63),AND($T1433&lt;&gt;"",$T1433&lt;=AG1433),AND($U1433&lt;&gt;"",$U1433&lt;=AH1433),$V1433=Basisblatt!$A$48,$W1433=Basisblatt!$A$52)=TRUE,"ja","nein"),"")</f>
        <v/>
      </c>
      <c r="AB1433" s="9"/>
      <c r="AC1433" s="9" t="str">
        <f t="shared" si="22"/>
        <v>x2</v>
      </c>
      <c r="AD1433" s="26"/>
      <c r="AF1433" s="15" t="str">
        <f>IF(AND($AC1433="x1",$L1433=Basisblatt!$A$94),VLOOKUP($G1433,Basisblatt!$A$2:$B$5,2,FALSE),"")</f>
        <v/>
      </c>
      <c r="AG1433" s="136" t="str">
        <f>IF(AND($AC1433="x1",$R1433=Basisblatt!$A$94),Basisblatt!$B$76,"")</f>
        <v/>
      </c>
      <c r="AH1433" s="26" t="str">
        <f>IF(AND($AC1433="x1",$R1433=Basisblatt!$A$94),Basisblatt!$B$77,"")</f>
        <v/>
      </c>
    </row>
    <row r="1434" spans="1:34" ht="13.5" thickBot="1" x14ac:dyDescent="0.25">
      <c r="A1434" s="16" t="str">
        <f>IF($AC1434="x2","",IF($AC1434="x1",IF(OR($L1434=Basisblatt!$A$93,$Y1434="ja"),"ja","nein"),"N/A"))</f>
        <v/>
      </c>
      <c r="B1434" s="26" t="str">
        <f>IF($AC1434="x2","",IF($AC1434="x1",IF(OR($R1434=Basisblatt!$A$93,$AA1434="ja"),"ja","nein"),"N/A"))</f>
        <v/>
      </c>
      <c r="D1434" s="118"/>
      <c r="E1434" s="119"/>
      <c r="F1434" s="119"/>
      <c r="G1434" s="119"/>
      <c r="H1434" s="119"/>
      <c r="I1434" s="119"/>
      <c r="J1434" s="117"/>
      <c r="L1434" s="15" t="str">
        <f>IF($AC1434="x1",IF(AND($H1434=Basisblatt!$A$11,$J1434&gt;=$E$8),Basisblatt!$A$94,Basisblatt!$A$93),"")</f>
        <v/>
      </c>
      <c r="M1434" s="114"/>
      <c r="N1434" s="114"/>
      <c r="O1434" s="114"/>
      <c r="P1434" s="117"/>
      <c r="R1434" s="15" t="str">
        <f>IF($AC1434="x1",IF(AND($H1434=Basisblatt!$A$10,OR($J1434&gt;=$E$8,$J1434&gt;$E$10)),Basisblatt!$A$94,Basisblatt!$A$93),"")</f>
        <v/>
      </c>
      <c r="S1434" s="114"/>
      <c r="T1434" s="114"/>
      <c r="U1434" s="114"/>
      <c r="V1434" s="114"/>
      <c r="W1434" s="117"/>
      <c r="Y1434" s="200" t="str">
        <f>IF(AND($AC1434="x1",$L1434=Basisblatt!$A$94),IF(OR($M1434=Basisblatt!$A$38,$M1434=Basisblatt!$A$42,$M1434=Basisblatt!$A$43,AND($N1434&lt;&gt;"",$N1434&lt;=$AF1434),$O1434=Basisblatt!$A$48,AND($J1434&lt;=$E$9,$P1434=Basisblatt!$A$52))=TRUE,"ja","nein"),"")</f>
        <v/>
      </c>
      <c r="Z1434" s="48"/>
      <c r="AA1434" s="199" t="str">
        <f>IF(AND($AC1434="x1",$R1434=Basisblatt!$A$94),IF(OR(OR($S1434=Basisblatt!$A$56,$S1434=Basisblatt!$A$57,$S1434=Basisblatt!$A$58,$S1434=Basisblatt!$A$59,$S1434=Basisblatt!$A$60,$S1434=Basisblatt!$A$61,$S1434=Basisblatt!$A$62,$S1434=Basisblatt!$A$63),AND($T1434&lt;&gt;"",$T1434&lt;=AG1434),AND($U1434&lt;&gt;"",$U1434&lt;=AH1434),$V1434=Basisblatt!$A$48,$W1434=Basisblatt!$A$52)=TRUE,"ja","nein"),"")</f>
        <v/>
      </c>
      <c r="AB1434" s="9"/>
      <c r="AC1434" s="9" t="str">
        <f t="shared" si="22"/>
        <v>x2</v>
      </c>
      <c r="AD1434" s="26"/>
      <c r="AF1434" s="15" t="str">
        <f>IF(AND($AC1434="x1",$L1434=Basisblatt!$A$94),VLOOKUP($G1434,Basisblatt!$A$2:$B$5,2,FALSE),"")</f>
        <v/>
      </c>
      <c r="AG1434" s="136" t="str">
        <f>IF(AND($AC1434="x1",$R1434=Basisblatt!$A$94),Basisblatt!$B$76,"")</f>
        <v/>
      </c>
      <c r="AH1434" s="26" t="str">
        <f>IF(AND($AC1434="x1",$R1434=Basisblatt!$A$94),Basisblatt!$B$77,"")</f>
        <v/>
      </c>
    </row>
    <row r="1435" spans="1:34" ht="13.5" thickBot="1" x14ac:dyDescent="0.25">
      <c r="A1435" s="16" t="str">
        <f>IF($AC1435="x2","",IF($AC1435="x1",IF(OR($L1435=Basisblatt!$A$93,$Y1435="ja"),"ja","nein"),"N/A"))</f>
        <v/>
      </c>
      <c r="B1435" s="26" t="str">
        <f>IF($AC1435="x2","",IF($AC1435="x1",IF(OR($R1435=Basisblatt!$A$93,$AA1435="ja"),"ja","nein"),"N/A"))</f>
        <v/>
      </c>
      <c r="D1435" s="118"/>
      <c r="E1435" s="119"/>
      <c r="F1435" s="119"/>
      <c r="G1435" s="119"/>
      <c r="H1435" s="119"/>
      <c r="I1435" s="119"/>
      <c r="J1435" s="117"/>
      <c r="L1435" s="15" t="str">
        <f>IF($AC1435="x1",IF(AND($H1435=Basisblatt!$A$11,$J1435&gt;=$E$8),Basisblatt!$A$94,Basisblatt!$A$93),"")</f>
        <v/>
      </c>
      <c r="M1435" s="114"/>
      <c r="N1435" s="114"/>
      <c r="O1435" s="114"/>
      <c r="P1435" s="117"/>
      <c r="R1435" s="15" t="str">
        <f>IF($AC1435="x1",IF(AND($H1435=Basisblatt!$A$10,OR($J1435&gt;=$E$8,$J1435&gt;$E$10)),Basisblatt!$A$94,Basisblatt!$A$93),"")</f>
        <v/>
      </c>
      <c r="S1435" s="114"/>
      <c r="T1435" s="114"/>
      <c r="U1435" s="114"/>
      <c r="V1435" s="114"/>
      <c r="W1435" s="117"/>
      <c r="Y1435" s="200" t="str">
        <f>IF(AND($AC1435="x1",$L1435=Basisblatt!$A$94),IF(OR($M1435=Basisblatt!$A$38,$M1435=Basisblatt!$A$42,$M1435=Basisblatt!$A$43,AND($N1435&lt;&gt;"",$N1435&lt;=$AF1435),$O1435=Basisblatt!$A$48,AND($J1435&lt;=$E$9,$P1435=Basisblatt!$A$52))=TRUE,"ja","nein"),"")</f>
        <v/>
      </c>
      <c r="Z1435" s="48"/>
      <c r="AA1435" s="199" t="str">
        <f>IF(AND($AC1435="x1",$R1435=Basisblatt!$A$94),IF(OR(OR($S1435=Basisblatt!$A$56,$S1435=Basisblatt!$A$57,$S1435=Basisblatt!$A$58,$S1435=Basisblatt!$A$59,$S1435=Basisblatt!$A$60,$S1435=Basisblatt!$A$61,$S1435=Basisblatt!$A$62,$S1435=Basisblatt!$A$63),AND($T1435&lt;&gt;"",$T1435&lt;=AG1435),AND($U1435&lt;&gt;"",$U1435&lt;=AH1435),$V1435=Basisblatt!$A$48,$W1435=Basisblatt!$A$52)=TRUE,"ja","nein"),"")</f>
        <v/>
      </c>
      <c r="AB1435" s="9"/>
      <c r="AC1435" s="9" t="str">
        <f t="shared" si="22"/>
        <v>x2</v>
      </c>
      <c r="AD1435" s="26"/>
      <c r="AF1435" s="15" t="str">
        <f>IF(AND($AC1435="x1",$L1435=Basisblatt!$A$94),VLOOKUP($G1435,Basisblatt!$A$2:$B$5,2,FALSE),"")</f>
        <v/>
      </c>
      <c r="AG1435" s="136" t="str">
        <f>IF(AND($AC1435="x1",$R1435=Basisblatt!$A$94),Basisblatt!$B$76,"")</f>
        <v/>
      </c>
      <c r="AH1435" s="26" t="str">
        <f>IF(AND($AC1435="x1",$R1435=Basisblatt!$A$94),Basisblatt!$B$77,"")</f>
        <v/>
      </c>
    </row>
    <row r="1436" spans="1:34" ht="13.5" thickBot="1" x14ac:dyDescent="0.25">
      <c r="A1436" s="16" t="str">
        <f>IF($AC1436="x2","",IF($AC1436="x1",IF(OR($L1436=Basisblatt!$A$93,$Y1436="ja"),"ja","nein"),"N/A"))</f>
        <v/>
      </c>
      <c r="B1436" s="26" t="str">
        <f>IF($AC1436="x2","",IF($AC1436="x1",IF(OR($R1436=Basisblatt!$A$93,$AA1436="ja"),"ja","nein"),"N/A"))</f>
        <v/>
      </c>
      <c r="D1436" s="118"/>
      <c r="E1436" s="119"/>
      <c r="F1436" s="119"/>
      <c r="G1436" s="119"/>
      <c r="H1436" s="119"/>
      <c r="I1436" s="119"/>
      <c r="J1436" s="117"/>
      <c r="L1436" s="15" t="str">
        <f>IF($AC1436="x1",IF(AND($H1436=Basisblatt!$A$11,$J1436&gt;=$E$8),Basisblatt!$A$94,Basisblatt!$A$93),"")</f>
        <v/>
      </c>
      <c r="M1436" s="114"/>
      <c r="N1436" s="114"/>
      <c r="O1436" s="114"/>
      <c r="P1436" s="117"/>
      <c r="R1436" s="15" t="str">
        <f>IF($AC1436="x1",IF(AND($H1436=Basisblatt!$A$10,OR($J1436&gt;=$E$8,$J1436&gt;$E$10)),Basisblatt!$A$94,Basisblatt!$A$93),"")</f>
        <v/>
      </c>
      <c r="S1436" s="114"/>
      <c r="T1436" s="114"/>
      <c r="U1436" s="114"/>
      <c r="V1436" s="114"/>
      <c r="W1436" s="117"/>
      <c r="Y1436" s="200" t="str">
        <f>IF(AND($AC1436="x1",$L1436=Basisblatt!$A$94),IF(OR($M1436=Basisblatt!$A$38,$M1436=Basisblatt!$A$42,$M1436=Basisblatt!$A$43,AND($N1436&lt;&gt;"",$N1436&lt;=$AF1436),$O1436=Basisblatt!$A$48,AND($J1436&lt;=$E$9,$P1436=Basisblatt!$A$52))=TRUE,"ja","nein"),"")</f>
        <v/>
      </c>
      <c r="Z1436" s="48"/>
      <c r="AA1436" s="199" t="str">
        <f>IF(AND($AC1436="x1",$R1436=Basisblatt!$A$94),IF(OR(OR($S1436=Basisblatt!$A$56,$S1436=Basisblatt!$A$57,$S1436=Basisblatt!$A$58,$S1436=Basisblatt!$A$59,$S1436=Basisblatt!$A$60,$S1436=Basisblatt!$A$61,$S1436=Basisblatt!$A$62,$S1436=Basisblatt!$A$63),AND($T1436&lt;&gt;"",$T1436&lt;=AG1436),AND($U1436&lt;&gt;"",$U1436&lt;=AH1436),$V1436=Basisblatt!$A$48,$W1436=Basisblatt!$A$52)=TRUE,"ja","nein"),"")</f>
        <v/>
      </c>
      <c r="AB1436" s="9"/>
      <c r="AC1436" s="9" t="str">
        <f t="shared" si="22"/>
        <v>x2</v>
      </c>
      <c r="AD1436" s="26"/>
      <c r="AF1436" s="15" t="str">
        <f>IF(AND($AC1436="x1",$L1436=Basisblatt!$A$94),VLOOKUP($G1436,Basisblatt!$A$2:$B$5,2,FALSE),"")</f>
        <v/>
      </c>
      <c r="AG1436" s="136" t="str">
        <f>IF(AND($AC1436="x1",$R1436=Basisblatt!$A$94),Basisblatt!$B$76,"")</f>
        <v/>
      </c>
      <c r="AH1436" s="26" t="str">
        <f>IF(AND($AC1436="x1",$R1436=Basisblatt!$A$94),Basisblatt!$B$77,"")</f>
        <v/>
      </c>
    </row>
    <row r="1437" spans="1:34" ht="13.5" thickBot="1" x14ac:dyDescent="0.25">
      <c r="A1437" s="16" t="str">
        <f>IF($AC1437="x2","",IF($AC1437="x1",IF(OR($L1437=Basisblatt!$A$93,$Y1437="ja"),"ja","nein"),"N/A"))</f>
        <v/>
      </c>
      <c r="B1437" s="26" t="str">
        <f>IF($AC1437="x2","",IF($AC1437="x1",IF(OR($R1437=Basisblatt!$A$93,$AA1437="ja"),"ja","nein"),"N/A"))</f>
        <v/>
      </c>
      <c r="D1437" s="118"/>
      <c r="E1437" s="119"/>
      <c r="F1437" s="119"/>
      <c r="G1437" s="119"/>
      <c r="H1437" s="119"/>
      <c r="I1437" s="119"/>
      <c r="J1437" s="117"/>
      <c r="L1437" s="15" t="str">
        <f>IF($AC1437="x1",IF(AND($H1437=Basisblatt!$A$11,$J1437&gt;=$E$8),Basisblatt!$A$94,Basisblatt!$A$93),"")</f>
        <v/>
      </c>
      <c r="M1437" s="114"/>
      <c r="N1437" s="114"/>
      <c r="O1437" s="114"/>
      <c r="P1437" s="117"/>
      <c r="R1437" s="15" t="str">
        <f>IF($AC1437="x1",IF(AND($H1437=Basisblatt!$A$10,OR($J1437&gt;=$E$8,$J1437&gt;$E$10)),Basisblatt!$A$94,Basisblatt!$A$93),"")</f>
        <v/>
      </c>
      <c r="S1437" s="114"/>
      <c r="T1437" s="114"/>
      <c r="U1437" s="114"/>
      <c r="V1437" s="114"/>
      <c r="W1437" s="117"/>
      <c r="Y1437" s="200" t="str">
        <f>IF(AND($AC1437="x1",$L1437=Basisblatt!$A$94),IF(OR($M1437=Basisblatt!$A$38,$M1437=Basisblatt!$A$42,$M1437=Basisblatt!$A$43,AND($N1437&lt;&gt;"",$N1437&lt;=$AF1437),$O1437=Basisblatt!$A$48,AND($J1437&lt;=$E$9,$P1437=Basisblatt!$A$52))=TRUE,"ja","nein"),"")</f>
        <v/>
      </c>
      <c r="Z1437" s="48"/>
      <c r="AA1437" s="199" t="str">
        <f>IF(AND($AC1437="x1",$R1437=Basisblatt!$A$94),IF(OR(OR($S1437=Basisblatt!$A$56,$S1437=Basisblatt!$A$57,$S1437=Basisblatt!$A$58,$S1437=Basisblatt!$A$59,$S1437=Basisblatt!$A$60,$S1437=Basisblatt!$A$61,$S1437=Basisblatt!$A$62,$S1437=Basisblatt!$A$63),AND($T1437&lt;&gt;"",$T1437&lt;=AG1437),AND($U1437&lt;&gt;"",$U1437&lt;=AH1437),$V1437=Basisblatt!$A$48,$W1437=Basisblatt!$A$52)=TRUE,"ja","nein"),"")</f>
        <v/>
      </c>
      <c r="AB1437" s="9"/>
      <c r="AC1437" s="9" t="str">
        <f t="shared" si="22"/>
        <v>x2</v>
      </c>
      <c r="AD1437" s="26"/>
      <c r="AF1437" s="15" t="str">
        <f>IF(AND($AC1437="x1",$L1437=Basisblatt!$A$94),VLOOKUP($G1437,Basisblatt!$A$2:$B$5,2,FALSE),"")</f>
        <v/>
      </c>
      <c r="AG1437" s="136" t="str">
        <f>IF(AND($AC1437="x1",$R1437=Basisblatt!$A$94),Basisblatt!$B$76,"")</f>
        <v/>
      </c>
      <c r="AH1437" s="26" t="str">
        <f>IF(AND($AC1437="x1",$R1437=Basisblatt!$A$94),Basisblatt!$B$77,"")</f>
        <v/>
      </c>
    </row>
    <row r="1438" spans="1:34" ht="13.5" thickBot="1" x14ac:dyDescent="0.25">
      <c r="A1438" s="16" t="str">
        <f>IF($AC1438="x2","",IF($AC1438="x1",IF(OR($L1438=Basisblatt!$A$93,$Y1438="ja"),"ja","nein"),"N/A"))</f>
        <v/>
      </c>
      <c r="B1438" s="26" t="str">
        <f>IF($AC1438="x2","",IF($AC1438="x1",IF(OR($R1438=Basisblatt!$A$93,$AA1438="ja"),"ja","nein"),"N/A"))</f>
        <v/>
      </c>
      <c r="D1438" s="118"/>
      <c r="E1438" s="119"/>
      <c r="F1438" s="119"/>
      <c r="G1438" s="119"/>
      <c r="H1438" s="119"/>
      <c r="I1438" s="119"/>
      <c r="J1438" s="117"/>
      <c r="L1438" s="15" t="str">
        <f>IF($AC1438="x1",IF(AND($H1438=Basisblatt!$A$11,$J1438&gt;=$E$8),Basisblatt!$A$94,Basisblatt!$A$93),"")</f>
        <v/>
      </c>
      <c r="M1438" s="114"/>
      <c r="N1438" s="114"/>
      <c r="O1438" s="114"/>
      <c r="P1438" s="117"/>
      <c r="R1438" s="15" t="str">
        <f>IF($AC1438="x1",IF(AND($H1438=Basisblatt!$A$10,OR($J1438&gt;=$E$8,$J1438&gt;$E$10)),Basisblatt!$A$94,Basisblatt!$A$93),"")</f>
        <v/>
      </c>
      <c r="S1438" s="114"/>
      <c r="T1438" s="114"/>
      <c r="U1438" s="114"/>
      <c r="V1438" s="114"/>
      <c r="W1438" s="117"/>
      <c r="Y1438" s="200" t="str">
        <f>IF(AND($AC1438="x1",$L1438=Basisblatt!$A$94),IF(OR($M1438=Basisblatt!$A$38,$M1438=Basisblatt!$A$42,$M1438=Basisblatt!$A$43,AND($N1438&lt;&gt;"",$N1438&lt;=$AF1438),$O1438=Basisblatt!$A$48,AND($J1438&lt;=$E$9,$P1438=Basisblatt!$A$52))=TRUE,"ja","nein"),"")</f>
        <v/>
      </c>
      <c r="Z1438" s="48"/>
      <c r="AA1438" s="199" t="str">
        <f>IF(AND($AC1438="x1",$R1438=Basisblatt!$A$94),IF(OR(OR($S1438=Basisblatt!$A$56,$S1438=Basisblatt!$A$57,$S1438=Basisblatt!$A$58,$S1438=Basisblatt!$A$59,$S1438=Basisblatt!$A$60,$S1438=Basisblatt!$A$61,$S1438=Basisblatt!$A$62,$S1438=Basisblatt!$A$63),AND($T1438&lt;&gt;"",$T1438&lt;=AG1438),AND($U1438&lt;&gt;"",$U1438&lt;=AH1438),$V1438=Basisblatt!$A$48,$W1438=Basisblatt!$A$52)=TRUE,"ja","nein"),"")</f>
        <v/>
      </c>
      <c r="AB1438" s="9"/>
      <c r="AC1438" s="9" t="str">
        <f t="shared" si="22"/>
        <v>x2</v>
      </c>
      <c r="AD1438" s="26"/>
      <c r="AF1438" s="15" t="str">
        <f>IF(AND($AC1438="x1",$L1438=Basisblatt!$A$94),VLOOKUP($G1438,Basisblatt!$A$2:$B$5,2,FALSE),"")</f>
        <v/>
      </c>
      <c r="AG1438" s="136" t="str">
        <f>IF(AND($AC1438="x1",$R1438=Basisblatt!$A$94),Basisblatt!$B$76,"")</f>
        <v/>
      </c>
      <c r="AH1438" s="26" t="str">
        <f>IF(AND($AC1438="x1",$R1438=Basisblatt!$A$94),Basisblatt!$B$77,"")</f>
        <v/>
      </c>
    </row>
    <row r="1439" spans="1:34" ht="13.5" thickBot="1" x14ac:dyDescent="0.25">
      <c r="A1439" s="16" t="str">
        <f>IF($AC1439="x2","",IF($AC1439="x1",IF(OR($L1439=Basisblatt!$A$93,$Y1439="ja"),"ja","nein"),"N/A"))</f>
        <v/>
      </c>
      <c r="B1439" s="26" t="str">
        <f>IF($AC1439="x2","",IF($AC1439="x1",IF(OR($R1439=Basisblatt!$A$93,$AA1439="ja"),"ja","nein"),"N/A"))</f>
        <v/>
      </c>
      <c r="D1439" s="118"/>
      <c r="E1439" s="119"/>
      <c r="F1439" s="119"/>
      <c r="G1439" s="119"/>
      <c r="H1439" s="119"/>
      <c r="I1439" s="119"/>
      <c r="J1439" s="117"/>
      <c r="L1439" s="15" t="str">
        <f>IF($AC1439="x1",IF(AND($H1439=Basisblatt!$A$11,$J1439&gt;=$E$8),Basisblatt!$A$94,Basisblatt!$A$93),"")</f>
        <v/>
      </c>
      <c r="M1439" s="114"/>
      <c r="N1439" s="114"/>
      <c r="O1439" s="114"/>
      <c r="P1439" s="117"/>
      <c r="R1439" s="15" t="str">
        <f>IF($AC1439="x1",IF(AND($H1439=Basisblatt!$A$10,OR($J1439&gt;=$E$8,$J1439&gt;$E$10)),Basisblatt!$A$94,Basisblatt!$A$93),"")</f>
        <v/>
      </c>
      <c r="S1439" s="114"/>
      <c r="T1439" s="114"/>
      <c r="U1439" s="114"/>
      <c r="V1439" s="114"/>
      <c r="W1439" s="117"/>
      <c r="Y1439" s="200" t="str">
        <f>IF(AND($AC1439="x1",$L1439=Basisblatt!$A$94),IF(OR($M1439=Basisblatt!$A$38,$M1439=Basisblatt!$A$42,$M1439=Basisblatt!$A$43,AND($N1439&lt;&gt;"",$N1439&lt;=$AF1439),$O1439=Basisblatt!$A$48,AND($J1439&lt;=$E$9,$P1439=Basisblatt!$A$52))=TRUE,"ja","nein"),"")</f>
        <v/>
      </c>
      <c r="Z1439" s="48"/>
      <c r="AA1439" s="199" t="str">
        <f>IF(AND($AC1439="x1",$R1439=Basisblatt!$A$94),IF(OR(OR($S1439=Basisblatt!$A$56,$S1439=Basisblatt!$A$57,$S1439=Basisblatt!$A$58,$S1439=Basisblatt!$A$59,$S1439=Basisblatt!$A$60,$S1439=Basisblatt!$A$61,$S1439=Basisblatt!$A$62,$S1439=Basisblatt!$A$63),AND($T1439&lt;&gt;"",$T1439&lt;=AG1439),AND($U1439&lt;&gt;"",$U1439&lt;=AH1439),$V1439=Basisblatt!$A$48,$W1439=Basisblatt!$A$52)=TRUE,"ja","nein"),"")</f>
        <v/>
      </c>
      <c r="AB1439" s="9"/>
      <c r="AC1439" s="9" t="str">
        <f t="shared" si="22"/>
        <v>x2</v>
      </c>
      <c r="AD1439" s="26"/>
      <c r="AF1439" s="15" t="str">
        <f>IF(AND($AC1439="x1",$L1439=Basisblatt!$A$94),VLOOKUP($G1439,Basisblatt!$A$2:$B$5,2,FALSE),"")</f>
        <v/>
      </c>
      <c r="AG1439" s="136" t="str">
        <f>IF(AND($AC1439="x1",$R1439=Basisblatt!$A$94),Basisblatt!$B$76,"")</f>
        <v/>
      </c>
      <c r="AH1439" s="26" t="str">
        <f>IF(AND($AC1439="x1",$R1439=Basisblatt!$A$94),Basisblatt!$B$77,"")</f>
        <v/>
      </c>
    </row>
    <row r="1440" spans="1:34" ht="13.5" thickBot="1" x14ac:dyDescent="0.25">
      <c r="A1440" s="16" t="str">
        <f>IF($AC1440="x2","",IF($AC1440="x1",IF(OR($L1440=Basisblatt!$A$93,$Y1440="ja"),"ja","nein"),"N/A"))</f>
        <v/>
      </c>
      <c r="B1440" s="26" t="str">
        <f>IF($AC1440="x2","",IF($AC1440="x1",IF(OR($R1440=Basisblatt!$A$93,$AA1440="ja"),"ja","nein"),"N/A"))</f>
        <v/>
      </c>
      <c r="D1440" s="118"/>
      <c r="E1440" s="119"/>
      <c r="F1440" s="119"/>
      <c r="G1440" s="119"/>
      <c r="H1440" s="119"/>
      <c r="I1440" s="119"/>
      <c r="J1440" s="117"/>
      <c r="L1440" s="15" t="str">
        <f>IF($AC1440="x1",IF(AND($H1440=Basisblatt!$A$11,$J1440&gt;=$E$8),Basisblatt!$A$94,Basisblatt!$A$93),"")</f>
        <v/>
      </c>
      <c r="M1440" s="114"/>
      <c r="N1440" s="114"/>
      <c r="O1440" s="114"/>
      <c r="P1440" s="117"/>
      <c r="R1440" s="15" t="str">
        <f>IF($AC1440="x1",IF(AND($H1440=Basisblatt!$A$10,OR($J1440&gt;=$E$8,$J1440&gt;$E$10)),Basisblatt!$A$94,Basisblatt!$A$93),"")</f>
        <v/>
      </c>
      <c r="S1440" s="114"/>
      <c r="T1440" s="114"/>
      <c r="U1440" s="114"/>
      <c r="V1440" s="114"/>
      <c r="W1440" s="117"/>
      <c r="Y1440" s="200" t="str">
        <f>IF(AND($AC1440="x1",$L1440=Basisblatt!$A$94),IF(OR($M1440=Basisblatt!$A$38,$M1440=Basisblatt!$A$42,$M1440=Basisblatt!$A$43,AND($N1440&lt;&gt;"",$N1440&lt;=$AF1440),$O1440=Basisblatt!$A$48,AND($J1440&lt;=$E$9,$P1440=Basisblatt!$A$52))=TRUE,"ja","nein"),"")</f>
        <v/>
      </c>
      <c r="Z1440" s="48"/>
      <c r="AA1440" s="199" t="str">
        <f>IF(AND($AC1440="x1",$R1440=Basisblatt!$A$94),IF(OR(OR($S1440=Basisblatt!$A$56,$S1440=Basisblatt!$A$57,$S1440=Basisblatt!$A$58,$S1440=Basisblatt!$A$59,$S1440=Basisblatt!$A$60,$S1440=Basisblatt!$A$61,$S1440=Basisblatt!$A$62,$S1440=Basisblatt!$A$63),AND($T1440&lt;&gt;"",$T1440&lt;=AG1440),AND($U1440&lt;&gt;"",$U1440&lt;=AH1440),$V1440=Basisblatt!$A$48,$W1440=Basisblatt!$A$52)=TRUE,"ja","nein"),"")</f>
        <v/>
      </c>
      <c r="AB1440" s="9"/>
      <c r="AC1440" s="9" t="str">
        <f t="shared" si="22"/>
        <v>x2</v>
      </c>
      <c r="AD1440" s="26"/>
      <c r="AF1440" s="15" t="str">
        <f>IF(AND($AC1440="x1",$L1440=Basisblatt!$A$94),VLOOKUP($G1440,Basisblatt!$A$2:$B$5,2,FALSE),"")</f>
        <v/>
      </c>
      <c r="AG1440" s="136" t="str">
        <f>IF(AND($AC1440="x1",$R1440=Basisblatt!$A$94),Basisblatt!$B$76,"")</f>
        <v/>
      </c>
      <c r="AH1440" s="26" t="str">
        <f>IF(AND($AC1440="x1",$R1440=Basisblatt!$A$94),Basisblatt!$B$77,"")</f>
        <v/>
      </c>
    </row>
    <row r="1441" spans="1:34" ht="13.5" thickBot="1" x14ac:dyDescent="0.25">
      <c r="A1441" s="16" t="str">
        <f>IF($AC1441="x2","",IF($AC1441="x1",IF(OR($L1441=Basisblatt!$A$93,$Y1441="ja"),"ja","nein"),"N/A"))</f>
        <v/>
      </c>
      <c r="B1441" s="26" t="str">
        <f>IF($AC1441="x2","",IF($AC1441="x1",IF(OR($R1441=Basisblatt!$A$93,$AA1441="ja"),"ja","nein"),"N/A"))</f>
        <v/>
      </c>
      <c r="D1441" s="118"/>
      <c r="E1441" s="119"/>
      <c r="F1441" s="119"/>
      <c r="G1441" s="119"/>
      <c r="H1441" s="119"/>
      <c r="I1441" s="119"/>
      <c r="J1441" s="117"/>
      <c r="L1441" s="15" t="str">
        <f>IF($AC1441="x1",IF(AND($H1441=Basisblatt!$A$11,$J1441&gt;=$E$8),Basisblatt!$A$94,Basisblatt!$A$93),"")</f>
        <v/>
      </c>
      <c r="M1441" s="114"/>
      <c r="N1441" s="114"/>
      <c r="O1441" s="114"/>
      <c r="P1441" s="117"/>
      <c r="R1441" s="15" t="str">
        <f>IF($AC1441="x1",IF(AND($H1441=Basisblatt!$A$10,OR($J1441&gt;=$E$8,$J1441&gt;$E$10)),Basisblatt!$A$94,Basisblatt!$A$93),"")</f>
        <v/>
      </c>
      <c r="S1441" s="114"/>
      <c r="T1441" s="114"/>
      <c r="U1441" s="114"/>
      <c r="V1441" s="114"/>
      <c r="W1441" s="117"/>
      <c r="Y1441" s="200" t="str">
        <f>IF(AND($AC1441="x1",$L1441=Basisblatt!$A$94),IF(OR($M1441=Basisblatt!$A$38,$M1441=Basisblatt!$A$42,$M1441=Basisblatt!$A$43,AND($N1441&lt;&gt;"",$N1441&lt;=$AF1441),$O1441=Basisblatt!$A$48,AND($J1441&lt;=$E$9,$P1441=Basisblatt!$A$52))=TRUE,"ja","nein"),"")</f>
        <v/>
      </c>
      <c r="Z1441" s="48"/>
      <c r="AA1441" s="199" t="str">
        <f>IF(AND($AC1441="x1",$R1441=Basisblatt!$A$94),IF(OR(OR($S1441=Basisblatt!$A$56,$S1441=Basisblatt!$A$57,$S1441=Basisblatt!$A$58,$S1441=Basisblatt!$A$59,$S1441=Basisblatt!$A$60,$S1441=Basisblatt!$A$61,$S1441=Basisblatt!$A$62,$S1441=Basisblatt!$A$63),AND($T1441&lt;&gt;"",$T1441&lt;=AG1441),AND($U1441&lt;&gt;"",$U1441&lt;=AH1441),$V1441=Basisblatt!$A$48,$W1441=Basisblatt!$A$52)=TRUE,"ja","nein"),"")</f>
        <v/>
      </c>
      <c r="AB1441" s="9"/>
      <c r="AC1441" s="9" t="str">
        <f t="shared" si="22"/>
        <v>x2</v>
      </c>
      <c r="AD1441" s="26"/>
      <c r="AF1441" s="15" t="str">
        <f>IF(AND($AC1441="x1",$L1441=Basisblatt!$A$94),VLOOKUP($G1441,Basisblatt!$A$2:$B$5,2,FALSE),"")</f>
        <v/>
      </c>
      <c r="AG1441" s="136" t="str">
        <f>IF(AND($AC1441="x1",$R1441=Basisblatt!$A$94),Basisblatt!$B$76,"")</f>
        <v/>
      </c>
      <c r="AH1441" s="26" t="str">
        <f>IF(AND($AC1441="x1",$R1441=Basisblatt!$A$94),Basisblatt!$B$77,"")</f>
        <v/>
      </c>
    </row>
    <row r="1442" spans="1:34" ht="13.5" thickBot="1" x14ac:dyDescent="0.25">
      <c r="A1442" s="16" t="str">
        <f>IF($AC1442="x2","",IF($AC1442="x1",IF(OR($L1442=Basisblatt!$A$93,$Y1442="ja"),"ja","nein"),"N/A"))</f>
        <v/>
      </c>
      <c r="B1442" s="26" t="str">
        <f>IF($AC1442="x2","",IF($AC1442="x1",IF(OR($R1442=Basisblatt!$A$93,$AA1442="ja"),"ja","nein"),"N/A"))</f>
        <v/>
      </c>
      <c r="D1442" s="118"/>
      <c r="E1442" s="119"/>
      <c r="F1442" s="119"/>
      <c r="G1442" s="119"/>
      <c r="H1442" s="119"/>
      <c r="I1442" s="119"/>
      <c r="J1442" s="117"/>
      <c r="L1442" s="15" t="str">
        <f>IF($AC1442="x1",IF(AND($H1442=Basisblatt!$A$11,$J1442&gt;=$E$8),Basisblatt!$A$94,Basisblatt!$A$93),"")</f>
        <v/>
      </c>
      <c r="M1442" s="114"/>
      <c r="N1442" s="114"/>
      <c r="O1442" s="114"/>
      <c r="P1442" s="117"/>
      <c r="R1442" s="15" t="str">
        <f>IF($AC1442="x1",IF(AND($H1442=Basisblatt!$A$10,OR($J1442&gt;=$E$8,$J1442&gt;$E$10)),Basisblatt!$A$94,Basisblatt!$A$93),"")</f>
        <v/>
      </c>
      <c r="S1442" s="114"/>
      <c r="T1442" s="114"/>
      <c r="U1442" s="114"/>
      <c r="V1442" s="114"/>
      <c r="W1442" s="117"/>
      <c r="Y1442" s="200" t="str">
        <f>IF(AND($AC1442="x1",$L1442=Basisblatt!$A$94),IF(OR($M1442=Basisblatt!$A$38,$M1442=Basisblatt!$A$42,$M1442=Basisblatt!$A$43,AND($N1442&lt;&gt;"",$N1442&lt;=$AF1442),$O1442=Basisblatt!$A$48,AND($J1442&lt;=$E$9,$P1442=Basisblatt!$A$52))=TRUE,"ja","nein"),"")</f>
        <v/>
      </c>
      <c r="Z1442" s="48"/>
      <c r="AA1442" s="199" t="str">
        <f>IF(AND($AC1442="x1",$R1442=Basisblatt!$A$94),IF(OR(OR($S1442=Basisblatt!$A$56,$S1442=Basisblatt!$A$57,$S1442=Basisblatt!$A$58,$S1442=Basisblatt!$A$59,$S1442=Basisblatt!$A$60,$S1442=Basisblatt!$A$61,$S1442=Basisblatt!$A$62,$S1442=Basisblatt!$A$63),AND($T1442&lt;&gt;"",$T1442&lt;=AG1442),AND($U1442&lt;&gt;"",$U1442&lt;=AH1442),$V1442=Basisblatt!$A$48,$W1442=Basisblatt!$A$52)=TRUE,"ja","nein"),"")</f>
        <v/>
      </c>
      <c r="AB1442" s="9"/>
      <c r="AC1442" s="9" t="str">
        <f t="shared" si="22"/>
        <v>x2</v>
      </c>
      <c r="AD1442" s="26"/>
      <c r="AF1442" s="15" t="str">
        <f>IF(AND($AC1442="x1",$L1442=Basisblatt!$A$94),VLOOKUP($G1442,Basisblatt!$A$2:$B$5,2,FALSE),"")</f>
        <v/>
      </c>
      <c r="AG1442" s="136" t="str">
        <f>IF(AND($AC1442="x1",$R1442=Basisblatt!$A$94),Basisblatt!$B$76,"")</f>
        <v/>
      </c>
      <c r="AH1442" s="26" t="str">
        <f>IF(AND($AC1442="x1",$R1442=Basisblatt!$A$94),Basisblatt!$B$77,"")</f>
        <v/>
      </c>
    </row>
    <row r="1443" spans="1:34" ht="13.5" thickBot="1" x14ac:dyDescent="0.25">
      <c r="A1443" s="16" t="str">
        <f>IF($AC1443="x2","",IF($AC1443="x1",IF(OR($L1443=Basisblatt!$A$93,$Y1443="ja"),"ja","nein"),"N/A"))</f>
        <v/>
      </c>
      <c r="B1443" s="26" t="str">
        <f>IF($AC1443="x2","",IF($AC1443="x1",IF(OR($R1443=Basisblatt!$A$93,$AA1443="ja"),"ja","nein"),"N/A"))</f>
        <v/>
      </c>
      <c r="D1443" s="118"/>
      <c r="E1443" s="119"/>
      <c r="F1443" s="119"/>
      <c r="G1443" s="119"/>
      <c r="H1443" s="119"/>
      <c r="I1443" s="119"/>
      <c r="J1443" s="117"/>
      <c r="L1443" s="15" t="str">
        <f>IF($AC1443="x1",IF(AND($H1443=Basisblatt!$A$11,$J1443&gt;=$E$8),Basisblatt!$A$94,Basisblatt!$A$93),"")</f>
        <v/>
      </c>
      <c r="M1443" s="114"/>
      <c r="N1443" s="114"/>
      <c r="O1443" s="114"/>
      <c r="P1443" s="117"/>
      <c r="R1443" s="15" t="str">
        <f>IF($AC1443="x1",IF(AND($H1443=Basisblatt!$A$10,OR($J1443&gt;=$E$8,$J1443&gt;$E$10)),Basisblatt!$A$94,Basisblatt!$A$93),"")</f>
        <v/>
      </c>
      <c r="S1443" s="114"/>
      <c r="T1443" s="114"/>
      <c r="U1443" s="114"/>
      <c r="V1443" s="114"/>
      <c r="W1443" s="117"/>
      <c r="Y1443" s="200" t="str">
        <f>IF(AND($AC1443="x1",$L1443=Basisblatt!$A$94),IF(OR($M1443=Basisblatt!$A$38,$M1443=Basisblatt!$A$42,$M1443=Basisblatt!$A$43,AND($N1443&lt;&gt;"",$N1443&lt;=$AF1443),$O1443=Basisblatt!$A$48,AND($J1443&lt;=$E$9,$P1443=Basisblatt!$A$52))=TRUE,"ja","nein"),"")</f>
        <v/>
      </c>
      <c r="Z1443" s="48"/>
      <c r="AA1443" s="199" t="str">
        <f>IF(AND($AC1443="x1",$R1443=Basisblatt!$A$94),IF(OR(OR($S1443=Basisblatt!$A$56,$S1443=Basisblatt!$A$57,$S1443=Basisblatt!$A$58,$S1443=Basisblatt!$A$59,$S1443=Basisblatt!$A$60,$S1443=Basisblatt!$A$61,$S1443=Basisblatt!$A$62,$S1443=Basisblatt!$A$63),AND($T1443&lt;&gt;"",$T1443&lt;=AG1443),AND($U1443&lt;&gt;"",$U1443&lt;=AH1443),$V1443=Basisblatt!$A$48,$W1443=Basisblatt!$A$52)=TRUE,"ja","nein"),"")</f>
        <v/>
      </c>
      <c r="AB1443" s="9"/>
      <c r="AC1443" s="9" t="str">
        <f t="shared" si="22"/>
        <v>x2</v>
      </c>
      <c r="AD1443" s="26"/>
      <c r="AF1443" s="15" t="str">
        <f>IF(AND($AC1443="x1",$L1443=Basisblatt!$A$94),VLOOKUP($G1443,Basisblatt!$A$2:$B$5,2,FALSE),"")</f>
        <v/>
      </c>
      <c r="AG1443" s="136" t="str">
        <f>IF(AND($AC1443="x1",$R1443=Basisblatt!$A$94),Basisblatt!$B$76,"")</f>
        <v/>
      </c>
      <c r="AH1443" s="26" t="str">
        <f>IF(AND($AC1443="x1",$R1443=Basisblatt!$A$94),Basisblatt!$B$77,"")</f>
        <v/>
      </c>
    </row>
    <row r="1444" spans="1:34" ht="13.5" thickBot="1" x14ac:dyDescent="0.25">
      <c r="A1444" s="16" t="str">
        <f>IF($AC1444="x2","",IF($AC1444="x1",IF(OR($L1444=Basisblatt!$A$93,$Y1444="ja"),"ja","nein"),"N/A"))</f>
        <v/>
      </c>
      <c r="B1444" s="26" t="str">
        <f>IF($AC1444="x2","",IF($AC1444="x1",IF(OR($R1444=Basisblatt!$A$93,$AA1444="ja"),"ja","nein"),"N/A"))</f>
        <v/>
      </c>
      <c r="D1444" s="118"/>
      <c r="E1444" s="119"/>
      <c r="F1444" s="119"/>
      <c r="G1444" s="119"/>
      <c r="H1444" s="119"/>
      <c r="I1444" s="119"/>
      <c r="J1444" s="117"/>
      <c r="L1444" s="15" t="str">
        <f>IF($AC1444="x1",IF(AND($H1444=Basisblatt!$A$11,$J1444&gt;=$E$8),Basisblatt!$A$94,Basisblatt!$A$93),"")</f>
        <v/>
      </c>
      <c r="M1444" s="114"/>
      <c r="N1444" s="114"/>
      <c r="O1444" s="114"/>
      <c r="P1444" s="117"/>
      <c r="R1444" s="15" t="str">
        <f>IF($AC1444="x1",IF(AND($H1444=Basisblatt!$A$10,OR($J1444&gt;=$E$8,$J1444&gt;$E$10)),Basisblatt!$A$94,Basisblatt!$A$93),"")</f>
        <v/>
      </c>
      <c r="S1444" s="114"/>
      <c r="T1444" s="114"/>
      <c r="U1444" s="114"/>
      <c r="V1444" s="114"/>
      <c r="W1444" s="117"/>
      <c r="Y1444" s="200" t="str">
        <f>IF(AND($AC1444="x1",$L1444=Basisblatt!$A$94),IF(OR($M1444=Basisblatt!$A$38,$M1444=Basisblatt!$A$42,$M1444=Basisblatt!$A$43,AND($N1444&lt;&gt;"",$N1444&lt;=$AF1444),$O1444=Basisblatt!$A$48,AND($J1444&lt;=$E$9,$P1444=Basisblatt!$A$52))=TRUE,"ja","nein"),"")</f>
        <v/>
      </c>
      <c r="Z1444" s="48"/>
      <c r="AA1444" s="199" t="str">
        <f>IF(AND($AC1444="x1",$R1444=Basisblatt!$A$94),IF(OR(OR($S1444=Basisblatt!$A$56,$S1444=Basisblatt!$A$57,$S1444=Basisblatt!$A$58,$S1444=Basisblatt!$A$59,$S1444=Basisblatt!$A$60,$S1444=Basisblatt!$A$61,$S1444=Basisblatt!$A$62,$S1444=Basisblatt!$A$63),AND($T1444&lt;&gt;"",$T1444&lt;=AG1444),AND($U1444&lt;&gt;"",$U1444&lt;=AH1444),$V1444=Basisblatt!$A$48,$W1444=Basisblatt!$A$52)=TRUE,"ja","nein"),"")</f>
        <v/>
      </c>
      <c r="AB1444" s="9"/>
      <c r="AC1444" s="9" t="str">
        <f t="shared" si="22"/>
        <v>x2</v>
      </c>
      <c r="AD1444" s="26"/>
      <c r="AF1444" s="15" t="str">
        <f>IF(AND($AC1444="x1",$L1444=Basisblatt!$A$94),VLOOKUP($G1444,Basisblatt!$A$2:$B$5,2,FALSE),"")</f>
        <v/>
      </c>
      <c r="AG1444" s="136" t="str">
        <f>IF(AND($AC1444="x1",$R1444=Basisblatt!$A$94),Basisblatt!$B$76,"")</f>
        <v/>
      </c>
      <c r="AH1444" s="26" t="str">
        <f>IF(AND($AC1444="x1",$R1444=Basisblatt!$A$94),Basisblatt!$B$77,"")</f>
        <v/>
      </c>
    </row>
    <row r="1445" spans="1:34" ht="13.5" thickBot="1" x14ac:dyDescent="0.25">
      <c r="A1445" s="16" t="str">
        <f>IF($AC1445="x2","",IF($AC1445="x1",IF(OR($L1445=Basisblatt!$A$93,$Y1445="ja"),"ja","nein"),"N/A"))</f>
        <v/>
      </c>
      <c r="B1445" s="26" t="str">
        <f>IF($AC1445="x2","",IF($AC1445="x1",IF(OR($R1445=Basisblatt!$A$93,$AA1445="ja"),"ja","nein"),"N/A"))</f>
        <v/>
      </c>
      <c r="D1445" s="118"/>
      <c r="E1445" s="119"/>
      <c r="F1445" s="119"/>
      <c r="G1445" s="119"/>
      <c r="H1445" s="119"/>
      <c r="I1445" s="119"/>
      <c r="J1445" s="117"/>
      <c r="L1445" s="15" t="str">
        <f>IF($AC1445="x1",IF(AND($H1445=Basisblatt!$A$11,$J1445&gt;=$E$8),Basisblatt!$A$94,Basisblatt!$A$93),"")</f>
        <v/>
      </c>
      <c r="M1445" s="114"/>
      <c r="N1445" s="114"/>
      <c r="O1445" s="114"/>
      <c r="P1445" s="117"/>
      <c r="R1445" s="15" t="str">
        <f>IF($AC1445="x1",IF(AND($H1445=Basisblatt!$A$10,OR($J1445&gt;=$E$8,$J1445&gt;$E$10)),Basisblatt!$A$94,Basisblatt!$A$93),"")</f>
        <v/>
      </c>
      <c r="S1445" s="114"/>
      <c r="T1445" s="114"/>
      <c r="U1445" s="114"/>
      <c r="V1445" s="114"/>
      <c r="W1445" s="117"/>
      <c r="Y1445" s="200" t="str">
        <f>IF(AND($AC1445="x1",$L1445=Basisblatt!$A$94),IF(OR($M1445=Basisblatt!$A$38,$M1445=Basisblatt!$A$42,$M1445=Basisblatt!$A$43,AND($N1445&lt;&gt;"",$N1445&lt;=$AF1445),$O1445=Basisblatt!$A$48,AND($J1445&lt;=$E$9,$P1445=Basisblatt!$A$52))=TRUE,"ja","nein"),"")</f>
        <v/>
      </c>
      <c r="Z1445" s="48"/>
      <c r="AA1445" s="199" t="str">
        <f>IF(AND($AC1445="x1",$R1445=Basisblatt!$A$94),IF(OR(OR($S1445=Basisblatt!$A$56,$S1445=Basisblatt!$A$57,$S1445=Basisblatt!$A$58,$S1445=Basisblatt!$A$59,$S1445=Basisblatt!$A$60,$S1445=Basisblatt!$A$61,$S1445=Basisblatt!$A$62,$S1445=Basisblatt!$A$63),AND($T1445&lt;&gt;"",$T1445&lt;=AG1445),AND($U1445&lt;&gt;"",$U1445&lt;=AH1445),$V1445=Basisblatt!$A$48,$W1445=Basisblatt!$A$52)=TRUE,"ja","nein"),"")</f>
        <v/>
      </c>
      <c r="AB1445" s="9"/>
      <c r="AC1445" s="9" t="str">
        <f t="shared" si="22"/>
        <v>x2</v>
      </c>
      <c r="AD1445" s="26"/>
      <c r="AF1445" s="15" t="str">
        <f>IF(AND($AC1445="x1",$L1445=Basisblatt!$A$94),VLOOKUP($G1445,Basisblatt!$A$2:$B$5,2,FALSE),"")</f>
        <v/>
      </c>
      <c r="AG1445" s="136" t="str">
        <f>IF(AND($AC1445="x1",$R1445=Basisblatt!$A$94),Basisblatt!$B$76,"")</f>
        <v/>
      </c>
      <c r="AH1445" s="26" t="str">
        <f>IF(AND($AC1445="x1",$R1445=Basisblatt!$A$94),Basisblatt!$B$77,"")</f>
        <v/>
      </c>
    </row>
    <row r="1446" spans="1:34" ht="13.5" thickBot="1" x14ac:dyDescent="0.25">
      <c r="A1446" s="16" t="str">
        <f>IF($AC1446="x2","",IF($AC1446="x1",IF(OR($L1446=Basisblatt!$A$93,$Y1446="ja"),"ja","nein"),"N/A"))</f>
        <v/>
      </c>
      <c r="B1446" s="26" t="str">
        <f>IF($AC1446="x2","",IF($AC1446="x1",IF(OR($R1446=Basisblatt!$A$93,$AA1446="ja"),"ja","nein"),"N/A"))</f>
        <v/>
      </c>
      <c r="D1446" s="118"/>
      <c r="E1446" s="119"/>
      <c r="F1446" s="119"/>
      <c r="G1446" s="119"/>
      <c r="H1446" s="119"/>
      <c r="I1446" s="119"/>
      <c r="J1446" s="117"/>
      <c r="L1446" s="15" t="str">
        <f>IF($AC1446="x1",IF(AND($H1446=Basisblatt!$A$11,$J1446&gt;=$E$8),Basisblatt!$A$94,Basisblatt!$A$93),"")</f>
        <v/>
      </c>
      <c r="M1446" s="114"/>
      <c r="N1446" s="114"/>
      <c r="O1446" s="114"/>
      <c r="P1446" s="117"/>
      <c r="R1446" s="15" t="str">
        <f>IF($AC1446="x1",IF(AND($H1446=Basisblatt!$A$10,OR($J1446&gt;=$E$8,$J1446&gt;$E$10)),Basisblatt!$A$94,Basisblatt!$A$93),"")</f>
        <v/>
      </c>
      <c r="S1446" s="114"/>
      <c r="T1446" s="114"/>
      <c r="U1446" s="114"/>
      <c r="V1446" s="114"/>
      <c r="W1446" s="117"/>
      <c r="Y1446" s="200" t="str">
        <f>IF(AND($AC1446="x1",$L1446=Basisblatt!$A$94),IF(OR($M1446=Basisblatt!$A$38,$M1446=Basisblatt!$A$42,$M1446=Basisblatt!$A$43,AND($N1446&lt;&gt;"",$N1446&lt;=$AF1446),$O1446=Basisblatt!$A$48,AND($J1446&lt;=$E$9,$P1446=Basisblatt!$A$52))=TRUE,"ja","nein"),"")</f>
        <v/>
      </c>
      <c r="Z1446" s="48"/>
      <c r="AA1446" s="199" t="str">
        <f>IF(AND($AC1446="x1",$R1446=Basisblatt!$A$94),IF(OR(OR($S1446=Basisblatt!$A$56,$S1446=Basisblatt!$A$57,$S1446=Basisblatt!$A$58,$S1446=Basisblatt!$A$59,$S1446=Basisblatt!$A$60,$S1446=Basisblatt!$A$61,$S1446=Basisblatt!$A$62,$S1446=Basisblatt!$A$63),AND($T1446&lt;&gt;"",$T1446&lt;=AG1446),AND($U1446&lt;&gt;"",$U1446&lt;=AH1446),$V1446=Basisblatt!$A$48,$W1446=Basisblatt!$A$52)=TRUE,"ja","nein"),"")</f>
        <v/>
      </c>
      <c r="AB1446" s="9"/>
      <c r="AC1446" s="9" t="str">
        <f t="shared" si="22"/>
        <v>x2</v>
      </c>
      <c r="AD1446" s="26"/>
      <c r="AF1446" s="15" t="str">
        <f>IF(AND($AC1446="x1",$L1446=Basisblatt!$A$94),VLOOKUP($G1446,Basisblatt!$A$2:$B$5,2,FALSE),"")</f>
        <v/>
      </c>
      <c r="AG1446" s="136" t="str">
        <f>IF(AND($AC1446="x1",$R1446=Basisblatt!$A$94),Basisblatt!$B$76,"")</f>
        <v/>
      </c>
      <c r="AH1446" s="26" t="str">
        <f>IF(AND($AC1446="x1",$R1446=Basisblatt!$A$94),Basisblatt!$B$77,"")</f>
        <v/>
      </c>
    </row>
    <row r="1447" spans="1:34" ht="13.5" thickBot="1" x14ac:dyDescent="0.25">
      <c r="A1447" s="16" t="str">
        <f>IF($AC1447="x2","",IF($AC1447="x1",IF(OR($L1447=Basisblatt!$A$93,$Y1447="ja"),"ja","nein"),"N/A"))</f>
        <v/>
      </c>
      <c r="B1447" s="26" t="str">
        <f>IF($AC1447="x2","",IF($AC1447="x1",IF(OR($R1447=Basisblatt!$A$93,$AA1447="ja"),"ja","nein"),"N/A"))</f>
        <v/>
      </c>
      <c r="D1447" s="118"/>
      <c r="E1447" s="119"/>
      <c r="F1447" s="119"/>
      <c r="G1447" s="119"/>
      <c r="H1447" s="119"/>
      <c r="I1447" s="119"/>
      <c r="J1447" s="117"/>
      <c r="L1447" s="15" t="str">
        <f>IF($AC1447="x1",IF(AND($H1447=Basisblatt!$A$11,$J1447&gt;=$E$8),Basisblatt!$A$94,Basisblatt!$A$93),"")</f>
        <v/>
      </c>
      <c r="M1447" s="114"/>
      <c r="N1447" s="114"/>
      <c r="O1447" s="114"/>
      <c r="P1447" s="117"/>
      <c r="R1447" s="15" t="str">
        <f>IF($AC1447="x1",IF(AND($H1447=Basisblatt!$A$10,OR($J1447&gt;=$E$8,$J1447&gt;$E$10)),Basisblatt!$A$94,Basisblatt!$A$93),"")</f>
        <v/>
      </c>
      <c r="S1447" s="114"/>
      <c r="T1447" s="114"/>
      <c r="U1447" s="114"/>
      <c r="V1447" s="114"/>
      <c r="W1447" s="117"/>
      <c r="Y1447" s="200" t="str">
        <f>IF(AND($AC1447="x1",$L1447=Basisblatt!$A$94),IF(OR($M1447=Basisblatt!$A$38,$M1447=Basisblatt!$A$42,$M1447=Basisblatt!$A$43,AND($N1447&lt;&gt;"",$N1447&lt;=$AF1447),$O1447=Basisblatt!$A$48,AND($J1447&lt;=$E$9,$P1447=Basisblatt!$A$52))=TRUE,"ja","nein"),"")</f>
        <v/>
      </c>
      <c r="Z1447" s="48"/>
      <c r="AA1447" s="199" t="str">
        <f>IF(AND($AC1447="x1",$R1447=Basisblatt!$A$94),IF(OR(OR($S1447=Basisblatt!$A$56,$S1447=Basisblatt!$A$57,$S1447=Basisblatt!$A$58,$S1447=Basisblatt!$A$59,$S1447=Basisblatt!$A$60,$S1447=Basisblatt!$A$61,$S1447=Basisblatt!$A$62,$S1447=Basisblatt!$A$63),AND($T1447&lt;&gt;"",$T1447&lt;=AG1447),AND($U1447&lt;&gt;"",$U1447&lt;=AH1447),$V1447=Basisblatt!$A$48,$W1447=Basisblatt!$A$52)=TRUE,"ja","nein"),"")</f>
        <v/>
      </c>
      <c r="AB1447" s="9"/>
      <c r="AC1447" s="9" t="str">
        <f t="shared" si="22"/>
        <v>x2</v>
      </c>
      <c r="AD1447" s="26"/>
      <c r="AF1447" s="15" t="str">
        <f>IF(AND($AC1447="x1",$L1447=Basisblatt!$A$94),VLOOKUP($G1447,Basisblatt!$A$2:$B$5,2,FALSE),"")</f>
        <v/>
      </c>
      <c r="AG1447" s="136" t="str">
        <f>IF(AND($AC1447="x1",$R1447=Basisblatt!$A$94),Basisblatt!$B$76,"")</f>
        <v/>
      </c>
      <c r="AH1447" s="26" t="str">
        <f>IF(AND($AC1447="x1",$R1447=Basisblatt!$A$94),Basisblatt!$B$77,"")</f>
        <v/>
      </c>
    </row>
    <row r="1448" spans="1:34" ht="13.5" thickBot="1" x14ac:dyDescent="0.25">
      <c r="A1448" s="16" t="str">
        <f>IF($AC1448="x2","",IF($AC1448="x1",IF(OR($L1448=Basisblatt!$A$93,$Y1448="ja"),"ja","nein"),"N/A"))</f>
        <v/>
      </c>
      <c r="B1448" s="26" t="str">
        <f>IF($AC1448="x2","",IF($AC1448="x1",IF(OR($R1448=Basisblatt!$A$93,$AA1448="ja"),"ja","nein"),"N/A"))</f>
        <v/>
      </c>
      <c r="D1448" s="118"/>
      <c r="E1448" s="119"/>
      <c r="F1448" s="119"/>
      <c r="G1448" s="119"/>
      <c r="H1448" s="119"/>
      <c r="I1448" s="119"/>
      <c r="J1448" s="117"/>
      <c r="L1448" s="15" t="str">
        <f>IF($AC1448="x1",IF(AND($H1448=Basisblatt!$A$11,$J1448&gt;=$E$8),Basisblatt!$A$94,Basisblatt!$A$93),"")</f>
        <v/>
      </c>
      <c r="M1448" s="114"/>
      <c r="N1448" s="114"/>
      <c r="O1448" s="114"/>
      <c r="P1448" s="117"/>
      <c r="R1448" s="15" t="str">
        <f>IF($AC1448="x1",IF(AND($H1448=Basisblatt!$A$10,OR($J1448&gt;=$E$8,$J1448&gt;$E$10)),Basisblatt!$A$94,Basisblatt!$A$93),"")</f>
        <v/>
      </c>
      <c r="S1448" s="114"/>
      <c r="T1448" s="114"/>
      <c r="U1448" s="114"/>
      <c r="V1448" s="114"/>
      <c r="W1448" s="117"/>
      <c r="Y1448" s="200" t="str">
        <f>IF(AND($AC1448="x1",$L1448=Basisblatt!$A$94),IF(OR($M1448=Basisblatt!$A$38,$M1448=Basisblatt!$A$42,$M1448=Basisblatt!$A$43,AND($N1448&lt;&gt;"",$N1448&lt;=$AF1448),$O1448=Basisblatt!$A$48,AND($J1448&lt;=$E$9,$P1448=Basisblatt!$A$52))=TRUE,"ja","nein"),"")</f>
        <v/>
      </c>
      <c r="Z1448" s="48"/>
      <c r="AA1448" s="199" t="str">
        <f>IF(AND($AC1448="x1",$R1448=Basisblatt!$A$94),IF(OR(OR($S1448=Basisblatt!$A$56,$S1448=Basisblatt!$A$57,$S1448=Basisblatt!$A$58,$S1448=Basisblatt!$A$59,$S1448=Basisblatt!$A$60,$S1448=Basisblatt!$A$61,$S1448=Basisblatt!$A$62,$S1448=Basisblatt!$A$63),AND($T1448&lt;&gt;"",$T1448&lt;=AG1448),AND($U1448&lt;&gt;"",$U1448&lt;=AH1448),$V1448=Basisblatt!$A$48,$W1448=Basisblatt!$A$52)=TRUE,"ja","nein"),"")</f>
        <v/>
      </c>
      <c r="AB1448" s="9"/>
      <c r="AC1448" s="9" t="str">
        <f t="shared" si="22"/>
        <v>x2</v>
      </c>
      <c r="AD1448" s="26"/>
      <c r="AF1448" s="15" t="str">
        <f>IF(AND($AC1448="x1",$L1448=Basisblatt!$A$94),VLOOKUP($G1448,Basisblatt!$A$2:$B$5,2,FALSE),"")</f>
        <v/>
      </c>
      <c r="AG1448" s="136" t="str">
        <f>IF(AND($AC1448="x1",$R1448=Basisblatt!$A$94),Basisblatt!$B$76,"")</f>
        <v/>
      </c>
      <c r="AH1448" s="26" t="str">
        <f>IF(AND($AC1448="x1",$R1448=Basisblatt!$A$94),Basisblatt!$B$77,"")</f>
        <v/>
      </c>
    </row>
    <row r="1449" spans="1:34" ht="13.5" thickBot="1" x14ac:dyDescent="0.25">
      <c r="A1449" s="16" t="str">
        <f>IF($AC1449="x2","",IF($AC1449="x1",IF(OR($L1449=Basisblatt!$A$93,$Y1449="ja"),"ja","nein"),"N/A"))</f>
        <v/>
      </c>
      <c r="B1449" s="26" t="str">
        <f>IF($AC1449="x2","",IF($AC1449="x1",IF(OR($R1449=Basisblatt!$A$93,$AA1449="ja"),"ja","nein"),"N/A"))</f>
        <v/>
      </c>
      <c r="D1449" s="118"/>
      <c r="E1449" s="119"/>
      <c r="F1449" s="119"/>
      <c r="G1449" s="119"/>
      <c r="H1449" s="119"/>
      <c r="I1449" s="119"/>
      <c r="J1449" s="117"/>
      <c r="L1449" s="15" t="str">
        <f>IF($AC1449="x1",IF(AND($H1449=Basisblatt!$A$11,$J1449&gt;=$E$8),Basisblatt!$A$94,Basisblatt!$A$93),"")</f>
        <v/>
      </c>
      <c r="M1449" s="114"/>
      <c r="N1449" s="114"/>
      <c r="O1449" s="114"/>
      <c r="P1449" s="117"/>
      <c r="R1449" s="15" t="str">
        <f>IF($AC1449="x1",IF(AND($H1449=Basisblatt!$A$10,OR($J1449&gt;=$E$8,$J1449&gt;$E$10)),Basisblatt!$A$94,Basisblatt!$A$93),"")</f>
        <v/>
      </c>
      <c r="S1449" s="114"/>
      <c r="T1449" s="114"/>
      <c r="U1449" s="114"/>
      <c r="V1449" s="114"/>
      <c r="W1449" s="117"/>
      <c r="Y1449" s="200" t="str">
        <f>IF(AND($AC1449="x1",$L1449=Basisblatt!$A$94),IF(OR($M1449=Basisblatt!$A$38,$M1449=Basisblatt!$A$42,$M1449=Basisblatt!$A$43,AND($N1449&lt;&gt;"",$N1449&lt;=$AF1449),$O1449=Basisblatt!$A$48,AND($J1449&lt;=$E$9,$P1449=Basisblatt!$A$52))=TRUE,"ja","nein"),"")</f>
        <v/>
      </c>
      <c r="Z1449" s="48"/>
      <c r="AA1449" s="199" t="str">
        <f>IF(AND($AC1449="x1",$R1449=Basisblatt!$A$94),IF(OR(OR($S1449=Basisblatt!$A$56,$S1449=Basisblatt!$A$57,$S1449=Basisblatt!$A$58,$S1449=Basisblatt!$A$59,$S1449=Basisblatt!$A$60,$S1449=Basisblatt!$A$61,$S1449=Basisblatt!$A$62,$S1449=Basisblatt!$A$63),AND($T1449&lt;&gt;"",$T1449&lt;=AG1449),AND($U1449&lt;&gt;"",$U1449&lt;=AH1449),$V1449=Basisblatt!$A$48,$W1449=Basisblatt!$A$52)=TRUE,"ja","nein"),"")</f>
        <v/>
      </c>
      <c r="AB1449" s="9"/>
      <c r="AC1449" s="9" t="str">
        <f t="shared" si="22"/>
        <v>x2</v>
      </c>
      <c r="AD1449" s="26"/>
      <c r="AF1449" s="15" t="str">
        <f>IF(AND($AC1449="x1",$L1449=Basisblatt!$A$94),VLOOKUP($G1449,Basisblatt!$A$2:$B$5,2,FALSE),"")</f>
        <v/>
      </c>
      <c r="AG1449" s="136" t="str">
        <f>IF(AND($AC1449="x1",$R1449=Basisblatt!$A$94),Basisblatt!$B$76,"")</f>
        <v/>
      </c>
      <c r="AH1449" s="26" t="str">
        <f>IF(AND($AC1449="x1",$R1449=Basisblatt!$A$94),Basisblatt!$B$77,"")</f>
        <v/>
      </c>
    </row>
    <row r="1450" spans="1:34" ht="13.5" thickBot="1" x14ac:dyDescent="0.25">
      <c r="A1450" s="16" t="str">
        <f>IF($AC1450="x2","",IF($AC1450="x1",IF(OR($L1450=Basisblatt!$A$93,$Y1450="ja"),"ja","nein"),"N/A"))</f>
        <v/>
      </c>
      <c r="B1450" s="26" t="str">
        <f>IF($AC1450="x2","",IF($AC1450="x1",IF(OR($R1450=Basisblatt!$A$93,$AA1450="ja"),"ja","nein"),"N/A"))</f>
        <v/>
      </c>
      <c r="D1450" s="118"/>
      <c r="E1450" s="119"/>
      <c r="F1450" s="119"/>
      <c r="G1450" s="119"/>
      <c r="H1450" s="119"/>
      <c r="I1450" s="119"/>
      <c r="J1450" s="117"/>
      <c r="L1450" s="15" t="str">
        <f>IF($AC1450="x1",IF(AND($H1450=Basisblatt!$A$11,$J1450&gt;=$E$8),Basisblatt!$A$94,Basisblatt!$A$93),"")</f>
        <v/>
      </c>
      <c r="M1450" s="114"/>
      <c r="N1450" s="114"/>
      <c r="O1450" s="114"/>
      <c r="P1450" s="117"/>
      <c r="R1450" s="15" t="str">
        <f>IF($AC1450="x1",IF(AND($H1450=Basisblatt!$A$10,OR($J1450&gt;=$E$8,$J1450&gt;$E$10)),Basisblatt!$A$94,Basisblatt!$A$93),"")</f>
        <v/>
      </c>
      <c r="S1450" s="114"/>
      <c r="T1450" s="114"/>
      <c r="U1450" s="114"/>
      <c r="V1450" s="114"/>
      <c r="W1450" s="117"/>
      <c r="Y1450" s="200" t="str">
        <f>IF(AND($AC1450="x1",$L1450=Basisblatt!$A$94),IF(OR($M1450=Basisblatt!$A$38,$M1450=Basisblatt!$A$42,$M1450=Basisblatt!$A$43,AND($N1450&lt;&gt;"",$N1450&lt;=$AF1450),$O1450=Basisblatt!$A$48,AND($J1450&lt;=$E$9,$P1450=Basisblatt!$A$52))=TRUE,"ja","nein"),"")</f>
        <v/>
      </c>
      <c r="Z1450" s="48"/>
      <c r="AA1450" s="199" t="str">
        <f>IF(AND($AC1450="x1",$R1450=Basisblatt!$A$94),IF(OR(OR($S1450=Basisblatt!$A$56,$S1450=Basisblatt!$A$57,$S1450=Basisblatt!$A$58,$S1450=Basisblatt!$A$59,$S1450=Basisblatt!$A$60,$S1450=Basisblatt!$A$61,$S1450=Basisblatt!$A$62,$S1450=Basisblatt!$A$63),AND($T1450&lt;&gt;"",$T1450&lt;=AG1450),AND($U1450&lt;&gt;"",$U1450&lt;=AH1450),$V1450=Basisblatt!$A$48,$W1450=Basisblatt!$A$52)=TRUE,"ja","nein"),"")</f>
        <v/>
      </c>
      <c r="AB1450" s="9"/>
      <c r="AC1450" s="9" t="str">
        <f t="shared" si="22"/>
        <v>x2</v>
      </c>
      <c r="AD1450" s="26"/>
      <c r="AF1450" s="15" t="str">
        <f>IF(AND($AC1450="x1",$L1450=Basisblatt!$A$94),VLOOKUP($G1450,Basisblatt!$A$2:$B$5,2,FALSE),"")</f>
        <v/>
      </c>
      <c r="AG1450" s="136" t="str">
        <f>IF(AND($AC1450="x1",$R1450=Basisblatt!$A$94),Basisblatt!$B$76,"")</f>
        <v/>
      </c>
      <c r="AH1450" s="26" t="str">
        <f>IF(AND($AC1450="x1",$R1450=Basisblatt!$A$94),Basisblatt!$B$77,"")</f>
        <v/>
      </c>
    </row>
    <row r="1451" spans="1:34" ht="13.5" thickBot="1" x14ac:dyDescent="0.25">
      <c r="A1451" s="16" t="str">
        <f>IF($AC1451="x2","",IF($AC1451="x1",IF(OR($L1451=Basisblatt!$A$93,$Y1451="ja"),"ja","nein"),"N/A"))</f>
        <v/>
      </c>
      <c r="B1451" s="26" t="str">
        <f>IF($AC1451="x2","",IF($AC1451="x1",IF(OR($R1451=Basisblatt!$A$93,$AA1451="ja"),"ja","nein"),"N/A"))</f>
        <v/>
      </c>
      <c r="D1451" s="118"/>
      <c r="E1451" s="119"/>
      <c r="F1451" s="119"/>
      <c r="G1451" s="119"/>
      <c r="H1451" s="119"/>
      <c r="I1451" s="119"/>
      <c r="J1451" s="117"/>
      <c r="L1451" s="15" t="str">
        <f>IF($AC1451="x1",IF(AND($H1451=Basisblatt!$A$11,$J1451&gt;=$E$8),Basisblatt!$A$94,Basisblatt!$A$93),"")</f>
        <v/>
      </c>
      <c r="M1451" s="114"/>
      <c r="N1451" s="114"/>
      <c r="O1451" s="114"/>
      <c r="P1451" s="117"/>
      <c r="R1451" s="15" t="str">
        <f>IF($AC1451="x1",IF(AND($H1451=Basisblatt!$A$10,OR($J1451&gt;=$E$8,$J1451&gt;$E$10)),Basisblatt!$A$94,Basisblatt!$A$93),"")</f>
        <v/>
      </c>
      <c r="S1451" s="114"/>
      <c r="T1451" s="114"/>
      <c r="U1451" s="114"/>
      <c r="V1451" s="114"/>
      <c r="W1451" s="117"/>
      <c r="Y1451" s="200" t="str">
        <f>IF(AND($AC1451="x1",$L1451=Basisblatt!$A$94),IF(OR($M1451=Basisblatt!$A$38,$M1451=Basisblatt!$A$42,$M1451=Basisblatt!$A$43,AND($N1451&lt;&gt;"",$N1451&lt;=$AF1451),$O1451=Basisblatt!$A$48,AND($J1451&lt;=$E$9,$P1451=Basisblatt!$A$52))=TRUE,"ja","nein"),"")</f>
        <v/>
      </c>
      <c r="Z1451" s="48"/>
      <c r="AA1451" s="199" t="str">
        <f>IF(AND($AC1451="x1",$R1451=Basisblatt!$A$94),IF(OR(OR($S1451=Basisblatt!$A$56,$S1451=Basisblatt!$A$57,$S1451=Basisblatt!$A$58,$S1451=Basisblatt!$A$59,$S1451=Basisblatt!$A$60,$S1451=Basisblatt!$A$61,$S1451=Basisblatt!$A$62,$S1451=Basisblatt!$A$63),AND($T1451&lt;&gt;"",$T1451&lt;=AG1451),AND($U1451&lt;&gt;"",$U1451&lt;=AH1451),$V1451=Basisblatt!$A$48,$W1451=Basisblatt!$A$52)=TRUE,"ja","nein"),"")</f>
        <v/>
      </c>
      <c r="AB1451" s="9"/>
      <c r="AC1451" s="9" t="str">
        <f t="shared" si="22"/>
        <v>x2</v>
      </c>
      <c r="AD1451" s="26"/>
      <c r="AF1451" s="15" t="str">
        <f>IF(AND($AC1451="x1",$L1451=Basisblatt!$A$94),VLOOKUP($G1451,Basisblatt!$A$2:$B$5,2,FALSE),"")</f>
        <v/>
      </c>
      <c r="AG1451" s="136" t="str">
        <f>IF(AND($AC1451="x1",$R1451=Basisblatt!$A$94),Basisblatt!$B$76,"")</f>
        <v/>
      </c>
      <c r="AH1451" s="26" t="str">
        <f>IF(AND($AC1451="x1",$R1451=Basisblatt!$A$94),Basisblatt!$B$77,"")</f>
        <v/>
      </c>
    </row>
    <row r="1452" spans="1:34" ht="13.5" thickBot="1" x14ac:dyDescent="0.25">
      <c r="A1452" s="16" t="str">
        <f>IF($AC1452="x2","",IF($AC1452="x1",IF(OR($L1452=Basisblatt!$A$93,$Y1452="ja"),"ja","nein"),"N/A"))</f>
        <v/>
      </c>
      <c r="B1452" s="26" t="str">
        <f>IF($AC1452="x2","",IF($AC1452="x1",IF(OR($R1452=Basisblatt!$A$93,$AA1452="ja"),"ja","nein"),"N/A"))</f>
        <v/>
      </c>
      <c r="D1452" s="118"/>
      <c r="E1452" s="119"/>
      <c r="F1452" s="119"/>
      <c r="G1452" s="119"/>
      <c r="H1452" s="119"/>
      <c r="I1452" s="119"/>
      <c r="J1452" s="117"/>
      <c r="L1452" s="15" t="str">
        <f>IF($AC1452="x1",IF(AND($H1452=Basisblatt!$A$11,$J1452&gt;=$E$8),Basisblatt!$A$94,Basisblatt!$A$93),"")</f>
        <v/>
      </c>
      <c r="M1452" s="114"/>
      <c r="N1452" s="114"/>
      <c r="O1452" s="114"/>
      <c r="P1452" s="117"/>
      <c r="R1452" s="15" t="str">
        <f>IF($AC1452="x1",IF(AND($H1452=Basisblatt!$A$10,OR($J1452&gt;=$E$8,$J1452&gt;$E$10)),Basisblatt!$A$94,Basisblatt!$A$93),"")</f>
        <v/>
      </c>
      <c r="S1452" s="114"/>
      <c r="T1452" s="114"/>
      <c r="U1452" s="114"/>
      <c r="V1452" s="114"/>
      <c r="W1452" s="117"/>
      <c r="Y1452" s="200" t="str">
        <f>IF(AND($AC1452="x1",$L1452=Basisblatt!$A$94),IF(OR($M1452=Basisblatt!$A$38,$M1452=Basisblatt!$A$42,$M1452=Basisblatt!$A$43,AND($N1452&lt;&gt;"",$N1452&lt;=$AF1452),$O1452=Basisblatt!$A$48,AND($J1452&lt;=$E$9,$P1452=Basisblatt!$A$52))=TRUE,"ja","nein"),"")</f>
        <v/>
      </c>
      <c r="Z1452" s="48"/>
      <c r="AA1452" s="199" t="str">
        <f>IF(AND($AC1452="x1",$R1452=Basisblatt!$A$94),IF(OR(OR($S1452=Basisblatt!$A$56,$S1452=Basisblatt!$A$57,$S1452=Basisblatt!$A$58,$S1452=Basisblatt!$A$59,$S1452=Basisblatt!$A$60,$S1452=Basisblatt!$A$61,$S1452=Basisblatt!$A$62,$S1452=Basisblatt!$A$63),AND($T1452&lt;&gt;"",$T1452&lt;=AG1452),AND($U1452&lt;&gt;"",$U1452&lt;=AH1452),$V1452=Basisblatt!$A$48,$W1452=Basisblatt!$A$52)=TRUE,"ja","nein"),"")</f>
        <v/>
      </c>
      <c r="AB1452" s="9"/>
      <c r="AC1452" s="9" t="str">
        <f t="shared" si="22"/>
        <v>x2</v>
      </c>
      <c r="AD1452" s="26"/>
      <c r="AF1452" s="15" t="str">
        <f>IF(AND($AC1452="x1",$L1452=Basisblatt!$A$94),VLOOKUP($G1452,Basisblatt!$A$2:$B$5,2,FALSE),"")</f>
        <v/>
      </c>
      <c r="AG1452" s="136" t="str">
        <f>IF(AND($AC1452="x1",$R1452=Basisblatt!$A$94),Basisblatt!$B$76,"")</f>
        <v/>
      </c>
      <c r="AH1452" s="26" t="str">
        <f>IF(AND($AC1452="x1",$R1452=Basisblatt!$A$94),Basisblatt!$B$77,"")</f>
        <v/>
      </c>
    </row>
    <row r="1453" spans="1:34" ht="13.5" thickBot="1" x14ac:dyDescent="0.25">
      <c r="A1453" s="16" t="str">
        <f>IF($AC1453="x2","",IF($AC1453="x1",IF(OR($L1453=Basisblatt!$A$93,$Y1453="ja"),"ja","nein"),"N/A"))</f>
        <v/>
      </c>
      <c r="B1453" s="26" t="str">
        <f>IF($AC1453="x2","",IF($AC1453="x1",IF(OR($R1453=Basisblatt!$A$93,$AA1453="ja"),"ja","nein"),"N/A"))</f>
        <v/>
      </c>
      <c r="D1453" s="118"/>
      <c r="E1453" s="119"/>
      <c r="F1453" s="119"/>
      <c r="G1453" s="119"/>
      <c r="H1453" s="119"/>
      <c r="I1453" s="119"/>
      <c r="J1453" s="117"/>
      <c r="L1453" s="15" t="str">
        <f>IF($AC1453="x1",IF(AND($H1453=Basisblatt!$A$11,$J1453&gt;=$E$8),Basisblatt!$A$94,Basisblatt!$A$93),"")</f>
        <v/>
      </c>
      <c r="M1453" s="114"/>
      <c r="N1453" s="114"/>
      <c r="O1453" s="114"/>
      <c r="P1453" s="117"/>
      <c r="R1453" s="15" t="str">
        <f>IF($AC1453="x1",IF(AND($H1453=Basisblatt!$A$10,OR($J1453&gt;=$E$8,$J1453&gt;$E$10)),Basisblatt!$A$94,Basisblatt!$A$93),"")</f>
        <v/>
      </c>
      <c r="S1453" s="114"/>
      <c r="T1453" s="114"/>
      <c r="U1453" s="114"/>
      <c r="V1453" s="114"/>
      <c r="W1453" s="117"/>
      <c r="Y1453" s="200" t="str">
        <f>IF(AND($AC1453="x1",$L1453=Basisblatt!$A$94),IF(OR($M1453=Basisblatt!$A$38,$M1453=Basisblatt!$A$42,$M1453=Basisblatt!$A$43,AND($N1453&lt;&gt;"",$N1453&lt;=$AF1453),$O1453=Basisblatt!$A$48,AND($J1453&lt;=$E$9,$P1453=Basisblatt!$A$52))=TRUE,"ja","nein"),"")</f>
        <v/>
      </c>
      <c r="Z1453" s="48"/>
      <c r="AA1453" s="199" t="str">
        <f>IF(AND($AC1453="x1",$R1453=Basisblatt!$A$94),IF(OR(OR($S1453=Basisblatt!$A$56,$S1453=Basisblatt!$A$57,$S1453=Basisblatt!$A$58,$S1453=Basisblatt!$A$59,$S1453=Basisblatt!$A$60,$S1453=Basisblatt!$A$61,$S1453=Basisblatt!$A$62,$S1453=Basisblatt!$A$63),AND($T1453&lt;&gt;"",$T1453&lt;=AG1453),AND($U1453&lt;&gt;"",$U1453&lt;=AH1453),$V1453=Basisblatt!$A$48,$W1453=Basisblatt!$A$52)=TRUE,"ja","nein"),"")</f>
        <v/>
      </c>
      <c r="AB1453" s="9"/>
      <c r="AC1453" s="9" t="str">
        <f t="shared" si="22"/>
        <v>x2</v>
      </c>
      <c r="AD1453" s="26"/>
      <c r="AF1453" s="15" t="str">
        <f>IF(AND($AC1453="x1",$L1453=Basisblatt!$A$94),VLOOKUP($G1453,Basisblatt!$A$2:$B$5,2,FALSE),"")</f>
        <v/>
      </c>
      <c r="AG1453" s="136" t="str">
        <f>IF(AND($AC1453="x1",$R1453=Basisblatt!$A$94),Basisblatt!$B$76,"")</f>
        <v/>
      </c>
      <c r="AH1453" s="26" t="str">
        <f>IF(AND($AC1453="x1",$R1453=Basisblatt!$A$94),Basisblatt!$B$77,"")</f>
        <v/>
      </c>
    </row>
    <row r="1454" spans="1:34" ht="13.5" thickBot="1" x14ac:dyDescent="0.25">
      <c r="A1454" s="16" t="str">
        <f>IF($AC1454="x2","",IF($AC1454="x1",IF(OR($L1454=Basisblatt!$A$93,$Y1454="ja"),"ja","nein"),"N/A"))</f>
        <v/>
      </c>
      <c r="B1454" s="26" t="str">
        <f>IF($AC1454="x2","",IF($AC1454="x1",IF(OR($R1454=Basisblatt!$A$93,$AA1454="ja"),"ja","nein"),"N/A"))</f>
        <v/>
      </c>
      <c r="D1454" s="118"/>
      <c r="E1454" s="119"/>
      <c r="F1454" s="119"/>
      <c r="G1454" s="119"/>
      <c r="H1454" s="119"/>
      <c r="I1454" s="119"/>
      <c r="J1454" s="117"/>
      <c r="L1454" s="15" t="str">
        <f>IF($AC1454="x1",IF(AND($H1454=Basisblatt!$A$11,$J1454&gt;=$E$8),Basisblatt!$A$94,Basisblatt!$A$93),"")</f>
        <v/>
      </c>
      <c r="M1454" s="114"/>
      <c r="N1454" s="114"/>
      <c r="O1454" s="114"/>
      <c r="P1454" s="117"/>
      <c r="R1454" s="15" t="str">
        <f>IF($AC1454="x1",IF(AND($H1454=Basisblatt!$A$10,OR($J1454&gt;=$E$8,$J1454&gt;$E$10)),Basisblatt!$A$94,Basisblatt!$A$93),"")</f>
        <v/>
      </c>
      <c r="S1454" s="114"/>
      <c r="T1454" s="114"/>
      <c r="U1454" s="114"/>
      <c r="V1454" s="114"/>
      <c r="W1454" s="117"/>
      <c r="Y1454" s="200" t="str">
        <f>IF(AND($AC1454="x1",$L1454=Basisblatt!$A$94),IF(OR($M1454=Basisblatt!$A$38,$M1454=Basisblatt!$A$42,$M1454=Basisblatt!$A$43,AND($N1454&lt;&gt;"",$N1454&lt;=$AF1454),$O1454=Basisblatt!$A$48,AND($J1454&lt;=$E$9,$P1454=Basisblatt!$A$52))=TRUE,"ja","nein"),"")</f>
        <v/>
      </c>
      <c r="Z1454" s="48"/>
      <c r="AA1454" s="199" t="str">
        <f>IF(AND($AC1454="x1",$R1454=Basisblatt!$A$94),IF(OR(OR($S1454=Basisblatt!$A$56,$S1454=Basisblatt!$A$57,$S1454=Basisblatt!$A$58,$S1454=Basisblatt!$A$59,$S1454=Basisblatt!$A$60,$S1454=Basisblatt!$A$61,$S1454=Basisblatt!$A$62,$S1454=Basisblatt!$A$63),AND($T1454&lt;&gt;"",$T1454&lt;=AG1454),AND($U1454&lt;&gt;"",$U1454&lt;=AH1454),$V1454=Basisblatt!$A$48,$W1454=Basisblatt!$A$52)=TRUE,"ja","nein"),"")</f>
        <v/>
      </c>
      <c r="AB1454" s="9"/>
      <c r="AC1454" s="9" t="str">
        <f t="shared" si="22"/>
        <v>x2</v>
      </c>
      <c r="AD1454" s="26"/>
      <c r="AF1454" s="15" t="str">
        <f>IF(AND($AC1454="x1",$L1454=Basisblatt!$A$94),VLOOKUP($G1454,Basisblatt!$A$2:$B$5,2,FALSE),"")</f>
        <v/>
      </c>
      <c r="AG1454" s="136" t="str">
        <f>IF(AND($AC1454="x1",$R1454=Basisblatt!$A$94),Basisblatt!$B$76,"")</f>
        <v/>
      </c>
      <c r="AH1454" s="26" t="str">
        <f>IF(AND($AC1454="x1",$R1454=Basisblatt!$A$94),Basisblatt!$B$77,"")</f>
        <v/>
      </c>
    </row>
    <row r="1455" spans="1:34" ht="13.5" thickBot="1" x14ac:dyDescent="0.25">
      <c r="A1455" s="16" t="str">
        <f>IF($AC1455="x2","",IF($AC1455="x1",IF(OR($L1455=Basisblatt!$A$93,$Y1455="ja"),"ja","nein"),"N/A"))</f>
        <v/>
      </c>
      <c r="B1455" s="26" t="str">
        <f>IF($AC1455="x2","",IF($AC1455="x1",IF(OR($R1455=Basisblatt!$A$93,$AA1455="ja"),"ja","nein"),"N/A"))</f>
        <v/>
      </c>
      <c r="D1455" s="118"/>
      <c r="E1455" s="119"/>
      <c r="F1455" s="119"/>
      <c r="G1455" s="119"/>
      <c r="H1455" s="119"/>
      <c r="I1455" s="119"/>
      <c r="J1455" s="117"/>
      <c r="L1455" s="15" t="str">
        <f>IF($AC1455="x1",IF(AND($H1455=Basisblatt!$A$11,$J1455&gt;=$E$8),Basisblatt!$A$94,Basisblatt!$A$93),"")</f>
        <v/>
      </c>
      <c r="M1455" s="114"/>
      <c r="N1455" s="114"/>
      <c r="O1455" s="114"/>
      <c r="P1455" s="117"/>
      <c r="R1455" s="15" t="str">
        <f>IF($AC1455="x1",IF(AND($H1455=Basisblatt!$A$10,OR($J1455&gt;=$E$8,$J1455&gt;$E$10)),Basisblatt!$A$94,Basisblatt!$A$93),"")</f>
        <v/>
      </c>
      <c r="S1455" s="114"/>
      <c r="T1455" s="114"/>
      <c r="U1455" s="114"/>
      <c r="V1455" s="114"/>
      <c r="W1455" s="117"/>
      <c r="Y1455" s="200" t="str">
        <f>IF(AND($AC1455="x1",$L1455=Basisblatt!$A$94),IF(OR($M1455=Basisblatt!$A$38,$M1455=Basisblatt!$A$42,$M1455=Basisblatt!$A$43,AND($N1455&lt;&gt;"",$N1455&lt;=$AF1455),$O1455=Basisblatt!$A$48,AND($J1455&lt;=$E$9,$P1455=Basisblatt!$A$52))=TRUE,"ja","nein"),"")</f>
        <v/>
      </c>
      <c r="Z1455" s="48"/>
      <c r="AA1455" s="199" t="str">
        <f>IF(AND($AC1455="x1",$R1455=Basisblatt!$A$94),IF(OR(OR($S1455=Basisblatt!$A$56,$S1455=Basisblatt!$A$57,$S1455=Basisblatt!$A$58,$S1455=Basisblatt!$A$59,$S1455=Basisblatt!$A$60,$S1455=Basisblatt!$A$61,$S1455=Basisblatt!$A$62,$S1455=Basisblatt!$A$63),AND($T1455&lt;&gt;"",$T1455&lt;=AG1455),AND($U1455&lt;&gt;"",$U1455&lt;=AH1455),$V1455=Basisblatt!$A$48,$W1455=Basisblatt!$A$52)=TRUE,"ja","nein"),"")</f>
        <v/>
      </c>
      <c r="AB1455" s="9"/>
      <c r="AC1455" s="9" t="str">
        <f t="shared" si="22"/>
        <v>x2</v>
      </c>
      <c r="AD1455" s="26"/>
      <c r="AF1455" s="15" t="str">
        <f>IF(AND($AC1455="x1",$L1455=Basisblatt!$A$94),VLOOKUP($G1455,Basisblatt!$A$2:$B$5,2,FALSE),"")</f>
        <v/>
      </c>
      <c r="AG1455" s="136" t="str">
        <f>IF(AND($AC1455="x1",$R1455=Basisblatt!$A$94),Basisblatt!$B$76,"")</f>
        <v/>
      </c>
      <c r="AH1455" s="26" t="str">
        <f>IF(AND($AC1455="x1",$R1455=Basisblatt!$A$94),Basisblatt!$B$77,"")</f>
        <v/>
      </c>
    </row>
    <row r="1456" spans="1:34" ht="13.5" thickBot="1" x14ac:dyDescent="0.25">
      <c r="A1456" s="16" t="str">
        <f>IF($AC1456="x2","",IF($AC1456="x1",IF(OR($L1456=Basisblatt!$A$93,$Y1456="ja"),"ja","nein"),"N/A"))</f>
        <v/>
      </c>
      <c r="B1456" s="26" t="str">
        <f>IF($AC1456="x2","",IF($AC1456="x1",IF(OR($R1456=Basisblatt!$A$93,$AA1456="ja"),"ja","nein"),"N/A"))</f>
        <v/>
      </c>
      <c r="D1456" s="118"/>
      <c r="E1456" s="119"/>
      <c r="F1456" s="119"/>
      <c r="G1456" s="119"/>
      <c r="H1456" s="119"/>
      <c r="I1456" s="119"/>
      <c r="J1456" s="117"/>
      <c r="L1456" s="15" t="str">
        <f>IF($AC1456="x1",IF(AND($H1456=Basisblatt!$A$11,$J1456&gt;=$E$8),Basisblatt!$A$94,Basisblatt!$A$93),"")</f>
        <v/>
      </c>
      <c r="M1456" s="114"/>
      <c r="N1456" s="114"/>
      <c r="O1456" s="114"/>
      <c r="P1456" s="117"/>
      <c r="R1456" s="15" t="str">
        <f>IF($AC1456="x1",IF(AND($H1456=Basisblatt!$A$10,OR($J1456&gt;=$E$8,$J1456&gt;$E$10)),Basisblatt!$A$94,Basisblatt!$A$93),"")</f>
        <v/>
      </c>
      <c r="S1456" s="114"/>
      <c r="T1456" s="114"/>
      <c r="U1456" s="114"/>
      <c r="V1456" s="114"/>
      <c r="W1456" s="117"/>
      <c r="Y1456" s="200" t="str">
        <f>IF(AND($AC1456="x1",$L1456=Basisblatt!$A$94),IF(OR($M1456=Basisblatt!$A$38,$M1456=Basisblatt!$A$42,$M1456=Basisblatt!$A$43,AND($N1456&lt;&gt;"",$N1456&lt;=$AF1456),$O1456=Basisblatt!$A$48,AND($J1456&lt;=$E$9,$P1456=Basisblatt!$A$52))=TRUE,"ja","nein"),"")</f>
        <v/>
      </c>
      <c r="Z1456" s="48"/>
      <c r="AA1456" s="199" t="str">
        <f>IF(AND($AC1456="x1",$R1456=Basisblatt!$A$94),IF(OR(OR($S1456=Basisblatt!$A$56,$S1456=Basisblatt!$A$57,$S1456=Basisblatt!$A$58,$S1456=Basisblatt!$A$59,$S1456=Basisblatt!$A$60,$S1456=Basisblatt!$A$61,$S1456=Basisblatt!$A$62,$S1456=Basisblatt!$A$63),AND($T1456&lt;&gt;"",$T1456&lt;=AG1456),AND($U1456&lt;&gt;"",$U1456&lt;=AH1456),$V1456=Basisblatt!$A$48,$W1456=Basisblatt!$A$52)=TRUE,"ja","nein"),"")</f>
        <v/>
      </c>
      <c r="AB1456" s="9"/>
      <c r="AC1456" s="9" t="str">
        <f t="shared" si="22"/>
        <v>x2</v>
      </c>
      <c r="AD1456" s="26"/>
      <c r="AF1456" s="15" t="str">
        <f>IF(AND($AC1456="x1",$L1456=Basisblatt!$A$94),VLOOKUP($G1456,Basisblatt!$A$2:$B$5,2,FALSE),"")</f>
        <v/>
      </c>
      <c r="AG1456" s="136" t="str">
        <f>IF(AND($AC1456="x1",$R1456=Basisblatt!$A$94),Basisblatt!$B$76,"")</f>
        <v/>
      </c>
      <c r="AH1456" s="26" t="str">
        <f>IF(AND($AC1456="x1",$R1456=Basisblatt!$A$94),Basisblatt!$B$77,"")</f>
        <v/>
      </c>
    </row>
    <row r="1457" spans="1:34" ht="13.5" thickBot="1" x14ac:dyDescent="0.25">
      <c r="A1457" s="16" t="str">
        <f>IF($AC1457="x2","",IF($AC1457="x1",IF(OR($L1457=Basisblatt!$A$93,$Y1457="ja"),"ja","nein"),"N/A"))</f>
        <v/>
      </c>
      <c r="B1457" s="26" t="str">
        <f>IF($AC1457="x2","",IF($AC1457="x1",IF(OR($R1457=Basisblatt!$A$93,$AA1457="ja"),"ja","nein"),"N/A"))</f>
        <v/>
      </c>
      <c r="D1457" s="118"/>
      <c r="E1457" s="119"/>
      <c r="F1457" s="119"/>
      <c r="G1457" s="119"/>
      <c r="H1457" s="119"/>
      <c r="I1457" s="119"/>
      <c r="J1457" s="117"/>
      <c r="L1457" s="15" t="str">
        <f>IF($AC1457="x1",IF(AND($H1457=Basisblatt!$A$11,$J1457&gt;=$E$8),Basisblatt!$A$94,Basisblatt!$A$93),"")</f>
        <v/>
      </c>
      <c r="M1457" s="114"/>
      <c r="N1457" s="114"/>
      <c r="O1457" s="114"/>
      <c r="P1457" s="117"/>
      <c r="R1457" s="15" t="str">
        <f>IF($AC1457="x1",IF(AND($H1457=Basisblatt!$A$10,OR($J1457&gt;=$E$8,$J1457&gt;$E$10)),Basisblatt!$A$94,Basisblatt!$A$93),"")</f>
        <v/>
      </c>
      <c r="S1457" s="114"/>
      <c r="T1457" s="114"/>
      <c r="U1457" s="114"/>
      <c r="V1457" s="114"/>
      <c r="W1457" s="117"/>
      <c r="Y1457" s="200" t="str">
        <f>IF(AND($AC1457="x1",$L1457=Basisblatt!$A$94),IF(OR($M1457=Basisblatt!$A$38,$M1457=Basisblatt!$A$42,$M1457=Basisblatt!$A$43,AND($N1457&lt;&gt;"",$N1457&lt;=$AF1457),$O1457=Basisblatt!$A$48,AND($J1457&lt;=$E$9,$P1457=Basisblatt!$A$52))=TRUE,"ja","nein"),"")</f>
        <v/>
      </c>
      <c r="Z1457" s="48"/>
      <c r="AA1457" s="199" t="str">
        <f>IF(AND($AC1457="x1",$R1457=Basisblatt!$A$94),IF(OR(OR($S1457=Basisblatt!$A$56,$S1457=Basisblatt!$A$57,$S1457=Basisblatt!$A$58,$S1457=Basisblatt!$A$59,$S1457=Basisblatt!$A$60,$S1457=Basisblatt!$A$61,$S1457=Basisblatt!$A$62,$S1457=Basisblatt!$A$63),AND($T1457&lt;&gt;"",$T1457&lt;=AG1457),AND($U1457&lt;&gt;"",$U1457&lt;=AH1457),$V1457=Basisblatt!$A$48,$W1457=Basisblatt!$A$52)=TRUE,"ja","nein"),"")</f>
        <v/>
      </c>
      <c r="AB1457" s="9"/>
      <c r="AC1457" s="9" t="str">
        <f t="shared" si="22"/>
        <v>x2</v>
      </c>
      <c r="AD1457" s="26"/>
      <c r="AF1457" s="15" t="str">
        <f>IF(AND($AC1457="x1",$L1457=Basisblatt!$A$94),VLOOKUP($G1457,Basisblatt!$A$2:$B$5,2,FALSE),"")</f>
        <v/>
      </c>
      <c r="AG1457" s="136" t="str">
        <f>IF(AND($AC1457="x1",$R1457=Basisblatt!$A$94),Basisblatt!$B$76,"")</f>
        <v/>
      </c>
      <c r="AH1457" s="26" t="str">
        <f>IF(AND($AC1457="x1",$R1457=Basisblatt!$A$94),Basisblatt!$B$77,"")</f>
        <v/>
      </c>
    </row>
    <row r="1458" spans="1:34" ht="13.5" thickBot="1" x14ac:dyDescent="0.25">
      <c r="A1458" s="16" t="str">
        <f>IF($AC1458="x2","",IF($AC1458="x1",IF(OR($L1458=Basisblatt!$A$93,$Y1458="ja"),"ja","nein"),"N/A"))</f>
        <v/>
      </c>
      <c r="B1458" s="26" t="str">
        <f>IF($AC1458="x2","",IF($AC1458="x1",IF(OR($R1458=Basisblatt!$A$93,$AA1458="ja"),"ja","nein"),"N/A"))</f>
        <v/>
      </c>
      <c r="D1458" s="118"/>
      <c r="E1458" s="119"/>
      <c r="F1458" s="119"/>
      <c r="G1458" s="119"/>
      <c r="H1458" s="119"/>
      <c r="I1458" s="119"/>
      <c r="J1458" s="117"/>
      <c r="L1458" s="15" t="str">
        <f>IF($AC1458="x1",IF(AND($H1458=Basisblatt!$A$11,$J1458&gt;=$E$8),Basisblatt!$A$94,Basisblatt!$A$93),"")</f>
        <v/>
      </c>
      <c r="M1458" s="114"/>
      <c r="N1458" s="114"/>
      <c r="O1458" s="114"/>
      <c r="P1458" s="117"/>
      <c r="R1458" s="15" t="str">
        <f>IF($AC1458="x1",IF(AND($H1458=Basisblatt!$A$10,OR($J1458&gt;=$E$8,$J1458&gt;$E$10)),Basisblatt!$A$94,Basisblatt!$A$93),"")</f>
        <v/>
      </c>
      <c r="S1458" s="114"/>
      <c r="T1458" s="114"/>
      <c r="U1458" s="114"/>
      <c r="V1458" s="114"/>
      <c r="W1458" s="117"/>
      <c r="Y1458" s="200" t="str">
        <f>IF(AND($AC1458="x1",$L1458=Basisblatt!$A$94),IF(OR($M1458=Basisblatt!$A$38,$M1458=Basisblatt!$A$42,$M1458=Basisblatt!$A$43,AND($N1458&lt;&gt;"",$N1458&lt;=$AF1458),$O1458=Basisblatt!$A$48,AND($J1458&lt;=$E$9,$P1458=Basisblatt!$A$52))=TRUE,"ja","nein"),"")</f>
        <v/>
      </c>
      <c r="Z1458" s="48"/>
      <c r="AA1458" s="199" t="str">
        <f>IF(AND($AC1458="x1",$R1458=Basisblatt!$A$94),IF(OR(OR($S1458=Basisblatt!$A$56,$S1458=Basisblatt!$A$57,$S1458=Basisblatt!$A$58,$S1458=Basisblatt!$A$59,$S1458=Basisblatt!$A$60,$S1458=Basisblatt!$A$61,$S1458=Basisblatt!$A$62,$S1458=Basisblatt!$A$63),AND($T1458&lt;&gt;"",$T1458&lt;=AG1458),AND($U1458&lt;&gt;"",$U1458&lt;=AH1458),$V1458=Basisblatt!$A$48,$W1458=Basisblatt!$A$52)=TRUE,"ja","nein"),"")</f>
        <v/>
      </c>
      <c r="AB1458" s="9"/>
      <c r="AC1458" s="9" t="str">
        <f t="shared" si="22"/>
        <v>x2</v>
      </c>
      <c r="AD1458" s="26"/>
      <c r="AF1458" s="15" t="str">
        <f>IF(AND($AC1458="x1",$L1458=Basisblatt!$A$94),VLOOKUP($G1458,Basisblatt!$A$2:$B$5,2,FALSE),"")</f>
        <v/>
      </c>
      <c r="AG1458" s="136" t="str">
        <f>IF(AND($AC1458="x1",$R1458=Basisblatt!$A$94),Basisblatt!$B$76,"")</f>
        <v/>
      </c>
      <c r="AH1458" s="26" t="str">
        <f>IF(AND($AC1458="x1",$R1458=Basisblatt!$A$94),Basisblatt!$B$77,"")</f>
        <v/>
      </c>
    </row>
    <row r="1459" spans="1:34" ht="13.5" thickBot="1" x14ac:dyDescent="0.25">
      <c r="A1459" s="16" t="str">
        <f>IF($AC1459="x2","",IF($AC1459="x1",IF(OR($L1459=Basisblatt!$A$93,$Y1459="ja"),"ja","nein"),"N/A"))</f>
        <v/>
      </c>
      <c r="B1459" s="26" t="str">
        <f>IF($AC1459="x2","",IF($AC1459="x1",IF(OR($R1459=Basisblatt!$A$93,$AA1459="ja"),"ja","nein"),"N/A"))</f>
        <v/>
      </c>
      <c r="D1459" s="118"/>
      <c r="E1459" s="119"/>
      <c r="F1459" s="119"/>
      <c r="G1459" s="119"/>
      <c r="H1459" s="119"/>
      <c r="I1459" s="119"/>
      <c r="J1459" s="117"/>
      <c r="L1459" s="15" t="str">
        <f>IF($AC1459="x1",IF(AND($H1459=Basisblatt!$A$11,$J1459&gt;=$E$8),Basisblatt!$A$94,Basisblatt!$A$93),"")</f>
        <v/>
      </c>
      <c r="M1459" s="114"/>
      <c r="N1459" s="114"/>
      <c r="O1459" s="114"/>
      <c r="P1459" s="117"/>
      <c r="R1459" s="15" t="str">
        <f>IF($AC1459="x1",IF(AND($H1459=Basisblatt!$A$10,OR($J1459&gt;=$E$8,$J1459&gt;$E$10)),Basisblatt!$A$94,Basisblatt!$A$93),"")</f>
        <v/>
      </c>
      <c r="S1459" s="114"/>
      <c r="T1459" s="114"/>
      <c r="U1459" s="114"/>
      <c r="V1459" s="114"/>
      <c r="W1459" s="117"/>
      <c r="Y1459" s="200" t="str">
        <f>IF(AND($AC1459="x1",$L1459=Basisblatt!$A$94),IF(OR($M1459=Basisblatt!$A$38,$M1459=Basisblatt!$A$42,$M1459=Basisblatt!$A$43,AND($N1459&lt;&gt;"",$N1459&lt;=$AF1459),$O1459=Basisblatt!$A$48,AND($J1459&lt;=$E$9,$P1459=Basisblatt!$A$52))=TRUE,"ja","nein"),"")</f>
        <v/>
      </c>
      <c r="Z1459" s="48"/>
      <c r="AA1459" s="199" t="str">
        <f>IF(AND($AC1459="x1",$R1459=Basisblatt!$A$94),IF(OR(OR($S1459=Basisblatt!$A$56,$S1459=Basisblatt!$A$57,$S1459=Basisblatt!$A$58,$S1459=Basisblatt!$A$59,$S1459=Basisblatt!$A$60,$S1459=Basisblatt!$A$61,$S1459=Basisblatt!$A$62,$S1459=Basisblatt!$A$63),AND($T1459&lt;&gt;"",$T1459&lt;=AG1459),AND($U1459&lt;&gt;"",$U1459&lt;=AH1459),$V1459=Basisblatt!$A$48,$W1459=Basisblatt!$A$52)=TRUE,"ja","nein"),"")</f>
        <v/>
      </c>
      <c r="AB1459" s="9"/>
      <c r="AC1459" s="9" t="str">
        <f t="shared" si="22"/>
        <v>x2</v>
      </c>
      <c r="AD1459" s="26"/>
      <c r="AF1459" s="15" t="str">
        <f>IF(AND($AC1459="x1",$L1459=Basisblatt!$A$94),VLOOKUP($G1459,Basisblatt!$A$2:$B$5,2,FALSE),"")</f>
        <v/>
      </c>
      <c r="AG1459" s="136" t="str">
        <f>IF(AND($AC1459="x1",$R1459=Basisblatt!$A$94),Basisblatt!$B$76,"")</f>
        <v/>
      </c>
      <c r="AH1459" s="26" t="str">
        <f>IF(AND($AC1459="x1",$R1459=Basisblatt!$A$94),Basisblatt!$B$77,"")</f>
        <v/>
      </c>
    </row>
    <row r="1460" spans="1:34" ht="13.5" thickBot="1" x14ac:dyDescent="0.25">
      <c r="A1460" s="16" t="str">
        <f>IF($AC1460="x2","",IF($AC1460="x1",IF(OR($L1460=Basisblatt!$A$93,$Y1460="ja"),"ja","nein"),"N/A"))</f>
        <v/>
      </c>
      <c r="B1460" s="26" t="str">
        <f>IF($AC1460="x2","",IF($AC1460="x1",IF(OR($R1460=Basisblatt!$A$93,$AA1460="ja"),"ja","nein"),"N/A"))</f>
        <v/>
      </c>
      <c r="D1460" s="118"/>
      <c r="E1460" s="119"/>
      <c r="F1460" s="119"/>
      <c r="G1460" s="119"/>
      <c r="H1460" s="119"/>
      <c r="I1460" s="119"/>
      <c r="J1460" s="117"/>
      <c r="L1460" s="15" t="str">
        <f>IF($AC1460="x1",IF(AND($H1460=Basisblatt!$A$11,$J1460&gt;=$E$8),Basisblatt!$A$94,Basisblatt!$A$93),"")</f>
        <v/>
      </c>
      <c r="M1460" s="114"/>
      <c r="N1460" s="114"/>
      <c r="O1460" s="114"/>
      <c r="P1460" s="117"/>
      <c r="R1460" s="15" t="str">
        <f>IF($AC1460="x1",IF(AND($H1460=Basisblatt!$A$10,OR($J1460&gt;=$E$8,$J1460&gt;$E$10)),Basisblatt!$A$94,Basisblatt!$A$93),"")</f>
        <v/>
      </c>
      <c r="S1460" s="114"/>
      <c r="T1460" s="114"/>
      <c r="U1460" s="114"/>
      <c r="V1460" s="114"/>
      <c r="W1460" s="117"/>
      <c r="Y1460" s="200" t="str">
        <f>IF(AND($AC1460="x1",$L1460=Basisblatt!$A$94),IF(OR($M1460=Basisblatt!$A$38,$M1460=Basisblatt!$A$42,$M1460=Basisblatt!$A$43,AND($N1460&lt;&gt;"",$N1460&lt;=$AF1460),$O1460=Basisblatt!$A$48,AND($J1460&lt;=$E$9,$P1460=Basisblatt!$A$52))=TRUE,"ja","nein"),"")</f>
        <v/>
      </c>
      <c r="Z1460" s="48"/>
      <c r="AA1460" s="199" t="str">
        <f>IF(AND($AC1460="x1",$R1460=Basisblatt!$A$94),IF(OR(OR($S1460=Basisblatt!$A$56,$S1460=Basisblatt!$A$57,$S1460=Basisblatt!$A$58,$S1460=Basisblatt!$A$59,$S1460=Basisblatt!$A$60,$S1460=Basisblatt!$A$61,$S1460=Basisblatt!$A$62,$S1460=Basisblatt!$A$63),AND($T1460&lt;&gt;"",$T1460&lt;=AG1460),AND($U1460&lt;&gt;"",$U1460&lt;=AH1460),$V1460=Basisblatt!$A$48,$W1460=Basisblatt!$A$52)=TRUE,"ja","nein"),"")</f>
        <v/>
      </c>
      <c r="AB1460" s="9"/>
      <c r="AC1460" s="9" t="str">
        <f t="shared" si="22"/>
        <v>x2</v>
      </c>
      <c r="AD1460" s="26"/>
      <c r="AF1460" s="15" t="str">
        <f>IF(AND($AC1460="x1",$L1460=Basisblatt!$A$94),VLOOKUP($G1460,Basisblatt!$A$2:$B$5,2,FALSE),"")</f>
        <v/>
      </c>
      <c r="AG1460" s="136" t="str">
        <f>IF(AND($AC1460="x1",$R1460=Basisblatt!$A$94),Basisblatt!$B$76,"")</f>
        <v/>
      </c>
      <c r="AH1460" s="26" t="str">
        <f>IF(AND($AC1460="x1",$R1460=Basisblatt!$A$94),Basisblatt!$B$77,"")</f>
        <v/>
      </c>
    </row>
    <row r="1461" spans="1:34" ht="13.5" thickBot="1" x14ac:dyDescent="0.25">
      <c r="A1461" s="16" t="str">
        <f>IF($AC1461="x2","",IF($AC1461="x1",IF(OR($L1461=Basisblatt!$A$93,$Y1461="ja"),"ja","nein"),"N/A"))</f>
        <v/>
      </c>
      <c r="B1461" s="26" t="str">
        <f>IF($AC1461="x2","",IF($AC1461="x1",IF(OR($R1461=Basisblatt!$A$93,$AA1461="ja"),"ja","nein"),"N/A"))</f>
        <v/>
      </c>
      <c r="D1461" s="118"/>
      <c r="E1461" s="119"/>
      <c r="F1461" s="119"/>
      <c r="G1461" s="119"/>
      <c r="H1461" s="119"/>
      <c r="I1461" s="119"/>
      <c r="J1461" s="117"/>
      <c r="L1461" s="15" t="str">
        <f>IF($AC1461="x1",IF(AND($H1461=Basisblatt!$A$11,$J1461&gt;=$E$8),Basisblatt!$A$94,Basisblatt!$A$93),"")</f>
        <v/>
      </c>
      <c r="M1461" s="114"/>
      <c r="N1461" s="114"/>
      <c r="O1461" s="114"/>
      <c r="P1461" s="117"/>
      <c r="R1461" s="15" t="str">
        <f>IF($AC1461="x1",IF(AND($H1461=Basisblatt!$A$10,OR($J1461&gt;=$E$8,$J1461&gt;$E$10)),Basisblatt!$A$94,Basisblatt!$A$93),"")</f>
        <v/>
      </c>
      <c r="S1461" s="114"/>
      <c r="T1461" s="114"/>
      <c r="U1461" s="114"/>
      <c r="V1461" s="114"/>
      <c r="W1461" s="117"/>
      <c r="Y1461" s="200" t="str">
        <f>IF(AND($AC1461="x1",$L1461=Basisblatt!$A$94),IF(OR($M1461=Basisblatt!$A$38,$M1461=Basisblatt!$A$42,$M1461=Basisblatt!$A$43,AND($N1461&lt;&gt;"",$N1461&lt;=$AF1461),$O1461=Basisblatt!$A$48,AND($J1461&lt;=$E$9,$P1461=Basisblatt!$A$52))=TRUE,"ja","nein"),"")</f>
        <v/>
      </c>
      <c r="Z1461" s="48"/>
      <c r="AA1461" s="199" t="str">
        <f>IF(AND($AC1461="x1",$R1461=Basisblatt!$A$94),IF(OR(OR($S1461=Basisblatt!$A$56,$S1461=Basisblatt!$A$57,$S1461=Basisblatt!$A$58,$S1461=Basisblatt!$A$59,$S1461=Basisblatt!$A$60,$S1461=Basisblatt!$A$61,$S1461=Basisblatt!$A$62,$S1461=Basisblatt!$A$63),AND($T1461&lt;&gt;"",$T1461&lt;=AG1461),AND($U1461&lt;&gt;"",$U1461&lt;=AH1461),$V1461=Basisblatt!$A$48,$W1461=Basisblatt!$A$52)=TRUE,"ja","nein"),"")</f>
        <v/>
      </c>
      <c r="AB1461" s="9"/>
      <c r="AC1461" s="9" t="str">
        <f t="shared" si="22"/>
        <v>x2</v>
      </c>
      <c r="AD1461" s="26"/>
      <c r="AF1461" s="15" t="str">
        <f>IF(AND($AC1461="x1",$L1461=Basisblatt!$A$94),VLOOKUP($G1461,Basisblatt!$A$2:$B$5,2,FALSE),"")</f>
        <v/>
      </c>
      <c r="AG1461" s="136" t="str">
        <f>IF(AND($AC1461="x1",$R1461=Basisblatt!$A$94),Basisblatt!$B$76,"")</f>
        <v/>
      </c>
      <c r="AH1461" s="26" t="str">
        <f>IF(AND($AC1461="x1",$R1461=Basisblatt!$A$94),Basisblatt!$B$77,"")</f>
        <v/>
      </c>
    </row>
    <row r="1462" spans="1:34" ht="13.5" thickBot="1" x14ac:dyDescent="0.25">
      <c r="A1462" s="16" t="str">
        <f>IF($AC1462="x2","",IF($AC1462="x1",IF(OR($L1462=Basisblatt!$A$93,$Y1462="ja"),"ja","nein"),"N/A"))</f>
        <v/>
      </c>
      <c r="B1462" s="26" t="str">
        <f>IF($AC1462="x2","",IF($AC1462="x1",IF(OR($R1462=Basisblatt!$A$93,$AA1462="ja"),"ja","nein"),"N/A"))</f>
        <v/>
      </c>
      <c r="D1462" s="118"/>
      <c r="E1462" s="119"/>
      <c r="F1462" s="119"/>
      <c r="G1462" s="119"/>
      <c r="H1462" s="119"/>
      <c r="I1462" s="119"/>
      <c r="J1462" s="117"/>
      <c r="L1462" s="15" t="str">
        <f>IF($AC1462="x1",IF(AND($H1462=Basisblatt!$A$11,$J1462&gt;=$E$8),Basisblatt!$A$94,Basisblatt!$A$93),"")</f>
        <v/>
      </c>
      <c r="M1462" s="114"/>
      <c r="N1462" s="114"/>
      <c r="O1462" s="114"/>
      <c r="P1462" s="117"/>
      <c r="R1462" s="15" t="str">
        <f>IF($AC1462="x1",IF(AND($H1462=Basisblatt!$A$10,OR($J1462&gt;=$E$8,$J1462&gt;$E$10)),Basisblatt!$A$94,Basisblatt!$A$93),"")</f>
        <v/>
      </c>
      <c r="S1462" s="114"/>
      <c r="T1462" s="114"/>
      <c r="U1462" s="114"/>
      <c r="V1462" s="114"/>
      <c r="W1462" s="117"/>
      <c r="Y1462" s="200" t="str">
        <f>IF(AND($AC1462="x1",$L1462=Basisblatt!$A$94),IF(OR($M1462=Basisblatt!$A$38,$M1462=Basisblatt!$A$42,$M1462=Basisblatt!$A$43,AND($N1462&lt;&gt;"",$N1462&lt;=$AF1462),$O1462=Basisblatt!$A$48,AND($J1462&lt;=$E$9,$P1462=Basisblatt!$A$52))=TRUE,"ja","nein"),"")</f>
        <v/>
      </c>
      <c r="Z1462" s="48"/>
      <c r="AA1462" s="199" t="str">
        <f>IF(AND($AC1462="x1",$R1462=Basisblatt!$A$94),IF(OR(OR($S1462=Basisblatt!$A$56,$S1462=Basisblatt!$A$57,$S1462=Basisblatt!$A$58,$S1462=Basisblatt!$A$59,$S1462=Basisblatt!$A$60,$S1462=Basisblatt!$A$61,$S1462=Basisblatt!$A$62,$S1462=Basisblatt!$A$63),AND($T1462&lt;&gt;"",$T1462&lt;=AG1462),AND($U1462&lt;&gt;"",$U1462&lt;=AH1462),$V1462=Basisblatt!$A$48,$W1462=Basisblatt!$A$52)=TRUE,"ja","nein"),"")</f>
        <v/>
      </c>
      <c r="AB1462" s="9"/>
      <c r="AC1462" s="9" t="str">
        <f t="shared" si="22"/>
        <v>x2</v>
      </c>
      <c r="AD1462" s="26"/>
      <c r="AF1462" s="15" t="str">
        <f>IF(AND($AC1462="x1",$L1462=Basisblatt!$A$94),VLOOKUP($G1462,Basisblatt!$A$2:$B$5,2,FALSE),"")</f>
        <v/>
      </c>
      <c r="AG1462" s="136" t="str">
        <f>IF(AND($AC1462="x1",$R1462=Basisblatt!$A$94),Basisblatt!$B$76,"")</f>
        <v/>
      </c>
      <c r="AH1462" s="26" t="str">
        <f>IF(AND($AC1462="x1",$R1462=Basisblatt!$A$94),Basisblatt!$B$77,"")</f>
        <v/>
      </c>
    </row>
    <row r="1463" spans="1:34" ht="13.5" thickBot="1" x14ac:dyDescent="0.25">
      <c r="A1463" s="16" t="str">
        <f>IF($AC1463="x2","",IF($AC1463="x1",IF(OR($L1463=Basisblatt!$A$93,$Y1463="ja"),"ja","nein"),"N/A"))</f>
        <v/>
      </c>
      <c r="B1463" s="26" t="str">
        <f>IF($AC1463="x2","",IF($AC1463="x1",IF(OR($R1463=Basisblatt!$A$93,$AA1463="ja"),"ja","nein"),"N/A"))</f>
        <v/>
      </c>
      <c r="D1463" s="118"/>
      <c r="E1463" s="119"/>
      <c r="F1463" s="119"/>
      <c r="G1463" s="119"/>
      <c r="H1463" s="119"/>
      <c r="I1463" s="119"/>
      <c r="J1463" s="117"/>
      <c r="L1463" s="15" t="str">
        <f>IF($AC1463="x1",IF(AND($H1463=Basisblatt!$A$11,$J1463&gt;=$E$8),Basisblatt!$A$94,Basisblatt!$A$93),"")</f>
        <v/>
      </c>
      <c r="M1463" s="114"/>
      <c r="N1463" s="114"/>
      <c r="O1463" s="114"/>
      <c r="P1463" s="117"/>
      <c r="R1463" s="15" t="str">
        <f>IF($AC1463="x1",IF(AND($H1463=Basisblatt!$A$10,OR($J1463&gt;=$E$8,$J1463&gt;$E$10)),Basisblatt!$A$94,Basisblatt!$A$93),"")</f>
        <v/>
      </c>
      <c r="S1463" s="114"/>
      <c r="T1463" s="114"/>
      <c r="U1463" s="114"/>
      <c r="V1463" s="114"/>
      <c r="W1463" s="117"/>
      <c r="Y1463" s="200" t="str">
        <f>IF(AND($AC1463="x1",$L1463=Basisblatt!$A$94),IF(OR($M1463=Basisblatt!$A$38,$M1463=Basisblatt!$A$42,$M1463=Basisblatt!$A$43,AND($N1463&lt;&gt;"",$N1463&lt;=$AF1463),$O1463=Basisblatt!$A$48,AND($J1463&lt;=$E$9,$P1463=Basisblatt!$A$52))=TRUE,"ja","nein"),"")</f>
        <v/>
      </c>
      <c r="Z1463" s="48"/>
      <c r="AA1463" s="199" t="str">
        <f>IF(AND($AC1463="x1",$R1463=Basisblatt!$A$94),IF(OR(OR($S1463=Basisblatt!$A$56,$S1463=Basisblatt!$A$57,$S1463=Basisblatt!$A$58,$S1463=Basisblatt!$A$59,$S1463=Basisblatt!$A$60,$S1463=Basisblatt!$A$61,$S1463=Basisblatt!$A$62,$S1463=Basisblatt!$A$63),AND($T1463&lt;&gt;"",$T1463&lt;=AG1463),AND($U1463&lt;&gt;"",$U1463&lt;=AH1463),$V1463=Basisblatt!$A$48,$W1463=Basisblatt!$A$52)=TRUE,"ja","nein"),"")</f>
        <v/>
      </c>
      <c r="AB1463" s="9"/>
      <c r="AC1463" s="9" t="str">
        <f t="shared" si="22"/>
        <v>x2</v>
      </c>
      <c r="AD1463" s="26"/>
      <c r="AF1463" s="15" t="str">
        <f>IF(AND($AC1463="x1",$L1463=Basisblatt!$A$94),VLOOKUP($G1463,Basisblatt!$A$2:$B$5,2,FALSE),"")</f>
        <v/>
      </c>
      <c r="AG1463" s="136" t="str">
        <f>IF(AND($AC1463="x1",$R1463=Basisblatt!$A$94),Basisblatt!$B$76,"")</f>
        <v/>
      </c>
      <c r="AH1463" s="26" t="str">
        <f>IF(AND($AC1463="x1",$R1463=Basisblatt!$A$94),Basisblatt!$B$77,"")</f>
        <v/>
      </c>
    </row>
    <row r="1464" spans="1:34" ht="13.5" thickBot="1" x14ac:dyDescent="0.25">
      <c r="A1464" s="16" t="str">
        <f>IF($AC1464="x2","",IF($AC1464="x1",IF(OR($L1464=Basisblatt!$A$93,$Y1464="ja"),"ja","nein"),"N/A"))</f>
        <v/>
      </c>
      <c r="B1464" s="26" t="str">
        <f>IF($AC1464="x2","",IF($AC1464="x1",IF(OR($R1464=Basisblatt!$A$93,$AA1464="ja"),"ja","nein"),"N/A"))</f>
        <v/>
      </c>
      <c r="D1464" s="118"/>
      <c r="E1464" s="119"/>
      <c r="F1464" s="119"/>
      <c r="G1464" s="119"/>
      <c r="H1464" s="119"/>
      <c r="I1464" s="119"/>
      <c r="J1464" s="117"/>
      <c r="L1464" s="15" t="str">
        <f>IF($AC1464="x1",IF(AND($H1464=Basisblatt!$A$11,$J1464&gt;=$E$8),Basisblatt!$A$94,Basisblatt!$A$93),"")</f>
        <v/>
      </c>
      <c r="M1464" s="114"/>
      <c r="N1464" s="114"/>
      <c r="O1464" s="114"/>
      <c r="P1464" s="117"/>
      <c r="R1464" s="15" t="str">
        <f>IF($AC1464="x1",IF(AND($H1464=Basisblatt!$A$10,OR($J1464&gt;=$E$8,$J1464&gt;$E$10)),Basisblatt!$A$94,Basisblatt!$A$93),"")</f>
        <v/>
      </c>
      <c r="S1464" s="114"/>
      <c r="T1464" s="114"/>
      <c r="U1464" s="114"/>
      <c r="V1464" s="114"/>
      <c r="W1464" s="117"/>
      <c r="Y1464" s="200" t="str">
        <f>IF(AND($AC1464="x1",$L1464=Basisblatt!$A$94),IF(OR($M1464=Basisblatt!$A$38,$M1464=Basisblatt!$A$42,$M1464=Basisblatt!$A$43,AND($N1464&lt;&gt;"",$N1464&lt;=$AF1464),$O1464=Basisblatt!$A$48,AND($J1464&lt;=$E$9,$P1464=Basisblatt!$A$52))=TRUE,"ja","nein"),"")</f>
        <v/>
      </c>
      <c r="Z1464" s="48"/>
      <c r="AA1464" s="199" t="str">
        <f>IF(AND($AC1464="x1",$R1464=Basisblatt!$A$94),IF(OR(OR($S1464=Basisblatt!$A$56,$S1464=Basisblatt!$A$57,$S1464=Basisblatt!$A$58,$S1464=Basisblatt!$A$59,$S1464=Basisblatt!$A$60,$S1464=Basisblatt!$A$61,$S1464=Basisblatt!$A$62,$S1464=Basisblatt!$A$63),AND($T1464&lt;&gt;"",$T1464&lt;=AG1464),AND($U1464&lt;&gt;"",$U1464&lt;=AH1464),$V1464=Basisblatt!$A$48,$W1464=Basisblatt!$A$52)=TRUE,"ja","nein"),"")</f>
        <v/>
      </c>
      <c r="AB1464" s="9"/>
      <c r="AC1464" s="9" t="str">
        <f t="shared" si="22"/>
        <v>x2</v>
      </c>
      <c r="AD1464" s="26"/>
      <c r="AF1464" s="15" t="str">
        <f>IF(AND($AC1464="x1",$L1464=Basisblatt!$A$94),VLOOKUP($G1464,Basisblatt!$A$2:$B$5,2,FALSE),"")</f>
        <v/>
      </c>
      <c r="AG1464" s="136" t="str">
        <f>IF(AND($AC1464="x1",$R1464=Basisblatt!$A$94),Basisblatt!$B$76,"")</f>
        <v/>
      </c>
      <c r="AH1464" s="26" t="str">
        <f>IF(AND($AC1464="x1",$R1464=Basisblatt!$A$94),Basisblatt!$B$77,"")</f>
        <v/>
      </c>
    </row>
    <row r="1465" spans="1:34" ht="13.5" thickBot="1" x14ac:dyDescent="0.25">
      <c r="A1465" s="16" t="str">
        <f>IF($AC1465="x2","",IF($AC1465="x1",IF(OR($L1465=Basisblatt!$A$93,$Y1465="ja"),"ja","nein"),"N/A"))</f>
        <v/>
      </c>
      <c r="B1465" s="26" t="str">
        <f>IF($AC1465="x2","",IF($AC1465="x1",IF(OR($R1465=Basisblatt!$A$93,$AA1465="ja"),"ja","nein"),"N/A"))</f>
        <v/>
      </c>
      <c r="D1465" s="118"/>
      <c r="E1465" s="119"/>
      <c r="F1465" s="119"/>
      <c r="G1465" s="119"/>
      <c r="H1465" s="119"/>
      <c r="I1465" s="119"/>
      <c r="J1465" s="117"/>
      <c r="L1465" s="15" t="str">
        <f>IF($AC1465="x1",IF(AND($H1465=Basisblatt!$A$11,$J1465&gt;=$E$8),Basisblatt!$A$94,Basisblatt!$A$93),"")</f>
        <v/>
      </c>
      <c r="M1465" s="114"/>
      <c r="N1465" s="114"/>
      <c r="O1465" s="114"/>
      <c r="P1465" s="117"/>
      <c r="R1465" s="15" t="str">
        <f>IF($AC1465="x1",IF(AND($H1465=Basisblatt!$A$10,OR($J1465&gt;=$E$8,$J1465&gt;$E$10)),Basisblatt!$A$94,Basisblatt!$A$93),"")</f>
        <v/>
      </c>
      <c r="S1465" s="114"/>
      <c r="T1465" s="114"/>
      <c r="U1465" s="114"/>
      <c r="V1465" s="114"/>
      <c r="W1465" s="117"/>
      <c r="Y1465" s="200" t="str">
        <f>IF(AND($AC1465="x1",$L1465=Basisblatt!$A$94),IF(OR($M1465=Basisblatt!$A$38,$M1465=Basisblatt!$A$42,$M1465=Basisblatt!$A$43,AND($N1465&lt;&gt;"",$N1465&lt;=$AF1465),$O1465=Basisblatt!$A$48,AND($J1465&lt;=$E$9,$P1465=Basisblatt!$A$52))=TRUE,"ja","nein"),"")</f>
        <v/>
      </c>
      <c r="Z1465" s="48"/>
      <c r="AA1465" s="199" t="str">
        <f>IF(AND($AC1465="x1",$R1465=Basisblatt!$A$94),IF(OR(OR($S1465=Basisblatt!$A$56,$S1465=Basisblatt!$A$57,$S1465=Basisblatt!$A$58,$S1465=Basisblatt!$A$59,$S1465=Basisblatt!$A$60,$S1465=Basisblatt!$A$61,$S1465=Basisblatt!$A$62,$S1465=Basisblatt!$A$63),AND($T1465&lt;&gt;"",$T1465&lt;=AG1465),AND($U1465&lt;&gt;"",$U1465&lt;=AH1465),$V1465=Basisblatt!$A$48,$W1465=Basisblatt!$A$52)=TRUE,"ja","nein"),"")</f>
        <v/>
      </c>
      <c r="AB1465" s="9"/>
      <c r="AC1465" s="9" t="str">
        <f t="shared" si="22"/>
        <v>x2</v>
      </c>
      <c r="AD1465" s="26"/>
      <c r="AF1465" s="15" t="str">
        <f>IF(AND($AC1465="x1",$L1465=Basisblatt!$A$94),VLOOKUP($G1465,Basisblatt!$A$2:$B$5,2,FALSE),"")</f>
        <v/>
      </c>
      <c r="AG1465" s="136" t="str">
        <f>IF(AND($AC1465="x1",$R1465=Basisblatt!$A$94),Basisblatt!$B$76,"")</f>
        <v/>
      </c>
      <c r="AH1465" s="26" t="str">
        <f>IF(AND($AC1465="x1",$R1465=Basisblatt!$A$94),Basisblatt!$B$77,"")</f>
        <v/>
      </c>
    </row>
    <row r="1466" spans="1:34" ht="13.5" thickBot="1" x14ac:dyDescent="0.25">
      <c r="A1466" s="16" t="str">
        <f>IF($AC1466="x2","",IF($AC1466="x1",IF(OR($L1466=Basisblatt!$A$93,$Y1466="ja"),"ja","nein"),"N/A"))</f>
        <v/>
      </c>
      <c r="B1466" s="26" t="str">
        <f>IF($AC1466="x2","",IF($AC1466="x1",IF(OR($R1466=Basisblatt!$A$93,$AA1466="ja"),"ja","nein"),"N/A"))</f>
        <v/>
      </c>
      <c r="D1466" s="118"/>
      <c r="E1466" s="119"/>
      <c r="F1466" s="119"/>
      <c r="G1466" s="119"/>
      <c r="H1466" s="119"/>
      <c r="I1466" s="119"/>
      <c r="J1466" s="117"/>
      <c r="L1466" s="15" t="str">
        <f>IF($AC1466="x1",IF(AND($H1466=Basisblatt!$A$11,$J1466&gt;=$E$8),Basisblatt!$A$94,Basisblatt!$A$93),"")</f>
        <v/>
      </c>
      <c r="M1466" s="114"/>
      <c r="N1466" s="114"/>
      <c r="O1466" s="114"/>
      <c r="P1466" s="117"/>
      <c r="R1466" s="15" t="str">
        <f>IF($AC1466="x1",IF(AND($H1466=Basisblatt!$A$10,OR($J1466&gt;=$E$8,$J1466&gt;$E$10)),Basisblatt!$A$94,Basisblatt!$A$93),"")</f>
        <v/>
      </c>
      <c r="S1466" s="114"/>
      <c r="T1466" s="114"/>
      <c r="U1466" s="114"/>
      <c r="V1466" s="114"/>
      <c r="W1466" s="117"/>
      <c r="Y1466" s="200" t="str">
        <f>IF(AND($AC1466="x1",$L1466=Basisblatt!$A$94),IF(OR($M1466=Basisblatt!$A$38,$M1466=Basisblatt!$A$42,$M1466=Basisblatt!$A$43,AND($N1466&lt;&gt;"",$N1466&lt;=$AF1466),$O1466=Basisblatt!$A$48,AND($J1466&lt;=$E$9,$P1466=Basisblatt!$A$52))=TRUE,"ja","nein"),"")</f>
        <v/>
      </c>
      <c r="Z1466" s="48"/>
      <c r="AA1466" s="199" t="str">
        <f>IF(AND($AC1466="x1",$R1466=Basisblatt!$A$94),IF(OR(OR($S1466=Basisblatt!$A$56,$S1466=Basisblatt!$A$57,$S1466=Basisblatt!$A$58,$S1466=Basisblatt!$A$59,$S1466=Basisblatt!$A$60,$S1466=Basisblatt!$A$61,$S1466=Basisblatt!$A$62,$S1466=Basisblatt!$A$63),AND($T1466&lt;&gt;"",$T1466&lt;=AG1466),AND($U1466&lt;&gt;"",$U1466&lt;=AH1466),$V1466=Basisblatt!$A$48,$W1466=Basisblatt!$A$52)=TRUE,"ja","nein"),"")</f>
        <v/>
      </c>
      <c r="AB1466" s="9"/>
      <c r="AC1466" s="9" t="str">
        <f t="shared" si="22"/>
        <v>x2</v>
      </c>
      <c r="AD1466" s="26"/>
      <c r="AF1466" s="15" t="str">
        <f>IF(AND($AC1466="x1",$L1466=Basisblatt!$A$94),VLOOKUP($G1466,Basisblatt!$A$2:$B$5,2,FALSE),"")</f>
        <v/>
      </c>
      <c r="AG1466" s="136" t="str">
        <f>IF(AND($AC1466="x1",$R1466=Basisblatt!$A$94),Basisblatt!$B$76,"")</f>
        <v/>
      </c>
      <c r="AH1466" s="26" t="str">
        <f>IF(AND($AC1466="x1",$R1466=Basisblatt!$A$94),Basisblatt!$B$77,"")</f>
        <v/>
      </c>
    </row>
    <row r="1467" spans="1:34" ht="13.5" thickBot="1" x14ac:dyDescent="0.25">
      <c r="A1467" s="16" t="str">
        <f>IF($AC1467="x2","",IF($AC1467="x1",IF(OR($L1467=Basisblatt!$A$93,$Y1467="ja"),"ja","nein"),"N/A"))</f>
        <v/>
      </c>
      <c r="B1467" s="26" t="str">
        <f>IF($AC1467="x2","",IF($AC1467="x1",IF(OR($R1467=Basisblatt!$A$93,$AA1467="ja"),"ja","nein"),"N/A"))</f>
        <v/>
      </c>
      <c r="D1467" s="118"/>
      <c r="E1467" s="119"/>
      <c r="F1467" s="119"/>
      <c r="G1467" s="119"/>
      <c r="H1467" s="119"/>
      <c r="I1467" s="119"/>
      <c r="J1467" s="117"/>
      <c r="L1467" s="15" t="str">
        <f>IF($AC1467="x1",IF(AND($H1467=Basisblatt!$A$11,$J1467&gt;=$E$8),Basisblatt!$A$94,Basisblatt!$A$93),"")</f>
        <v/>
      </c>
      <c r="M1467" s="114"/>
      <c r="N1467" s="114"/>
      <c r="O1467" s="114"/>
      <c r="P1467" s="117"/>
      <c r="R1467" s="15" t="str">
        <f>IF($AC1467="x1",IF(AND($H1467=Basisblatt!$A$10,OR($J1467&gt;=$E$8,$J1467&gt;$E$10)),Basisblatt!$A$94,Basisblatt!$A$93),"")</f>
        <v/>
      </c>
      <c r="S1467" s="114"/>
      <c r="T1467" s="114"/>
      <c r="U1467" s="114"/>
      <c r="V1467" s="114"/>
      <c r="W1467" s="117"/>
      <c r="Y1467" s="200" t="str">
        <f>IF(AND($AC1467="x1",$L1467=Basisblatt!$A$94),IF(OR($M1467=Basisblatt!$A$38,$M1467=Basisblatt!$A$42,$M1467=Basisblatt!$A$43,AND($N1467&lt;&gt;"",$N1467&lt;=$AF1467),$O1467=Basisblatt!$A$48,AND($J1467&lt;=$E$9,$P1467=Basisblatt!$A$52))=TRUE,"ja","nein"),"")</f>
        <v/>
      </c>
      <c r="Z1467" s="48"/>
      <c r="AA1467" s="199" t="str">
        <f>IF(AND($AC1467="x1",$R1467=Basisblatt!$A$94),IF(OR(OR($S1467=Basisblatt!$A$56,$S1467=Basisblatt!$A$57,$S1467=Basisblatt!$A$58,$S1467=Basisblatt!$A$59,$S1467=Basisblatt!$A$60,$S1467=Basisblatt!$A$61,$S1467=Basisblatt!$A$62,$S1467=Basisblatt!$A$63),AND($T1467&lt;&gt;"",$T1467&lt;=AG1467),AND($U1467&lt;&gt;"",$U1467&lt;=AH1467),$V1467=Basisblatt!$A$48,$W1467=Basisblatt!$A$52)=TRUE,"ja","nein"),"")</f>
        <v/>
      </c>
      <c r="AB1467" s="9"/>
      <c r="AC1467" s="9" t="str">
        <f t="shared" si="22"/>
        <v>x2</v>
      </c>
      <c r="AD1467" s="26"/>
      <c r="AF1467" s="15" t="str">
        <f>IF(AND($AC1467="x1",$L1467=Basisblatt!$A$94),VLOOKUP($G1467,Basisblatt!$A$2:$B$5,2,FALSE),"")</f>
        <v/>
      </c>
      <c r="AG1467" s="136" t="str">
        <f>IF(AND($AC1467="x1",$R1467=Basisblatt!$A$94),Basisblatt!$B$76,"")</f>
        <v/>
      </c>
      <c r="AH1467" s="26" t="str">
        <f>IF(AND($AC1467="x1",$R1467=Basisblatt!$A$94),Basisblatt!$B$77,"")</f>
        <v/>
      </c>
    </row>
    <row r="1468" spans="1:34" ht="13.5" thickBot="1" x14ac:dyDescent="0.25">
      <c r="A1468" s="16" t="str">
        <f>IF($AC1468="x2","",IF($AC1468="x1",IF(OR($L1468=Basisblatt!$A$93,$Y1468="ja"),"ja","nein"),"N/A"))</f>
        <v/>
      </c>
      <c r="B1468" s="26" t="str">
        <f>IF($AC1468="x2","",IF($AC1468="x1",IF(OR($R1468=Basisblatt!$A$93,$AA1468="ja"),"ja","nein"),"N/A"))</f>
        <v/>
      </c>
      <c r="D1468" s="118"/>
      <c r="E1468" s="119"/>
      <c r="F1468" s="119"/>
      <c r="G1468" s="119"/>
      <c r="H1468" s="119"/>
      <c r="I1468" s="119"/>
      <c r="J1468" s="117"/>
      <c r="L1468" s="15" t="str">
        <f>IF($AC1468="x1",IF(AND($H1468=Basisblatt!$A$11,$J1468&gt;=$E$8),Basisblatt!$A$94,Basisblatt!$A$93),"")</f>
        <v/>
      </c>
      <c r="M1468" s="114"/>
      <c r="N1468" s="114"/>
      <c r="O1468" s="114"/>
      <c r="P1468" s="117"/>
      <c r="R1468" s="15" t="str">
        <f>IF($AC1468="x1",IF(AND($H1468=Basisblatt!$A$10,OR($J1468&gt;=$E$8,$J1468&gt;$E$10)),Basisblatt!$A$94,Basisblatt!$A$93),"")</f>
        <v/>
      </c>
      <c r="S1468" s="114"/>
      <c r="T1468" s="114"/>
      <c r="U1468" s="114"/>
      <c r="V1468" s="114"/>
      <c r="W1468" s="117"/>
      <c r="Y1468" s="200" t="str">
        <f>IF(AND($AC1468="x1",$L1468=Basisblatt!$A$94),IF(OR($M1468=Basisblatt!$A$38,$M1468=Basisblatt!$A$42,$M1468=Basisblatt!$A$43,AND($N1468&lt;&gt;"",$N1468&lt;=$AF1468),$O1468=Basisblatt!$A$48,AND($J1468&lt;=$E$9,$P1468=Basisblatt!$A$52))=TRUE,"ja","nein"),"")</f>
        <v/>
      </c>
      <c r="Z1468" s="48"/>
      <c r="AA1468" s="199" t="str">
        <f>IF(AND($AC1468="x1",$R1468=Basisblatt!$A$94),IF(OR(OR($S1468=Basisblatt!$A$56,$S1468=Basisblatt!$A$57,$S1468=Basisblatt!$A$58,$S1468=Basisblatt!$A$59,$S1468=Basisblatt!$A$60,$S1468=Basisblatt!$A$61,$S1468=Basisblatt!$A$62,$S1468=Basisblatt!$A$63),AND($T1468&lt;&gt;"",$T1468&lt;=AG1468),AND($U1468&lt;&gt;"",$U1468&lt;=AH1468),$V1468=Basisblatt!$A$48,$W1468=Basisblatt!$A$52)=TRUE,"ja","nein"),"")</f>
        <v/>
      </c>
      <c r="AB1468" s="9"/>
      <c r="AC1468" s="9" t="str">
        <f t="shared" si="22"/>
        <v>x2</v>
      </c>
      <c r="AD1468" s="26"/>
      <c r="AF1468" s="15" t="str">
        <f>IF(AND($AC1468="x1",$L1468=Basisblatt!$A$94),VLOOKUP($G1468,Basisblatt!$A$2:$B$5,2,FALSE),"")</f>
        <v/>
      </c>
      <c r="AG1468" s="136" t="str">
        <f>IF(AND($AC1468="x1",$R1468=Basisblatt!$A$94),Basisblatt!$B$76,"")</f>
        <v/>
      </c>
      <c r="AH1468" s="26" t="str">
        <f>IF(AND($AC1468="x1",$R1468=Basisblatt!$A$94),Basisblatt!$B$77,"")</f>
        <v/>
      </c>
    </row>
    <row r="1469" spans="1:34" ht="13.5" thickBot="1" x14ac:dyDescent="0.25">
      <c r="A1469" s="16" t="str">
        <f>IF($AC1469="x2","",IF($AC1469="x1",IF(OR($L1469=Basisblatt!$A$93,$Y1469="ja"),"ja","nein"),"N/A"))</f>
        <v/>
      </c>
      <c r="B1469" s="26" t="str">
        <f>IF($AC1469="x2","",IF($AC1469="x1",IF(OR($R1469=Basisblatt!$A$93,$AA1469="ja"),"ja","nein"),"N/A"))</f>
        <v/>
      </c>
      <c r="D1469" s="118"/>
      <c r="E1469" s="119"/>
      <c r="F1469" s="119"/>
      <c r="G1469" s="119"/>
      <c r="H1469" s="119"/>
      <c r="I1469" s="119"/>
      <c r="J1469" s="117"/>
      <c r="L1469" s="15" t="str">
        <f>IF($AC1469="x1",IF(AND($H1469=Basisblatt!$A$11,$J1469&gt;=$E$8),Basisblatt!$A$94,Basisblatt!$A$93),"")</f>
        <v/>
      </c>
      <c r="M1469" s="114"/>
      <c r="N1469" s="114"/>
      <c r="O1469" s="114"/>
      <c r="P1469" s="117"/>
      <c r="R1469" s="15" t="str">
        <f>IF($AC1469="x1",IF(AND($H1469=Basisblatt!$A$10,OR($J1469&gt;=$E$8,$J1469&gt;$E$10)),Basisblatt!$A$94,Basisblatt!$A$93),"")</f>
        <v/>
      </c>
      <c r="S1469" s="114"/>
      <c r="T1469" s="114"/>
      <c r="U1469" s="114"/>
      <c r="V1469" s="114"/>
      <c r="W1469" s="117"/>
      <c r="Y1469" s="200" t="str">
        <f>IF(AND($AC1469="x1",$L1469=Basisblatt!$A$94),IF(OR($M1469=Basisblatt!$A$38,$M1469=Basisblatt!$A$42,$M1469=Basisblatt!$A$43,AND($N1469&lt;&gt;"",$N1469&lt;=$AF1469),$O1469=Basisblatt!$A$48,AND($J1469&lt;=$E$9,$P1469=Basisblatt!$A$52))=TRUE,"ja","nein"),"")</f>
        <v/>
      </c>
      <c r="Z1469" s="48"/>
      <c r="AA1469" s="199" t="str">
        <f>IF(AND($AC1469="x1",$R1469=Basisblatt!$A$94),IF(OR(OR($S1469=Basisblatt!$A$56,$S1469=Basisblatt!$A$57,$S1469=Basisblatt!$A$58,$S1469=Basisblatt!$A$59,$S1469=Basisblatt!$A$60,$S1469=Basisblatt!$A$61,$S1469=Basisblatt!$A$62,$S1469=Basisblatt!$A$63),AND($T1469&lt;&gt;"",$T1469&lt;=AG1469),AND($U1469&lt;&gt;"",$U1469&lt;=AH1469),$V1469=Basisblatt!$A$48,$W1469=Basisblatt!$A$52)=TRUE,"ja","nein"),"")</f>
        <v/>
      </c>
      <c r="AB1469" s="9"/>
      <c r="AC1469" s="9" t="str">
        <f t="shared" si="22"/>
        <v>x2</v>
      </c>
      <c r="AD1469" s="26"/>
      <c r="AF1469" s="15" t="str">
        <f>IF(AND($AC1469="x1",$L1469=Basisblatt!$A$94),VLOOKUP($G1469,Basisblatt!$A$2:$B$5,2,FALSE),"")</f>
        <v/>
      </c>
      <c r="AG1469" s="136" t="str">
        <f>IF(AND($AC1469="x1",$R1469=Basisblatt!$A$94),Basisblatt!$B$76,"")</f>
        <v/>
      </c>
      <c r="AH1469" s="26" t="str">
        <f>IF(AND($AC1469="x1",$R1469=Basisblatt!$A$94),Basisblatt!$B$77,"")</f>
        <v/>
      </c>
    </row>
    <row r="1470" spans="1:34" ht="13.5" thickBot="1" x14ac:dyDescent="0.25">
      <c r="A1470" s="16" t="str">
        <f>IF($AC1470="x2","",IF($AC1470="x1",IF(OR($L1470=Basisblatt!$A$93,$Y1470="ja"),"ja","nein"),"N/A"))</f>
        <v/>
      </c>
      <c r="B1470" s="26" t="str">
        <f>IF($AC1470="x2","",IF($AC1470="x1",IF(OR($R1470=Basisblatt!$A$93,$AA1470="ja"),"ja","nein"),"N/A"))</f>
        <v/>
      </c>
      <c r="D1470" s="118"/>
      <c r="E1470" s="119"/>
      <c r="F1470" s="119"/>
      <c r="G1470" s="119"/>
      <c r="H1470" s="119"/>
      <c r="I1470" s="119"/>
      <c r="J1470" s="117"/>
      <c r="L1470" s="15" t="str">
        <f>IF($AC1470="x1",IF(AND($H1470=Basisblatt!$A$11,$J1470&gt;=$E$8),Basisblatt!$A$94,Basisblatt!$A$93),"")</f>
        <v/>
      </c>
      <c r="M1470" s="114"/>
      <c r="N1470" s="114"/>
      <c r="O1470" s="114"/>
      <c r="P1470" s="117"/>
      <c r="R1470" s="15" t="str">
        <f>IF($AC1470="x1",IF(AND($H1470=Basisblatt!$A$10,OR($J1470&gt;=$E$8,$J1470&gt;$E$10)),Basisblatt!$A$94,Basisblatt!$A$93),"")</f>
        <v/>
      </c>
      <c r="S1470" s="114"/>
      <c r="T1470" s="114"/>
      <c r="U1470" s="114"/>
      <c r="V1470" s="114"/>
      <c r="W1470" s="117"/>
      <c r="Y1470" s="200" t="str">
        <f>IF(AND($AC1470="x1",$L1470=Basisblatt!$A$94),IF(OR($M1470=Basisblatt!$A$38,$M1470=Basisblatt!$A$42,$M1470=Basisblatt!$A$43,AND($N1470&lt;&gt;"",$N1470&lt;=$AF1470),$O1470=Basisblatt!$A$48,AND($J1470&lt;=$E$9,$P1470=Basisblatt!$A$52))=TRUE,"ja","nein"),"")</f>
        <v/>
      </c>
      <c r="Z1470" s="48"/>
      <c r="AA1470" s="199" t="str">
        <f>IF(AND($AC1470="x1",$R1470=Basisblatt!$A$94),IF(OR(OR($S1470=Basisblatt!$A$56,$S1470=Basisblatt!$A$57,$S1470=Basisblatt!$A$58,$S1470=Basisblatt!$A$59,$S1470=Basisblatt!$A$60,$S1470=Basisblatt!$A$61,$S1470=Basisblatt!$A$62,$S1470=Basisblatt!$A$63),AND($T1470&lt;&gt;"",$T1470&lt;=AG1470),AND($U1470&lt;&gt;"",$U1470&lt;=AH1470),$V1470=Basisblatt!$A$48,$W1470=Basisblatt!$A$52)=TRUE,"ja","nein"),"")</f>
        <v/>
      </c>
      <c r="AB1470" s="9"/>
      <c r="AC1470" s="9" t="str">
        <f t="shared" si="22"/>
        <v>x2</v>
      </c>
      <c r="AD1470" s="26"/>
      <c r="AF1470" s="15" t="str">
        <f>IF(AND($AC1470="x1",$L1470=Basisblatt!$A$94),VLOOKUP($G1470,Basisblatt!$A$2:$B$5,2,FALSE),"")</f>
        <v/>
      </c>
      <c r="AG1470" s="136" t="str">
        <f>IF(AND($AC1470="x1",$R1470=Basisblatt!$A$94),Basisblatt!$B$76,"")</f>
        <v/>
      </c>
      <c r="AH1470" s="26" t="str">
        <f>IF(AND($AC1470="x1",$R1470=Basisblatt!$A$94),Basisblatt!$B$77,"")</f>
        <v/>
      </c>
    </row>
    <row r="1471" spans="1:34" ht="13.5" thickBot="1" x14ac:dyDescent="0.25">
      <c r="A1471" s="16" t="str">
        <f>IF($AC1471="x2","",IF($AC1471="x1",IF(OR($L1471=Basisblatt!$A$93,$Y1471="ja"),"ja","nein"),"N/A"))</f>
        <v/>
      </c>
      <c r="B1471" s="26" t="str">
        <f>IF($AC1471="x2","",IF($AC1471="x1",IF(OR($R1471=Basisblatt!$A$93,$AA1471="ja"),"ja","nein"),"N/A"))</f>
        <v/>
      </c>
      <c r="D1471" s="118"/>
      <c r="E1471" s="119"/>
      <c r="F1471" s="119"/>
      <c r="G1471" s="119"/>
      <c r="H1471" s="119"/>
      <c r="I1471" s="119"/>
      <c r="J1471" s="117"/>
      <c r="L1471" s="15" t="str">
        <f>IF($AC1471="x1",IF(AND($H1471=Basisblatt!$A$11,$J1471&gt;=$E$8),Basisblatt!$A$94,Basisblatt!$A$93),"")</f>
        <v/>
      </c>
      <c r="M1471" s="114"/>
      <c r="N1471" s="114"/>
      <c r="O1471" s="114"/>
      <c r="P1471" s="117"/>
      <c r="R1471" s="15" t="str">
        <f>IF($AC1471="x1",IF(AND($H1471=Basisblatt!$A$10,OR($J1471&gt;=$E$8,$J1471&gt;$E$10)),Basisblatt!$A$94,Basisblatt!$A$93),"")</f>
        <v/>
      </c>
      <c r="S1471" s="114"/>
      <c r="T1471" s="114"/>
      <c r="U1471" s="114"/>
      <c r="V1471" s="114"/>
      <c r="W1471" s="117"/>
      <c r="Y1471" s="200" t="str">
        <f>IF(AND($AC1471="x1",$L1471=Basisblatt!$A$94),IF(OR($M1471=Basisblatt!$A$38,$M1471=Basisblatt!$A$42,$M1471=Basisblatt!$A$43,AND($N1471&lt;&gt;"",$N1471&lt;=$AF1471),$O1471=Basisblatt!$A$48,AND($J1471&lt;=$E$9,$P1471=Basisblatt!$A$52))=TRUE,"ja","nein"),"")</f>
        <v/>
      </c>
      <c r="Z1471" s="48"/>
      <c r="AA1471" s="199" t="str">
        <f>IF(AND($AC1471="x1",$R1471=Basisblatt!$A$94),IF(OR(OR($S1471=Basisblatt!$A$56,$S1471=Basisblatt!$A$57,$S1471=Basisblatt!$A$58,$S1471=Basisblatt!$A$59,$S1471=Basisblatt!$A$60,$S1471=Basisblatt!$A$61,$S1471=Basisblatt!$A$62,$S1471=Basisblatt!$A$63),AND($T1471&lt;&gt;"",$T1471&lt;=AG1471),AND($U1471&lt;&gt;"",$U1471&lt;=AH1471),$V1471=Basisblatt!$A$48,$W1471=Basisblatt!$A$52)=TRUE,"ja","nein"),"")</f>
        <v/>
      </c>
      <c r="AB1471" s="9"/>
      <c r="AC1471" s="9" t="str">
        <f t="shared" si="22"/>
        <v>x2</v>
      </c>
      <c r="AD1471" s="26"/>
      <c r="AF1471" s="15" t="str">
        <f>IF(AND($AC1471="x1",$L1471=Basisblatt!$A$94),VLOOKUP($G1471,Basisblatt!$A$2:$B$5,2,FALSE),"")</f>
        <v/>
      </c>
      <c r="AG1471" s="136" t="str">
        <f>IF(AND($AC1471="x1",$R1471=Basisblatt!$A$94),Basisblatt!$B$76,"")</f>
        <v/>
      </c>
      <c r="AH1471" s="26" t="str">
        <f>IF(AND($AC1471="x1",$R1471=Basisblatt!$A$94),Basisblatt!$B$77,"")</f>
        <v/>
      </c>
    </row>
    <row r="1472" spans="1:34" ht="13.5" thickBot="1" x14ac:dyDescent="0.25">
      <c r="A1472" s="16" t="str">
        <f>IF($AC1472="x2","",IF($AC1472="x1",IF(OR($L1472=Basisblatt!$A$93,$Y1472="ja"),"ja","nein"),"N/A"))</f>
        <v/>
      </c>
      <c r="B1472" s="26" t="str">
        <f>IF($AC1472="x2","",IF($AC1472="x1",IF(OR($R1472=Basisblatt!$A$93,$AA1472="ja"),"ja","nein"),"N/A"))</f>
        <v/>
      </c>
      <c r="D1472" s="118"/>
      <c r="E1472" s="119"/>
      <c r="F1472" s="119"/>
      <c r="G1472" s="119"/>
      <c r="H1472" s="119"/>
      <c r="I1472" s="119"/>
      <c r="J1472" s="117"/>
      <c r="L1472" s="15" t="str">
        <f>IF($AC1472="x1",IF(AND($H1472=Basisblatt!$A$11,$J1472&gt;=$E$8),Basisblatt!$A$94,Basisblatt!$A$93),"")</f>
        <v/>
      </c>
      <c r="M1472" s="114"/>
      <c r="N1472" s="114"/>
      <c r="O1472" s="114"/>
      <c r="P1472" s="117"/>
      <c r="R1472" s="15" t="str">
        <f>IF($AC1472="x1",IF(AND($H1472=Basisblatt!$A$10,OR($J1472&gt;=$E$8,$J1472&gt;$E$10)),Basisblatt!$A$94,Basisblatt!$A$93),"")</f>
        <v/>
      </c>
      <c r="S1472" s="114"/>
      <c r="T1472" s="114"/>
      <c r="U1472" s="114"/>
      <c r="V1472" s="114"/>
      <c r="W1472" s="117"/>
      <c r="Y1472" s="200" t="str">
        <f>IF(AND($AC1472="x1",$L1472=Basisblatt!$A$94),IF(OR($M1472=Basisblatt!$A$38,$M1472=Basisblatt!$A$42,$M1472=Basisblatt!$A$43,AND($N1472&lt;&gt;"",$N1472&lt;=$AF1472),$O1472=Basisblatt!$A$48,AND($J1472&lt;=$E$9,$P1472=Basisblatt!$A$52))=TRUE,"ja","nein"),"")</f>
        <v/>
      </c>
      <c r="Z1472" s="48"/>
      <c r="AA1472" s="199" t="str">
        <f>IF(AND($AC1472="x1",$R1472=Basisblatt!$A$94),IF(OR(OR($S1472=Basisblatt!$A$56,$S1472=Basisblatt!$A$57,$S1472=Basisblatt!$A$58,$S1472=Basisblatt!$A$59,$S1472=Basisblatt!$A$60,$S1472=Basisblatt!$A$61,$S1472=Basisblatt!$A$62,$S1472=Basisblatt!$A$63),AND($T1472&lt;&gt;"",$T1472&lt;=AG1472),AND($U1472&lt;&gt;"",$U1472&lt;=AH1472),$V1472=Basisblatt!$A$48,$W1472=Basisblatt!$A$52)=TRUE,"ja","nein"),"")</f>
        <v/>
      </c>
      <c r="AB1472" s="9"/>
      <c r="AC1472" s="9" t="str">
        <f t="shared" si="22"/>
        <v>x2</v>
      </c>
      <c r="AD1472" s="26"/>
      <c r="AF1472" s="15" t="str">
        <f>IF(AND($AC1472="x1",$L1472=Basisblatt!$A$94),VLOOKUP($G1472,Basisblatt!$A$2:$B$5,2,FALSE),"")</f>
        <v/>
      </c>
      <c r="AG1472" s="136" t="str">
        <f>IF(AND($AC1472="x1",$R1472=Basisblatt!$A$94),Basisblatt!$B$76,"")</f>
        <v/>
      </c>
      <c r="AH1472" s="26" t="str">
        <f>IF(AND($AC1472="x1",$R1472=Basisblatt!$A$94),Basisblatt!$B$77,"")</f>
        <v/>
      </c>
    </row>
    <row r="1473" spans="1:34" ht="13.5" thickBot="1" x14ac:dyDescent="0.25">
      <c r="A1473" s="16" t="str">
        <f>IF($AC1473="x2","",IF($AC1473="x1",IF(OR($L1473=Basisblatt!$A$93,$Y1473="ja"),"ja","nein"),"N/A"))</f>
        <v/>
      </c>
      <c r="B1473" s="26" t="str">
        <f>IF($AC1473="x2","",IF($AC1473="x1",IF(OR($R1473=Basisblatt!$A$93,$AA1473="ja"),"ja","nein"),"N/A"))</f>
        <v/>
      </c>
      <c r="D1473" s="118"/>
      <c r="E1473" s="119"/>
      <c r="F1473" s="119"/>
      <c r="G1473" s="119"/>
      <c r="H1473" s="119"/>
      <c r="I1473" s="119"/>
      <c r="J1473" s="117"/>
      <c r="L1473" s="15" t="str">
        <f>IF($AC1473="x1",IF(AND($H1473=Basisblatt!$A$11,$J1473&gt;=$E$8),Basisblatt!$A$94,Basisblatt!$A$93),"")</f>
        <v/>
      </c>
      <c r="M1473" s="114"/>
      <c r="N1473" s="114"/>
      <c r="O1473" s="114"/>
      <c r="P1473" s="117"/>
      <c r="R1473" s="15" t="str">
        <f>IF($AC1473="x1",IF(AND($H1473=Basisblatt!$A$10,OR($J1473&gt;=$E$8,$J1473&gt;$E$10)),Basisblatt!$A$94,Basisblatt!$A$93),"")</f>
        <v/>
      </c>
      <c r="S1473" s="114"/>
      <c r="T1473" s="114"/>
      <c r="U1473" s="114"/>
      <c r="V1473" s="114"/>
      <c r="W1473" s="117"/>
      <c r="Y1473" s="200" t="str">
        <f>IF(AND($AC1473="x1",$L1473=Basisblatt!$A$94),IF(OR($M1473=Basisblatt!$A$38,$M1473=Basisblatt!$A$42,$M1473=Basisblatt!$A$43,AND($N1473&lt;&gt;"",$N1473&lt;=$AF1473),$O1473=Basisblatt!$A$48,AND($J1473&lt;=$E$9,$P1473=Basisblatt!$A$52))=TRUE,"ja","nein"),"")</f>
        <v/>
      </c>
      <c r="Z1473" s="48"/>
      <c r="AA1473" s="199" t="str">
        <f>IF(AND($AC1473="x1",$R1473=Basisblatt!$A$94),IF(OR(OR($S1473=Basisblatt!$A$56,$S1473=Basisblatt!$A$57,$S1473=Basisblatt!$A$58,$S1473=Basisblatt!$A$59,$S1473=Basisblatt!$A$60,$S1473=Basisblatt!$A$61,$S1473=Basisblatt!$A$62,$S1473=Basisblatt!$A$63),AND($T1473&lt;&gt;"",$T1473&lt;=AG1473),AND($U1473&lt;&gt;"",$U1473&lt;=AH1473),$V1473=Basisblatt!$A$48,$W1473=Basisblatt!$A$52)=TRUE,"ja","nein"),"")</f>
        <v/>
      </c>
      <c r="AB1473" s="9"/>
      <c r="AC1473" s="9" t="str">
        <f t="shared" si="22"/>
        <v>x2</v>
      </c>
      <c r="AD1473" s="26"/>
      <c r="AF1473" s="15" t="str">
        <f>IF(AND($AC1473="x1",$L1473=Basisblatt!$A$94),VLOOKUP($G1473,Basisblatt!$A$2:$B$5,2,FALSE),"")</f>
        <v/>
      </c>
      <c r="AG1473" s="136" t="str">
        <f>IF(AND($AC1473="x1",$R1473=Basisblatt!$A$94),Basisblatt!$B$76,"")</f>
        <v/>
      </c>
      <c r="AH1473" s="26" t="str">
        <f>IF(AND($AC1473="x1",$R1473=Basisblatt!$A$94),Basisblatt!$B$77,"")</f>
        <v/>
      </c>
    </row>
    <row r="1474" spans="1:34" ht="13.5" thickBot="1" x14ac:dyDescent="0.25">
      <c r="A1474" s="16" t="str">
        <f>IF($AC1474="x2","",IF($AC1474="x1",IF(OR($L1474=Basisblatt!$A$93,$Y1474="ja"),"ja","nein"),"N/A"))</f>
        <v/>
      </c>
      <c r="B1474" s="26" t="str">
        <f>IF($AC1474="x2","",IF($AC1474="x1",IF(OR($R1474=Basisblatt!$A$93,$AA1474="ja"),"ja","nein"),"N/A"))</f>
        <v/>
      </c>
      <c r="D1474" s="118"/>
      <c r="E1474" s="119"/>
      <c r="F1474" s="119"/>
      <c r="G1474" s="119"/>
      <c r="H1474" s="119"/>
      <c r="I1474" s="119"/>
      <c r="J1474" s="117"/>
      <c r="L1474" s="15" t="str">
        <f>IF($AC1474="x1",IF(AND($H1474=Basisblatt!$A$11,$J1474&gt;=$E$8),Basisblatt!$A$94,Basisblatt!$A$93),"")</f>
        <v/>
      </c>
      <c r="M1474" s="114"/>
      <c r="N1474" s="114"/>
      <c r="O1474" s="114"/>
      <c r="P1474" s="117"/>
      <c r="R1474" s="15" t="str">
        <f>IF($AC1474="x1",IF(AND($H1474=Basisblatt!$A$10,OR($J1474&gt;=$E$8,$J1474&gt;$E$10)),Basisblatt!$A$94,Basisblatt!$A$93),"")</f>
        <v/>
      </c>
      <c r="S1474" s="114"/>
      <c r="T1474" s="114"/>
      <c r="U1474" s="114"/>
      <c r="V1474" s="114"/>
      <c r="W1474" s="117"/>
      <c r="Y1474" s="200" t="str">
        <f>IF(AND($AC1474="x1",$L1474=Basisblatt!$A$94),IF(OR($M1474=Basisblatt!$A$38,$M1474=Basisblatt!$A$42,$M1474=Basisblatt!$A$43,AND($N1474&lt;&gt;"",$N1474&lt;=$AF1474),$O1474=Basisblatt!$A$48,AND($J1474&lt;=$E$9,$P1474=Basisblatt!$A$52))=TRUE,"ja","nein"),"")</f>
        <v/>
      </c>
      <c r="Z1474" s="48"/>
      <c r="AA1474" s="199" t="str">
        <f>IF(AND($AC1474="x1",$R1474=Basisblatt!$A$94),IF(OR(OR($S1474=Basisblatt!$A$56,$S1474=Basisblatt!$A$57,$S1474=Basisblatt!$A$58,$S1474=Basisblatt!$A$59,$S1474=Basisblatt!$A$60,$S1474=Basisblatt!$A$61,$S1474=Basisblatt!$A$62,$S1474=Basisblatt!$A$63),AND($T1474&lt;&gt;"",$T1474&lt;=AG1474),AND($U1474&lt;&gt;"",$U1474&lt;=AH1474),$V1474=Basisblatt!$A$48,$W1474=Basisblatt!$A$52)=TRUE,"ja","nein"),"")</f>
        <v/>
      </c>
      <c r="AB1474" s="9"/>
      <c r="AC1474" s="9" t="str">
        <f t="shared" si="22"/>
        <v>x2</v>
      </c>
      <c r="AD1474" s="26"/>
      <c r="AF1474" s="15" t="str">
        <f>IF(AND($AC1474="x1",$L1474=Basisblatt!$A$94),VLOOKUP($G1474,Basisblatt!$A$2:$B$5,2,FALSE),"")</f>
        <v/>
      </c>
      <c r="AG1474" s="136" t="str">
        <f>IF(AND($AC1474="x1",$R1474=Basisblatt!$A$94),Basisblatt!$B$76,"")</f>
        <v/>
      </c>
      <c r="AH1474" s="26" t="str">
        <f>IF(AND($AC1474="x1",$R1474=Basisblatt!$A$94),Basisblatt!$B$77,"")</f>
        <v/>
      </c>
    </row>
    <row r="1475" spans="1:34" ht="13.5" thickBot="1" x14ac:dyDescent="0.25">
      <c r="A1475" s="16" t="str">
        <f>IF($AC1475="x2","",IF($AC1475="x1",IF(OR($L1475=Basisblatt!$A$93,$Y1475="ja"),"ja","nein"),"N/A"))</f>
        <v/>
      </c>
      <c r="B1475" s="26" t="str">
        <f>IF($AC1475="x2","",IF($AC1475="x1",IF(OR($R1475=Basisblatt!$A$93,$AA1475="ja"),"ja","nein"),"N/A"))</f>
        <v/>
      </c>
      <c r="D1475" s="118"/>
      <c r="E1475" s="119"/>
      <c r="F1475" s="119"/>
      <c r="G1475" s="119"/>
      <c r="H1475" s="119"/>
      <c r="I1475" s="119"/>
      <c r="J1475" s="117"/>
      <c r="L1475" s="15" t="str">
        <f>IF($AC1475="x1",IF(AND($H1475=Basisblatt!$A$11,$J1475&gt;=$E$8),Basisblatt!$A$94,Basisblatt!$A$93),"")</f>
        <v/>
      </c>
      <c r="M1475" s="114"/>
      <c r="N1475" s="114"/>
      <c r="O1475" s="114"/>
      <c r="P1475" s="117"/>
      <c r="R1475" s="15" t="str">
        <f>IF($AC1475="x1",IF(AND($H1475=Basisblatt!$A$10,OR($J1475&gt;=$E$8,$J1475&gt;$E$10)),Basisblatt!$A$94,Basisblatt!$A$93),"")</f>
        <v/>
      </c>
      <c r="S1475" s="114"/>
      <c r="T1475" s="114"/>
      <c r="U1475" s="114"/>
      <c r="V1475" s="114"/>
      <c r="W1475" s="117"/>
      <c r="Y1475" s="200" t="str">
        <f>IF(AND($AC1475="x1",$L1475=Basisblatt!$A$94),IF(OR($M1475=Basisblatt!$A$38,$M1475=Basisblatt!$A$42,$M1475=Basisblatt!$A$43,AND($N1475&lt;&gt;"",$N1475&lt;=$AF1475),$O1475=Basisblatt!$A$48,AND($J1475&lt;=$E$9,$P1475=Basisblatt!$A$52))=TRUE,"ja","nein"),"")</f>
        <v/>
      </c>
      <c r="Z1475" s="48"/>
      <c r="AA1475" s="199" t="str">
        <f>IF(AND($AC1475="x1",$R1475=Basisblatt!$A$94),IF(OR(OR($S1475=Basisblatt!$A$56,$S1475=Basisblatt!$A$57,$S1475=Basisblatt!$A$58,$S1475=Basisblatt!$A$59,$S1475=Basisblatt!$A$60,$S1475=Basisblatt!$A$61,$S1475=Basisblatt!$A$62,$S1475=Basisblatt!$A$63),AND($T1475&lt;&gt;"",$T1475&lt;=AG1475),AND($U1475&lt;&gt;"",$U1475&lt;=AH1475),$V1475=Basisblatt!$A$48,$W1475=Basisblatt!$A$52)=TRUE,"ja","nein"),"")</f>
        <v/>
      </c>
      <c r="AB1475" s="9"/>
      <c r="AC1475" s="9" t="str">
        <f t="shared" si="22"/>
        <v>x2</v>
      </c>
      <c r="AD1475" s="26"/>
      <c r="AF1475" s="15" t="str">
        <f>IF(AND($AC1475="x1",$L1475=Basisblatt!$A$94),VLOOKUP($G1475,Basisblatt!$A$2:$B$5,2,FALSE),"")</f>
        <v/>
      </c>
      <c r="AG1475" s="136" t="str">
        <f>IF(AND($AC1475="x1",$R1475=Basisblatt!$A$94),Basisblatt!$B$76,"")</f>
        <v/>
      </c>
      <c r="AH1475" s="26" t="str">
        <f>IF(AND($AC1475="x1",$R1475=Basisblatt!$A$94),Basisblatt!$B$77,"")</f>
        <v/>
      </c>
    </row>
    <row r="1476" spans="1:34" ht="13.5" thickBot="1" x14ac:dyDescent="0.25">
      <c r="A1476" s="16" t="str">
        <f>IF($AC1476="x2","",IF($AC1476="x1",IF(OR($L1476=Basisblatt!$A$93,$Y1476="ja"),"ja","nein"),"N/A"))</f>
        <v/>
      </c>
      <c r="B1476" s="26" t="str">
        <f>IF($AC1476="x2","",IF($AC1476="x1",IF(OR($R1476=Basisblatt!$A$93,$AA1476="ja"),"ja","nein"),"N/A"))</f>
        <v/>
      </c>
      <c r="D1476" s="118"/>
      <c r="E1476" s="119"/>
      <c r="F1476" s="119"/>
      <c r="G1476" s="119"/>
      <c r="H1476" s="119"/>
      <c r="I1476" s="119"/>
      <c r="J1476" s="117"/>
      <c r="L1476" s="15" t="str">
        <f>IF($AC1476="x1",IF(AND($H1476=Basisblatt!$A$11,$J1476&gt;=$E$8),Basisblatt!$A$94,Basisblatt!$A$93),"")</f>
        <v/>
      </c>
      <c r="M1476" s="114"/>
      <c r="N1476" s="114"/>
      <c r="O1476" s="114"/>
      <c r="P1476" s="117"/>
      <c r="R1476" s="15" t="str">
        <f>IF($AC1476="x1",IF(AND($H1476=Basisblatt!$A$10,OR($J1476&gt;=$E$8,$J1476&gt;$E$10)),Basisblatt!$A$94,Basisblatt!$A$93),"")</f>
        <v/>
      </c>
      <c r="S1476" s="114"/>
      <c r="T1476" s="114"/>
      <c r="U1476" s="114"/>
      <c r="V1476" s="114"/>
      <c r="W1476" s="117"/>
      <c r="Y1476" s="200" t="str">
        <f>IF(AND($AC1476="x1",$L1476=Basisblatt!$A$94),IF(OR($M1476=Basisblatt!$A$38,$M1476=Basisblatt!$A$42,$M1476=Basisblatt!$A$43,AND($N1476&lt;&gt;"",$N1476&lt;=$AF1476),$O1476=Basisblatt!$A$48,AND($J1476&lt;=$E$9,$P1476=Basisblatt!$A$52))=TRUE,"ja","nein"),"")</f>
        <v/>
      </c>
      <c r="Z1476" s="48"/>
      <c r="AA1476" s="199" t="str">
        <f>IF(AND($AC1476="x1",$R1476=Basisblatt!$A$94),IF(OR(OR($S1476=Basisblatt!$A$56,$S1476=Basisblatt!$A$57,$S1476=Basisblatt!$A$58,$S1476=Basisblatt!$A$59,$S1476=Basisblatt!$A$60,$S1476=Basisblatt!$A$61,$S1476=Basisblatt!$A$62,$S1476=Basisblatt!$A$63),AND($T1476&lt;&gt;"",$T1476&lt;=AG1476),AND($U1476&lt;&gt;"",$U1476&lt;=AH1476),$V1476=Basisblatt!$A$48,$W1476=Basisblatt!$A$52)=TRUE,"ja","nein"),"")</f>
        <v/>
      </c>
      <c r="AB1476" s="9"/>
      <c r="AC1476" s="9" t="str">
        <f t="shared" si="22"/>
        <v>x2</v>
      </c>
      <c r="AD1476" s="26"/>
      <c r="AF1476" s="15" t="str">
        <f>IF(AND($AC1476="x1",$L1476=Basisblatt!$A$94),VLOOKUP($G1476,Basisblatt!$A$2:$B$5,2,FALSE),"")</f>
        <v/>
      </c>
      <c r="AG1476" s="136" t="str">
        <f>IF(AND($AC1476="x1",$R1476=Basisblatt!$A$94),Basisblatt!$B$76,"")</f>
        <v/>
      </c>
      <c r="AH1476" s="26" t="str">
        <f>IF(AND($AC1476="x1",$R1476=Basisblatt!$A$94),Basisblatt!$B$77,"")</f>
        <v/>
      </c>
    </row>
    <row r="1477" spans="1:34" ht="13.5" thickBot="1" x14ac:dyDescent="0.25">
      <c r="A1477" s="16" t="str">
        <f>IF($AC1477="x2","",IF($AC1477="x1",IF(OR($L1477=Basisblatt!$A$93,$Y1477="ja"),"ja","nein"),"N/A"))</f>
        <v/>
      </c>
      <c r="B1477" s="26" t="str">
        <f>IF($AC1477="x2","",IF($AC1477="x1",IF(OR($R1477=Basisblatt!$A$93,$AA1477="ja"),"ja","nein"),"N/A"))</f>
        <v/>
      </c>
      <c r="D1477" s="118"/>
      <c r="E1477" s="119"/>
      <c r="F1477" s="119"/>
      <c r="G1477" s="119"/>
      <c r="H1477" s="119"/>
      <c r="I1477" s="119"/>
      <c r="J1477" s="117"/>
      <c r="L1477" s="15" t="str">
        <f>IF($AC1477="x1",IF(AND($H1477=Basisblatt!$A$11,$J1477&gt;=$E$8),Basisblatt!$A$94,Basisblatt!$A$93),"")</f>
        <v/>
      </c>
      <c r="M1477" s="114"/>
      <c r="N1477" s="114"/>
      <c r="O1477" s="114"/>
      <c r="P1477" s="117"/>
      <c r="R1477" s="15" t="str">
        <f>IF($AC1477="x1",IF(AND($H1477=Basisblatt!$A$10,OR($J1477&gt;=$E$8,$J1477&gt;$E$10)),Basisblatt!$A$94,Basisblatt!$A$93),"")</f>
        <v/>
      </c>
      <c r="S1477" s="114"/>
      <c r="T1477" s="114"/>
      <c r="U1477" s="114"/>
      <c r="V1477" s="114"/>
      <c r="W1477" s="117"/>
      <c r="Y1477" s="200" t="str">
        <f>IF(AND($AC1477="x1",$L1477=Basisblatt!$A$94),IF(OR($M1477=Basisblatt!$A$38,$M1477=Basisblatt!$A$42,$M1477=Basisblatt!$A$43,AND($N1477&lt;&gt;"",$N1477&lt;=$AF1477),$O1477=Basisblatt!$A$48,AND($J1477&lt;=$E$9,$P1477=Basisblatt!$A$52))=TRUE,"ja","nein"),"")</f>
        <v/>
      </c>
      <c r="Z1477" s="48"/>
      <c r="AA1477" s="199" t="str">
        <f>IF(AND($AC1477="x1",$R1477=Basisblatt!$A$94),IF(OR(OR($S1477=Basisblatt!$A$56,$S1477=Basisblatt!$A$57,$S1477=Basisblatt!$A$58,$S1477=Basisblatt!$A$59,$S1477=Basisblatt!$A$60,$S1477=Basisblatt!$A$61,$S1477=Basisblatt!$A$62,$S1477=Basisblatt!$A$63),AND($T1477&lt;&gt;"",$T1477&lt;=AG1477),AND($U1477&lt;&gt;"",$U1477&lt;=AH1477),$V1477=Basisblatt!$A$48,$W1477=Basisblatt!$A$52)=TRUE,"ja","nein"),"")</f>
        <v/>
      </c>
      <c r="AB1477" s="9"/>
      <c r="AC1477" s="9" t="str">
        <f t="shared" si="22"/>
        <v>x2</v>
      </c>
      <c r="AD1477" s="26"/>
      <c r="AF1477" s="15" t="str">
        <f>IF(AND($AC1477="x1",$L1477=Basisblatt!$A$94),VLOOKUP($G1477,Basisblatt!$A$2:$B$5,2,FALSE),"")</f>
        <v/>
      </c>
      <c r="AG1477" s="136" t="str">
        <f>IF(AND($AC1477="x1",$R1477=Basisblatt!$A$94),Basisblatt!$B$76,"")</f>
        <v/>
      </c>
      <c r="AH1477" s="26" t="str">
        <f>IF(AND($AC1477="x1",$R1477=Basisblatt!$A$94),Basisblatt!$B$77,"")</f>
        <v/>
      </c>
    </row>
    <row r="1478" spans="1:34" ht="13.5" thickBot="1" x14ac:dyDescent="0.25">
      <c r="A1478" s="16" t="str">
        <f>IF($AC1478="x2","",IF($AC1478="x1",IF(OR($L1478=Basisblatt!$A$93,$Y1478="ja"),"ja","nein"),"N/A"))</f>
        <v/>
      </c>
      <c r="B1478" s="26" t="str">
        <f>IF($AC1478="x2","",IF($AC1478="x1",IF(OR($R1478=Basisblatt!$A$93,$AA1478="ja"),"ja","nein"),"N/A"))</f>
        <v/>
      </c>
      <c r="D1478" s="118"/>
      <c r="E1478" s="119"/>
      <c r="F1478" s="119"/>
      <c r="G1478" s="119"/>
      <c r="H1478" s="119"/>
      <c r="I1478" s="119"/>
      <c r="J1478" s="117"/>
      <c r="L1478" s="15" t="str">
        <f>IF($AC1478="x1",IF(AND($H1478=Basisblatt!$A$11,$J1478&gt;=$E$8),Basisblatt!$A$94,Basisblatt!$A$93),"")</f>
        <v/>
      </c>
      <c r="M1478" s="114"/>
      <c r="N1478" s="114"/>
      <c r="O1478" s="114"/>
      <c r="P1478" s="117"/>
      <c r="R1478" s="15" t="str">
        <f>IF($AC1478="x1",IF(AND($H1478=Basisblatt!$A$10,OR($J1478&gt;=$E$8,$J1478&gt;$E$10)),Basisblatt!$A$94,Basisblatt!$A$93),"")</f>
        <v/>
      </c>
      <c r="S1478" s="114"/>
      <c r="T1478" s="114"/>
      <c r="U1478" s="114"/>
      <c r="V1478" s="114"/>
      <c r="W1478" s="117"/>
      <c r="Y1478" s="200" t="str">
        <f>IF(AND($AC1478="x1",$L1478=Basisblatt!$A$94),IF(OR($M1478=Basisblatt!$A$38,$M1478=Basisblatt!$A$42,$M1478=Basisblatt!$A$43,AND($N1478&lt;&gt;"",$N1478&lt;=$AF1478),$O1478=Basisblatt!$A$48,AND($J1478&lt;=$E$9,$P1478=Basisblatt!$A$52))=TRUE,"ja","nein"),"")</f>
        <v/>
      </c>
      <c r="Z1478" s="48"/>
      <c r="AA1478" s="199" t="str">
        <f>IF(AND($AC1478="x1",$R1478=Basisblatt!$A$94),IF(OR(OR($S1478=Basisblatt!$A$56,$S1478=Basisblatt!$A$57,$S1478=Basisblatt!$A$58,$S1478=Basisblatt!$A$59,$S1478=Basisblatt!$A$60,$S1478=Basisblatt!$A$61,$S1478=Basisblatt!$A$62,$S1478=Basisblatt!$A$63),AND($T1478&lt;&gt;"",$T1478&lt;=AG1478),AND($U1478&lt;&gt;"",$U1478&lt;=AH1478),$V1478=Basisblatt!$A$48,$W1478=Basisblatt!$A$52)=TRUE,"ja","nein"),"")</f>
        <v/>
      </c>
      <c r="AB1478" s="9"/>
      <c r="AC1478" s="9" t="str">
        <f t="shared" si="22"/>
        <v>x2</v>
      </c>
      <c r="AD1478" s="26"/>
      <c r="AF1478" s="15" t="str">
        <f>IF(AND($AC1478="x1",$L1478=Basisblatt!$A$94),VLOOKUP($G1478,Basisblatt!$A$2:$B$5,2,FALSE),"")</f>
        <v/>
      </c>
      <c r="AG1478" s="136" t="str">
        <f>IF(AND($AC1478="x1",$R1478=Basisblatt!$A$94),Basisblatt!$B$76,"")</f>
        <v/>
      </c>
      <c r="AH1478" s="26" t="str">
        <f>IF(AND($AC1478="x1",$R1478=Basisblatt!$A$94),Basisblatt!$B$77,"")</f>
        <v/>
      </c>
    </row>
    <row r="1479" spans="1:34" ht="13.5" thickBot="1" x14ac:dyDescent="0.25">
      <c r="A1479" s="16" t="str">
        <f>IF($AC1479="x2","",IF($AC1479="x1",IF(OR($L1479=Basisblatt!$A$93,$Y1479="ja"),"ja","nein"),"N/A"))</f>
        <v/>
      </c>
      <c r="B1479" s="26" t="str">
        <f>IF($AC1479="x2","",IF($AC1479="x1",IF(OR($R1479=Basisblatt!$A$93,$AA1479="ja"),"ja","nein"),"N/A"))</f>
        <v/>
      </c>
      <c r="D1479" s="118"/>
      <c r="E1479" s="119"/>
      <c r="F1479" s="119"/>
      <c r="G1479" s="119"/>
      <c r="H1479" s="119"/>
      <c r="I1479" s="119"/>
      <c r="J1479" s="117"/>
      <c r="L1479" s="15" t="str">
        <f>IF($AC1479="x1",IF(AND($H1479=Basisblatt!$A$11,$J1479&gt;=$E$8),Basisblatt!$A$94,Basisblatt!$A$93),"")</f>
        <v/>
      </c>
      <c r="M1479" s="114"/>
      <c r="N1479" s="114"/>
      <c r="O1479" s="114"/>
      <c r="P1479" s="117"/>
      <c r="R1479" s="15" t="str">
        <f>IF($AC1479="x1",IF(AND($H1479=Basisblatt!$A$10,OR($J1479&gt;=$E$8,$J1479&gt;$E$10)),Basisblatt!$A$94,Basisblatt!$A$93),"")</f>
        <v/>
      </c>
      <c r="S1479" s="114"/>
      <c r="T1479" s="114"/>
      <c r="U1479" s="114"/>
      <c r="V1479" s="114"/>
      <c r="W1479" s="117"/>
      <c r="Y1479" s="200" t="str">
        <f>IF(AND($AC1479="x1",$L1479=Basisblatt!$A$94),IF(OR($M1479=Basisblatt!$A$38,$M1479=Basisblatt!$A$42,$M1479=Basisblatt!$A$43,AND($N1479&lt;&gt;"",$N1479&lt;=$AF1479),$O1479=Basisblatt!$A$48,AND($J1479&lt;=$E$9,$P1479=Basisblatt!$A$52))=TRUE,"ja","nein"),"")</f>
        <v/>
      </c>
      <c r="Z1479" s="48"/>
      <c r="AA1479" s="199" t="str">
        <f>IF(AND($AC1479="x1",$R1479=Basisblatt!$A$94),IF(OR(OR($S1479=Basisblatt!$A$56,$S1479=Basisblatt!$A$57,$S1479=Basisblatt!$A$58,$S1479=Basisblatt!$A$59,$S1479=Basisblatt!$A$60,$S1479=Basisblatt!$A$61,$S1479=Basisblatt!$A$62,$S1479=Basisblatt!$A$63),AND($T1479&lt;&gt;"",$T1479&lt;=AG1479),AND($U1479&lt;&gt;"",$U1479&lt;=AH1479),$V1479=Basisblatt!$A$48,$W1479=Basisblatt!$A$52)=TRUE,"ja","nein"),"")</f>
        <v/>
      </c>
      <c r="AB1479" s="9"/>
      <c r="AC1479" s="9" t="str">
        <f t="shared" si="22"/>
        <v>x2</v>
      </c>
      <c r="AD1479" s="26"/>
      <c r="AF1479" s="15" t="str">
        <f>IF(AND($AC1479="x1",$L1479=Basisblatt!$A$94),VLOOKUP($G1479,Basisblatt!$A$2:$B$5,2,FALSE),"")</f>
        <v/>
      </c>
      <c r="AG1479" s="136" t="str">
        <f>IF(AND($AC1479="x1",$R1479=Basisblatt!$A$94),Basisblatt!$B$76,"")</f>
        <v/>
      </c>
      <c r="AH1479" s="26" t="str">
        <f>IF(AND($AC1479="x1",$R1479=Basisblatt!$A$94),Basisblatt!$B$77,"")</f>
        <v/>
      </c>
    </row>
    <row r="1480" spans="1:34" ht="13.5" thickBot="1" x14ac:dyDescent="0.25">
      <c r="A1480" s="16" t="str">
        <f>IF($AC1480="x2","",IF($AC1480="x1",IF(OR($L1480=Basisblatt!$A$93,$Y1480="ja"),"ja","nein"),"N/A"))</f>
        <v/>
      </c>
      <c r="B1480" s="26" t="str">
        <f>IF($AC1480="x2","",IF($AC1480="x1",IF(OR($R1480=Basisblatt!$A$93,$AA1480="ja"),"ja","nein"),"N/A"))</f>
        <v/>
      </c>
      <c r="D1480" s="118"/>
      <c r="E1480" s="119"/>
      <c r="F1480" s="119"/>
      <c r="G1480" s="119"/>
      <c r="H1480" s="119"/>
      <c r="I1480" s="119"/>
      <c r="J1480" s="117"/>
      <c r="L1480" s="15" t="str">
        <f>IF($AC1480="x1",IF(AND($H1480=Basisblatt!$A$11,$J1480&gt;=$E$8),Basisblatt!$A$94,Basisblatt!$A$93),"")</f>
        <v/>
      </c>
      <c r="M1480" s="114"/>
      <c r="N1480" s="114"/>
      <c r="O1480" s="114"/>
      <c r="P1480" s="117"/>
      <c r="R1480" s="15" t="str">
        <f>IF($AC1480="x1",IF(AND($H1480=Basisblatt!$A$10,OR($J1480&gt;=$E$8,$J1480&gt;$E$10)),Basisblatt!$A$94,Basisblatt!$A$93),"")</f>
        <v/>
      </c>
      <c r="S1480" s="114"/>
      <c r="T1480" s="114"/>
      <c r="U1480" s="114"/>
      <c r="V1480" s="114"/>
      <c r="W1480" s="117"/>
      <c r="Y1480" s="200" t="str">
        <f>IF(AND($AC1480="x1",$L1480=Basisblatt!$A$94),IF(OR($M1480=Basisblatt!$A$38,$M1480=Basisblatt!$A$42,$M1480=Basisblatt!$A$43,AND($N1480&lt;&gt;"",$N1480&lt;=$AF1480),$O1480=Basisblatt!$A$48,AND($J1480&lt;=$E$9,$P1480=Basisblatt!$A$52))=TRUE,"ja","nein"),"")</f>
        <v/>
      </c>
      <c r="Z1480" s="48"/>
      <c r="AA1480" s="199" t="str">
        <f>IF(AND($AC1480="x1",$R1480=Basisblatt!$A$94),IF(OR(OR($S1480=Basisblatt!$A$56,$S1480=Basisblatt!$A$57,$S1480=Basisblatt!$A$58,$S1480=Basisblatt!$A$59,$S1480=Basisblatt!$A$60,$S1480=Basisblatt!$A$61,$S1480=Basisblatt!$A$62,$S1480=Basisblatt!$A$63),AND($T1480&lt;&gt;"",$T1480&lt;=AG1480),AND($U1480&lt;&gt;"",$U1480&lt;=AH1480),$V1480=Basisblatt!$A$48,$W1480=Basisblatt!$A$52)=TRUE,"ja","nein"),"")</f>
        <v/>
      </c>
      <c r="AB1480" s="9"/>
      <c r="AC1480" s="9" t="str">
        <f t="shared" si="22"/>
        <v>x2</v>
      </c>
      <c r="AD1480" s="26"/>
      <c r="AF1480" s="15" t="str">
        <f>IF(AND($AC1480="x1",$L1480=Basisblatt!$A$94),VLOOKUP($G1480,Basisblatt!$A$2:$B$5,2,FALSE),"")</f>
        <v/>
      </c>
      <c r="AG1480" s="136" t="str">
        <f>IF(AND($AC1480="x1",$R1480=Basisblatt!$A$94),Basisblatt!$B$76,"")</f>
        <v/>
      </c>
      <c r="AH1480" s="26" t="str">
        <f>IF(AND($AC1480="x1",$R1480=Basisblatt!$A$94),Basisblatt!$B$77,"")</f>
        <v/>
      </c>
    </row>
    <row r="1481" spans="1:34" ht="13.5" thickBot="1" x14ac:dyDescent="0.25">
      <c r="A1481" s="16" t="str">
        <f>IF($AC1481="x2","",IF($AC1481="x1",IF(OR($L1481=Basisblatt!$A$93,$Y1481="ja"),"ja","nein"),"N/A"))</f>
        <v/>
      </c>
      <c r="B1481" s="26" t="str">
        <f>IF($AC1481="x2","",IF($AC1481="x1",IF(OR($R1481=Basisblatt!$A$93,$AA1481="ja"),"ja","nein"),"N/A"))</f>
        <v/>
      </c>
      <c r="D1481" s="118"/>
      <c r="E1481" s="119"/>
      <c r="F1481" s="119"/>
      <c r="G1481" s="119"/>
      <c r="H1481" s="119"/>
      <c r="I1481" s="119"/>
      <c r="J1481" s="117"/>
      <c r="L1481" s="15" t="str">
        <f>IF($AC1481="x1",IF(AND($H1481=Basisblatt!$A$11,$J1481&gt;=$E$8),Basisblatt!$A$94,Basisblatt!$A$93),"")</f>
        <v/>
      </c>
      <c r="M1481" s="114"/>
      <c r="N1481" s="114"/>
      <c r="O1481" s="114"/>
      <c r="P1481" s="117"/>
      <c r="R1481" s="15" t="str">
        <f>IF($AC1481="x1",IF(AND($H1481=Basisblatt!$A$10,OR($J1481&gt;=$E$8,$J1481&gt;$E$10)),Basisblatt!$A$94,Basisblatt!$A$93),"")</f>
        <v/>
      </c>
      <c r="S1481" s="114"/>
      <c r="T1481" s="114"/>
      <c r="U1481" s="114"/>
      <c r="V1481" s="114"/>
      <c r="W1481" s="117"/>
      <c r="Y1481" s="200" t="str">
        <f>IF(AND($AC1481="x1",$L1481=Basisblatt!$A$94),IF(OR($M1481=Basisblatt!$A$38,$M1481=Basisblatt!$A$42,$M1481=Basisblatt!$A$43,AND($N1481&lt;&gt;"",$N1481&lt;=$AF1481),$O1481=Basisblatt!$A$48,AND($J1481&lt;=$E$9,$P1481=Basisblatt!$A$52))=TRUE,"ja","nein"),"")</f>
        <v/>
      </c>
      <c r="Z1481" s="48"/>
      <c r="AA1481" s="199" t="str">
        <f>IF(AND($AC1481="x1",$R1481=Basisblatt!$A$94),IF(OR(OR($S1481=Basisblatt!$A$56,$S1481=Basisblatt!$A$57,$S1481=Basisblatt!$A$58,$S1481=Basisblatt!$A$59,$S1481=Basisblatt!$A$60,$S1481=Basisblatt!$A$61,$S1481=Basisblatt!$A$62,$S1481=Basisblatt!$A$63),AND($T1481&lt;&gt;"",$T1481&lt;=AG1481),AND($U1481&lt;&gt;"",$U1481&lt;=AH1481),$V1481=Basisblatt!$A$48,$W1481=Basisblatt!$A$52)=TRUE,"ja","nein"),"")</f>
        <v/>
      </c>
      <c r="AB1481" s="9"/>
      <c r="AC1481" s="9" t="str">
        <f t="shared" si="22"/>
        <v>x2</v>
      </c>
      <c r="AD1481" s="26"/>
      <c r="AF1481" s="15" t="str">
        <f>IF(AND($AC1481="x1",$L1481=Basisblatt!$A$94),VLOOKUP($G1481,Basisblatt!$A$2:$B$5,2,FALSE),"")</f>
        <v/>
      </c>
      <c r="AG1481" s="136" t="str">
        <f>IF(AND($AC1481="x1",$R1481=Basisblatt!$A$94),Basisblatt!$B$76,"")</f>
        <v/>
      </c>
      <c r="AH1481" s="26" t="str">
        <f>IF(AND($AC1481="x1",$R1481=Basisblatt!$A$94),Basisblatt!$B$77,"")</f>
        <v/>
      </c>
    </row>
    <row r="1482" spans="1:34" ht="13.5" thickBot="1" x14ac:dyDescent="0.25">
      <c r="A1482" s="16" t="str">
        <f>IF($AC1482="x2","",IF($AC1482="x1",IF(OR($L1482=Basisblatt!$A$93,$Y1482="ja"),"ja","nein"),"N/A"))</f>
        <v/>
      </c>
      <c r="B1482" s="26" t="str">
        <f>IF($AC1482="x2","",IF($AC1482="x1",IF(OR($R1482=Basisblatt!$A$93,$AA1482="ja"),"ja","nein"),"N/A"))</f>
        <v/>
      </c>
      <c r="D1482" s="118"/>
      <c r="E1482" s="119"/>
      <c r="F1482" s="119"/>
      <c r="G1482" s="119"/>
      <c r="H1482" s="119"/>
      <c r="I1482" s="119"/>
      <c r="J1482" s="117"/>
      <c r="L1482" s="15" t="str">
        <f>IF($AC1482="x1",IF(AND($H1482=Basisblatt!$A$11,$J1482&gt;=$E$8),Basisblatt!$A$94,Basisblatt!$A$93),"")</f>
        <v/>
      </c>
      <c r="M1482" s="114"/>
      <c r="N1482" s="114"/>
      <c r="O1482" s="114"/>
      <c r="P1482" s="117"/>
      <c r="R1482" s="15" t="str">
        <f>IF($AC1482="x1",IF(AND($H1482=Basisblatt!$A$10,OR($J1482&gt;=$E$8,$J1482&gt;$E$10)),Basisblatt!$A$94,Basisblatt!$A$93),"")</f>
        <v/>
      </c>
      <c r="S1482" s="114"/>
      <c r="T1482" s="114"/>
      <c r="U1482" s="114"/>
      <c r="V1482" s="114"/>
      <c r="W1482" s="117"/>
      <c r="Y1482" s="200" t="str">
        <f>IF(AND($AC1482="x1",$L1482=Basisblatt!$A$94),IF(OR($M1482=Basisblatt!$A$38,$M1482=Basisblatt!$A$42,$M1482=Basisblatt!$A$43,AND($N1482&lt;&gt;"",$N1482&lt;=$AF1482),$O1482=Basisblatt!$A$48,AND($J1482&lt;=$E$9,$P1482=Basisblatt!$A$52))=TRUE,"ja","nein"),"")</f>
        <v/>
      </c>
      <c r="Z1482" s="48"/>
      <c r="AA1482" s="199" t="str">
        <f>IF(AND($AC1482="x1",$R1482=Basisblatt!$A$94),IF(OR(OR($S1482=Basisblatt!$A$56,$S1482=Basisblatt!$A$57,$S1482=Basisblatt!$A$58,$S1482=Basisblatt!$A$59,$S1482=Basisblatt!$A$60,$S1482=Basisblatt!$A$61,$S1482=Basisblatt!$A$62,$S1482=Basisblatt!$A$63),AND($T1482&lt;&gt;"",$T1482&lt;=AG1482),AND($U1482&lt;&gt;"",$U1482&lt;=AH1482),$V1482=Basisblatt!$A$48,$W1482=Basisblatt!$A$52)=TRUE,"ja","nein"),"")</f>
        <v/>
      </c>
      <c r="AB1482" s="9"/>
      <c r="AC1482" s="9" t="str">
        <f t="shared" si="22"/>
        <v>x2</v>
      </c>
      <c r="AD1482" s="26"/>
      <c r="AF1482" s="15" t="str">
        <f>IF(AND($AC1482="x1",$L1482=Basisblatt!$A$94),VLOOKUP($G1482,Basisblatt!$A$2:$B$5,2,FALSE),"")</f>
        <v/>
      </c>
      <c r="AG1482" s="136" t="str">
        <f>IF(AND($AC1482="x1",$R1482=Basisblatt!$A$94),Basisblatt!$B$76,"")</f>
        <v/>
      </c>
      <c r="AH1482" s="26" t="str">
        <f>IF(AND($AC1482="x1",$R1482=Basisblatt!$A$94),Basisblatt!$B$77,"")</f>
        <v/>
      </c>
    </row>
    <row r="1483" spans="1:34" ht="13.5" thickBot="1" x14ac:dyDescent="0.25">
      <c r="A1483" s="16" t="str">
        <f>IF($AC1483="x2","",IF($AC1483="x1",IF(OR($L1483=Basisblatt!$A$93,$Y1483="ja"),"ja","nein"),"N/A"))</f>
        <v/>
      </c>
      <c r="B1483" s="26" t="str">
        <f>IF($AC1483="x2","",IF($AC1483="x1",IF(OR($R1483=Basisblatt!$A$93,$AA1483="ja"),"ja","nein"),"N/A"))</f>
        <v/>
      </c>
      <c r="D1483" s="118"/>
      <c r="E1483" s="119"/>
      <c r="F1483" s="119"/>
      <c r="G1483" s="119"/>
      <c r="H1483" s="119"/>
      <c r="I1483" s="119"/>
      <c r="J1483" s="117"/>
      <c r="L1483" s="15" t="str">
        <f>IF($AC1483="x1",IF(AND($H1483=Basisblatt!$A$11,$J1483&gt;=$E$8),Basisblatt!$A$94,Basisblatt!$A$93),"")</f>
        <v/>
      </c>
      <c r="M1483" s="114"/>
      <c r="N1483" s="114"/>
      <c r="O1483" s="114"/>
      <c r="P1483" s="117"/>
      <c r="R1483" s="15" t="str">
        <f>IF($AC1483="x1",IF(AND($H1483=Basisblatt!$A$10,OR($J1483&gt;=$E$8,$J1483&gt;$E$10)),Basisblatt!$A$94,Basisblatt!$A$93),"")</f>
        <v/>
      </c>
      <c r="S1483" s="114"/>
      <c r="T1483" s="114"/>
      <c r="U1483" s="114"/>
      <c r="V1483" s="114"/>
      <c r="W1483" s="117"/>
      <c r="Y1483" s="200" t="str">
        <f>IF(AND($AC1483="x1",$L1483=Basisblatt!$A$94),IF(OR($M1483=Basisblatt!$A$38,$M1483=Basisblatt!$A$42,$M1483=Basisblatt!$A$43,AND($N1483&lt;&gt;"",$N1483&lt;=$AF1483),$O1483=Basisblatt!$A$48,AND($J1483&lt;=$E$9,$P1483=Basisblatt!$A$52))=TRUE,"ja","nein"),"")</f>
        <v/>
      </c>
      <c r="Z1483" s="48"/>
      <c r="AA1483" s="199" t="str">
        <f>IF(AND($AC1483="x1",$R1483=Basisblatt!$A$94),IF(OR(OR($S1483=Basisblatt!$A$56,$S1483=Basisblatt!$A$57,$S1483=Basisblatt!$A$58,$S1483=Basisblatt!$A$59,$S1483=Basisblatt!$A$60,$S1483=Basisblatt!$A$61,$S1483=Basisblatt!$A$62,$S1483=Basisblatt!$A$63),AND($T1483&lt;&gt;"",$T1483&lt;=AG1483),AND($U1483&lt;&gt;"",$U1483&lt;=AH1483),$V1483=Basisblatt!$A$48,$W1483=Basisblatt!$A$52)=TRUE,"ja","nein"),"")</f>
        <v/>
      </c>
      <c r="AB1483" s="9"/>
      <c r="AC1483" s="9" t="str">
        <f t="shared" si="22"/>
        <v>x2</v>
      </c>
      <c r="AD1483" s="26"/>
      <c r="AF1483" s="15" t="str">
        <f>IF(AND($AC1483="x1",$L1483=Basisblatt!$A$94),VLOOKUP($G1483,Basisblatt!$A$2:$B$5,2,FALSE),"")</f>
        <v/>
      </c>
      <c r="AG1483" s="136" t="str">
        <f>IF(AND($AC1483="x1",$R1483=Basisblatt!$A$94),Basisblatt!$B$76,"")</f>
        <v/>
      </c>
      <c r="AH1483" s="26" t="str">
        <f>IF(AND($AC1483="x1",$R1483=Basisblatt!$A$94),Basisblatt!$B$77,"")</f>
        <v/>
      </c>
    </row>
    <row r="1484" spans="1:34" ht="13.5" thickBot="1" x14ac:dyDescent="0.25">
      <c r="A1484" s="16" t="str">
        <f>IF($AC1484="x2","",IF($AC1484="x1",IF(OR($L1484=Basisblatt!$A$93,$Y1484="ja"),"ja","nein"),"N/A"))</f>
        <v/>
      </c>
      <c r="B1484" s="26" t="str">
        <f>IF($AC1484="x2","",IF($AC1484="x1",IF(OR($R1484=Basisblatt!$A$93,$AA1484="ja"),"ja","nein"),"N/A"))</f>
        <v/>
      </c>
      <c r="D1484" s="118"/>
      <c r="E1484" s="119"/>
      <c r="F1484" s="119"/>
      <c r="G1484" s="119"/>
      <c r="H1484" s="119"/>
      <c r="I1484" s="119"/>
      <c r="J1484" s="117"/>
      <c r="L1484" s="15" t="str">
        <f>IF($AC1484="x1",IF(AND($H1484=Basisblatt!$A$11,$J1484&gt;=$E$8),Basisblatt!$A$94,Basisblatt!$A$93),"")</f>
        <v/>
      </c>
      <c r="M1484" s="114"/>
      <c r="N1484" s="114"/>
      <c r="O1484" s="114"/>
      <c r="P1484" s="117"/>
      <c r="R1484" s="15" t="str">
        <f>IF($AC1484="x1",IF(AND($H1484=Basisblatt!$A$10,OR($J1484&gt;=$E$8,$J1484&gt;$E$10)),Basisblatt!$A$94,Basisblatt!$A$93),"")</f>
        <v/>
      </c>
      <c r="S1484" s="114"/>
      <c r="T1484" s="114"/>
      <c r="U1484" s="114"/>
      <c r="V1484" s="114"/>
      <c r="W1484" s="117"/>
      <c r="Y1484" s="200" t="str">
        <f>IF(AND($AC1484="x1",$L1484=Basisblatt!$A$94),IF(OR($M1484=Basisblatt!$A$38,$M1484=Basisblatt!$A$42,$M1484=Basisblatt!$A$43,AND($N1484&lt;&gt;"",$N1484&lt;=$AF1484),$O1484=Basisblatt!$A$48,AND($J1484&lt;=$E$9,$P1484=Basisblatt!$A$52))=TRUE,"ja","nein"),"")</f>
        <v/>
      </c>
      <c r="Z1484" s="48"/>
      <c r="AA1484" s="199" t="str">
        <f>IF(AND($AC1484="x1",$R1484=Basisblatt!$A$94),IF(OR(OR($S1484=Basisblatt!$A$56,$S1484=Basisblatt!$A$57,$S1484=Basisblatt!$A$58,$S1484=Basisblatt!$A$59,$S1484=Basisblatt!$A$60,$S1484=Basisblatt!$A$61,$S1484=Basisblatt!$A$62,$S1484=Basisblatt!$A$63),AND($T1484&lt;&gt;"",$T1484&lt;=AG1484),AND($U1484&lt;&gt;"",$U1484&lt;=AH1484),$V1484=Basisblatt!$A$48,$W1484=Basisblatt!$A$52)=TRUE,"ja","nein"),"")</f>
        <v/>
      </c>
      <c r="AB1484" s="9"/>
      <c r="AC1484" s="9" t="str">
        <f t="shared" si="22"/>
        <v>x2</v>
      </c>
      <c r="AD1484" s="26"/>
      <c r="AF1484" s="15" t="str">
        <f>IF(AND($AC1484="x1",$L1484=Basisblatt!$A$94),VLOOKUP($G1484,Basisblatt!$A$2:$B$5,2,FALSE),"")</f>
        <v/>
      </c>
      <c r="AG1484" s="136" t="str">
        <f>IF(AND($AC1484="x1",$R1484=Basisblatt!$A$94),Basisblatt!$B$76,"")</f>
        <v/>
      </c>
      <c r="AH1484" s="26" t="str">
        <f>IF(AND($AC1484="x1",$R1484=Basisblatt!$A$94),Basisblatt!$B$77,"")</f>
        <v/>
      </c>
    </row>
    <row r="1485" spans="1:34" ht="13.5" thickBot="1" x14ac:dyDescent="0.25">
      <c r="A1485" s="16" t="str">
        <f>IF($AC1485="x2","",IF($AC1485="x1",IF(OR($L1485=Basisblatt!$A$93,$Y1485="ja"),"ja","nein"),"N/A"))</f>
        <v/>
      </c>
      <c r="B1485" s="26" t="str">
        <f>IF($AC1485="x2","",IF($AC1485="x1",IF(OR($R1485=Basisblatt!$A$93,$AA1485="ja"),"ja","nein"),"N/A"))</f>
        <v/>
      </c>
      <c r="D1485" s="118"/>
      <c r="E1485" s="119"/>
      <c r="F1485" s="119"/>
      <c r="G1485" s="119"/>
      <c r="H1485" s="119"/>
      <c r="I1485" s="119"/>
      <c r="J1485" s="117"/>
      <c r="L1485" s="15" t="str">
        <f>IF($AC1485="x1",IF(AND($H1485=Basisblatt!$A$11,$J1485&gt;=$E$8),Basisblatt!$A$94,Basisblatt!$A$93),"")</f>
        <v/>
      </c>
      <c r="M1485" s="114"/>
      <c r="N1485" s="114"/>
      <c r="O1485" s="114"/>
      <c r="P1485" s="117"/>
      <c r="R1485" s="15" t="str">
        <f>IF($AC1485="x1",IF(AND($H1485=Basisblatt!$A$10,OR($J1485&gt;=$E$8,$J1485&gt;$E$10)),Basisblatt!$A$94,Basisblatt!$A$93),"")</f>
        <v/>
      </c>
      <c r="S1485" s="114"/>
      <c r="T1485" s="114"/>
      <c r="U1485" s="114"/>
      <c r="V1485" s="114"/>
      <c r="W1485" s="117"/>
      <c r="Y1485" s="200" t="str">
        <f>IF(AND($AC1485="x1",$L1485=Basisblatt!$A$94),IF(OR($M1485=Basisblatt!$A$38,$M1485=Basisblatt!$A$42,$M1485=Basisblatt!$A$43,AND($N1485&lt;&gt;"",$N1485&lt;=$AF1485),$O1485=Basisblatt!$A$48,AND($J1485&lt;=$E$9,$P1485=Basisblatt!$A$52))=TRUE,"ja","nein"),"")</f>
        <v/>
      </c>
      <c r="Z1485" s="48"/>
      <c r="AA1485" s="199" t="str">
        <f>IF(AND($AC1485="x1",$R1485=Basisblatt!$A$94),IF(OR(OR($S1485=Basisblatt!$A$56,$S1485=Basisblatt!$A$57,$S1485=Basisblatt!$A$58,$S1485=Basisblatt!$A$59,$S1485=Basisblatt!$A$60,$S1485=Basisblatt!$A$61,$S1485=Basisblatt!$A$62,$S1485=Basisblatt!$A$63),AND($T1485&lt;&gt;"",$T1485&lt;=AG1485),AND($U1485&lt;&gt;"",$U1485&lt;=AH1485),$V1485=Basisblatt!$A$48,$W1485=Basisblatt!$A$52)=TRUE,"ja","nein"),"")</f>
        <v/>
      </c>
      <c r="AB1485" s="9"/>
      <c r="AC1485" s="9" t="str">
        <f t="shared" si="22"/>
        <v>x2</v>
      </c>
      <c r="AD1485" s="26"/>
      <c r="AF1485" s="15" t="str">
        <f>IF(AND($AC1485="x1",$L1485=Basisblatt!$A$94),VLOOKUP($G1485,Basisblatt!$A$2:$B$5,2,FALSE),"")</f>
        <v/>
      </c>
      <c r="AG1485" s="136" t="str">
        <f>IF(AND($AC1485="x1",$R1485=Basisblatt!$A$94),Basisblatt!$B$76,"")</f>
        <v/>
      </c>
      <c r="AH1485" s="26" t="str">
        <f>IF(AND($AC1485="x1",$R1485=Basisblatt!$A$94),Basisblatt!$B$77,"")</f>
        <v/>
      </c>
    </row>
    <row r="1486" spans="1:34" ht="13.5" thickBot="1" x14ac:dyDescent="0.25">
      <c r="A1486" s="16" t="str">
        <f>IF($AC1486="x2","",IF($AC1486="x1",IF(OR($L1486=Basisblatt!$A$93,$Y1486="ja"),"ja","nein"),"N/A"))</f>
        <v/>
      </c>
      <c r="B1486" s="26" t="str">
        <f>IF($AC1486="x2","",IF($AC1486="x1",IF(OR($R1486=Basisblatt!$A$93,$AA1486="ja"),"ja","nein"),"N/A"))</f>
        <v/>
      </c>
      <c r="D1486" s="118"/>
      <c r="E1486" s="119"/>
      <c r="F1486" s="119"/>
      <c r="G1486" s="119"/>
      <c r="H1486" s="119"/>
      <c r="I1486" s="119"/>
      <c r="J1486" s="117"/>
      <c r="L1486" s="15" t="str">
        <f>IF($AC1486="x1",IF(AND($H1486=Basisblatt!$A$11,$J1486&gt;=$E$8),Basisblatt!$A$94,Basisblatt!$A$93),"")</f>
        <v/>
      </c>
      <c r="M1486" s="114"/>
      <c r="N1486" s="114"/>
      <c r="O1486" s="114"/>
      <c r="P1486" s="117"/>
      <c r="R1486" s="15" t="str">
        <f>IF($AC1486="x1",IF(AND($H1486=Basisblatt!$A$10,OR($J1486&gt;=$E$8,$J1486&gt;$E$10)),Basisblatt!$A$94,Basisblatt!$A$93),"")</f>
        <v/>
      </c>
      <c r="S1486" s="114"/>
      <c r="T1486" s="114"/>
      <c r="U1486" s="114"/>
      <c r="V1486" s="114"/>
      <c r="W1486" s="117"/>
      <c r="Y1486" s="200" t="str">
        <f>IF(AND($AC1486="x1",$L1486=Basisblatt!$A$94),IF(OR($M1486=Basisblatt!$A$38,$M1486=Basisblatt!$A$42,$M1486=Basisblatt!$A$43,AND($N1486&lt;&gt;"",$N1486&lt;=$AF1486),$O1486=Basisblatt!$A$48,AND($J1486&lt;=$E$9,$P1486=Basisblatt!$A$52))=TRUE,"ja","nein"),"")</f>
        <v/>
      </c>
      <c r="Z1486" s="48"/>
      <c r="AA1486" s="199" t="str">
        <f>IF(AND($AC1486="x1",$R1486=Basisblatt!$A$94),IF(OR(OR($S1486=Basisblatt!$A$56,$S1486=Basisblatt!$A$57,$S1486=Basisblatt!$A$58,$S1486=Basisblatt!$A$59,$S1486=Basisblatt!$A$60,$S1486=Basisblatt!$A$61,$S1486=Basisblatt!$A$62,$S1486=Basisblatt!$A$63),AND($T1486&lt;&gt;"",$T1486&lt;=AG1486),AND($U1486&lt;&gt;"",$U1486&lt;=AH1486),$V1486=Basisblatt!$A$48,$W1486=Basisblatt!$A$52)=TRUE,"ja","nein"),"")</f>
        <v/>
      </c>
      <c r="AB1486" s="9"/>
      <c r="AC1486" s="9" t="str">
        <f t="shared" si="22"/>
        <v>x2</v>
      </c>
      <c r="AD1486" s="26"/>
      <c r="AF1486" s="15" t="str">
        <f>IF(AND($AC1486="x1",$L1486=Basisblatt!$A$94),VLOOKUP($G1486,Basisblatt!$A$2:$B$5,2,FALSE),"")</f>
        <v/>
      </c>
      <c r="AG1486" s="136" t="str">
        <f>IF(AND($AC1486="x1",$R1486=Basisblatt!$A$94),Basisblatt!$B$76,"")</f>
        <v/>
      </c>
      <c r="AH1486" s="26" t="str">
        <f>IF(AND($AC1486="x1",$R1486=Basisblatt!$A$94),Basisblatt!$B$77,"")</f>
        <v/>
      </c>
    </row>
    <row r="1487" spans="1:34" ht="13.5" thickBot="1" x14ac:dyDescent="0.25">
      <c r="A1487" s="16" t="str">
        <f>IF($AC1487="x2","",IF($AC1487="x1",IF(OR($L1487=Basisblatt!$A$93,$Y1487="ja"),"ja","nein"),"N/A"))</f>
        <v/>
      </c>
      <c r="B1487" s="26" t="str">
        <f>IF($AC1487="x2","",IF($AC1487="x1",IF(OR($R1487=Basisblatt!$A$93,$AA1487="ja"),"ja","nein"),"N/A"))</f>
        <v/>
      </c>
      <c r="D1487" s="118"/>
      <c r="E1487" s="119"/>
      <c r="F1487" s="119"/>
      <c r="G1487" s="119"/>
      <c r="H1487" s="119"/>
      <c r="I1487" s="119"/>
      <c r="J1487" s="117"/>
      <c r="L1487" s="15" t="str">
        <f>IF($AC1487="x1",IF(AND($H1487=Basisblatt!$A$11,$J1487&gt;=$E$8),Basisblatt!$A$94,Basisblatt!$A$93),"")</f>
        <v/>
      </c>
      <c r="M1487" s="114"/>
      <c r="N1487" s="114"/>
      <c r="O1487" s="114"/>
      <c r="P1487" s="117"/>
      <c r="R1487" s="15" t="str">
        <f>IF($AC1487="x1",IF(AND($H1487=Basisblatt!$A$10,OR($J1487&gt;=$E$8,$J1487&gt;$E$10)),Basisblatt!$A$94,Basisblatt!$A$93),"")</f>
        <v/>
      </c>
      <c r="S1487" s="114"/>
      <c r="T1487" s="114"/>
      <c r="U1487" s="114"/>
      <c r="V1487" s="114"/>
      <c r="W1487" s="117"/>
      <c r="Y1487" s="200" t="str">
        <f>IF(AND($AC1487="x1",$L1487=Basisblatt!$A$94),IF(OR($M1487=Basisblatt!$A$38,$M1487=Basisblatt!$A$42,$M1487=Basisblatt!$A$43,AND($N1487&lt;&gt;"",$N1487&lt;=$AF1487),$O1487=Basisblatt!$A$48,AND($J1487&lt;=$E$9,$P1487=Basisblatt!$A$52))=TRUE,"ja","nein"),"")</f>
        <v/>
      </c>
      <c r="Z1487" s="48"/>
      <c r="AA1487" s="199" t="str">
        <f>IF(AND($AC1487="x1",$R1487=Basisblatt!$A$94),IF(OR(OR($S1487=Basisblatt!$A$56,$S1487=Basisblatt!$A$57,$S1487=Basisblatt!$A$58,$S1487=Basisblatt!$A$59,$S1487=Basisblatt!$A$60,$S1487=Basisblatt!$A$61,$S1487=Basisblatt!$A$62,$S1487=Basisblatt!$A$63),AND($T1487&lt;&gt;"",$T1487&lt;=AG1487),AND($U1487&lt;&gt;"",$U1487&lt;=AH1487),$V1487=Basisblatt!$A$48,$W1487=Basisblatt!$A$52)=TRUE,"ja","nein"),"")</f>
        <v/>
      </c>
      <c r="AB1487" s="9"/>
      <c r="AC1487" s="9" t="str">
        <f t="shared" si="22"/>
        <v>x2</v>
      </c>
      <c r="AD1487" s="26"/>
      <c r="AF1487" s="15" t="str">
        <f>IF(AND($AC1487="x1",$L1487=Basisblatt!$A$94),VLOOKUP($G1487,Basisblatt!$A$2:$B$5,2,FALSE),"")</f>
        <v/>
      </c>
      <c r="AG1487" s="136" t="str">
        <f>IF(AND($AC1487="x1",$R1487=Basisblatt!$A$94),Basisblatt!$B$76,"")</f>
        <v/>
      </c>
      <c r="AH1487" s="26" t="str">
        <f>IF(AND($AC1487="x1",$R1487=Basisblatt!$A$94),Basisblatt!$B$77,"")</f>
        <v/>
      </c>
    </row>
    <row r="1488" spans="1:34" ht="13.5" thickBot="1" x14ac:dyDescent="0.25">
      <c r="A1488" s="16" t="str">
        <f>IF($AC1488="x2","",IF($AC1488="x1",IF(OR($L1488=Basisblatt!$A$93,$Y1488="ja"),"ja","nein"),"N/A"))</f>
        <v/>
      </c>
      <c r="B1488" s="26" t="str">
        <f>IF($AC1488="x2","",IF($AC1488="x1",IF(OR($R1488=Basisblatt!$A$93,$AA1488="ja"),"ja","nein"),"N/A"))</f>
        <v/>
      </c>
      <c r="D1488" s="118"/>
      <c r="E1488" s="119"/>
      <c r="F1488" s="119"/>
      <c r="G1488" s="119"/>
      <c r="H1488" s="119"/>
      <c r="I1488" s="119"/>
      <c r="J1488" s="117"/>
      <c r="L1488" s="15" t="str">
        <f>IF($AC1488="x1",IF(AND($H1488=Basisblatt!$A$11,$J1488&gt;=$E$8),Basisblatt!$A$94,Basisblatt!$A$93),"")</f>
        <v/>
      </c>
      <c r="M1488" s="114"/>
      <c r="N1488" s="114"/>
      <c r="O1488" s="114"/>
      <c r="P1488" s="117"/>
      <c r="R1488" s="15" t="str">
        <f>IF($AC1488="x1",IF(AND($H1488=Basisblatt!$A$10,OR($J1488&gt;=$E$8,$J1488&gt;$E$10)),Basisblatt!$A$94,Basisblatt!$A$93),"")</f>
        <v/>
      </c>
      <c r="S1488" s="114"/>
      <c r="T1488" s="114"/>
      <c r="U1488" s="114"/>
      <c r="V1488" s="114"/>
      <c r="W1488" s="117"/>
      <c r="Y1488" s="200" t="str">
        <f>IF(AND($AC1488="x1",$L1488=Basisblatt!$A$94),IF(OR($M1488=Basisblatt!$A$38,$M1488=Basisblatt!$A$42,$M1488=Basisblatt!$A$43,AND($N1488&lt;&gt;"",$N1488&lt;=$AF1488),$O1488=Basisblatt!$A$48,AND($J1488&lt;=$E$9,$P1488=Basisblatt!$A$52))=TRUE,"ja","nein"),"")</f>
        <v/>
      </c>
      <c r="Z1488" s="48"/>
      <c r="AA1488" s="199" t="str">
        <f>IF(AND($AC1488="x1",$R1488=Basisblatt!$A$94),IF(OR(OR($S1488=Basisblatt!$A$56,$S1488=Basisblatt!$A$57,$S1488=Basisblatt!$A$58,$S1488=Basisblatt!$A$59,$S1488=Basisblatt!$A$60,$S1488=Basisblatt!$A$61,$S1488=Basisblatt!$A$62,$S1488=Basisblatt!$A$63),AND($T1488&lt;&gt;"",$T1488&lt;=AG1488),AND($U1488&lt;&gt;"",$U1488&lt;=AH1488),$V1488=Basisblatt!$A$48,$W1488=Basisblatt!$A$52)=TRUE,"ja","nein"),"")</f>
        <v/>
      </c>
      <c r="AB1488" s="9"/>
      <c r="AC1488" s="9" t="str">
        <f t="shared" ref="AC1488:AC1551" si="23">IF(COUNTA($D1488:$J1488)=7,"x1",IF(COUNTA($D1488:$J1488)=0,"x2","o"))</f>
        <v>x2</v>
      </c>
      <c r="AD1488" s="26"/>
      <c r="AF1488" s="15" t="str">
        <f>IF(AND($AC1488="x1",$L1488=Basisblatt!$A$94),VLOOKUP($G1488,Basisblatt!$A$2:$B$5,2,FALSE),"")</f>
        <v/>
      </c>
      <c r="AG1488" s="136" t="str">
        <f>IF(AND($AC1488="x1",$R1488=Basisblatt!$A$94),Basisblatt!$B$76,"")</f>
        <v/>
      </c>
      <c r="AH1488" s="26" t="str">
        <f>IF(AND($AC1488="x1",$R1488=Basisblatt!$A$94),Basisblatt!$B$77,"")</f>
        <v/>
      </c>
    </row>
    <row r="1489" spans="1:34" ht="13.5" thickBot="1" x14ac:dyDescent="0.25">
      <c r="A1489" s="16" t="str">
        <f>IF($AC1489="x2","",IF($AC1489="x1",IF(OR($L1489=Basisblatt!$A$93,$Y1489="ja"),"ja","nein"),"N/A"))</f>
        <v/>
      </c>
      <c r="B1489" s="26" t="str">
        <f>IF($AC1489="x2","",IF($AC1489="x1",IF(OR($R1489=Basisblatt!$A$93,$AA1489="ja"),"ja","nein"),"N/A"))</f>
        <v/>
      </c>
      <c r="D1489" s="118"/>
      <c r="E1489" s="119"/>
      <c r="F1489" s="119"/>
      <c r="G1489" s="119"/>
      <c r="H1489" s="119"/>
      <c r="I1489" s="119"/>
      <c r="J1489" s="117"/>
      <c r="L1489" s="15" t="str">
        <f>IF($AC1489="x1",IF(AND($H1489=Basisblatt!$A$11,$J1489&gt;=$E$8),Basisblatt!$A$94,Basisblatt!$A$93),"")</f>
        <v/>
      </c>
      <c r="M1489" s="114"/>
      <c r="N1489" s="114"/>
      <c r="O1489" s="114"/>
      <c r="P1489" s="117"/>
      <c r="R1489" s="15" t="str">
        <f>IF($AC1489="x1",IF(AND($H1489=Basisblatt!$A$10,OR($J1489&gt;=$E$8,$J1489&gt;$E$10)),Basisblatt!$A$94,Basisblatt!$A$93),"")</f>
        <v/>
      </c>
      <c r="S1489" s="114"/>
      <c r="T1489" s="114"/>
      <c r="U1489" s="114"/>
      <c r="V1489" s="114"/>
      <c r="W1489" s="117"/>
      <c r="Y1489" s="200" t="str">
        <f>IF(AND($AC1489="x1",$L1489=Basisblatt!$A$94),IF(OR($M1489=Basisblatt!$A$38,$M1489=Basisblatt!$A$42,$M1489=Basisblatt!$A$43,AND($N1489&lt;&gt;"",$N1489&lt;=$AF1489),$O1489=Basisblatt!$A$48,AND($J1489&lt;=$E$9,$P1489=Basisblatt!$A$52))=TRUE,"ja","nein"),"")</f>
        <v/>
      </c>
      <c r="Z1489" s="48"/>
      <c r="AA1489" s="199" t="str">
        <f>IF(AND($AC1489="x1",$R1489=Basisblatt!$A$94),IF(OR(OR($S1489=Basisblatt!$A$56,$S1489=Basisblatt!$A$57,$S1489=Basisblatt!$A$58,$S1489=Basisblatt!$A$59,$S1489=Basisblatt!$A$60,$S1489=Basisblatt!$A$61,$S1489=Basisblatt!$A$62,$S1489=Basisblatt!$A$63),AND($T1489&lt;&gt;"",$T1489&lt;=AG1489),AND($U1489&lt;&gt;"",$U1489&lt;=AH1489),$V1489=Basisblatt!$A$48,$W1489=Basisblatt!$A$52)=TRUE,"ja","nein"),"")</f>
        <v/>
      </c>
      <c r="AB1489" s="9"/>
      <c r="AC1489" s="9" t="str">
        <f t="shared" si="23"/>
        <v>x2</v>
      </c>
      <c r="AD1489" s="26"/>
      <c r="AF1489" s="15" t="str">
        <f>IF(AND($AC1489="x1",$L1489=Basisblatt!$A$94),VLOOKUP($G1489,Basisblatt!$A$2:$B$5,2,FALSE),"")</f>
        <v/>
      </c>
      <c r="AG1489" s="136" t="str">
        <f>IF(AND($AC1489="x1",$R1489=Basisblatt!$A$94),Basisblatt!$B$76,"")</f>
        <v/>
      </c>
      <c r="AH1489" s="26" t="str">
        <f>IF(AND($AC1489="x1",$R1489=Basisblatt!$A$94),Basisblatt!$B$77,"")</f>
        <v/>
      </c>
    </row>
    <row r="1490" spans="1:34" ht="13.5" thickBot="1" x14ac:dyDescent="0.25">
      <c r="A1490" s="16" t="str">
        <f>IF($AC1490="x2","",IF($AC1490="x1",IF(OR($L1490=Basisblatt!$A$93,$Y1490="ja"),"ja","nein"),"N/A"))</f>
        <v/>
      </c>
      <c r="B1490" s="26" t="str">
        <f>IF($AC1490="x2","",IF($AC1490="x1",IF(OR($R1490=Basisblatt!$A$93,$AA1490="ja"),"ja","nein"),"N/A"))</f>
        <v/>
      </c>
      <c r="D1490" s="118"/>
      <c r="E1490" s="119"/>
      <c r="F1490" s="119"/>
      <c r="G1490" s="119"/>
      <c r="H1490" s="119"/>
      <c r="I1490" s="119"/>
      <c r="J1490" s="117"/>
      <c r="L1490" s="15" t="str">
        <f>IF($AC1490="x1",IF(AND($H1490=Basisblatt!$A$11,$J1490&gt;=$E$8),Basisblatt!$A$94,Basisblatt!$A$93),"")</f>
        <v/>
      </c>
      <c r="M1490" s="114"/>
      <c r="N1490" s="114"/>
      <c r="O1490" s="114"/>
      <c r="P1490" s="117"/>
      <c r="R1490" s="15" t="str">
        <f>IF($AC1490="x1",IF(AND($H1490=Basisblatt!$A$10,OR($J1490&gt;=$E$8,$J1490&gt;$E$10)),Basisblatt!$A$94,Basisblatt!$A$93),"")</f>
        <v/>
      </c>
      <c r="S1490" s="114"/>
      <c r="T1490" s="114"/>
      <c r="U1490" s="114"/>
      <c r="V1490" s="114"/>
      <c r="W1490" s="117"/>
      <c r="Y1490" s="200" t="str">
        <f>IF(AND($AC1490="x1",$L1490=Basisblatt!$A$94),IF(OR($M1490=Basisblatt!$A$38,$M1490=Basisblatt!$A$42,$M1490=Basisblatt!$A$43,AND($N1490&lt;&gt;"",$N1490&lt;=$AF1490),$O1490=Basisblatt!$A$48,AND($J1490&lt;=$E$9,$P1490=Basisblatt!$A$52))=TRUE,"ja","nein"),"")</f>
        <v/>
      </c>
      <c r="Z1490" s="48"/>
      <c r="AA1490" s="199" t="str">
        <f>IF(AND($AC1490="x1",$R1490=Basisblatt!$A$94),IF(OR(OR($S1490=Basisblatt!$A$56,$S1490=Basisblatt!$A$57,$S1490=Basisblatt!$A$58,$S1490=Basisblatt!$A$59,$S1490=Basisblatt!$A$60,$S1490=Basisblatt!$A$61,$S1490=Basisblatt!$A$62,$S1490=Basisblatt!$A$63),AND($T1490&lt;&gt;"",$T1490&lt;=AG1490),AND($U1490&lt;&gt;"",$U1490&lt;=AH1490),$V1490=Basisblatt!$A$48,$W1490=Basisblatt!$A$52)=TRUE,"ja","nein"),"")</f>
        <v/>
      </c>
      <c r="AB1490" s="9"/>
      <c r="AC1490" s="9" t="str">
        <f t="shared" si="23"/>
        <v>x2</v>
      </c>
      <c r="AD1490" s="26"/>
      <c r="AF1490" s="15" t="str">
        <f>IF(AND($AC1490="x1",$L1490=Basisblatt!$A$94),VLOOKUP($G1490,Basisblatt!$A$2:$B$5,2,FALSE),"")</f>
        <v/>
      </c>
      <c r="AG1490" s="136" t="str">
        <f>IF(AND($AC1490="x1",$R1490=Basisblatt!$A$94),Basisblatt!$B$76,"")</f>
        <v/>
      </c>
      <c r="AH1490" s="26" t="str">
        <f>IF(AND($AC1490="x1",$R1490=Basisblatt!$A$94),Basisblatt!$B$77,"")</f>
        <v/>
      </c>
    </row>
    <row r="1491" spans="1:34" ht="13.5" thickBot="1" x14ac:dyDescent="0.25">
      <c r="A1491" s="16" t="str">
        <f>IF($AC1491="x2","",IF($AC1491="x1",IF(OR($L1491=Basisblatt!$A$93,$Y1491="ja"),"ja","nein"),"N/A"))</f>
        <v/>
      </c>
      <c r="B1491" s="26" t="str">
        <f>IF($AC1491="x2","",IF($AC1491="x1",IF(OR($R1491=Basisblatt!$A$93,$AA1491="ja"),"ja","nein"),"N/A"))</f>
        <v/>
      </c>
      <c r="D1491" s="118"/>
      <c r="E1491" s="119"/>
      <c r="F1491" s="119"/>
      <c r="G1491" s="119"/>
      <c r="H1491" s="119"/>
      <c r="I1491" s="119"/>
      <c r="J1491" s="117"/>
      <c r="L1491" s="15" t="str">
        <f>IF($AC1491="x1",IF(AND($H1491=Basisblatt!$A$11,$J1491&gt;=$E$8),Basisblatt!$A$94,Basisblatt!$A$93),"")</f>
        <v/>
      </c>
      <c r="M1491" s="114"/>
      <c r="N1491" s="114"/>
      <c r="O1491" s="114"/>
      <c r="P1491" s="117"/>
      <c r="R1491" s="15" t="str">
        <f>IF($AC1491="x1",IF(AND($H1491=Basisblatt!$A$10,OR($J1491&gt;=$E$8,$J1491&gt;$E$10)),Basisblatt!$A$94,Basisblatt!$A$93),"")</f>
        <v/>
      </c>
      <c r="S1491" s="114"/>
      <c r="T1491" s="114"/>
      <c r="U1491" s="114"/>
      <c r="V1491" s="114"/>
      <c r="W1491" s="117"/>
      <c r="Y1491" s="200" t="str">
        <f>IF(AND($AC1491="x1",$L1491=Basisblatt!$A$94),IF(OR($M1491=Basisblatt!$A$38,$M1491=Basisblatt!$A$42,$M1491=Basisblatt!$A$43,AND($N1491&lt;&gt;"",$N1491&lt;=$AF1491),$O1491=Basisblatt!$A$48,AND($J1491&lt;=$E$9,$P1491=Basisblatt!$A$52))=TRUE,"ja","nein"),"")</f>
        <v/>
      </c>
      <c r="Z1491" s="48"/>
      <c r="AA1491" s="199" t="str">
        <f>IF(AND($AC1491="x1",$R1491=Basisblatt!$A$94),IF(OR(OR($S1491=Basisblatt!$A$56,$S1491=Basisblatt!$A$57,$S1491=Basisblatt!$A$58,$S1491=Basisblatt!$A$59,$S1491=Basisblatt!$A$60,$S1491=Basisblatt!$A$61,$S1491=Basisblatt!$A$62,$S1491=Basisblatt!$A$63),AND($T1491&lt;&gt;"",$T1491&lt;=AG1491),AND($U1491&lt;&gt;"",$U1491&lt;=AH1491),$V1491=Basisblatt!$A$48,$W1491=Basisblatt!$A$52)=TRUE,"ja","nein"),"")</f>
        <v/>
      </c>
      <c r="AB1491" s="9"/>
      <c r="AC1491" s="9" t="str">
        <f t="shared" si="23"/>
        <v>x2</v>
      </c>
      <c r="AD1491" s="26"/>
      <c r="AF1491" s="15" t="str">
        <f>IF(AND($AC1491="x1",$L1491=Basisblatt!$A$94),VLOOKUP($G1491,Basisblatt!$A$2:$B$5,2,FALSE),"")</f>
        <v/>
      </c>
      <c r="AG1491" s="136" t="str">
        <f>IF(AND($AC1491="x1",$R1491=Basisblatt!$A$94),Basisblatt!$B$76,"")</f>
        <v/>
      </c>
      <c r="AH1491" s="26" t="str">
        <f>IF(AND($AC1491="x1",$R1491=Basisblatt!$A$94),Basisblatt!$B$77,"")</f>
        <v/>
      </c>
    </row>
    <row r="1492" spans="1:34" ht="13.5" thickBot="1" x14ac:dyDescent="0.25">
      <c r="A1492" s="16" t="str">
        <f>IF($AC1492="x2","",IF($AC1492="x1",IF(OR($L1492=Basisblatt!$A$93,$Y1492="ja"),"ja","nein"),"N/A"))</f>
        <v/>
      </c>
      <c r="B1492" s="26" t="str">
        <f>IF($AC1492="x2","",IF($AC1492="x1",IF(OR($R1492=Basisblatt!$A$93,$AA1492="ja"),"ja","nein"),"N/A"))</f>
        <v/>
      </c>
      <c r="D1492" s="118"/>
      <c r="E1492" s="119"/>
      <c r="F1492" s="119"/>
      <c r="G1492" s="119"/>
      <c r="H1492" s="119"/>
      <c r="I1492" s="119"/>
      <c r="J1492" s="117"/>
      <c r="L1492" s="15" t="str">
        <f>IF($AC1492="x1",IF(AND($H1492=Basisblatt!$A$11,$J1492&gt;=$E$8),Basisblatt!$A$94,Basisblatt!$A$93),"")</f>
        <v/>
      </c>
      <c r="M1492" s="114"/>
      <c r="N1492" s="114"/>
      <c r="O1492" s="114"/>
      <c r="P1492" s="117"/>
      <c r="R1492" s="15" t="str">
        <f>IF($AC1492="x1",IF(AND($H1492=Basisblatt!$A$10,OR($J1492&gt;=$E$8,$J1492&gt;$E$10)),Basisblatt!$A$94,Basisblatt!$A$93),"")</f>
        <v/>
      </c>
      <c r="S1492" s="114"/>
      <c r="T1492" s="114"/>
      <c r="U1492" s="114"/>
      <c r="V1492" s="114"/>
      <c r="W1492" s="117"/>
      <c r="Y1492" s="200" t="str">
        <f>IF(AND($AC1492="x1",$L1492=Basisblatt!$A$94),IF(OR($M1492=Basisblatt!$A$38,$M1492=Basisblatt!$A$42,$M1492=Basisblatt!$A$43,AND($N1492&lt;&gt;"",$N1492&lt;=$AF1492),$O1492=Basisblatt!$A$48,AND($J1492&lt;=$E$9,$P1492=Basisblatt!$A$52))=TRUE,"ja","nein"),"")</f>
        <v/>
      </c>
      <c r="Z1492" s="48"/>
      <c r="AA1492" s="199" t="str">
        <f>IF(AND($AC1492="x1",$R1492=Basisblatt!$A$94),IF(OR(OR($S1492=Basisblatt!$A$56,$S1492=Basisblatt!$A$57,$S1492=Basisblatt!$A$58,$S1492=Basisblatt!$A$59,$S1492=Basisblatt!$A$60,$S1492=Basisblatt!$A$61,$S1492=Basisblatt!$A$62,$S1492=Basisblatt!$A$63),AND($T1492&lt;&gt;"",$T1492&lt;=AG1492),AND($U1492&lt;&gt;"",$U1492&lt;=AH1492),$V1492=Basisblatt!$A$48,$W1492=Basisblatt!$A$52)=TRUE,"ja","nein"),"")</f>
        <v/>
      </c>
      <c r="AB1492" s="9"/>
      <c r="AC1492" s="9" t="str">
        <f t="shared" si="23"/>
        <v>x2</v>
      </c>
      <c r="AD1492" s="26"/>
      <c r="AF1492" s="15" t="str">
        <f>IF(AND($AC1492="x1",$L1492=Basisblatt!$A$94),VLOOKUP($G1492,Basisblatt!$A$2:$B$5,2,FALSE),"")</f>
        <v/>
      </c>
      <c r="AG1492" s="136" t="str">
        <f>IF(AND($AC1492="x1",$R1492=Basisblatt!$A$94),Basisblatt!$B$76,"")</f>
        <v/>
      </c>
      <c r="AH1492" s="26" t="str">
        <f>IF(AND($AC1492="x1",$R1492=Basisblatt!$A$94),Basisblatt!$B$77,"")</f>
        <v/>
      </c>
    </row>
    <row r="1493" spans="1:34" ht="13.5" thickBot="1" x14ac:dyDescent="0.25">
      <c r="A1493" s="16" t="str">
        <f>IF($AC1493="x2","",IF($AC1493="x1",IF(OR($L1493=Basisblatt!$A$93,$Y1493="ja"),"ja","nein"),"N/A"))</f>
        <v/>
      </c>
      <c r="B1493" s="26" t="str">
        <f>IF($AC1493="x2","",IF($AC1493="x1",IF(OR($R1493=Basisblatt!$A$93,$AA1493="ja"),"ja","nein"),"N/A"))</f>
        <v/>
      </c>
      <c r="D1493" s="118"/>
      <c r="E1493" s="119"/>
      <c r="F1493" s="119"/>
      <c r="G1493" s="119"/>
      <c r="H1493" s="119"/>
      <c r="I1493" s="119"/>
      <c r="J1493" s="117"/>
      <c r="L1493" s="15" t="str">
        <f>IF($AC1493="x1",IF(AND($H1493=Basisblatt!$A$11,$J1493&gt;=$E$8),Basisblatt!$A$94,Basisblatt!$A$93),"")</f>
        <v/>
      </c>
      <c r="M1493" s="114"/>
      <c r="N1493" s="114"/>
      <c r="O1493" s="114"/>
      <c r="P1493" s="117"/>
      <c r="R1493" s="15" t="str">
        <f>IF($AC1493="x1",IF(AND($H1493=Basisblatt!$A$10,OR($J1493&gt;=$E$8,$J1493&gt;$E$10)),Basisblatt!$A$94,Basisblatt!$A$93),"")</f>
        <v/>
      </c>
      <c r="S1493" s="114"/>
      <c r="T1493" s="114"/>
      <c r="U1493" s="114"/>
      <c r="V1493" s="114"/>
      <c r="W1493" s="117"/>
      <c r="Y1493" s="200" t="str">
        <f>IF(AND($AC1493="x1",$L1493=Basisblatt!$A$94),IF(OR($M1493=Basisblatt!$A$38,$M1493=Basisblatt!$A$42,$M1493=Basisblatt!$A$43,AND($N1493&lt;&gt;"",$N1493&lt;=$AF1493),$O1493=Basisblatt!$A$48,AND($J1493&lt;=$E$9,$P1493=Basisblatt!$A$52))=TRUE,"ja","nein"),"")</f>
        <v/>
      </c>
      <c r="Z1493" s="48"/>
      <c r="AA1493" s="199" t="str">
        <f>IF(AND($AC1493="x1",$R1493=Basisblatt!$A$94),IF(OR(OR($S1493=Basisblatt!$A$56,$S1493=Basisblatt!$A$57,$S1493=Basisblatt!$A$58,$S1493=Basisblatt!$A$59,$S1493=Basisblatt!$A$60,$S1493=Basisblatt!$A$61,$S1493=Basisblatt!$A$62,$S1493=Basisblatt!$A$63),AND($T1493&lt;&gt;"",$T1493&lt;=AG1493),AND($U1493&lt;&gt;"",$U1493&lt;=AH1493),$V1493=Basisblatt!$A$48,$W1493=Basisblatt!$A$52)=TRUE,"ja","nein"),"")</f>
        <v/>
      </c>
      <c r="AB1493" s="9"/>
      <c r="AC1493" s="9" t="str">
        <f t="shared" si="23"/>
        <v>x2</v>
      </c>
      <c r="AD1493" s="26"/>
      <c r="AF1493" s="15" t="str">
        <f>IF(AND($AC1493="x1",$L1493=Basisblatt!$A$94),VLOOKUP($G1493,Basisblatt!$A$2:$B$5,2,FALSE),"")</f>
        <v/>
      </c>
      <c r="AG1493" s="136" t="str">
        <f>IF(AND($AC1493="x1",$R1493=Basisblatt!$A$94),Basisblatt!$B$76,"")</f>
        <v/>
      </c>
      <c r="AH1493" s="26" t="str">
        <f>IF(AND($AC1493="x1",$R1493=Basisblatt!$A$94),Basisblatt!$B$77,"")</f>
        <v/>
      </c>
    </row>
    <row r="1494" spans="1:34" ht="13.5" thickBot="1" x14ac:dyDescent="0.25">
      <c r="A1494" s="16" t="str">
        <f>IF($AC1494="x2","",IF($AC1494="x1",IF(OR($L1494=Basisblatt!$A$93,$Y1494="ja"),"ja","nein"),"N/A"))</f>
        <v/>
      </c>
      <c r="B1494" s="26" t="str">
        <f>IF($AC1494="x2","",IF($AC1494="x1",IF(OR($R1494=Basisblatt!$A$93,$AA1494="ja"),"ja","nein"),"N/A"))</f>
        <v/>
      </c>
      <c r="D1494" s="118"/>
      <c r="E1494" s="119"/>
      <c r="F1494" s="119"/>
      <c r="G1494" s="119"/>
      <c r="H1494" s="119"/>
      <c r="I1494" s="119"/>
      <c r="J1494" s="117"/>
      <c r="L1494" s="15" t="str">
        <f>IF($AC1494="x1",IF(AND($H1494=Basisblatt!$A$11,$J1494&gt;=$E$8),Basisblatt!$A$94,Basisblatt!$A$93),"")</f>
        <v/>
      </c>
      <c r="M1494" s="114"/>
      <c r="N1494" s="114"/>
      <c r="O1494" s="114"/>
      <c r="P1494" s="117"/>
      <c r="R1494" s="15" t="str">
        <f>IF($AC1494="x1",IF(AND($H1494=Basisblatt!$A$10,OR($J1494&gt;=$E$8,$J1494&gt;$E$10)),Basisblatt!$A$94,Basisblatt!$A$93),"")</f>
        <v/>
      </c>
      <c r="S1494" s="114"/>
      <c r="T1494" s="114"/>
      <c r="U1494" s="114"/>
      <c r="V1494" s="114"/>
      <c r="W1494" s="117"/>
      <c r="Y1494" s="200" t="str">
        <f>IF(AND($AC1494="x1",$L1494=Basisblatt!$A$94),IF(OR($M1494=Basisblatt!$A$38,$M1494=Basisblatt!$A$42,$M1494=Basisblatt!$A$43,AND($N1494&lt;&gt;"",$N1494&lt;=$AF1494),$O1494=Basisblatt!$A$48,AND($J1494&lt;=$E$9,$P1494=Basisblatt!$A$52))=TRUE,"ja","nein"),"")</f>
        <v/>
      </c>
      <c r="Z1494" s="48"/>
      <c r="AA1494" s="199" t="str">
        <f>IF(AND($AC1494="x1",$R1494=Basisblatt!$A$94),IF(OR(OR($S1494=Basisblatt!$A$56,$S1494=Basisblatt!$A$57,$S1494=Basisblatt!$A$58,$S1494=Basisblatt!$A$59,$S1494=Basisblatt!$A$60,$S1494=Basisblatt!$A$61,$S1494=Basisblatt!$A$62,$S1494=Basisblatt!$A$63),AND($T1494&lt;&gt;"",$T1494&lt;=AG1494),AND($U1494&lt;&gt;"",$U1494&lt;=AH1494),$V1494=Basisblatt!$A$48,$W1494=Basisblatt!$A$52)=TRUE,"ja","nein"),"")</f>
        <v/>
      </c>
      <c r="AB1494" s="9"/>
      <c r="AC1494" s="9" t="str">
        <f t="shared" si="23"/>
        <v>x2</v>
      </c>
      <c r="AD1494" s="26"/>
      <c r="AF1494" s="15" t="str">
        <f>IF(AND($AC1494="x1",$L1494=Basisblatt!$A$94),VLOOKUP($G1494,Basisblatt!$A$2:$B$5,2,FALSE),"")</f>
        <v/>
      </c>
      <c r="AG1494" s="136" t="str">
        <f>IF(AND($AC1494="x1",$R1494=Basisblatt!$A$94),Basisblatt!$B$76,"")</f>
        <v/>
      </c>
      <c r="AH1494" s="26" t="str">
        <f>IF(AND($AC1494="x1",$R1494=Basisblatt!$A$94),Basisblatt!$B$77,"")</f>
        <v/>
      </c>
    </row>
    <row r="1495" spans="1:34" ht="13.5" thickBot="1" x14ac:dyDescent="0.25">
      <c r="A1495" s="16" t="str">
        <f>IF($AC1495="x2","",IF($AC1495="x1",IF(OR($L1495=Basisblatt!$A$93,$Y1495="ja"),"ja","nein"),"N/A"))</f>
        <v/>
      </c>
      <c r="B1495" s="26" t="str">
        <f>IF($AC1495="x2","",IF($AC1495="x1",IF(OR($R1495=Basisblatt!$A$93,$AA1495="ja"),"ja","nein"),"N/A"))</f>
        <v/>
      </c>
      <c r="D1495" s="118"/>
      <c r="E1495" s="119"/>
      <c r="F1495" s="119"/>
      <c r="G1495" s="119"/>
      <c r="H1495" s="119"/>
      <c r="I1495" s="119"/>
      <c r="J1495" s="117"/>
      <c r="L1495" s="15" t="str">
        <f>IF($AC1495="x1",IF(AND($H1495=Basisblatt!$A$11,$J1495&gt;=$E$8),Basisblatt!$A$94,Basisblatt!$A$93),"")</f>
        <v/>
      </c>
      <c r="M1495" s="114"/>
      <c r="N1495" s="114"/>
      <c r="O1495" s="114"/>
      <c r="P1495" s="117"/>
      <c r="R1495" s="15" t="str">
        <f>IF($AC1495="x1",IF(AND($H1495=Basisblatt!$A$10,OR($J1495&gt;=$E$8,$J1495&gt;$E$10)),Basisblatt!$A$94,Basisblatt!$A$93),"")</f>
        <v/>
      </c>
      <c r="S1495" s="114"/>
      <c r="T1495" s="114"/>
      <c r="U1495" s="114"/>
      <c r="V1495" s="114"/>
      <c r="W1495" s="117"/>
      <c r="Y1495" s="200" t="str">
        <f>IF(AND($AC1495="x1",$L1495=Basisblatt!$A$94),IF(OR($M1495=Basisblatt!$A$38,$M1495=Basisblatt!$A$42,$M1495=Basisblatt!$A$43,AND($N1495&lt;&gt;"",$N1495&lt;=$AF1495),$O1495=Basisblatt!$A$48,AND($J1495&lt;=$E$9,$P1495=Basisblatt!$A$52))=TRUE,"ja","nein"),"")</f>
        <v/>
      </c>
      <c r="Z1495" s="48"/>
      <c r="AA1495" s="199" t="str">
        <f>IF(AND($AC1495="x1",$R1495=Basisblatt!$A$94),IF(OR(OR($S1495=Basisblatt!$A$56,$S1495=Basisblatt!$A$57,$S1495=Basisblatt!$A$58,$S1495=Basisblatt!$A$59,$S1495=Basisblatt!$A$60,$S1495=Basisblatt!$A$61,$S1495=Basisblatt!$A$62,$S1495=Basisblatt!$A$63),AND($T1495&lt;&gt;"",$T1495&lt;=AG1495),AND($U1495&lt;&gt;"",$U1495&lt;=AH1495),$V1495=Basisblatt!$A$48,$W1495=Basisblatt!$A$52)=TRUE,"ja","nein"),"")</f>
        <v/>
      </c>
      <c r="AB1495" s="9"/>
      <c r="AC1495" s="9" t="str">
        <f t="shared" si="23"/>
        <v>x2</v>
      </c>
      <c r="AD1495" s="26"/>
      <c r="AF1495" s="15" t="str">
        <f>IF(AND($AC1495="x1",$L1495=Basisblatt!$A$94),VLOOKUP($G1495,Basisblatt!$A$2:$B$5,2,FALSE),"")</f>
        <v/>
      </c>
      <c r="AG1495" s="136" t="str">
        <f>IF(AND($AC1495="x1",$R1495=Basisblatt!$A$94),Basisblatt!$B$76,"")</f>
        <v/>
      </c>
      <c r="AH1495" s="26" t="str">
        <f>IF(AND($AC1495="x1",$R1495=Basisblatt!$A$94),Basisblatt!$B$77,"")</f>
        <v/>
      </c>
    </row>
    <row r="1496" spans="1:34" ht="13.5" thickBot="1" x14ac:dyDescent="0.25">
      <c r="A1496" s="16" t="str">
        <f>IF($AC1496="x2","",IF($AC1496="x1",IF(OR($L1496=Basisblatt!$A$93,$Y1496="ja"),"ja","nein"),"N/A"))</f>
        <v/>
      </c>
      <c r="B1496" s="26" t="str">
        <f>IF($AC1496="x2","",IF($AC1496="x1",IF(OR($R1496=Basisblatt!$A$93,$AA1496="ja"),"ja","nein"),"N/A"))</f>
        <v/>
      </c>
      <c r="D1496" s="118"/>
      <c r="E1496" s="119"/>
      <c r="F1496" s="119"/>
      <c r="G1496" s="119"/>
      <c r="H1496" s="119"/>
      <c r="I1496" s="119"/>
      <c r="J1496" s="117"/>
      <c r="L1496" s="15" t="str">
        <f>IF($AC1496="x1",IF(AND($H1496=Basisblatt!$A$11,$J1496&gt;=$E$8),Basisblatt!$A$94,Basisblatt!$A$93),"")</f>
        <v/>
      </c>
      <c r="M1496" s="114"/>
      <c r="N1496" s="114"/>
      <c r="O1496" s="114"/>
      <c r="P1496" s="117"/>
      <c r="R1496" s="15" t="str">
        <f>IF($AC1496="x1",IF(AND($H1496=Basisblatt!$A$10,OR($J1496&gt;=$E$8,$J1496&gt;$E$10)),Basisblatt!$A$94,Basisblatt!$A$93),"")</f>
        <v/>
      </c>
      <c r="S1496" s="114"/>
      <c r="T1496" s="114"/>
      <c r="U1496" s="114"/>
      <c r="V1496" s="114"/>
      <c r="W1496" s="117"/>
      <c r="Y1496" s="200" t="str">
        <f>IF(AND($AC1496="x1",$L1496=Basisblatt!$A$94),IF(OR($M1496=Basisblatt!$A$38,$M1496=Basisblatt!$A$42,$M1496=Basisblatt!$A$43,AND($N1496&lt;&gt;"",$N1496&lt;=$AF1496),$O1496=Basisblatt!$A$48,AND($J1496&lt;=$E$9,$P1496=Basisblatt!$A$52))=TRUE,"ja","nein"),"")</f>
        <v/>
      </c>
      <c r="Z1496" s="48"/>
      <c r="AA1496" s="199" t="str">
        <f>IF(AND($AC1496="x1",$R1496=Basisblatt!$A$94),IF(OR(OR($S1496=Basisblatt!$A$56,$S1496=Basisblatt!$A$57,$S1496=Basisblatt!$A$58,$S1496=Basisblatt!$A$59,$S1496=Basisblatt!$A$60,$S1496=Basisblatt!$A$61,$S1496=Basisblatt!$A$62,$S1496=Basisblatt!$A$63),AND($T1496&lt;&gt;"",$T1496&lt;=AG1496),AND($U1496&lt;&gt;"",$U1496&lt;=AH1496),$V1496=Basisblatt!$A$48,$W1496=Basisblatt!$A$52)=TRUE,"ja","nein"),"")</f>
        <v/>
      </c>
      <c r="AB1496" s="9"/>
      <c r="AC1496" s="9" t="str">
        <f t="shared" si="23"/>
        <v>x2</v>
      </c>
      <c r="AD1496" s="26"/>
      <c r="AF1496" s="15" t="str">
        <f>IF(AND($AC1496="x1",$L1496=Basisblatt!$A$94),VLOOKUP($G1496,Basisblatt!$A$2:$B$5,2,FALSE),"")</f>
        <v/>
      </c>
      <c r="AG1496" s="136" t="str">
        <f>IF(AND($AC1496="x1",$R1496=Basisblatt!$A$94),Basisblatt!$B$76,"")</f>
        <v/>
      </c>
      <c r="AH1496" s="26" t="str">
        <f>IF(AND($AC1496="x1",$R1496=Basisblatt!$A$94),Basisblatt!$B$77,"")</f>
        <v/>
      </c>
    </row>
    <row r="1497" spans="1:34" ht="13.5" thickBot="1" x14ac:dyDescent="0.25">
      <c r="A1497" s="16" t="str">
        <f>IF($AC1497="x2","",IF($AC1497="x1",IF(OR($L1497=Basisblatt!$A$93,$Y1497="ja"),"ja","nein"),"N/A"))</f>
        <v/>
      </c>
      <c r="B1497" s="26" t="str">
        <f>IF($AC1497="x2","",IF($AC1497="x1",IF(OR($R1497=Basisblatt!$A$93,$AA1497="ja"),"ja","nein"),"N/A"))</f>
        <v/>
      </c>
      <c r="D1497" s="118"/>
      <c r="E1497" s="119"/>
      <c r="F1497" s="119"/>
      <c r="G1497" s="119"/>
      <c r="H1497" s="119"/>
      <c r="I1497" s="119"/>
      <c r="J1497" s="117"/>
      <c r="L1497" s="15" t="str">
        <f>IF($AC1497="x1",IF(AND($H1497=Basisblatt!$A$11,$J1497&gt;=$E$8),Basisblatt!$A$94,Basisblatt!$A$93),"")</f>
        <v/>
      </c>
      <c r="M1497" s="114"/>
      <c r="N1497" s="114"/>
      <c r="O1497" s="114"/>
      <c r="P1497" s="117"/>
      <c r="R1497" s="15" t="str">
        <f>IF($AC1497="x1",IF(AND($H1497=Basisblatt!$A$10,OR($J1497&gt;=$E$8,$J1497&gt;$E$10)),Basisblatt!$A$94,Basisblatt!$A$93),"")</f>
        <v/>
      </c>
      <c r="S1497" s="114"/>
      <c r="T1497" s="114"/>
      <c r="U1497" s="114"/>
      <c r="V1497" s="114"/>
      <c r="W1497" s="117"/>
      <c r="Y1497" s="200" t="str">
        <f>IF(AND($AC1497="x1",$L1497=Basisblatt!$A$94),IF(OR($M1497=Basisblatt!$A$38,$M1497=Basisblatt!$A$42,$M1497=Basisblatt!$A$43,AND($N1497&lt;&gt;"",$N1497&lt;=$AF1497),$O1497=Basisblatt!$A$48,AND($J1497&lt;=$E$9,$P1497=Basisblatt!$A$52))=TRUE,"ja","nein"),"")</f>
        <v/>
      </c>
      <c r="Z1497" s="48"/>
      <c r="AA1497" s="199" t="str">
        <f>IF(AND($AC1497="x1",$R1497=Basisblatt!$A$94),IF(OR(OR($S1497=Basisblatt!$A$56,$S1497=Basisblatt!$A$57,$S1497=Basisblatt!$A$58,$S1497=Basisblatt!$A$59,$S1497=Basisblatt!$A$60,$S1497=Basisblatt!$A$61,$S1497=Basisblatt!$A$62,$S1497=Basisblatt!$A$63),AND($T1497&lt;&gt;"",$T1497&lt;=AG1497),AND($U1497&lt;&gt;"",$U1497&lt;=AH1497),$V1497=Basisblatt!$A$48,$W1497=Basisblatt!$A$52)=TRUE,"ja","nein"),"")</f>
        <v/>
      </c>
      <c r="AB1497" s="9"/>
      <c r="AC1497" s="9" t="str">
        <f t="shared" si="23"/>
        <v>x2</v>
      </c>
      <c r="AD1497" s="26"/>
      <c r="AF1497" s="15" t="str">
        <f>IF(AND($AC1497="x1",$L1497=Basisblatt!$A$94),VLOOKUP($G1497,Basisblatt!$A$2:$B$5,2,FALSE),"")</f>
        <v/>
      </c>
      <c r="AG1497" s="136" t="str">
        <f>IF(AND($AC1497="x1",$R1497=Basisblatt!$A$94),Basisblatt!$B$76,"")</f>
        <v/>
      </c>
      <c r="AH1497" s="26" t="str">
        <f>IF(AND($AC1497="x1",$R1497=Basisblatt!$A$94),Basisblatt!$B$77,"")</f>
        <v/>
      </c>
    </row>
    <row r="1498" spans="1:34" ht="13.5" thickBot="1" x14ac:dyDescent="0.25">
      <c r="A1498" s="16" t="str">
        <f>IF($AC1498="x2","",IF($AC1498="x1",IF(OR($L1498=Basisblatt!$A$93,$Y1498="ja"),"ja","nein"),"N/A"))</f>
        <v/>
      </c>
      <c r="B1498" s="26" t="str">
        <f>IF($AC1498="x2","",IF($AC1498="x1",IF(OR($R1498=Basisblatt!$A$93,$AA1498="ja"),"ja","nein"),"N/A"))</f>
        <v/>
      </c>
      <c r="D1498" s="118"/>
      <c r="E1498" s="119"/>
      <c r="F1498" s="119"/>
      <c r="G1498" s="119"/>
      <c r="H1498" s="119"/>
      <c r="I1498" s="119"/>
      <c r="J1498" s="117"/>
      <c r="L1498" s="15" t="str">
        <f>IF($AC1498="x1",IF(AND($H1498=Basisblatt!$A$11,$J1498&gt;=$E$8),Basisblatt!$A$94,Basisblatt!$A$93),"")</f>
        <v/>
      </c>
      <c r="M1498" s="114"/>
      <c r="N1498" s="114"/>
      <c r="O1498" s="114"/>
      <c r="P1498" s="117"/>
      <c r="R1498" s="15" t="str">
        <f>IF($AC1498="x1",IF(AND($H1498=Basisblatt!$A$10,OR($J1498&gt;=$E$8,$J1498&gt;$E$10)),Basisblatt!$A$94,Basisblatt!$A$93),"")</f>
        <v/>
      </c>
      <c r="S1498" s="114"/>
      <c r="T1498" s="114"/>
      <c r="U1498" s="114"/>
      <c r="V1498" s="114"/>
      <c r="W1498" s="117"/>
      <c r="Y1498" s="200" t="str">
        <f>IF(AND($AC1498="x1",$L1498=Basisblatt!$A$94),IF(OR($M1498=Basisblatt!$A$38,$M1498=Basisblatt!$A$42,$M1498=Basisblatt!$A$43,AND($N1498&lt;&gt;"",$N1498&lt;=$AF1498),$O1498=Basisblatt!$A$48,AND($J1498&lt;=$E$9,$P1498=Basisblatt!$A$52))=TRUE,"ja","nein"),"")</f>
        <v/>
      </c>
      <c r="Z1498" s="48"/>
      <c r="AA1498" s="199" t="str">
        <f>IF(AND($AC1498="x1",$R1498=Basisblatt!$A$94),IF(OR(OR($S1498=Basisblatt!$A$56,$S1498=Basisblatt!$A$57,$S1498=Basisblatt!$A$58,$S1498=Basisblatt!$A$59,$S1498=Basisblatt!$A$60,$S1498=Basisblatt!$A$61,$S1498=Basisblatt!$A$62,$S1498=Basisblatt!$A$63),AND($T1498&lt;&gt;"",$T1498&lt;=AG1498),AND($U1498&lt;&gt;"",$U1498&lt;=AH1498),$V1498=Basisblatt!$A$48,$W1498=Basisblatt!$A$52)=TRUE,"ja","nein"),"")</f>
        <v/>
      </c>
      <c r="AB1498" s="9"/>
      <c r="AC1498" s="9" t="str">
        <f t="shared" si="23"/>
        <v>x2</v>
      </c>
      <c r="AD1498" s="26"/>
      <c r="AF1498" s="15" t="str">
        <f>IF(AND($AC1498="x1",$L1498=Basisblatt!$A$94),VLOOKUP($G1498,Basisblatt!$A$2:$B$5,2,FALSE),"")</f>
        <v/>
      </c>
      <c r="AG1498" s="136" t="str">
        <f>IF(AND($AC1498="x1",$R1498=Basisblatt!$A$94),Basisblatt!$B$76,"")</f>
        <v/>
      </c>
      <c r="AH1498" s="26" t="str">
        <f>IF(AND($AC1498="x1",$R1498=Basisblatt!$A$94),Basisblatt!$B$77,"")</f>
        <v/>
      </c>
    </row>
    <row r="1499" spans="1:34" ht="13.5" thickBot="1" x14ac:dyDescent="0.25">
      <c r="A1499" s="16" t="str">
        <f>IF($AC1499="x2","",IF($AC1499="x1",IF(OR($L1499=Basisblatt!$A$93,$Y1499="ja"),"ja","nein"),"N/A"))</f>
        <v/>
      </c>
      <c r="B1499" s="26" t="str">
        <f>IF($AC1499="x2","",IF($AC1499="x1",IF(OR($R1499=Basisblatt!$A$93,$AA1499="ja"),"ja","nein"),"N/A"))</f>
        <v/>
      </c>
      <c r="D1499" s="118"/>
      <c r="E1499" s="119"/>
      <c r="F1499" s="119"/>
      <c r="G1499" s="119"/>
      <c r="H1499" s="119"/>
      <c r="I1499" s="119"/>
      <c r="J1499" s="117"/>
      <c r="L1499" s="15" t="str">
        <f>IF($AC1499="x1",IF(AND($H1499=Basisblatt!$A$11,$J1499&gt;=$E$8),Basisblatt!$A$94,Basisblatt!$A$93),"")</f>
        <v/>
      </c>
      <c r="M1499" s="114"/>
      <c r="N1499" s="114"/>
      <c r="O1499" s="114"/>
      <c r="P1499" s="117"/>
      <c r="R1499" s="15" t="str">
        <f>IF($AC1499="x1",IF(AND($H1499=Basisblatt!$A$10,OR($J1499&gt;=$E$8,$J1499&gt;$E$10)),Basisblatt!$A$94,Basisblatt!$A$93),"")</f>
        <v/>
      </c>
      <c r="S1499" s="114"/>
      <c r="T1499" s="114"/>
      <c r="U1499" s="114"/>
      <c r="V1499" s="114"/>
      <c r="W1499" s="117"/>
      <c r="Y1499" s="200" t="str">
        <f>IF(AND($AC1499="x1",$L1499=Basisblatt!$A$94),IF(OR($M1499=Basisblatt!$A$38,$M1499=Basisblatt!$A$42,$M1499=Basisblatt!$A$43,AND($N1499&lt;&gt;"",$N1499&lt;=$AF1499),$O1499=Basisblatt!$A$48,AND($J1499&lt;=$E$9,$P1499=Basisblatt!$A$52))=TRUE,"ja","nein"),"")</f>
        <v/>
      </c>
      <c r="Z1499" s="48"/>
      <c r="AA1499" s="199" t="str">
        <f>IF(AND($AC1499="x1",$R1499=Basisblatt!$A$94),IF(OR(OR($S1499=Basisblatt!$A$56,$S1499=Basisblatt!$A$57,$S1499=Basisblatt!$A$58,$S1499=Basisblatt!$A$59,$S1499=Basisblatt!$A$60,$S1499=Basisblatt!$A$61,$S1499=Basisblatt!$A$62,$S1499=Basisblatt!$A$63),AND($T1499&lt;&gt;"",$T1499&lt;=AG1499),AND($U1499&lt;&gt;"",$U1499&lt;=AH1499),$V1499=Basisblatt!$A$48,$W1499=Basisblatt!$A$52)=TRUE,"ja","nein"),"")</f>
        <v/>
      </c>
      <c r="AB1499" s="9"/>
      <c r="AC1499" s="9" t="str">
        <f t="shared" si="23"/>
        <v>x2</v>
      </c>
      <c r="AD1499" s="26"/>
      <c r="AF1499" s="15" t="str">
        <f>IF(AND($AC1499="x1",$L1499=Basisblatt!$A$94),VLOOKUP($G1499,Basisblatt!$A$2:$B$5,2,FALSE),"")</f>
        <v/>
      </c>
      <c r="AG1499" s="136" t="str">
        <f>IF(AND($AC1499="x1",$R1499=Basisblatt!$A$94),Basisblatt!$B$76,"")</f>
        <v/>
      </c>
      <c r="AH1499" s="26" t="str">
        <f>IF(AND($AC1499="x1",$R1499=Basisblatt!$A$94),Basisblatt!$B$77,"")</f>
        <v/>
      </c>
    </row>
    <row r="1500" spans="1:34" ht="13.5" thickBot="1" x14ac:dyDescent="0.25">
      <c r="A1500" s="16" t="str">
        <f>IF($AC1500="x2","",IF($AC1500="x1",IF(OR($L1500=Basisblatt!$A$93,$Y1500="ja"),"ja","nein"),"N/A"))</f>
        <v/>
      </c>
      <c r="B1500" s="26" t="str">
        <f>IF($AC1500="x2","",IF($AC1500="x1",IF(OR($R1500=Basisblatt!$A$93,$AA1500="ja"),"ja","nein"),"N/A"))</f>
        <v/>
      </c>
      <c r="D1500" s="118"/>
      <c r="E1500" s="119"/>
      <c r="F1500" s="119"/>
      <c r="G1500" s="119"/>
      <c r="H1500" s="119"/>
      <c r="I1500" s="119"/>
      <c r="J1500" s="117"/>
      <c r="L1500" s="15" t="str">
        <f>IF($AC1500="x1",IF(AND($H1500=Basisblatt!$A$11,$J1500&gt;=$E$8),Basisblatt!$A$94,Basisblatt!$A$93),"")</f>
        <v/>
      </c>
      <c r="M1500" s="114"/>
      <c r="N1500" s="114"/>
      <c r="O1500" s="114"/>
      <c r="P1500" s="117"/>
      <c r="R1500" s="15" t="str">
        <f>IF($AC1500="x1",IF(AND($H1500=Basisblatt!$A$10,OR($J1500&gt;=$E$8,$J1500&gt;$E$10)),Basisblatt!$A$94,Basisblatt!$A$93),"")</f>
        <v/>
      </c>
      <c r="S1500" s="114"/>
      <c r="T1500" s="114"/>
      <c r="U1500" s="114"/>
      <c r="V1500" s="114"/>
      <c r="W1500" s="117"/>
      <c r="Y1500" s="200" t="str">
        <f>IF(AND($AC1500="x1",$L1500=Basisblatt!$A$94),IF(OR($M1500=Basisblatt!$A$38,$M1500=Basisblatt!$A$42,$M1500=Basisblatt!$A$43,AND($N1500&lt;&gt;"",$N1500&lt;=$AF1500),$O1500=Basisblatt!$A$48,AND($J1500&lt;=$E$9,$P1500=Basisblatt!$A$52))=TRUE,"ja","nein"),"")</f>
        <v/>
      </c>
      <c r="Z1500" s="48"/>
      <c r="AA1500" s="199" t="str">
        <f>IF(AND($AC1500="x1",$R1500=Basisblatt!$A$94),IF(OR(OR($S1500=Basisblatt!$A$56,$S1500=Basisblatt!$A$57,$S1500=Basisblatt!$A$58,$S1500=Basisblatt!$A$59,$S1500=Basisblatt!$A$60,$S1500=Basisblatt!$A$61,$S1500=Basisblatt!$A$62,$S1500=Basisblatt!$A$63),AND($T1500&lt;&gt;"",$T1500&lt;=AG1500),AND($U1500&lt;&gt;"",$U1500&lt;=AH1500),$V1500=Basisblatt!$A$48,$W1500=Basisblatt!$A$52)=TRUE,"ja","nein"),"")</f>
        <v/>
      </c>
      <c r="AB1500" s="9"/>
      <c r="AC1500" s="9" t="str">
        <f t="shared" si="23"/>
        <v>x2</v>
      </c>
      <c r="AD1500" s="26"/>
      <c r="AF1500" s="15" t="str">
        <f>IF(AND($AC1500="x1",$L1500=Basisblatt!$A$94),VLOOKUP($G1500,Basisblatt!$A$2:$B$5,2,FALSE),"")</f>
        <v/>
      </c>
      <c r="AG1500" s="136" t="str">
        <f>IF(AND($AC1500="x1",$R1500=Basisblatt!$A$94),Basisblatt!$B$76,"")</f>
        <v/>
      </c>
      <c r="AH1500" s="26" t="str">
        <f>IF(AND($AC1500="x1",$R1500=Basisblatt!$A$94),Basisblatt!$B$77,"")</f>
        <v/>
      </c>
    </row>
    <row r="1501" spans="1:34" ht="13.5" thickBot="1" x14ac:dyDescent="0.25">
      <c r="A1501" s="16" t="str">
        <f>IF($AC1501="x2","",IF($AC1501="x1",IF(OR($L1501=Basisblatt!$A$93,$Y1501="ja"),"ja","nein"),"N/A"))</f>
        <v/>
      </c>
      <c r="B1501" s="26" t="str">
        <f>IF($AC1501="x2","",IF($AC1501="x1",IF(OR($R1501=Basisblatt!$A$93,$AA1501="ja"),"ja","nein"),"N/A"))</f>
        <v/>
      </c>
      <c r="D1501" s="118"/>
      <c r="E1501" s="119"/>
      <c r="F1501" s="119"/>
      <c r="G1501" s="119"/>
      <c r="H1501" s="119"/>
      <c r="I1501" s="119"/>
      <c r="J1501" s="117"/>
      <c r="L1501" s="15" t="str">
        <f>IF($AC1501="x1",IF(AND($H1501=Basisblatt!$A$11,$J1501&gt;=$E$8),Basisblatt!$A$94,Basisblatt!$A$93),"")</f>
        <v/>
      </c>
      <c r="M1501" s="114"/>
      <c r="N1501" s="114"/>
      <c r="O1501" s="114"/>
      <c r="P1501" s="117"/>
      <c r="R1501" s="15" t="str">
        <f>IF($AC1501="x1",IF(AND($H1501=Basisblatt!$A$10,OR($J1501&gt;=$E$8,$J1501&gt;$E$10)),Basisblatt!$A$94,Basisblatt!$A$93),"")</f>
        <v/>
      </c>
      <c r="S1501" s="114"/>
      <c r="T1501" s="114"/>
      <c r="U1501" s="114"/>
      <c r="V1501" s="114"/>
      <c r="W1501" s="117"/>
      <c r="Y1501" s="200" t="str">
        <f>IF(AND($AC1501="x1",$L1501=Basisblatt!$A$94),IF(OR($M1501=Basisblatt!$A$38,$M1501=Basisblatt!$A$42,$M1501=Basisblatt!$A$43,AND($N1501&lt;&gt;"",$N1501&lt;=$AF1501),$O1501=Basisblatt!$A$48,AND($J1501&lt;=$E$9,$P1501=Basisblatt!$A$52))=TRUE,"ja","nein"),"")</f>
        <v/>
      </c>
      <c r="Z1501" s="48"/>
      <c r="AA1501" s="199" t="str">
        <f>IF(AND($AC1501="x1",$R1501=Basisblatt!$A$94),IF(OR(OR($S1501=Basisblatt!$A$56,$S1501=Basisblatt!$A$57,$S1501=Basisblatt!$A$58,$S1501=Basisblatt!$A$59,$S1501=Basisblatt!$A$60,$S1501=Basisblatt!$A$61,$S1501=Basisblatt!$A$62,$S1501=Basisblatt!$A$63),AND($T1501&lt;&gt;"",$T1501&lt;=AG1501),AND($U1501&lt;&gt;"",$U1501&lt;=AH1501),$V1501=Basisblatt!$A$48,$W1501=Basisblatt!$A$52)=TRUE,"ja","nein"),"")</f>
        <v/>
      </c>
      <c r="AB1501" s="9"/>
      <c r="AC1501" s="9" t="str">
        <f t="shared" si="23"/>
        <v>x2</v>
      </c>
      <c r="AD1501" s="26"/>
      <c r="AF1501" s="15" t="str">
        <f>IF(AND($AC1501="x1",$L1501=Basisblatt!$A$94),VLOOKUP($G1501,Basisblatt!$A$2:$B$5,2,FALSE),"")</f>
        <v/>
      </c>
      <c r="AG1501" s="136" t="str">
        <f>IF(AND($AC1501="x1",$R1501=Basisblatt!$A$94),Basisblatt!$B$76,"")</f>
        <v/>
      </c>
      <c r="AH1501" s="26" t="str">
        <f>IF(AND($AC1501="x1",$R1501=Basisblatt!$A$94),Basisblatt!$B$77,"")</f>
        <v/>
      </c>
    </row>
    <row r="1502" spans="1:34" ht="13.5" thickBot="1" x14ac:dyDescent="0.25">
      <c r="A1502" s="16" t="str">
        <f>IF($AC1502="x2","",IF($AC1502="x1",IF(OR($L1502=Basisblatt!$A$93,$Y1502="ja"),"ja","nein"),"N/A"))</f>
        <v/>
      </c>
      <c r="B1502" s="26" t="str">
        <f>IF($AC1502="x2","",IF($AC1502="x1",IF(OR($R1502=Basisblatt!$A$93,$AA1502="ja"),"ja","nein"),"N/A"))</f>
        <v/>
      </c>
      <c r="D1502" s="118"/>
      <c r="E1502" s="119"/>
      <c r="F1502" s="119"/>
      <c r="G1502" s="119"/>
      <c r="H1502" s="119"/>
      <c r="I1502" s="119"/>
      <c r="J1502" s="117"/>
      <c r="L1502" s="15" t="str">
        <f>IF($AC1502="x1",IF(AND($H1502=Basisblatt!$A$11,$J1502&gt;=$E$8),Basisblatt!$A$94,Basisblatt!$A$93),"")</f>
        <v/>
      </c>
      <c r="M1502" s="114"/>
      <c r="N1502" s="114"/>
      <c r="O1502" s="114"/>
      <c r="P1502" s="117"/>
      <c r="R1502" s="15" t="str">
        <f>IF($AC1502="x1",IF(AND($H1502=Basisblatt!$A$10,OR($J1502&gt;=$E$8,$J1502&gt;$E$10)),Basisblatt!$A$94,Basisblatt!$A$93),"")</f>
        <v/>
      </c>
      <c r="S1502" s="114"/>
      <c r="T1502" s="114"/>
      <c r="U1502" s="114"/>
      <c r="V1502" s="114"/>
      <c r="W1502" s="117"/>
      <c r="Y1502" s="200" t="str">
        <f>IF(AND($AC1502="x1",$L1502=Basisblatt!$A$94),IF(OR($M1502=Basisblatt!$A$38,$M1502=Basisblatt!$A$42,$M1502=Basisblatt!$A$43,AND($N1502&lt;&gt;"",$N1502&lt;=$AF1502),$O1502=Basisblatt!$A$48,AND($J1502&lt;=$E$9,$P1502=Basisblatt!$A$52))=TRUE,"ja","nein"),"")</f>
        <v/>
      </c>
      <c r="Z1502" s="48"/>
      <c r="AA1502" s="199" t="str">
        <f>IF(AND($AC1502="x1",$R1502=Basisblatt!$A$94),IF(OR(OR($S1502=Basisblatt!$A$56,$S1502=Basisblatt!$A$57,$S1502=Basisblatt!$A$58,$S1502=Basisblatt!$A$59,$S1502=Basisblatt!$A$60,$S1502=Basisblatt!$A$61,$S1502=Basisblatt!$A$62,$S1502=Basisblatt!$A$63),AND($T1502&lt;&gt;"",$T1502&lt;=AG1502),AND($U1502&lt;&gt;"",$U1502&lt;=AH1502),$V1502=Basisblatt!$A$48,$W1502=Basisblatt!$A$52)=TRUE,"ja","nein"),"")</f>
        <v/>
      </c>
      <c r="AB1502" s="9"/>
      <c r="AC1502" s="9" t="str">
        <f t="shared" si="23"/>
        <v>x2</v>
      </c>
      <c r="AD1502" s="26"/>
      <c r="AF1502" s="15" t="str">
        <f>IF(AND($AC1502="x1",$L1502=Basisblatt!$A$94),VLOOKUP($G1502,Basisblatt!$A$2:$B$5,2,FALSE),"")</f>
        <v/>
      </c>
      <c r="AG1502" s="136" t="str">
        <f>IF(AND($AC1502="x1",$R1502=Basisblatt!$A$94),Basisblatt!$B$76,"")</f>
        <v/>
      </c>
      <c r="AH1502" s="26" t="str">
        <f>IF(AND($AC1502="x1",$R1502=Basisblatt!$A$94),Basisblatt!$B$77,"")</f>
        <v/>
      </c>
    </row>
    <row r="1503" spans="1:34" ht="13.5" thickBot="1" x14ac:dyDescent="0.25">
      <c r="A1503" s="16" t="str">
        <f>IF($AC1503="x2","",IF($AC1503="x1",IF(OR($L1503=Basisblatt!$A$93,$Y1503="ja"),"ja","nein"),"N/A"))</f>
        <v/>
      </c>
      <c r="B1503" s="26" t="str">
        <f>IF($AC1503="x2","",IF($AC1503="x1",IF(OR($R1503=Basisblatt!$A$93,$AA1503="ja"),"ja","nein"),"N/A"))</f>
        <v/>
      </c>
      <c r="D1503" s="118"/>
      <c r="E1503" s="119"/>
      <c r="F1503" s="119"/>
      <c r="G1503" s="119"/>
      <c r="H1503" s="119"/>
      <c r="I1503" s="119"/>
      <c r="J1503" s="117"/>
      <c r="L1503" s="15" t="str">
        <f>IF($AC1503="x1",IF(AND($H1503=Basisblatt!$A$11,$J1503&gt;=$E$8),Basisblatt!$A$94,Basisblatt!$A$93),"")</f>
        <v/>
      </c>
      <c r="M1503" s="114"/>
      <c r="N1503" s="114"/>
      <c r="O1503" s="114"/>
      <c r="P1503" s="117"/>
      <c r="R1503" s="15" t="str">
        <f>IF($AC1503="x1",IF(AND($H1503=Basisblatt!$A$10,OR($J1503&gt;=$E$8,$J1503&gt;$E$10)),Basisblatt!$A$94,Basisblatt!$A$93),"")</f>
        <v/>
      </c>
      <c r="S1503" s="114"/>
      <c r="T1503" s="114"/>
      <c r="U1503" s="114"/>
      <c r="V1503" s="114"/>
      <c r="W1503" s="117"/>
      <c r="Y1503" s="200" t="str">
        <f>IF(AND($AC1503="x1",$L1503=Basisblatt!$A$94),IF(OR($M1503=Basisblatt!$A$38,$M1503=Basisblatt!$A$42,$M1503=Basisblatt!$A$43,AND($N1503&lt;&gt;"",$N1503&lt;=$AF1503),$O1503=Basisblatt!$A$48,AND($J1503&lt;=$E$9,$P1503=Basisblatt!$A$52))=TRUE,"ja","nein"),"")</f>
        <v/>
      </c>
      <c r="Z1503" s="48"/>
      <c r="AA1503" s="199" t="str">
        <f>IF(AND($AC1503="x1",$R1503=Basisblatt!$A$94),IF(OR(OR($S1503=Basisblatt!$A$56,$S1503=Basisblatt!$A$57,$S1503=Basisblatt!$A$58,$S1503=Basisblatt!$A$59,$S1503=Basisblatt!$A$60,$S1503=Basisblatt!$A$61,$S1503=Basisblatt!$A$62,$S1503=Basisblatt!$A$63),AND($T1503&lt;&gt;"",$T1503&lt;=AG1503),AND($U1503&lt;&gt;"",$U1503&lt;=AH1503),$V1503=Basisblatt!$A$48,$W1503=Basisblatt!$A$52)=TRUE,"ja","nein"),"")</f>
        <v/>
      </c>
      <c r="AB1503" s="9"/>
      <c r="AC1503" s="9" t="str">
        <f t="shared" si="23"/>
        <v>x2</v>
      </c>
      <c r="AD1503" s="26"/>
      <c r="AF1503" s="15" t="str">
        <f>IF(AND($AC1503="x1",$L1503=Basisblatt!$A$94),VLOOKUP($G1503,Basisblatt!$A$2:$B$5,2,FALSE),"")</f>
        <v/>
      </c>
      <c r="AG1503" s="136" t="str">
        <f>IF(AND($AC1503="x1",$R1503=Basisblatt!$A$94),Basisblatt!$B$76,"")</f>
        <v/>
      </c>
      <c r="AH1503" s="26" t="str">
        <f>IF(AND($AC1503="x1",$R1503=Basisblatt!$A$94),Basisblatt!$B$77,"")</f>
        <v/>
      </c>
    </row>
    <row r="1504" spans="1:34" ht="13.5" thickBot="1" x14ac:dyDescent="0.25">
      <c r="A1504" s="16" t="str">
        <f>IF($AC1504="x2","",IF($AC1504="x1",IF(OR($L1504=Basisblatt!$A$93,$Y1504="ja"),"ja","nein"),"N/A"))</f>
        <v/>
      </c>
      <c r="B1504" s="26" t="str">
        <f>IF($AC1504="x2","",IF($AC1504="x1",IF(OR($R1504=Basisblatt!$A$93,$AA1504="ja"),"ja","nein"),"N/A"))</f>
        <v/>
      </c>
      <c r="D1504" s="118"/>
      <c r="E1504" s="119"/>
      <c r="F1504" s="119"/>
      <c r="G1504" s="119"/>
      <c r="H1504" s="119"/>
      <c r="I1504" s="119"/>
      <c r="J1504" s="117"/>
      <c r="L1504" s="15" t="str">
        <f>IF($AC1504="x1",IF(AND($H1504=Basisblatt!$A$11,$J1504&gt;=$E$8),Basisblatt!$A$94,Basisblatt!$A$93),"")</f>
        <v/>
      </c>
      <c r="M1504" s="114"/>
      <c r="N1504" s="114"/>
      <c r="O1504" s="114"/>
      <c r="P1504" s="117"/>
      <c r="R1504" s="15" t="str">
        <f>IF($AC1504="x1",IF(AND($H1504=Basisblatt!$A$10,OR($J1504&gt;=$E$8,$J1504&gt;$E$10)),Basisblatt!$A$94,Basisblatt!$A$93),"")</f>
        <v/>
      </c>
      <c r="S1504" s="114"/>
      <c r="T1504" s="114"/>
      <c r="U1504" s="114"/>
      <c r="V1504" s="114"/>
      <c r="W1504" s="117"/>
      <c r="Y1504" s="200" t="str">
        <f>IF(AND($AC1504="x1",$L1504=Basisblatt!$A$94),IF(OR($M1504=Basisblatt!$A$38,$M1504=Basisblatt!$A$42,$M1504=Basisblatt!$A$43,AND($N1504&lt;&gt;"",$N1504&lt;=$AF1504),$O1504=Basisblatt!$A$48,AND($J1504&lt;=$E$9,$P1504=Basisblatt!$A$52))=TRUE,"ja","nein"),"")</f>
        <v/>
      </c>
      <c r="Z1504" s="48"/>
      <c r="AA1504" s="199" t="str">
        <f>IF(AND($AC1504="x1",$R1504=Basisblatt!$A$94),IF(OR(OR($S1504=Basisblatt!$A$56,$S1504=Basisblatt!$A$57,$S1504=Basisblatt!$A$58,$S1504=Basisblatt!$A$59,$S1504=Basisblatt!$A$60,$S1504=Basisblatt!$A$61,$S1504=Basisblatt!$A$62,$S1504=Basisblatt!$A$63),AND($T1504&lt;&gt;"",$T1504&lt;=AG1504),AND($U1504&lt;&gt;"",$U1504&lt;=AH1504),$V1504=Basisblatt!$A$48,$W1504=Basisblatt!$A$52)=TRUE,"ja","nein"),"")</f>
        <v/>
      </c>
      <c r="AB1504" s="9"/>
      <c r="AC1504" s="9" t="str">
        <f t="shared" si="23"/>
        <v>x2</v>
      </c>
      <c r="AD1504" s="26"/>
      <c r="AF1504" s="15" t="str">
        <f>IF(AND($AC1504="x1",$L1504=Basisblatt!$A$94),VLOOKUP($G1504,Basisblatt!$A$2:$B$5,2,FALSE),"")</f>
        <v/>
      </c>
      <c r="AG1504" s="136" t="str">
        <f>IF(AND($AC1504="x1",$R1504=Basisblatt!$A$94),Basisblatt!$B$76,"")</f>
        <v/>
      </c>
      <c r="AH1504" s="26" t="str">
        <f>IF(AND($AC1504="x1",$R1504=Basisblatt!$A$94),Basisblatt!$B$77,"")</f>
        <v/>
      </c>
    </row>
    <row r="1505" spans="1:34" ht="13.5" thickBot="1" x14ac:dyDescent="0.25">
      <c r="A1505" s="16" t="str">
        <f>IF($AC1505="x2","",IF($AC1505="x1",IF(OR($L1505=Basisblatt!$A$93,$Y1505="ja"),"ja","nein"),"N/A"))</f>
        <v/>
      </c>
      <c r="B1505" s="26" t="str">
        <f>IF($AC1505="x2","",IF($AC1505="x1",IF(OR($R1505=Basisblatt!$A$93,$AA1505="ja"),"ja","nein"),"N/A"))</f>
        <v/>
      </c>
      <c r="D1505" s="118"/>
      <c r="E1505" s="119"/>
      <c r="F1505" s="119"/>
      <c r="G1505" s="119"/>
      <c r="H1505" s="119"/>
      <c r="I1505" s="119"/>
      <c r="J1505" s="117"/>
      <c r="L1505" s="15" t="str">
        <f>IF($AC1505="x1",IF(AND($H1505=Basisblatt!$A$11,$J1505&gt;=$E$8),Basisblatt!$A$94,Basisblatt!$A$93),"")</f>
        <v/>
      </c>
      <c r="M1505" s="114"/>
      <c r="N1505" s="114"/>
      <c r="O1505" s="114"/>
      <c r="P1505" s="117"/>
      <c r="R1505" s="15" t="str">
        <f>IF($AC1505="x1",IF(AND($H1505=Basisblatt!$A$10,OR($J1505&gt;=$E$8,$J1505&gt;$E$10)),Basisblatt!$A$94,Basisblatt!$A$93),"")</f>
        <v/>
      </c>
      <c r="S1505" s="114"/>
      <c r="T1505" s="114"/>
      <c r="U1505" s="114"/>
      <c r="V1505" s="114"/>
      <c r="W1505" s="117"/>
      <c r="Y1505" s="200" t="str">
        <f>IF(AND($AC1505="x1",$L1505=Basisblatt!$A$94),IF(OR($M1505=Basisblatt!$A$38,$M1505=Basisblatt!$A$42,$M1505=Basisblatt!$A$43,AND($N1505&lt;&gt;"",$N1505&lt;=$AF1505),$O1505=Basisblatt!$A$48,AND($J1505&lt;=$E$9,$P1505=Basisblatt!$A$52))=TRUE,"ja","nein"),"")</f>
        <v/>
      </c>
      <c r="Z1505" s="48"/>
      <c r="AA1505" s="199" t="str">
        <f>IF(AND($AC1505="x1",$R1505=Basisblatt!$A$94),IF(OR(OR($S1505=Basisblatt!$A$56,$S1505=Basisblatt!$A$57,$S1505=Basisblatt!$A$58,$S1505=Basisblatt!$A$59,$S1505=Basisblatt!$A$60,$S1505=Basisblatt!$A$61,$S1505=Basisblatt!$A$62,$S1505=Basisblatt!$A$63),AND($T1505&lt;&gt;"",$T1505&lt;=AG1505),AND($U1505&lt;&gt;"",$U1505&lt;=AH1505),$V1505=Basisblatt!$A$48,$W1505=Basisblatt!$A$52)=TRUE,"ja","nein"),"")</f>
        <v/>
      </c>
      <c r="AB1505" s="9"/>
      <c r="AC1505" s="9" t="str">
        <f t="shared" si="23"/>
        <v>x2</v>
      </c>
      <c r="AD1505" s="26"/>
      <c r="AF1505" s="15" t="str">
        <f>IF(AND($AC1505="x1",$L1505=Basisblatt!$A$94),VLOOKUP($G1505,Basisblatt!$A$2:$B$5,2,FALSE),"")</f>
        <v/>
      </c>
      <c r="AG1505" s="136" t="str">
        <f>IF(AND($AC1505="x1",$R1505=Basisblatt!$A$94),Basisblatt!$B$76,"")</f>
        <v/>
      </c>
      <c r="AH1505" s="26" t="str">
        <f>IF(AND($AC1505="x1",$R1505=Basisblatt!$A$94),Basisblatt!$B$77,"")</f>
        <v/>
      </c>
    </row>
    <row r="1506" spans="1:34" ht="13.5" thickBot="1" x14ac:dyDescent="0.25">
      <c r="A1506" s="16" t="str">
        <f>IF($AC1506="x2","",IF($AC1506="x1",IF(OR($L1506=Basisblatt!$A$93,$Y1506="ja"),"ja","nein"),"N/A"))</f>
        <v/>
      </c>
      <c r="B1506" s="26" t="str">
        <f>IF($AC1506="x2","",IF($AC1506="x1",IF(OR($R1506=Basisblatt!$A$93,$AA1506="ja"),"ja","nein"),"N/A"))</f>
        <v/>
      </c>
      <c r="D1506" s="118"/>
      <c r="E1506" s="119"/>
      <c r="F1506" s="119"/>
      <c r="G1506" s="119"/>
      <c r="H1506" s="119"/>
      <c r="I1506" s="119"/>
      <c r="J1506" s="117"/>
      <c r="L1506" s="15" t="str">
        <f>IF($AC1506="x1",IF(AND($H1506=Basisblatt!$A$11,$J1506&gt;=$E$8),Basisblatt!$A$94,Basisblatt!$A$93),"")</f>
        <v/>
      </c>
      <c r="M1506" s="114"/>
      <c r="N1506" s="114"/>
      <c r="O1506" s="114"/>
      <c r="P1506" s="117"/>
      <c r="R1506" s="15" t="str">
        <f>IF($AC1506="x1",IF(AND($H1506=Basisblatt!$A$10,OR($J1506&gt;=$E$8,$J1506&gt;$E$10)),Basisblatt!$A$94,Basisblatt!$A$93),"")</f>
        <v/>
      </c>
      <c r="S1506" s="114"/>
      <c r="T1506" s="114"/>
      <c r="U1506" s="114"/>
      <c r="V1506" s="114"/>
      <c r="W1506" s="117"/>
      <c r="Y1506" s="200" t="str">
        <f>IF(AND($AC1506="x1",$L1506=Basisblatt!$A$94),IF(OR($M1506=Basisblatt!$A$38,$M1506=Basisblatt!$A$42,$M1506=Basisblatt!$A$43,AND($N1506&lt;&gt;"",$N1506&lt;=$AF1506),$O1506=Basisblatt!$A$48,AND($J1506&lt;=$E$9,$P1506=Basisblatt!$A$52))=TRUE,"ja","nein"),"")</f>
        <v/>
      </c>
      <c r="Z1506" s="48"/>
      <c r="AA1506" s="199" t="str">
        <f>IF(AND($AC1506="x1",$R1506=Basisblatt!$A$94),IF(OR(OR($S1506=Basisblatt!$A$56,$S1506=Basisblatt!$A$57,$S1506=Basisblatt!$A$58,$S1506=Basisblatt!$A$59,$S1506=Basisblatt!$A$60,$S1506=Basisblatt!$A$61,$S1506=Basisblatt!$A$62,$S1506=Basisblatt!$A$63),AND($T1506&lt;&gt;"",$T1506&lt;=AG1506),AND($U1506&lt;&gt;"",$U1506&lt;=AH1506),$V1506=Basisblatt!$A$48,$W1506=Basisblatt!$A$52)=TRUE,"ja","nein"),"")</f>
        <v/>
      </c>
      <c r="AB1506" s="9"/>
      <c r="AC1506" s="9" t="str">
        <f t="shared" si="23"/>
        <v>x2</v>
      </c>
      <c r="AD1506" s="26"/>
      <c r="AF1506" s="15" t="str">
        <f>IF(AND($AC1506="x1",$L1506=Basisblatt!$A$94),VLOOKUP($G1506,Basisblatt!$A$2:$B$5,2,FALSE),"")</f>
        <v/>
      </c>
      <c r="AG1506" s="136" t="str">
        <f>IF(AND($AC1506="x1",$R1506=Basisblatt!$A$94),Basisblatt!$B$76,"")</f>
        <v/>
      </c>
      <c r="AH1506" s="26" t="str">
        <f>IF(AND($AC1506="x1",$R1506=Basisblatt!$A$94),Basisblatt!$B$77,"")</f>
        <v/>
      </c>
    </row>
    <row r="1507" spans="1:34" ht="13.5" thickBot="1" x14ac:dyDescent="0.25">
      <c r="A1507" s="16" t="str">
        <f>IF($AC1507="x2","",IF($AC1507="x1",IF(OR($L1507=Basisblatt!$A$93,$Y1507="ja"),"ja","nein"),"N/A"))</f>
        <v/>
      </c>
      <c r="B1507" s="26" t="str">
        <f>IF($AC1507="x2","",IF($AC1507="x1",IF(OR($R1507=Basisblatt!$A$93,$AA1507="ja"),"ja","nein"),"N/A"))</f>
        <v/>
      </c>
      <c r="D1507" s="118"/>
      <c r="E1507" s="119"/>
      <c r="F1507" s="119"/>
      <c r="G1507" s="119"/>
      <c r="H1507" s="119"/>
      <c r="I1507" s="119"/>
      <c r="J1507" s="117"/>
      <c r="L1507" s="15" t="str">
        <f>IF($AC1507="x1",IF(AND($H1507=Basisblatt!$A$11,$J1507&gt;=$E$8),Basisblatt!$A$94,Basisblatt!$A$93),"")</f>
        <v/>
      </c>
      <c r="M1507" s="114"/>
      <c r="N1507" s="114"/>
      <c r="O1507" s="114"/>
      <c r="P1507" s="117"/>
      <c r="R1507" s="15" t="str">
        <f>IF($AC1507="x1",IF(AND($H1507=Basisblatt!$A$10,OR($J1507&gt;=$E$8,$J1507&gt;$E$10)),Basisblatt!$A$94,Basisblatt!$A$93),"")</f>
        <v/>
      </c>
      <c r="S1507" s="114"/>
      <c r="T1507" s="114"/>
      <c r="U1507" s="114"/>
      <c r="V1507" s="114"/>
      <c r="W1507" s="117"/>
      <c r="Y1507" s="200" t="str">
        <f>IF(AND($AC1507="x1",$L1507=Basisblatt!$A$94),IF(OR($M1507=Basisblatt!$A$38,$M1507=Basisblatt!$A$42,$M1507=Basisblatt!$A$43,AND($N1507&lt;&gt;"",$N1507&lt;=$AF1507),$O1507=Basisblatt!$A$48,AND($J1507&lt;=$E$9,$P1507=Basisblatt!$A$52))=TRUE,"ja","nein"),"")</f>
        <v/>
      </c>
      <c r="Z1507" s="48"/>
      <c r="AA1507" s="199" t="str">
        <f>IF(AND($AC1507="x1",$R1507=Basisblatt!$A$94),IF(OR(OR($S1507=Basisblatt!$A$56,$S1507=Basisblatt!$A$57,$S1507=Basisblatt!$A$58,$S1507=Basisblatt!$A$59,$S1507=Basisblatt!$A$60,$S1507=Basisblatt!$A$61,$S1507=Basisblatt!$A$62,$S1507=Basisblatt!$A$63),AND($T1507&lt;&gt;"",$T1507&lt;=AG1507),AND($U1507&lt;&gt;"",$U1507&lt;=AH1507),$V1507=Basisblatt!$A$48,$W1507=Basisblatt!$A$52)=TRUE,"ja","nein"),"")</f>
        <v/>
      </c>
      <c r="AB1507" s="9"/>
      <c r="AC1507" s="9" t="str">
        <f t="shared" si="23"/>
        <v>x2</v>
      </c>
      <c r="AD1507" s="26"/>
      <c r="AF1507" s="15" t="str">
        <f>IF(AND($AC1507="x1",$L1507=Basisblatt!$A$94),VLOOKUP($G1507,Basisblatt!$A$2:$B$5,2,FALSE),"")</f>
        <v/>
      </c>
      <c r="AG1507" s="136" t="str">
        <f>IF(AND($AC1507="x1",$R1507=Basisblatt!$A$94),Basisblatt!$B$76,"")</f>
        <v/>
      </c>
      <c r="AH1507" s="26" t="str">
        <f>IF(AND($AC1507="x1",$R1507=Basisblatt!$A$94),Basisblatt!$B$77,"")</f>
        <v/>
      </c>
    </row>
    <row r="1508" spans="1:34" ht="13.5" thickBot="1" x14ac:dyDescent="0.25">
      <c r="A1508" s="16" t="str">
        <f>IF($AC1508="x2","",IF($AC1508="x1",IF(OR($L1508=Basisblatt!$A$93,$Y1508="ja"),"ja","nein"),"N/A"))</f>
        <v/>
      </c>
      <c r="B1508" s="26" t="str">
        <f>IF($AC1508="x2","",IF($AC1508="x1",IF(OR($R1508=Basisblatt!$A$93,$AA1508="ja"),"ja","nein"),"N/A"))</f>
        <v/>
      </c>
      <c r="D1508" s="118"/>
      <c r="E1508" s="119"/>
      <c r="F1508" s="119"/>
      <c r="G1508" s="119"/>
      <c r="H1508" s="119"/>
      <c r="I1508" s="119"/>
      <c r="J1508" s="117"/>
      <c r="L1508" s="15" t="str">
        <f>IF($AC1508="x1",IF(AND($H1508=Basisblatt!$A$11,$J1508&gt;=$E$8),Basisblatt!$A$94,Basisblatt!$A$93),"")</f>
        <v/>
      </c>
      <c r="M1508" s="114"/>
      <c r="N1508" s="114"/>
      <c r="O1508" s="114"/>
      <c r="P1508" s="117"/>
      <c r="R1508" s="15" t="str">
        <f>IF($AC1508="x1",IF(AND($H1508=Basisblatt!$A$10,OR($J1508&gt;=$E$8,$J1508&gt;$E$10)),Basisblatt!$A$94,Basisblatt!$A$93),"")</f>
        <v/>
      </c>
      <c r="S1508" s="114"/>
      <c r="T1508" s="114"/>
      <c r="U1508" s="114"/>
      <c r="V1508" s="114"/>
      <c r="W1508" s="117"/>
      <c r="Y1508" s="200" t="str">
        <f>IF(AND($AC1508="x1",$L1508=Basisblatt!$A$94),IF(OR($M1508=Basisblatt!$A$38,$M1508=Basisblatt!$A$42,$M1508=Basisblatt!$A$43,AND($N1508&lt;&gt;"",$N1508&lt;=$AF1508),$O1508=Basisblatt!$A$48,AND($J1508&lt;=$E$9,$P1508=Basisblatt!$A$52))=TRUE,"ja","nein"),"")</f>
        <v/>
      </c>
      <c r="Z1508" s="48"/>
      <c r="AA1508" s="199" t="str">
        <f>IF(AND($AC1508="x1",$R1508=Basisblatt!$A$94),IF(OR(OR($S1508=Basisblatt!$A$56,$S1508=Basisblatt!$A$57,$S1508=Basisblatt!$A$58,$S1508=Basisblatt!$A$59,$S1508=Basisblatt!$A$60,$S1508=Basisblatt!$A$61,$S1508=Basisblatt!$A$62,$S1508=Basisblatt!$A$63),AND($T1508&lt;&gt;"",$T1508&lt;=AG1508),AND($U1508&lt;&gt;"",$U1508&lt;=AH1508),$V1508=Basisblatt!$A$48,$W1508=Basisblatt!$A$52)=TRUE,"ja","nein"),"")</f>
        <v/>
      </c>
      <c r="AB1508" s="9"/>
      <c r="AC1508" s="9" t="str">
        <f t="shared" si="23"/>
        <v>x2</v>
      </c>
      <c r="AD1508" s="26"/>
      <c r="AF1508" s="15" t="str">
        <f>IF(AND($AC1508="x1",$L1508=Basisblatt!$A$94),VLOOKUP($G1508,Basisblatt!$A$2:$B$5,2,FALSE),"")</f>
        <v/>
      </c>
      <c r="AG1508" s="136" t="str">
        <f>IF(AND($AC1508="x1",$R1508=Basisblatt!$A$94),Basisblatt!$B$76,"")</f>
        <v/>
      </c>
      <c r="AH1508" s="26" t="str">
        <f>IF(AND($AC1508="x1",$R1508=Basisblatt!$A$94),Basisblatt!$B$77,"")</f>
        <v/>
      </c>
    </row>
    <row r="1509" spans="1:34" ht="13.5" thickBot="1" x14ac:dyDescent="0.25">
      <c r="A1509" s="16" t="str">
        <f>IF($AC1509="x2","",IF($AC1509="x1",IF(OR($L1509=Basisblatt!$A$93,$Y1509="ja"),"ja","nein"),"N/A"))</f>
        <v/>
      </c>
      <c r="B1509" s="26" t="str">
        <f>IF($AC1509="x2","",IF($AC1509="x1",IF(OR($R1509=Basisblatt!$A$93,$AA1509="ja"),"ja","nein"),"N/A"))</f>
        <v/>
      </c>
      <c r="D1509" s="118"/>
      <c r="E1509" s="119"/>
      <c r="F1509" s="119"/>
      <c r="G1509" s="119"/>
      <c r="H1509" s="119"/>
      <c r="I1509" s="119"/>
      <c r="J1509" s="117"/>
      <c r="L1509" s="15" t="str">
        <f>IF($AC1509="x1",IF(AND($H1509=Basisblatt!$A$11,$J1509&gt;=$E$8),Basisblatt!$A$94,Basisblatt!$A$93),"")</f>
        <v/>
      </c>
      <c r="M1509" s="114"/>
      <c r="N1509" s="114"/>
      <c r="O1509" s="114"/>
      <c r="P1509" s="117"/>
      <c r="R1509" s="15" t="str">
        <f>IF($AC1509="x1",IF(AND($H1509=Basisblatt!$A$10,OR($J1509&gt;=$E$8,$J1509&gt;$E$10)),Basisblatt!$A$94,Basisblatt!$A$93),"")</f>
        <v/>
      </c>
      <c r="S1509" s="114"/>
      <c r="T1509" s="114"/>
      <c r="U1509" s="114"/>
      <c r="V1509" s="114"/>
      <c r="W1509" s="117"/>
      <c r="Y1509" s="200" t="str">
        <f>IF(AND($AC1509="x1",$L1509=Basisblatt!$A$94),IF(OR($M1509=Basisblatt!$A$38,$M1509=Basisblatt!$A$42,$M1509=Basisblatt!$A$43,AND($N1509&lt;&gt;"",$N1509&lt;=$AF1509),$O1509=Basisblatt!$A$48,AND($J1509&lt;=$E$9,$P1509=Basisblatt!$A$52))=TRUE,"ja","nein"),"")</f>
        <v/>
      </c>
      <c r="Z1509" s="48"/>
      <c r="AA1509" s="199" t="str">
        <f>IF(AND($AC1509="x1",$R1509=Basisblatt!$A$94),IF(OR(OR($S1509=Basisblatt!$A$56,$S1509=Basisblatt!$A$57,$S1509=Basisblatt!$A$58,$S1509=Basisblatt!$A$59,$S1509=Basisblatt!$A$60,$S1509=Basisblatt!$A$61,$S1509=Basisblatt!$A$62,$S1509=Basisblatt!$A$63),AND($T1509&lt;&gt;"",$T1509&lt;=AG1509),AND($U1509&lt;&gt;"",$U1509&lt;=AH1509),$V1509=Basisblatt!$A$48,$W1509=Basisblatt!$A$52)=TRUE,"ja","nein"),"")</f>
        <v/>
      </c>
      <c r="AB1509" s="9"/>
      <c r="AC1509" s="9" t="str">
        <f t="shared" si="23"/>
        <v>x2</v>
      </c>
      <c r="AD1509" s="26"/>
      <c r="AF1509" s="15" t="str">
        <f>IF(AND($AC1509="x1",$L1509=Basisblatt!$A$94),VLOOKUP($G1509,Basisblatt!$A$2:$B$5,2,FALSE),"")</f>
        <v/>
      </c>
      <c r="AG1509" s="136" t="str">
        <f>IF(AND($AC1509="x1",$R1509=Basisblatt!$A$94),Basisblatt!$B$76,"")</f>
        <v/>
      </c>
      <c r="AH1509" s="26" t="str">
        <f>IF(AND($AC1509="x1",$R1509=Basisblatt!$A$94),Basisblatt!$B$77,"")</f>
        <v/>
      </c>
    </row>
    <row r="1510" spans="1:34" ht="13.5" thickBot="1" x14ac:dyDescent="0.25">
      <c r="A1510" s="16" t="str">
        <f>IF($AC1510="x2","",IF($AC1510="x1",IF(OR($L1510=Basisblatt!$A$93,$Y1510="ja"),"ja","nein"),"N/A"))</f>
        <v/>
      </c>
      <c r="B1510" s="26" t="str">
        <f>IF($AC1510="x2","",IF($AC1510="x1",IF(OR($R1510=Basisblatt!$A$93,$AA1510="ja"),"ja","nein"),"N/A"))</f>
        <v/>
      </c>
      <c r="D1510" s="118"/>
      <c r="E1510" s="119"/>
      <c r="F1510" s="119"/>
      <c r="G1510" s="119"/>
      <c r="H1510" s="119"/>
      <c r="I1510" s="119"/>
      <c r="J1510" s="117"/>
      <c r="L1510" s="15" t="str">
        <f>IF($AC1510="x1",IF(AND($H1510=Basisblatt!$A$11,$J1510&gt;=$E$8),Basisblatt!$A$94,Basisblatt!$A$93),"")</f>
        <v/>
      </c>
      <c r="M1510" s="114"/>
      <c r="N1510" s="114"/>
      <c r="O1510" s="114"/>
      <c r="P1510" s="117"/>
      <c r="R1510" s="15" t="str">
        <f>IF($AC1510="x1",IF(AND($H1510=Basisblatt!$A$10,OR($J1510&gt;=$E$8,$J1510&gt;$E$10)),Basisblatt!$A$94,Basisblatt!$A$93),"")</f>
        <v/>
      </c>
      <c r="S1510" s="114"/>
      <c r="T1510" s="114"/>
      <c r="U1510" s="114"/>
      <c r="V1510" s="114"/>
      <c r="W1510" s="117"/>
      <c r="Y1510" s="200" t="str">
        <f>IF(AND($AC1510="x1",$L1510=Basisblatt!$A$94),IF(OR($M1510=Basisblatt!$A$38,$M1510=Basisblatt!$A$42,$M1510=Basisblatt!$A$43,AND($N1510&lt;&gt;"",$N1510&lt;=$AF1510),$O1510=Basisblatt!$A$48,AND($J1510&lt;=$E$9,$P1510=Basisblatt!$A$52))=TRUE,"ja","nein"),"")</f>
        <v/>
      </c>
      <c r="Z1510" s="48"/>
      <c r="AA1510" s="199" t="str">
        <f>IF(AND($AC1510="x1",$R1510=Basisblatt!$A$94),IF(OR(OR($S1510=Basisblatt!$A$56,$S1510=Basisblatt!$A$57,$S1510=Basisblatt!$A$58,$S1510=Basisblatt!$A$59,$S1510=Basisblatt!$A$60,$S1510=Basisblatt!$A$61,$S1510=Basisblatt!$A$62,$S1510=Basisblatt!$A$63),AND($T1510&lt;&gt;"",$T1510&lt;=AG1510),AND($U1510&lt;&gt;"",$U1510&lt;=AH1510),$V1510=Basisblatt!$A$48,$W1510=Basisblatt!$A$52)=TRUE,"ja","nein"),"")</f>
        <v/>
      </c>
      <c r="AB1510" s="9"/>
      <c r="AC1510" s="9" t="str">
        <f t="shared" si="23"/>
        <v>x2</v>
      </c>
      <c r="AD1510" s="26"/>
      <c r="AF1510" s="15" t="str">
        <f>IF(AND($AC1510="x1",$L1510=Basisblatt!$A$94),VLOOKUP($G1510,Basisblatt!$A$2:$B$5,2,FALSE),"")</f>
        <v/>
      </c>
      <c r="AG1510" s="136" t="str">
        <f>IF(AND($AC1510="x1",$R1510=Basisblatt!$A$94),Basisblatt!$B$76,"")</f>
        <v/>
      </c>
      <c r="AH1510" s="26" t="str">
        <f>IF(AND($AC1510="x1",$R1510=Basisblatt!$A$94),Basisblatt!$B$77,"")</f>
        <v/>
      </c>
    </row>
    <row r="1511" spans="1:34" ht="13.5" thickBot="1" x14ac:dyDescent="0.25">
      <c r="A1511" s="16" t="str">
        <f>IF($AC1511="x2","",IF($AC1511="x1",IF(OR($L1511=Basisblatt!$A$93,$Y1511="ja"),"ja","nein"),"N/A"))</f>
        <v/>
      </c>
      <c r="B1511" s="26" t="str">
        <f>IF($AC1511="x2","",IF($AC1511="x1",IF(OR($R1511=Basisblatt!$A$93,$AA1511="ja"),"ja","nein"),"N/A"))</f>
        <v/>
      </c>
      <c r="D1511" s="118"/>
      <c r="E1511" s="119"/>
      <c r="F1511" s="119"/>
      <c r="G1511" s="119"/>
      <c r="H1511" s="119"/>
      <c r="I1511" s="119"/>
      <c r="J1511" s="117"/>
      <c r="L1511" s="15" t="str">
        <f>IF($AC1511="x1",IF(AND($H1511=Basisblatt!$A$11,$J1511&gt;=$E$8),Basisblatt!$A$94,Basisblatt!$A$93),"")</f>
        <v/>
      </c>
      <c r="M1511" s="114"/>
      <c r="N1511" s="114"/>
      <c r="O1511" s="114"/>
      <c r="P1511" s="117"/>
      <c r="R1511" s="15" t="str">
        <f>IF($AC1511="x1",IF(AND($H1511=Basisblatt!$A$10,OR($J1511&gt;=$E$8,$J1511&gt;$E$10)),Basisblatt!$A$94,Basisblatt!$A$93),"")</f>
        <v/>
      </c>
      <c r="S1511" s="114"/>
      <c r="T1511" s="114"/>
      <c r="U1511" s="114"/>
      <c r="V1511" s="114"/>
      <c r="W1511" s="117"/>
      <c r="Y1511" s="200" t="str">
        <f>IF(AND($AC1511="x1",$L1511=Basisblatt!$A$94),IF(OR($M1511=Basisblatt!$A$38,$M1511=Basisblatt!$A$42,$M1511=Basisblatt!$A$43,AND($N1511&lt;&gt;"",$N1511&lt;=$AF1511),$O1511=Basisblatt!$A$48,AND($J1511&lt;=$E$9,$P1511=Basisblatt!$A$52))=TRUE,"ja","nein"),"")</f>
        <v/>
      </c>
      <c r="Z1511" s="48"/>
      <c r="AA1511" s="199" t="str">
        <f>IF(AND($AC1511="x1",$R1511=Basisblatt!$A$94),IF(OR(OR($S1511=Basisblatt!$A$56,$S1511=Basisblatt!$A$57,$S1511=Basisblatt!$A$58,$S1511=Basisblatt!$A$59,$S1511=Basisblatt!$A$60,$S1511=Basisblatt!$A$61,$S1511=Basisblatt!$A$62,$S1511=Basisblatt!$A$63),AND($T1511&lt;&gt;"",$T1511&lt;=AG1511),AND($U1511&lt;&gt;"",$U1511&lt;=AH1511),$V1511=Basisblatt!$A$48,$W1511=Basisblatt!$A$52)=TRUE,"ja","nein"),"")</f>
        <v/>
      </c>
      <c r="AB1511" s="9"/>
      <c r="AC1511" s="9" t="str">
        <f t="shared" si="23"/>
        <v>x2</v>
      </c>
      <c r="AD1511" s="26"/>
      <c r="AF1511" s="15" t="str">
        <f>IF(AND($AC1511="x1",$L1511=Basisblatt!$A$94),VLOOKUP($G1511,Basisblatt!$A$2:$B$5,2,FALSE),"")</f>
        <v/>
      </c>
      <c r="AG1511" s="136" t="str">
        <f>IF(AND($AC1511="x1",$R1511=Basisblatt!$A$94),Basisblatt!$B$76,"")</f>
        <v/>
      </c>
      <c r="AH1511" s="26" t="str">
        <f>IF(AND($AC1511="x1",$R1511=Basisblatt!$A$94),Basisblatt!$B$77,"")</f>
        <v/>
      </c>
    </row>
    <row r="1512" spans="1:34" ht="13.5" thickBot="1" x14ac:dyDescent="0.25">
      <c r="A1512" s="16" t="str">
        <f>IF($AC1512="x2","",IF($AC1512="x1",IF(OR($L1512=Basisblatt!$A$93,$Y1512="ja"),"ja","nein"),"N/A"))</f>
        <v/>
      </c>
      <c r="B1512" s="26" t="str">
        <f>IF($AC1512="x2","",IF($AC1512="x1",IF(OR($R1512=Basisblatt!$A$93,$AA1512="ja"),"ja","nein"),"N/A"))</f>
        <v/>
      </c>
      <c r="D1512" s="118"/>
      <c r="E1512" s="119"/>
      <c r="F1512" s="119"/>
      <c r="G1512" s="119"/>
      <c r="H1512" s="119"/>
      <c r="I1512" s="119"/>
      <c r="J1512" s="117"/>
      <c r="L1512" s="15" t="str">
        <f>IF($AC1512="x1",IF(AND($H1512=Basisblatt!$A$11,$J1512&gt;=$E$8),Basisblatt!$A$94,Basisblatt!$A$93),"")</f>
        <v/>
      </c>
      <c r="M1512" s="114"/>
      <c r="N1512" s="114"/>
      <c r="O1512" s="114"/>
      <c r="P1512" s="117"/>
      <c r="R1512" s="15" t="str">
        <f>IF($AC1512="x1",IF(AND($H1512=Basisblatt!$A$10,OR($J1512&gt;=$E$8,$J1512&gt;$E$10)),Basisblatt!$A$94,Basisblatt!$A$93),"")</f>
        <v/>
      </c>
      <c r="S1512" s="114"/>
      <c r="T1512" s="114"/>
      <c r="U1512" s="114"/>
      <c r="V1512" s="114"/>
      <c r="W1512" s="117"/>
      <c r="Y1512" s="200" t="str">
        <f>IF(AND($AC1512="x1",$L1512=Basisblatt!$A$94),IF(OR($M1512=Basisblatt!$A$38,$M1512=Basisblatt!$A$42,$M1512=Basisblatt!$A$43,AND($N1512&lt;&gt;"",$N1512&lt;=$AF1512),$O1512=Basisblatt!$A$48,AND($J1512&lt;=$E$9,$P1512=Basisblatt!$A$52))=TRUE,"ja","nein"),"")</f>
        <v/>
      </c>
      <c r="Z1512" s="48"/>
      <c r="AA1512" s="199" t="str">
        <f>IF(AND($AC1512="x1",$R1512=Basisblatt!$A$94),IF(OR(OR($S1512=Basisblatt!$A$56,$S1512=Basisblatt!$A$57,$S1512=Basisblatt!$A$58,$S1512=Basisblatt!$A$59,$S1512=Basisblatt!$A$60,$S1512=Basisblatt!$A$61,$S1512=Basisblatt!$A$62,$S1512=Basisblatt!$A$63),AND($T1512&lt;&gt;"",$T1512&lt;=AG1512),AND($U1512&lt;&gt;"",$U1512&lt;=AH1512),$V1512=Basisblatt!$A$48,$W1512=Basisblatt!$A$52)=TRUE,"ja","nein"),"")</f>
        <v/>
      </c>
      <c r="AB1512" s="9"/>
      <c r="AC1512" s="9" t="str">
        <f t="shared" si="23"/>
        <v>x2</v>
      </c>
      <c r="AD1512" s="26"/>
      <c r="AF1512" s="15" t="str">
        <f>IF(AND($AC1512="x1",$L1512=Basisblatt!$A$94),VLOOKUP($G1512,Basisblatt!$A$2:$B$5,2,FALSE),"")</f>
        <v/>
      </c>
      <c r="AG1512" s="136" t="str">
        <f>IF(AND($AC1512="x1",$R1512=Basisblatt!$A$94),Basisblatt!$B$76,"")</f>
        <v/>
      </c>
      <c r="AH1512" s="26" t="str">
        <f>IF(AND($AC1512="x1",$R1512=Basisblatt!$A$94),Basisblatt!$B$77,"")</f>
        <v/>
      </c>
    </row>
    <row r="1513" spans="1:34" ht="13.5" thickBot="1" x14ac:dyDescent="0.25">
      <c r="A1513" s="16" t="str">
        <f>IF($AC1513="x2","",IF($AC1513="x1",IF(OR($L1513=Basisblatt!$A$93,$Y1513="ja"),"ja","nein"),"N/A"))</f>
        <v/>
      </c>
      <c r="B1513" s="26" t="str">
        <f>IF($AC1513="x2","",IF($AC1513="x1",IF(OR($R1513=Basisblatt!$A$93,$AA1513="ja"),"ja","nein"),"N/A"))</f>
        <v/>
      </c>
      <c r="D1513" s="118"/>
      <c r="E1513" s="119"/>
      <c r="F1513" s="119"/>
      <c r="G1513" s="119"/>
      <c r="H1513" s="119"/>
      <c r="I1513" s="119"/>
      <c r="J1513" s="117"/>
      <c r="L1513" s="15" t="str">
        <f>IF($AC1513="x1",IF(AND($H1513=Basisblatt!$A$11,$J1513&gt;=$E$8),Basisblatt!$A$94,Basisblatt!$A$93),"")</f>
        <v/>
      </c>
      <c r="M1513" s="114"/>
      <c r="N1513" s="114"/>
      <c r="O1513" s="114"/>
      <c r="P1513" s="117"/>
      <c r="R1513" s="15" t="str">
        <f>IF($AC1513="x1",IF(AND($H1513=Basisblatt!$A$10,OR($J1513&gt;=$E$8,$J1513&gt;$E$10)),Basisblatt!$A$94,Basisblatt!$A$93),"")</f>
        <v/>
      </c>
      <c r="S1513" s="114"/>
      <c r="T1513" s="114"/>
      <c r="U1513" s="114"/>
      <c r="V1513" s="114"/>
      <c r="W1513" s="117"/>
      <c r="Y1513" s="200" t="str">
        <f>IF(AND($AC1513="x1",$L1513=Basisblatt!$A$94),IF(OR($M1513=Basisblatt!$A$38,$M1513=Basisblatt!$A$42,$M1513=Basisblatt!$A$43,AND($N1513&lt;&gt;"",$N1513&lt;=$AF1513),$O1513=Basisblatt!$A$48,AND($J1513&lt;=$E$9,$P1513=Basisblatt!$A$52))=TRUE,"ja","nein"),"")</f>
        <v/>
      </c>
      <c r="Z1513" s="48"/>
      <c r="AA1513" s="199" t="str">
        <f>IF(AND($AC1513="x1",$R1513=Basisblatt!$A$94),IF(OR(OR($S1513=Basisblatt!$A$56,$S1513=Basisblatt!$A$57,$S1513=Basisblatt!$A$58,$S1513=Basisblatt!$A$59,$S1513=Basisblatt!$A$60,$S1513=Basisblatt!$A$61,$S1513=Basisblatt!$A$62,$S1513=Basisblatt!$A$63),AND($T1513&lt;&gt;"",$T1513&lt;=AG1513),AND($U1513&lt;&gt;"",$U1513&lt;=AH1513),$V1513=Basisblatt!$A$48,$W1513=Basisblatt!$A$52)=TRUE,"ja","nein"),"")</f>
        <v/>
      </c>
      <c r="AB1513" s="9"/>
      <c r="AC1513" s="9" t="str">
        <f t="shared" si="23"/>
        <v>x2</v>
      </c>
      <c r="AD1513" s="26"/>
      <c r="AF1513" s="15" t="str">
        <f>IF(AND($AC1513="x1",$L1513=Basisblatt!$A$94),VLOOKUP($G1513,Basisblatt!$A$2:$B$5,2,FALSE),"")</f>
        <v/>
      </c>
      <c r="AG1513" s="136" t="str">
        <f>IF(AND($AC1513="x1",$R1513=Basisblatt!$A$94),Basisblatt!$B$76,"")</f>
        <v/>
      </c>
      <c r="AH1513" s="26" t="str">
        <f>IF(AND($AC1513="x1",$R1513=Basisblatt!$A$94),Basisblatt!$B$77,"")</f>
        <v/>
      </c>
    </row>
    <row r="1514" spans="1:34" ht="13.5" thickBot="1" x14ac:dyDescent="0.25">
      <c r="A1514" s="16" t="str">
        <f>IF($AC1514="x2","",IF($AC1514="x1",IF(OR($L1514=Basisblatt!$A$93,$Y1514="ja"),"ja","nein"),"N/A"))</f>
        <v/>
      </c>
      <c r="B1514" s="26" t="str">
        <f>IF($AC1514="x2","",IF($AC1514="x1",IF(OR($R1514=Basisblatt!$A$93,$AA1514="ja"),"ja","nein"),"N/A"))</f>
        <v/>
      </c>
      <c r="D1514" s="118"/>
      <c r="E1514" s="119"/>
      <c r="F1514" s="119"/>
      <c r="G1514" s="119"/>
      <c r="H1514" s="119"/>
      <c r="I1514" s="119"/>
      <c r="J1514" s="117"/>
      <c r="L1514" s="15" t="str">
        <f>IF($AC1514="x1",IF(AND($H1514=Basisblatt!$A$11,$J1514&gt;=$E$8),Basisblatt!$A$94,Basisblatt!$A$93),"")</f>
        <v/>
      </c>
      <c r="M1514" s="114"/>
      <c r="N1514" s="114"/>
      <c r="O1514" s="114"/>
      <c r="P1514" s="117"/>
      <c r="R1514" s="15" t="str">
        <f>IF($AC1514="x1",IF(AND($H1514=Basisblatt!$A$10,OR($J1514&gt;=$E$8,$J1514&gt;$E$10)),Basisblatt!$A$94,Basisblatt!$A$93),"")</f>
        <v/>
      </c>
      <c r="S1514" s="114"/>
      <c r="T1514" s="114"/>
      <c r="U1514" s="114"/>
      <c r="V1514" s="114"/>
      <c r="W1514" s="117"/>
      <c r="Y1514" s="200" t="str">
        <f>IF(AND($AC1514="x1",$L1514=Basisblatt!$A$94),IF(OR($M1514=Basisblatt!$A$38,$M1514=Basisblatt!$A$42,$M1514=Basisblatt!$A$43,AND($N1514&lt;&gt;"",$N1514&lt;=$AF1514),$O1514=Basisblatt!$A$48,AND($J1514&lt;=$E$9,$P1514=Basisblatt!$A$52))=TRUE,"ja","nein"),"")</f>
        <v/>
      </c>
      <c r="Z1514" s="48"/>
      <c r="AA1514" s="199" t="str">
        <f>IF(AND($AC1514="x1",$R1514=Basisblatt!$A$94),IF(OR(OR($S1514=Basisblatt!$A$56,$S1514=Basisblatt!$A$57,$S1514=Basisblatt!$A$58,$S1514=Basisblatt!$A$59,$S1514=Basisblatt!$A$60,$S1514=Basisblatt!$A$61,$S1514=Basisblatt!$A$62,$S1514=Basisblatt!$A$63),AND($T1514&lt;&gt;"",$T1514&lt;=AG1514),AND($U1514&lt;&gt;"",$U1514&lt;=AH1514),$V1514=Basisblatt!$A$48,$W1514=Basisblatt!$A$52)=TRUE,"ja","nein"),"")</f>
        <v/>
      </c>
      <c r="AB1514" s="9"/>
      <c r="AC1514" s="9" t="str">
        <f t="shared" si="23"/>
        <v>x2</v>
      </c>
      <c r="AD1514" s="26"/>
      <c r="AF1514" s="15" t="str">
        <f>IF(AND($AC1514="x1",$L1514=Basisblatt!$A$94),VLOOKUP($G1514,Basisblatt!$A$2:$B$5,2,FALSE),"")</f>
        <v/>
      </c>
      <c r="AG1514" s="136" t="str">
        <f>IF(AND($AC1514="x1",$R1514=Basisblatt!$A$94),Basisblatt!$B$76,"")</f>
        <v/>
      </c>
      <c r="AH1514" s="26" t="str">
        <f>IF(AND($AC1514="x1",$R1514=Basisblatt!$A$94),Basisblatt!$B$77,"")</f>
        <v/>
      </c>
    </row>
    <row r="1515" spans="1:34" ht="13.5" thickBot="1" x14ac:dyDescent="0.25">
      <c r="A1515" s="16" t="str">
        <f>IF($AC1515="x2","",IF($AC1515="x1",IF(OR($L1515=Basisblatt!$A$93,$Y1515="ja"),"ja","nein"),"N/A"))</f>
        <v/>
      </c>
      <c r="B1515" s="26" t="str">
        <f>IF($AC1515="x2","",IF($AC1515="x1",IF(OR($R1515=Basisblatt!$A$93,$AA1515="ja"),"ja","nein"),"N/A"))</f>
        <v/>
      </c>
      <c r="D1515" s="118"/>
      <c r="E1515" s="119"/>
      <c r="F1515" s="119"/>
      <c r="G1515" s="119"/>
      <c r="H1515" s="119"/>
      <c r="I1515" s="119"/>
      <c r="J1515" s="117"/>
      <c r="L1515" s="15" t="str">
        <f>IF($AC1515="x1",IF(AND($H1515=Basisblatt!$A$11,$J1515&gt;=$E$8),Basisblatt!$A$94,Basisblatt!$A$93),"")</f>
        <v/>
      </c>
      <c r="M1515" s="114"/>
      <c r="N1515" s="114"/>
      <c r="O1515" s="114"/>
      <c r="P1515" s="117"/>
      <c r="R1515" s="15" t="str">
        <f>IF($AC1515="x1",IF(AND($H1515=Basisblatt!$A$10,OR($J1515&gt;=$E$8,$J1515&gt;$E$10)),Basisblatt!$A$94,Basisblatt!$A$93),"")</f>
        <v/>
      </c>
      <c r="S1515" s="114"/>
      <c r="T1515" s="114"/>
      <c r="U1515" s="114"/>
      <c r="V1515" s="114"/>
      <c r="W1515" s="117"/>
      <c r="Y1515" s="200" t="str">
        <f>IF(AND($AC1515="x1",$L1515=Basisblatt!$A$94),IF(OR($M1515=Basisblatt!$A$38,$M1515=Basisblatt!$A$42,$M1515=Basisblatt!$A$43,AND($N1515&lt;&gt;"",$N1515&lt;=$AF1515),$O1515=Basisblatt!$A$48,AND($J1515&lt;=$E$9,$P1515=Basisblatt!$A$52))=TRUE,"ja","nein"),"")</f>
        <v/>
      </c>
      <c r="Z1515" s="48"/>
      <c r="AA1515" s="199" t="str">
        <f>IF(AND($AC1515="x1",$R1515=Basisblatt!$A$94),IF(OR(OR($S1515=Basisblatt!$A$56,$S1515=Basisblatt!$A$57,$S1515=Basisblatt!$A$58,$S1515=Basisblatt!$A$59,$S1515=Basisblatt!$A$60,$S1515=Basisblatt!$A$61,$S1515=Basisblatt!$A$62,$S1515=Basisblatt!$A$63),AND($T1515&lt;&gt;"",$T1515&lt;=AG1515),AND($U1515&lt;&gt;"",$U1515&lt;=AH1515),$V1515=Basisblatt!$A$48,$W1515=Basisblatt!$A$52)=TRUE,"ja","nein"),"")</f>
        <v/>
      </c>
      <c r="AB1515" s="9"/>
      <c r="AC1515" s="9" t="str">
        <f t="shared" si="23"/>
        <v>x2</v>
      </c>
      <c r="AD1515" s="26"/>
      <c r="AF1515" s="15" t="str">
        <f>IF(AND($AC1515="x1",$L1515=Basisblatt!$A$94),VLOOKUP($G1515,Basisblatt!$A$2:$B$5,2,FALSE),"")</f>
        <v/>
      </c>
      <c r="AG1515" s="136" t="str">
        <f>IF(AND($AC1515="x1",$R1515=Basisblatt!$A$94),Basisblatt!$B$76,"")</f>
        <v/>
      </c>
      <c r="AH1515" s="26" t="str">
        <f>IF(AND($AC1515="x1",$R1515=Basisblatt!$A$94),Basisblatt!$B$77,"")</f>
        <v/>
      </c>
    </row>
    <row r="1516" spans="1:34" ht="13.5" thickBot="1" x14ac:dyDescent="0.25">
      <c r="A1516" s="16" t="str">
        <f>IF($AC1516="x2","",IF($AC1516="x1",IF(OR($L1516=Basisblatt!$A$93,$Y1516="ja"),"ja","nein"),"N/A"))</f>
        <v/>
      </c>
      <c r="B1516" s="26" t="str">
        <f>IF($AC1516="x2","",IF($AC1516="x1",IF(OR($R1516=Basisblatt!$A$93,$AA1516="ja"),"ja","nein"),"N/A"))</f>
        <v/>
      </c>
      <c r="D1516" s="118"/>
      <c r="E1516" s="119"/>
      <c r="F1516" s="119"/>
      <c r="G1516" s="119"/>
      <c r="H1516" s="119"/>
      <c r="I1516" s="119"/>
      <c r="J1516" s="117"/>
      <c r="L1516" s="15" t="str">
        <f>IF($AC1516="x1",IF(AND($H1516=Basisblatt!$A$11,$J1516&gt;=$E$8),Basisblatt!$A$94,Basisblatt!$A$93),"")</f>
        <v/>
      </c>
      <c r="M1516" s="114"/>
      <c r="N1516" s="114"/>
      <c r="O1516" s="114"/>
      <c r="P1516" s="117"/>
      <c r="R1516" s="15" t="str">
        <f>IF($AC1516="x1",IF(AND($H1516=Basisblatt!$A$10,OR($J1516&gt;=$E$8,$J1516&gt;$E$10)),Basisblatt!$A$94,Basisblatt!$A$93),"")</f>
        <v/>
      </c>
      <c r="S1516" s="114"/>
      <c r="T1516" s="114"/>
      <c r="U1516" s="114"/>
      <c r="V1516" s="114"/>
      <c r="W1516" s="117"/>
      <c r="Y1516" s="200" t="str">
        <f>IF(AND($AC1516="x1",$L1516=Basisblatt!$A$94),IF(OR($M1516=Basisblatt!$A$38,$M1516=Basisblatt!$A$42,$M1516=Basisblatt!$A$43,AND($N1516&lt;&gt;"",$N1516&lt;=$AF1516),$O1516=Basisblatt!$A$48,AND($J1516&lt;=$E$9,$P1516=Basisblatt!$A$52))=TRUE,"ja","nein"),"")</f>
        <v/>
      </c>
      <c r="Z1516" s="48"/>
      <c r="AA1516" s="199" t="str">
        <f>IF(AND($AC1516="x1",$R1516=Basisblatt!$A$94),IF(OR(OR($S1516=Basisblatt!$A$56,$S1516=Basisblatt!$A$57,$S1516=Basisblatt!$A$58,$S1516=Basisblatt!$A$59,$S1516=Basisblatt!$A$60,$S1516=Basisblatt!$A$61,$S1516=Basisblatt!$A$62,$S1516=Basisblatt!$A$63),AND($T1516&lt;&gt;"",$T1516&lt;=AG1516),AND($U1516&lt;&gt;"",$U1516&lt;=AH1516),$V1516=Basisblatt!$A$48,$W1516=Basisblatt!$A$52)=TRUE,"ja","nein"),"")</f>
        <v/>
      </c>
      <c r="AB1516" s="9"/>
      <c r="AC1516" s="9" t="str">
        <f t="shared" si="23"/>
        <v>x2</v>
      </c>
      <c r="AD1516" s="26"/>
      <c r="AF1516" s="15" t="str">
        <f>IF(AND($AC1516="x1",$L1516=Basisblatt!$A$94),VLOOKUP($G1516,Basisblatt!$A$2:$B$5,2,FALSE),"")</f>
        <v/>
      </c>
      <c r="AG1516" s="136" t="str">
        <f>IF(AND($AC1516="x1",$R1516=Basisblatt!$A$94),Basisblatt!$B$76,"")</f>
        <v/>
      </c>
      <c r="AH1516" s="26" t="str">
        <f>IF(AND($AC1516="x1",$R1516=Basisblatt!$A$94),Basisblatt!$B$77,"")</f>
        <v/>
      </c>
    </row>
    <row r="1517" spans="1:34" ht="13.5" thickBot="1" x14ac:dyDescent="0.25">
      <c r="A1517" s="16" t="str">
        <f>IF($AC1517="x2","",IF($AC1517="x1",IF(OR($L1517=Basisblatt!$A$93,$Y1517="ja"),"ja","nein"),"N/A"))</f>
        <v/>
      </c>
      <c r="B1517" s="26" t="str">
        <f>IF($AC1517="x2","",IF($AC1517="x1",IF(OR($R1517=Basisblatt!$A$93,$AA1517="ja"),"ja","nein"),"N/A"))</f>
        <v/>
      </c>
      <c r="D1517" s="118"/>
      <c r="E1517" s="119"/>
      <c r="F1517" s="119"/>
      <c r="G1517" s="119"/>
      <c r="H1517" s="119"/>
      <c r="I1517" s="119"/>
      <c r="J1517" s="117"/>
      <c r="L1517" s="15" t="str">
        <f>IF($AC1517="x1",IF(AND($H1517=Basisblatt!$A$11,$J1517&gt;=$E$8),Basisblatt!$A$94,Basisblatt!$A$93),"")</f>
        <v/>
      </c>
      <c r="M1517" s="114"/>
      <c r="N1517" s="114"/>
      <c r="O1517" s="114"/>
      <c r="P1517" s="117"/>
      <c r="R1517" s="15" t="str">
        <f>IF($AC1517="x1",IF(AND($H1517=Basisblatt!$A$10,OR($J1517&gt;=$E$8,$J1517&gt;$E$10)),Basisblatt!$A$94,Basisblatt!$A$93),"")</f>
        <v/>
      </c>
      <c r="S1517" s="114"/>
      <c r="T1517" s="114"/>
      <c r="U1517" s="114"/>
      <c r="V1517" s="114"/>
      <c r="W1517" s="117"/>
      <c r="Y1517" s="200" t="str">
        <f>IF(AND($AC1517="x1",$L1517=Basisblatt!$A$94),IF(OR($M1517=Basisblatt!$A$38,$M1517=Basisblatt!$A$42,$M1517=Basisblatt!$A$43,AND($N1517&lt;&gt;"",$N1517&lt;=$AF1517),$O1517=Basisblatt!$A$48,AND($J1517&lt;=$E$9,$P1517=Basisblatt!$A$52))=TRUE,"ja","nein"),"")</f>
        <v/>
      </c>
      <c r="Z1517" s="48"/>
      <c r="AA1517" s="199" t="str">
        <f>IF(AND($AC1517="x1",$R1517=Basisblatt!$A$94),IF(OR(OR($S1517=Basisblatt!$A$56,$S1517=Basisblatt!$A$57,$S1517=Basisblatt!$A$58,$S1517=Basisblatt!$A$59,$S1517=Basisblatt!$A$60,$S1517=Basisblatt!$A$61,$S1517=Basisblatt!$A$62,$S1517=Basisblatt!$A$63),AND($T1517&lt;&gt;"",$T1517&lt;=AG1517),AND($U1517&lt;&gt;"",$U1517&lt;=AH1517),$V1517=Basisblatt!$A$48,$W1517=Basisblatt!$A$52)=TRUE,"ja","nein"),"")</f>
        <v/>
      </c>
      <c r="AB1517" s="9"/>
      <c r="AC1517" s="9" t="str">
        <f t="shared" si="23"/>
        <v>x2</v>
      </c>
      <c r="AD1517" s="26"/>
      <c r="AF1517" s="15" t="str">
        <f>IF(AND($AC1517="x1",$L1517=Basisblatt!$A$94),VLOOKUP($G1517,Basisblatt!$A$2:$B$5,2,FALSE),"")</f>
        <v/>
      </c>
      <c r="AG1517" s="136" t="str">
        <f>IF(AND($AC1517="x1",$R1517=Basisblatt!$A$94),Basisblatt!$B$76,"")</f>
        <v/>
      </c>
      <c r="AH1517" s="26" t="str">
        <f>IF(AND($AC1517="x1",$R1517=Basisblatt!$A$94),Basisblatt!$B$77,"")</f>
        <v/>
      </c>
    </row>
    <row r="1518" spans="1:34" ht="13.5" thickBot="1" x14ac:dyDescent="0.25">
      <c r="A1518" s="16" t="str">
        <f>IF($AC1518="x2","",IF($AC1518="x1",IF(OR($L1518=Basisblatt!$A$93,$Y1518="ja"),"ja","nein"),"N/A"))</f>
        <v/>
      </c>
      <c r="B1518" s="26" t="str">
        <f>IF($AC1518="x2","",IF($AC1518="x1",IF(OR($R1518=Basisblatt!$A$93,$AA1518="ja"),"ja","nein"),"N/A"))</f>
        <v/>
      </c>
      <c r="D1518" s="118"/>
      <c r="E1518" s="119"/>
      <c r="F1518" s="119"/>
      <c r="G1518" s="119"/>
      <c r="H1518" s="119"/>
      <c r="I1518" s="119"/>
      <c r="J1518" s="117"/>
      <c r="L1518" s="15" t="str">
        <f>IF($AC1518="x1",IF(AND($H1518=Basisblatt!$A$11,$J1518&gt;=$E$8),Basisblatt!$A$94,Basisblatt!$A$93),"")</f>
        <v/>
      </c>
      <c r="M1518" s="114"/>
      <c r="N1518" s="114"/>
      <c r="O1518" s="114"/>
      <c r="P1518" s="117"/>
      <c r="R1518" s="15" t="str">
        <f>IF($AC1518="x1",IF(AND($H1518=Basisblatt!$A$10,OR($J1518&gt;=$E$8,$J1518&gt;$E$10)),Basisblatt!$A$94,Basisblatt!$A$93),"")</f>
        <v/>
      </c>
      <c r="S1518" s="114"/>
      <c r="T1518" s="114"/>
      <c r="U1518" s="114"/>
      <c r="V1518" s="114"/>
      <c r="W1518" s="117"/>
      <c r="Y1518" s="200" t="str">
        <f>IF(AND($AC1518="x1",$L1518=Basisblatt!$A$94),IF(OR($M1518=Basisblatt!$A$38,$M1518=Basisblatt!$A$42,$M1518=Basisblatt!$A$43,AND($N1518&lt;&gt;"",$N1518&lt;=$AF1518),$O1518=Basisblatt!$A$48,AND($J1518&lt;=$E$9,$P1518=Basisblatt!$A$52))=TRUE,"ja","nein"),"")</f>
        <v/>
      </c>
      <c r="Z1518" s="48"/>
      <c r="AA1518" s="199" t="str">
        <f>IF(AND($AC1518="x1",$R1518=Basisblatt!$A$94),IF(OR(OR($S1518=Basisblatt!$A$56,$S1518=Basisblatt!$A$57,$S1518=Basisblatt!$A$58,$S1518=Basisblatt!$A$59,$S1518=Basisblatt!$A$60,$S1518=Basisblatt!$A$61,$S1518=Basisblatt!$A$62,$S1518=Basisblatt!$A$63),AND($T1518&lt;&gt;"",$T1518&lt;=AG1518),AND($U1518&lt;&gt;"",$U1518&lt;=AH1518),$V1518=Basisblatt!$A$48,$W1518=Basisblatt!$A$52)=TRUE,"ja","nein"),"")</f>
        <v/>
      </c>
      <c r="AB1518" s="9"/>
      <c r="AC1518" s="9" t="str">
        <f t="shared" si="23"/>
        <v>x2</v>
      </c>
      <c r="AD1518" s="26"/>
      <c r="AF1518" s="15" t="str">
        <f>IF(AND($AC1518="x1",$L1518=Basisblatt!$A$94),VLOOKUP($G1518,Basisblatt!$A$2:$B$5,2,FALSE),"")</f>
        <v/>
      </c>
      <c r="AG1518" s="136" t="str">
        <f>IF(AND($AC1518="x1",$R1518=Basisblatt!$A$94),Basisblatt!$B$76,"")</f>
        <v/>
      </c>
      <c r="AH1518" s="26" t="str">
        <f>IF(AND($AC1518="x1",$R1518=Basisblatt!$A$94),Basisblatt!$B$77,"")</f>
        <v/>
      </c>
    </row>
    <row r="1519" spans="1:34" ht="13.5" thickBot="1" x14ac:dyDescent="0.25">
      <c r="A1519" s="16" t="str">
        <f>IF($AC1519="x2","",IF($AC1519="x1",IF(OR($L1519=Basisblatt!$A$93,$Y1519="ja"),"ja","nein"),"N/A"))</f>
        <v/>
      </c>
      <c r="B1519" s="26" t="str">
        <f>IF($AC1519="x2","",IF($AC1519="x1",IF(OR($R1519=Basisblatt!$A$93,$AA1519="ja"),"ja","nein"),"N/A"))</f>
        <v/>
      </c>
      <c r="D1519" s="118"/>
      <c r="E1519" s="119"/>
      <c r="F1519" s="119"/>
      <c r="G1519" s="119"/>
      <c r="H1519" s="119"/>
      <c r="I1519" s="119"/>
      <c r="J1519" s="117"/>
      <c r="L1519" s="15" t="str">
        <f>IF($AC1519="x1",IF(AND($H1519=Basisblatt!$A$11,$J1519&gt;=$E$8),Basisblatt!$A$94,Basisblatt!$A$93),"")</f>
        <v/>
      </c>
      <c r="M1519" s="114"/>
      <c r="N1519" s="114"/>
      <c r="O1519" s="114"/>
      <c r="P1519" s="117"/>
      <c r="R1519" s="15" t="str">
        <f>IF($AC1519="x1",IF(AND($H1519=Basisblatt!$A$10,OR($J1519&gt;=$E$8,$J1519&gt;$E$10)),Basisblatt!$A$94,Basisblatt!$A$93),"")</f>
        <v/>
      </c>
      <c r="S1519" s="114"/>
      <c r="T1519" s="114"/>
      <c r="U1519" s="114"/>
      <c r="V1519" s="114"/>
      <c r="W1519" s="117"/>
      <c r="Y1519" s="200" t="str">
        <f>IF(AND($AC1519="x1",$L1519=Basisblatt!$A$94),IF(OR($M1519=Basisblatt!$A$38,$M1519=Basisblatt!$A$42,$M1519=Basisblatt!$A$43,AND($N1519&lt;&gt;"",$N1519&lt;=$AF1519),$O1519=Basisblatt!$A$48,AND($J1519&lt;=$E$9,$P1519=Basisblatt!$A$52))=TRUE,"ja","nein"),"")</f>
        <v/>
      </c>
      <c r="Z1519" s="48"/>
      <c r="AA1519" s="199" t="str">
        <f>IF(AND($AC1519="x1",$R1519=Basisblatt!$A$94),IF(OR(OR($S1519=Basisblatt!$A$56,$S1519=Basisblatt!$A$57,$S1519=Basisblatt!$A$58,$S1519=Basisblatt!$A$59,$S1519=Basisblatt!$A$60,$S1519=Basisblatt!$A$61,$S1519=Basisblatt!$A$62,$S1519=Basisblatt!$A$63),AND($T1519&lt;&gt;"",$T1519&lt;=AG1519),AND($U1519&lt;&gt;"",$U1519&lt;=AH1519),$V1519=Basisblatt!$A$48,$W1519=Basisblatt!$A$52)=TRUE,"ja","nein"),"")</f>
        <v/>
      </c>
      <c r="AB1519" s="9"/>
      <c r="AC1519" s="9" t="str">
        <f t="shared" si="23"/>
        <v>x2</v>
      </c>
      <c r="AD1519" s="26"/>
      <c r="AF1519" s="15" t="str">
        <f>IF(AND($AC1519="x1",$L1519=Basisblatt!$A$94),VLOOKUP($G1519,Basisblatt!$A$2:$B$5,2,FALSE),"")</f>
        <v/>
      </c>
      <c r="AG1519" s="136" t="str">
        <f>IF(AND($AC1519="x1",$R1519=Basisblatt!$A$94),Basisblatt!$B$76,"")</f>
        <v/>
      </c>
      <c r="AH1519" s="26" t="str">
        <f>IF(AND($AC1519="x1",$R1519=Basisblatt!$A$94),Basisblatt!$B$77,"")</f>
        <v/>
      </c>
    </row>
    <row r="1520" spans="1:34" ht="13.5" thickBot="1" x14ac:dyDescent="0.25">
      <c r="A1520" s="16" t="str">
        <f>IF($AC1520="x2","",IF($AC1520="x1",IF(OR($L1520=Basisblatt!$A$93,$Y1520="ja"),"ja","nein"),"N/A"))</f>
        <v/>
      </c>
      <c r="B1520" s="26" t="str">
        <f>IF($AC1520="x2","",IF($AC1520="x1",IF(OR($R1520=Basisblatt!$A$93,$AA1520="ja"),"ja","nein"),"N/A"))</f>
        <v/>
      </c>
      <c r="D1520" s="118"/>
      <c r="E1520" s="119"/>
      <c r="F1520" s="119"/>
      <c r="G1520" s="119"/>
      <c r="H1520" s="119"/>
      <c r="I1520" s="119"/>
      <c r="J1520" s="117"/>
      <c r="L1520" s="15" t="str">
        <f>IF($AC1520="x1",IF(AND($H1520=Basisblatt!$A$11,$J1520&gt;=$E$8),Basisblatt!$A$94,Basisblatt!$A$93),"")</f>
        <v/>
      </c>
      <c r="M1520" s="114"/>
      <c r="N1520" s="114"/>
      <c r="O1520" s="114"/>
      <c r="P1520" s="117"/>
      <c r="R1520" s="15" t="str">
        <f>IF($AC1520="x1",IF(AND($H1520=Basisblatt!$A$10,OR($J1520&gt;=$E$8,$J1520&gt;$E$10)),Basisblatt!$A$94,Basisblatt!$A$93),"")</f>
        <v/>
      </c>
      <c r="S1520" s="114"/>
      <c r="T1520" s="114"/>
      <c r="U1520" s="114"/>
      <c r="V1520" s="114"/>
      <c r="W1520" s="117"/>
      <c r="Y1520" s="200" t="str">
        <f>IF(AND($AC1520="x1",$L1520=Basisblatt!$A$94),IF(OR($M1520=Basisblatt!$A$38,$M1520=Basisblatt!$A$42,$M1520=Basisblatt!$A$43,AND($N1520&lt;&gt;"",$N1520&lt;=$AF1520),$O1520=Basisblatt!$A$48,AND($J1520&lt;=$E$9,$P1520=Basisblatt!$A$52))=TRUE,"ja","nein"),"")</f>
        <v/>
      </c>
      <c r="Z1520" s="48"/>
      <c r="AA1520" s="199" t="str">
        <f>IF(AND($AC1520="x1",$R1520=Basisblatt!$A$94),IF(OR(OR($S1520=Basisblatt!$A$56,$S1520=Basisblatt!$A$57,$S1520=Basisblatt!$A$58,$S1520=Basisblatt!$A$59,$S1520=Basisblatt!$A$60,$S1520=Basisblatt!$A$61,$S1520=Basisblatt!$A$62,$S1520=Basisblatt!$A$63),AND($T1520&lt;&gt;"",$T1520&lt;=AG1520),AND($U1520&lt;&gt;"",$U1520&lt;=AH1520),$V1520=Basisblatt!$A$48,$W1520=Basisblatt!$A$52)=TRUE,"ja","nein"),"")</f>
        <v/>
      </c>
      <c r="AB1520" s="9"/>
      <c r="AC1520" s="9" t="str">
        <f t="shared" si="23"/>
        <v>x2</v>
      </c>
      <c r="AD1520" s="26"/>
      <c r="AF1520" s="15" t="str">
        <f>IF(AND($AC1520="x1",$L1520=Basisblatt!$A$94),VLOOKUP($G1520,Basisblatt!$A$2:$B$5,2,FALSE),"")</f>
        <v/>
      </c>
      <c r="AG1520" s="136" t="str">
        <f>IF(AND($AC1520="x1",$R1520=Basisblatt!$A$94),Basisblatt!$B$76,"")</f>
        <v/>
      </c>
      <c r="AH1520" s="26" t="str">
        <f>IF(AND($AC1520="x1",$R1520=Basisblatt!$A$94),Basisblatt!$B$77,"")</f>
        <v/>
      </c>
    </row>
    <row r="1521" spans="1:34" ht="13.5" thickBot="1" x14ac:dyDescent="0.25">
      <c r="A1521" s="16" t="str">
        <f>IF($AC1521="x2","",IF($AC1521="x1",IF(OR($L1521=Basisblatt!$A$93,$Y1521="ja"),"ja","nein"),"N/A"))</f>
        <v/>
      </c>
      <c r="B1521" s="26" t="str">
        <f>IF($AC1521="x2","",IF($AC1521="x1",IF(OR($R1521=Basisblatt!$A$93,$AA1521="ja"),"ja","nein"),"N/A"))</f>
        <v/>
      </c>
      <c r="D1521" s="118"/>
      <c r="E1521" s="119"/>
      <c r="F1521" s="119"/>
      <c r="G1521" s="119"/>
      <c r="H1521" s="119"/>
      <c r="I1521" s="119"/>
      <c r="J1521" s="117"/>
      <c r="L1521" s="15" t="str">
        <f>IF($AC1521="x1",IF(AND($H1521=Basisblatt!$A$11,$J1521&gt;=$E$8),Basisblatt!$A$94,Basisblatt!$A$93),"")</f>
        <v/>
      </c>
      <c r="M1521" s="114"/>
      <c r="N1521" s="114"/>
      <c r="O1521" s="114"/>
      <c r="P1521" s="117"/>
      <c r="R1521" s="15" t="str">
        <f>IF($AC1521="x1",IF(AND($H1521=Basisblatt!$A$10,OR($J1521&gt;=$E$8,$J1521&gt;$E$10)),Basisblatt!$A$94,Basisblatt!$A$93),"")</f>
        <v/>
      </c>
      <c r="S1521" s="114"/>
      <c r="T1521" s="114"/>
      <c r="U1521" s="114"/>
      <c r="V1521" s="114"/>
      <c r="W1521" s="117"/>
      <c r="Y1521" s="200" t="str">
        <f>IF(AND($AC1521="x1",$L1521=Basisblatt!$A$94),IF(OR($M1521=Basisblatt!$A$38,$M1521=Basisblatt!$A$42,$M1521=Basisblatt!$A$43,AND($N1521&lt;&gt;"",$N1521&lt;=$AF1521),$O1521=Basisblatt!$A$48,AND($J1521&lt;=$E$9,$P1521=Basisblatt!$A$52))=TRUE,"ja","nein"),"")</f>
        <v/>
      </c>
      <c r="Z1521" s="48"/>
      <c r="AA1521" s="199" t="str">
        <f>IF(AND($AC1521="x1",$R1521=Basisblatt!$A$94),IF(OR(OR($S1521=Basisblatt!$A$56,$S1521=Basisblatt!$A$57,$S1521=Basisblatt!$A$58,$S1521=Basisblatt!$A$59,$S1521=Basisblatt!$A$60,$S1521=Basisblatt!$A$61,$S1521=Basisblatt!$A$62,$S1521=Basisblatt!$A$63),AND($T1521&lt;&gt;"",$T1521&lt;=AG1521),AND($U1521&lt;&gt;"",$U1521&lt;=AH1521),$V1521=Basisblatt!$A$48,$W1521=Basisblatt!$A$52)=TRUE,"ja","nein"),"")</f>
        <v/>
      </c>
      <c r="AB1521" s="9"/>
      <c r="AC1521" s="9" t="str">
        <f t="shared" si="23"/>
        <v>x2</v>
      </c>
      <c r="AD1521" s="26"/>
      <c r="AF1521" s="15" t="str">
        <f>IF(AND($AC1521="x1",$L1521=Basisblatt!$A$94),VLOOKUP($G1521,Basisblatt!$A$2:$B$5,2,FALSE),"")</f>
        <v/>
      </c>
      <c r="AG1521" s="136" t="str">
        <f>IF(AND($AC1521="x1",$R1521=Basisblatt!$A$94),Basisblatt!$B$76,"")</f>
        <v/>
      </c>
      <c r="AH1521" s="26" t="str">
        <f>IF(AND($AC1521="x1",$R1521=Basisblatt!$A$94),Basisblatt!$B$77,"")</f>
        <v/>
      </c>
    </row>
    <row r="1522" spans="1:34" ht="13.5" thickBot="1" x14ac:dyDescent="0.25">
      <c r="A1522" s="16" t="str">
        <f>IF($AC1522="x2","",IF($AC1522="x1",IF(OR($L1522=Basisblatt!$A$93,$Y1522="ja"),"ja","nein"),"N/A"))</f>
        <v/>
      </c>
      <c r="B1522" s="26" t="str">
        <f>IF($AC1522="x2","",IF($AC1522="x1",IF(OR($R1522=Basisblatt!$A$93,$AA1522="ja"),"ja","nein"),"N/A"))</f>
        <v/>
      </c>
      <c r="D1522" s="118"/>
      <c r="E1522" s="119"/>
      <c r="F1522" s="119"/>
      <c r="G1522" s="119"/>
      <c r="H1522" s="119"/>
      <c r="I1522" s="119"/>
      <c r="J1522" s="117"/>
      <c r="L1522" s="15" t="str">
        <f>IF($AC1522="x1",IF(AND($H1522=Basisblatt!$A$11,$J1522&gt;=$E$8),Basisblatt!$A$94,Basisblatt!$A$93),"")</f>
        <v/>
      </c>
      <c r="M1522" s="114"/>
      <c r="N1522" s="114"/>
      <c r="O1522" s="114"/>
      <c r="P1522" s="117"/>
      <c r="R1522" s="15" t="str">
        <f>IF($AC1522="x1",IF(AND($H1522=Basisblatt!$A$10,OR($J1522&gt;=$E$8,$J1522&gt;$E$10)),Basisblatt!$A$94,Basisblatt!$A$93),"")</f>
        <v/>
      </c>
      <c r="S1522" s="114"/>
      <c r="T1522" s="114"/>
      <c r="U1522" s="114"/>
      <c r="V1522" s="114"/>
      <c r="W1522" s="117"/>
      <c r="Y1522" s="200" t="str">
        <f>IF(AND($AC1522="x1",$L1522=Basisblatt!$A$94),IF(OR($M1522=Basisblatt!$A$38,$M1522=Basisblatt!$A$42,$M1522=Basisblatt!$A$43,AND($N1522&lt;&gt;"",$N1522&lt;=$AF1522),$O1522=Basisblatt!$A$48,AND($J1522&lt;=$E$9,$P1522=Basisblatt!$A$52))=TRUE,"ja","nein"),"")</f>
        <v/>
      </c>
      <c r="Z1522" s="48"/>
      <c r="AA1522" s="199" t="str">
        <f>IF(AND($AC1522="x1",$R1522=Basisblatt!$A$94),IF(OR(OR($S1522=Basisblatt!$A$56,$S1522=Basisblatt!$A$57,$S1522=Basisblatt!$A$58,$S1522=Basisblatt!$A$59,$S1522=Basisblatt!$A$60,$S1522=Basisblatt!$A$61,$S1522=Basisblatt!$A$62,$S1522=Basisblatt!$A$63),AND($T1522&lt;&gt;"",$T1522&lt;=AG1522),AND($U1522&lt;&gt;"",$U1522&lt;=AH1522),$V1522=Basisblatt!$A$48,$W1522=Basisblatt!$A$52)=TRUE,"ja","nein"),"")</f>
        <v/>
      </c>
      <c r="AB1522" s="9"/>
      <c r="AC1522" s="9" t="str">
        <f t="shared" si="23"/>
        <v>x2</v>
      </c>
      <c r="AD1522" s="26"/>
      <c r="AF1522" s="15" t="str">
        <f>IF(AND($AC1522="x1",$L1522=Basisblatt!$A$94),VLOOKUP($G1522,Basisblatt!$A$2:$B$5,2,FALSE),"")</f>
        <v/>
      </c>
      <c r="AG1522" s="136" t="str">
        <f>IF(AND($AC1522="x1",$R1522=Basisblatt!$A$94),Basisblatt!$B$76,"")</f>
        <v/>
      </c>
      <c r="AH1522" s="26" t="str">
        <f>IF(AND($AC1522="x1",$R1522=Basisblatt!$A$94),Basisblatt!$B$77,"")</f>
        <v/>
      </c>
    </row>
    <row r="1523" spans="1:34" ht="13.5" thickBot="1" x14ac:dyDescent="0.25">
      <c r="A1523" s="16" t="str">
        <f>IF($AC1523="x2","",IF($AC1523="x1",IF(OR($L1523=Basisblatt!$A$93,$Y1523="ja"),"ja","nein"),"N/A"))</f>
        <v/>
      </c>
      <c r="B1523" s="26" t="str">
        <f>IF($AC1523="x2","",IF($AC1523="x1",IF(OR($R1523=Basisblatt!$A$93,$AA1523="ja"),"ja","nein"),"N/A"))</f>
        <v/>
      </c>
      <c r="D1523" s="118"/>
      <c r="E1523" s="119"/>
      <c r="F1523" s="119"/>
      <c r="G1523" s="119"/>
      <c r="H1523" s="119"/>
      <c r="I1523" s="119"/>
      <c r="J1523" s="117"/>
      <c r="L1523" s="15" t="str">
        <f>IF($AC1523="x1",IF(AND($H1523=Basisblatt!$A$11,$J1523&gt;=$E$8),Basisblatt!$A$94,Basisblatt!$A$93),"")</f>
        <v/>
      </c>
      <c r="M1523" s="114"/>
      <c r="N1523" s="114"/>
      <c r="O1523" s="114"/>
      <c r="P1523" s="117"/>
      <c r="R1523" s="15" t="str">
        <f>IF($AC1523="x1",IF(AND($H1523=Basisblatt!$A$10,OR($J1523&gt;=$E$8,$J1523&gt;$E$10)),Basisblatt!$A$94,Basisblatt!$A$93),"")</f>
        <v/>
      </c>
      <c r="S1523" s="114"/>
      <c r="T1523" s="114"/>
      <c r="U1523" s="114"/>
      <c r="V1523" s="114"/>
      <c r="W1523" s="117"/>
      <c r="Y1523" s="200" t="str">
        <f>IF(AND($AC1523="x1",$L1523=Basisblatt!$A$94),IF(OR($M1523=Basisblatt!$A$38,$M1523=Basisblatt!$A$42,$M1523=Basisblatt!$A$43,AND($N1523&lt;&gt;"",$N1523&lt;=$AF1523),$O1523=Basisblatt!$A$48,AND($J1523&lt;=$E$9,$P1523=Basisblatt!$A$52))=TRUE,"ja","nein"),"")</f>
        <v/>
      </c>
      <c r="Z1523" s="48"/>
      <c r="AA1523" s="199" t="str">
        <f>IF(AND($AC1523="x1",$R1523=Basisblatt!$A$94),IF(OR(OR($S1523=Basisblatt!$A$56,$S1523=Basisblatt!$A$57,$S1523=Basisblatt!$A$58,$S1523=Basisblatt!$A$59,$S1523=Basisblatt!$A$60,$S1523=Basisblatt!$A$61,$S1523=Basisblatt!$A$62,$S1523=Basisblatt!$A$63),AND($T1523&lt;&gt;"",$T1523&lt;=AG1523),AND($U1523&lt;&gt;"",$U1523&lt;=AH1523),$V1523=Basisblatt!$A$48,$W1523=Basisblatt!$A$52)=TRUE,"ja","nein"),"")</f>
        <v/>
      </c>
      <c r="AB1523" s="9"/>
      <c r="AC1523" s="9" t="str">
        <f t="shared" si="23"/>
        <v>x2</v>
      </c>
      <c r="AD1523" s="26"/>
      <c r="AF1523" s="15" t="str">
        <f>IF(AND($AC1523="x1",$L1523=Basisblatt!$A$94),VLOOKUP($G1523,Basisblatt!$A$2:$B$5,2,FALSE),"")</f>
        <v/>
      </c>
      <c r="AG1523" s="136" t="str">
        <f>IF(AND($AC1523="x1",$R1523=Basisblatt!$A$94),Basisblatt!$B$76,"")</f>
        <v/>
      </c>
      <c r="AH1523" s="26" t="str">
        <f>IF(AND($AC1523="x1",$R1523=Basisblatt!$A$94),Basisblatt!$B$77,"")</f>
        <v/>
      </c>
    </row>
    <row r="1524" spans="1:34" ht="13.5" thickBot="1" x14ac:dyDescent="0.25">
      <c r="A1524" s="16" t="str">
        <f>IF($AC1524="x2","",IF($AC1524="x1",IF(OR($L1524=Basisblatt!$A$93,$Y1524="ja"),"ja","nein"),"N/A"))</f>
        <v/>
      </c>
      <c r="B1524" s="26" t="str">
        <f>IF($AC1524="x2","",IF($AC1524="x1",IF(OR($R1524=Basisblatt!$A$93,$AA1524="ja"),"ja","nein"),"N/A"))</f>
        <v/>
      </c>
      <c r="D1524" s="118"/>
      <c r="E1524" s="119"/>
      <c r="F1524" s="119"/>
      <c r="G1524" s="119"/>
      <c r="H1524" s="119"/>
      <c r="I1524" s="119"/>
      <c r="J1524" s="117"/>
      <c r="L1524" s="15" t="str">
        <f>IF($AC1524="x1",IF(AND($H1524=Basisblatt!$A$11,$J1524&gt;=$E$8),Basisblatt!$A$94,Basisblatt!$A$93),"")</f>
        <v/>
      </c>
      <c r="M1524" s="114"/>
      <c r="N1524" s="114"/>
      <c r="O1524" s="114"/>
      <c r="P1524" s="117"/>
      <c r="R1524" s="15" t="str">
        <f>IF($AC1524="x1",IF(AND($H1524=Basisblatt!$A$10,OR($J1524&gt;=$E$8,$J1524&gt;$E$10)),Basisblatt!$A$94,Basisblatt!$A$93),"")</f>
        <v/>
      </c>
      <c r="S1524" s="114"/>
      <c r="T1524" s="114"/>
      <c r="U1524" s="114"/>
      <c r="V1524" s="114"/>
      <c r="W1524" s="117"/>
      <c r="Y1524" s="200" t="str">
        <f>IF(AND($AC1524="x1",$L1524=Basisblatt!$A$94),IF(OR($M1524=Basisblatt!$A$38,$M1524=Basisblatt!$A$42,$M1524=Basisblatt!$A$43,AND($N1524&lt;&gt;"",$N1524&lt;=$AF1524),$O1524=Basisblatt!$A$48,AND($J1524&lt;=$E$9,$P1524=Basisblatt!$A$52))=TRUE,"ja","nein"),"")</f>
        <v/>
      </c>
      <c r="Z1524" s="48"/>
      <c r="AA1524" s="199" t="str">
        <f>IF(AND($AC1524="x1",$R1524=Basisblatt!$A$94),IF(OR(OR($S1524=Basisblatt!$A$56,$S1524=Basisblatt!$A$57,$S1524=Basisblatt!$A$58,$S1524=Basisblatt!$A$59,$S1524=Basisblatt!$A$60,$S1524=Basisblatt!$A$61,$S1524=Basisblatt!$A$62,$S1524=Basisblatt!$A$63),AND($T1524&lt;&gt;"",$T1524&lt;=AG1524),AND($U1524&lt;&gt;"",$U1524&lt;=AH1524),$V1524=Basisblatt!$A$48,$W1524=Basisblatt!$A$52)=TRUE,"ja","nein"),"")</f>
        <v/>
      </c>
      <c r="AB1524" s="9"/>
      <c r="AC1524" s="9" t="str">
        <f t="shared" si="23"/>
        <v>x2</v>
      </c>
      <c r="AD1524" s="26"/>
      <c r="AF1524" s="15" t="str">
        <f>IF(AND($AC1524="x1",$L1524=Basisblatt!$A$94),VLOOKUP($G1524,Basisblatt!$A$2:$B$5,2,FALSE),"")</f>
        <v/>
      </c>
      <c r="AG1524" s="136" t="str">
        <f>IF(AND($AC1524="x1",$R1524=Basisblatt!$A$94),Basisblatt!$B$76,"")</f>
        <v/>
      </c>
      <c r="AH1524" s="26" t="str">
        <f>IF(AND($AC1524="x1",$R1524=Basisblatt!$A$94),Basisblatt!$B$77,"")</f>
        <v/>
      </c>
    </row>
    <row r="1525" spans="1:34" ht="13.5" thickBot="1" x14ac:dyDescent="0.25">
      <c r="A1525" s="16" t="str">
        <f>IF($AC1525="x2","",IF($AC1525="x1",IF(OR($L1525=Basisblatt!$A$93,$Y1525="ja"),"ja","nein"),"N/A"))</f>
        <v/>
      </c>
      <c r="B1525" s="26" t="str">
        <f>IF($AC1525="x2","",IF($AC1525="x1",IF(OR($R1525=Basisblatt!$A$93,$AA1525="ja"),"ja","nein"),"N/A"))</f>
        <v/>
      </c>
      <c r="D1525" s="118"/>
      <c r="E1525" s="119"/>
      <c r="F1525" s="119"/>
      <c r="G1525" s="119"/>
      <c r="H1525" s="119"/>
      <c r="I1525" s="119"/>
      <c r="J1525" s="117"/>
      <c r="L1525" s="15" t="str">
        <f>IF($AC1525="x1",IF(AND($H1525=Basisblatt!$A$11,$J1525&gt;=$E$8),Basisblatt!$A$94,Basisblatt!$A$93),"")</f>
        <v/>
      </c>
      <c r="M1525" s="114"/>
      <c r="N1525" s="114"/>
      <c r="O1525" s="114"/>
      <c r="P1525" s="117"/>
      <c r="R1525" s="15" t="str">
        <f>IF($AC1525="x1",IF(AND($H1525=Basisblatt!$A$10,OR($J1525&gt;=$E$8,$J1525&gt;$E$10)),Basisblatt!$A$94,Basisblatt!$A$93),"")</f>
        <v/>
      </c>
      <c r="S1525" s="114"/>
      <c r="T1525" s="114"/>
      <c r="U1525" s="114"/>
      <c r="V1525" s="114"/>
      <c r="W1525" s="117"/>
      <c r="Y1525" s="200" t="str">
        <f>IF(AND($AC1525="x1",$L1525=Basisblatt!$A$94),IF(OR($M1525=Basisblatt!$A$38,$M1525=Basisblatt!$A$42,$M1525=Basisblatt!$A$43,AND($N1525&lt;&gt;"",$N1525&lt;=$AF1525),$O1525=Basisblatt!$A$48,AND($J1525&lt;=$E$9,$P1525=Basisblatt!$A$52))=TRUE,"ja","nein"),"")</f>
        <v/>
      </c>
      <c r="Z1525" s="48"/>
      <c r="AA1525" s="199" t="str">
        <f>IF(AND($AC1525="x1",$R1525=Basisblatt!$A$94),IF(OR(OR($S1525=Basisblatt!$A$56,$S1525=Basisblatt!$A$57,$S1525=Basisblatt!$A$58,$S1525=Basisblatt!$A$59,$S1525=Basisblatt!$A$60,$S1525=Basisblatt!$A$61,$S1525=Basisblatt!$A$62,$S1525=Basisblatt!$A$63),AND($T1525&lt;&gt;"",$T1525&lt;=AG1525),AND($U1525&lt;&gt;"",$U1525&lt;=AH1525),$V1525=Basisblatt!$A$48,$W1525=Basisblatt!$A$52)=TRUE,"ja","nein"),"")</f>
        <v/>
      </c>
      <c r="AB1525" s="9"/>
      <c r="AC1525" s="9" t="str">
        <f t="shared" si="23"/>
        <v>x2</v>
      </c>
      <c r="AD1525" s="26"/>
      <c r="AF1525" s="15" t="str">
        <f>IF(AND($AC1525="x1",$L1525=Basisblatt!$A$94),VLOOKUP($G1525,Basisblatt!$A$2:$B$5,2,FALSE),"")</f>
        <v/>
      </c>
      <c r="AG1525" s="136" t="str">
        <f>IF(AND($AC1525="x1",$R1525=Basisblatt!$A$94),Basisblatt!$B$76,"")</f>
        <v/>
      </c>
      <c r="AH1525" s="26" t="str">
        <f>IF(AND($AC1525="x1",$R1525=Basisblatt!$A$94),Basisblatt!$B$77,"")</f>
        <v/>
      </c>
    </row>
    <row r="1526" spans="1:34" ht="13.5" thickBot="1" x14ac:dyDescent="0.25">
      <c r="A1526" s="16" t="str">
        <f>IF($AC1526="x2","",IF($AC1526="x1",IF(OR($L1526=Basisblatt!$A$93,$Y1526="ja"),"ja","nein"),"N/A"))</f>
        <v/>
      </c>
      <c r="B1526" s="26" t="str">
        <f>IF($AC1526="x2","",IF($AC1526="x1",IF(OR($R1526=Basisblatt!$A$93,$AA1526="ja"),"ja","nein"),"N/A"))</f>
        <v/>
      </c>
      <c r="D1526" s="118"/>
      <c r="E1526" s="119"/>
      <c r="F1526" s="119"/>
      <c r="G1526" s="119"/>
      <c r="H1526" s="119"/>
      <c r="I1526" s="119"/>
      <c r="J1526" s="117"/>
      <c r="L1526" s="15" t="str">
        <f>IF($AC1526="x1",IF(AND($H1526=Basisblatt!$A$11,$J1526&gt;=$E$8),Basisblatt!$A$94,Basisblatt!$A$93),"")</f>
        <v/>
      </c>
      <c r="M1526" s="114"/>
      <c r="N1526" s="114"/>
      <c r="O1526" s="114"/>
      <c r="P1526" s="117"/>
      <c r="R1526" s="15" t="str">
        <f>IF($AC1526="x1",IF(AND($H1526=Basisblatt!$A$10,OR($J1526&gt;=$E$8,$J1526&gt;$E$10)),Basisblatt!$A$94,Basisblatt!$A$93),"")</f>
        <v/>
      </c>
      <c r="S1526" s="114"/>
      <c r="T1526" s="114"/>
      <c r="U1526" s="114"/>
      <c r="V1526" s="114"/>
      <c r="W1526" s="117"/>
      <c r="Y1526" s="200" t="str">
        <f>IF(AND($AC1526="x1",$L1526=Basisblatt!$A$94),IF(OR($M1526=Basisblatt!$A$38,$M1526=Basisblatt!$A$42,$M1526=Basisblatt!$A$43,AND($N1526&lt;&gt;"",$N1526&lt;=$AF1526),$O1526=Basisblatt!$A$48,AND($J1526&lt;=$E$9,$P1526=Basisblatt!$A$52))=TRUE,"ja","nein"),"")</f>
        <v/>
      </c>
      <c r="Z1526" s="48"/>
      <c r="AA1526" s="199" t="str">
        <f>IF(AND($AC1526="x1",$R1526=Basisblatt!$A$94),IF(OR(OR($S1526=Basisblatt!$A$56,$S1526=Basisblatt!$A$57,$S1526=Basisblatt!$A$58,$S1526=Basisblatt!$A$59,$S1526=Basisblatt!$A$60,$S1526=Basisblatt!$A$61,$S1526=Basisblatt!$A$62,$S1526=Basisblatt!$A$63),AND($T1526&lt;&gt;"",$T1526&lt;=AG1526),AND($U1526&lt;&gt;"",$U1526&lt;=AH1526),$V1526=Basisblatt!$A$48,$W1526=Basisblatt!$A$52)=TRUE,"ja","nein"),"")</f>
        <v/>
      </c>
      <c r="AB1526" s="9"/>
      <c r="AC1526" s="9" t="str">
        <f t="shared" si="23"/>
        <v>x2</v>
      </c>
      <c r="AD1526" s="26"/>
      <c r="AF1526" s="15" t="str">
        <f>IF(AND($AC1526="x1",$L1526=Basisblatt!$A$94),VLOOKUP($G1526,Basisblatt!$A$2:$B$5,2,FALSE),"")</f>
        <v/>
      </c>
      <c r="AG1526" s="136" t="str">
        <f>IF(AND($AC1526="x1",$R1526=Basisblatt!$A$94),Basisblatt!$B$76,"")</f>
        <v/>
      </c>
      <c r="AH1526" s="26" t="str">
        <f>IF(AND($AC1526="x1",$R1526=Basisblatt!$A$94),Basisblatt!$B$77,"")</f>
        <v/>
      </c>
    </row>
    <row r="1527" spans="1:34" ht="13.5" thickBot="1" x14ac:dyDescent="0.25">
      <c r="A1527" s="16" t="str">
        <f>IF($AC1527="x2","",IF($AC1527="x1",IF(OR($L1527=Basisblatt!$A$93,$Y1527="ja"),"ja","nein"),"N/A"))</f>
        <v/>
      </c>
      <c r="B1527" s="26" t="str">
        <f>IF($AC1527="x2","",IF($AC1527="x1",IF(OR($R1527=Basisblatt!$A$93,$AA1527="ja"),"ja","nein"),"N/A"))</f>
        <v/>
      </c>
      <c r="D1527" s="118"/>
      <c r="E1527" s="119"/>
      <c r="F1527" s="119"/>
      <c r="G1527" s="119"/>
      <c r="H1527" s="119"/>
      <c r="I1527" s="119"/>
      <c r="J1527" s="117"/>
      <c r="L1527" s="15" t="str">
        <f>IF($AC1527="x1",IF(AND($H1527=Basisblatt!$A$11,$J1527&gt;=$E$8),Basisblatt!$A$94,Basisblatt!$A$93),"")</f>
        <v/>
      </c>
      <c r="M1527" s="114"/>
      <c r="N1527" s="114"/>
      <c r="O1527" s="114"/>
      <c r="P1527" s="117"/>
      <c r="R1527" s="15" t="str">
        <f>IF($AC1527="x1",IF(AND($H1527=Basisblatt!$A$10,OR($J1527&gt;=$E$8,$J1527&gt;$E$10)),Basisblatt!$A$94,Basisblatt!$A$93),"")</f>
        <v/>
      </c>
      <c r="S1527" s="114"/>
      <c r="T1527" s="114"/>
      <c r="U1527" s="114"/>
      <c r="V1527" s="114"/>
      <c r="W1527" s="117"/>
      <c r="Y1527" s="200" t="str">
        <f>IF(AND($AC1527="x1",$L1527=Basisblatt!$A$94),IF(OR($M1527=Basisblatt!$A$38,$M1527=Basisblatt!$A$42,$M1527=Basisblatt!$A$43,AND($N1527&lt;&gt;"",$N1527&lt;=$AF1527),$O1527=Basisblatt!$A$48,AND($J1527&lt;=$E$9,$P1527=Basisblatt!$A$52))=TRUE,"ja","nein"),"")</f>
        <v/>
      </c>
      <c r="Z1527" s="48"/>
      <c r="AA1527" s="199" t="str">
        <f>IF(AND($AC1527="x1",$R1527=Basisblatt!$A$94),IF(OR(OR($S1527=Basisblatt!$A$56,$S1527=Basisblatt!$A$57,$S1527=Basisblatt!$A$58,$S1527=Basisblatt!$A$59,$S1527=Basisblatt!$A$60,$S1527=Basisblatt!$A$61,$S1527=Basisblatt!$A$62,$S1527=Basisblatt!$A$63),AND($T1527&lt;&gt;"",$T1527&lt;=AG1527),AND($U1527&lt;&gt;"",$U1527&lt;=AH1527),$V1527=Basisblatt!$A$48,$W1527=Basisblatt!$A$52)=TRUE,"ja","nein"),"")</f>
        <v/>
      </c>
      <c r="AB1527" s="9"/>
      <c r="AC1527" s="9" t="str">
        <f t="shared" si="23"/>
        <v>x2</v>
      </c>
      <c r="AD1527" s="26"/>
      <c r="AF1527" s="15" t="str">
        <f>IF(AND($AC1527="x1",$L1527=Basisblatt!$A$94),VLOOKUP($G1527,Basisblatt!$A$2:$B$5,2,FALSE),"")</f>
        <v/>
      </c>
      <c r="AG1527" s="136" t="str">
        <f>IF(AND($AC1527="x1",$R1527=Basisblatt!$A$94),Basisblatt!$B$76,"")</f>
        <v/>
      </c>
      <c r="AH1527" s="26" t="str">
        <f>IF(AND($AC1527="x1",$R1527=Basisblatt!$A$94),Basisblatt!$B$77,"")</f>
        <v/>
      </c>
    </row>
    <row r="1528" spans="1:34" ht="13.5" thickBot="1" x14ac:dyDescent="0.25">
      <c r="A1528" s="16" t="str">
        <f>IF($AC1528="x2","",IF($AC1528="x1",IF(OR($L1528=Basisblatt!$A$93,$Y1528="ja"),"ja","nein"),"N/A"))</f>
        <v/>
      </c>
      <c r="B1528" s="26" t="str">
        <f>IF($AC1528="x2","",IF($AC1528="x1",IF(OR($R1528=Basisblatt!$A$93,$AA1528="ja"),"ja","nein"),"N/A"))</f>
        <v/>
      </c>
      <c r="D1528" s="118"/>
      <c r="E1528" s="119"/>
      <c r="F1528" s="119"/>
      <c r="G1528" s="119"/>
      <c r="H1528" s="119"/>
      <c r="I1528" s="119"/>
      <c r="J1528" s="117"/>
      <c r="L1528" s="15" t="str">
        <f>IF($AC1528="x1",IF(AND($H1528=Basisblatt!$A$11,$J1528&gt;=$E$8),Basisblatt!$A$94,Basisblatt!$A$93),"")</f>
        <v/>
      </c>
      <c r="M1528" s="114"/>
      <c r="N1528" s="114"/>
      <c r="O1528" s="114"/>
      <c r="P1528" s="117"/>
      <c r="R1528" s="15" t="str">
        <f>IF($AC1528="x1",IF(AND($H1528=Basisblatt!$A$10,OR($J1528&gt;=$E$8,$J1528&gt;$E$10)),Basisblatt!$A$94,Basisblatt!$A$93),"")</f>
        <v/>
      </c>
      <c r="S1528" s="114"/>
      <c r="T1528" s="114"/>
      <c r="U1528" s="114"/>
      <c r="V1528" s="114"/>
      <c r="W1528" s="117"/>
      <c r="Y1528" s="200" t="str">
        <f>IF(AND($AC1528="x1",$L1528=Basisblatt!$A$94),IF(OR($M1528=Basisblatt!$A$38,$M1528=Basisblatt!$A$42,$M1528=Basisblatt!$A$43,AND($N1528&lt;&gt;"",$N1528&lt;=$AF1528),$O1528=Basisblatt!$A$48,AND($J1528&lt;=$E$9,$P1528=Basisblatt!$A$52))=TRUE,"ja","nein"),"")</f>
        <v/>
      </c>
      <c r="Z1528" s="48"/>
      <c r="AA1528" s="199" t="str">
        <f>IF(AND($AC1528="x1",$R1528=Basisblatt!$A$94),IF(OR(OR($S1528=Basisblatt!$A$56,$S1528=Basisblatt!$A$57,$S1528=Basisblatt!$A$58,$S1528=Basisblatt!$A$59,$S1528=Basisblatt!$A$60,$S1528=Basisblatt!$A$61,$S1528=Basisblatt!$A$62,$S1528=Basisblatt!$A$63),AND($T1528&lt;&gt;"",$T1528&lt;=AG1528),AND($U1528&lt;&gt;"",$U1528&lt;=AH1528),$V1528=Basisblatt!$A$48,$W1528=Basisblatt!$A$52)=TRUE,"ja","nein"),"")</f>
        <v/>
      </c>
      <c r="AB1528" s="9"/>
      <c r="AC1528" s="9" t="str">
        <f t="shared" si="23"/>
        <v>x2</v>
      </c>
      <c r="AD1528" s="26"/>
      <c r="AF1528" s="15" t="str">
        <f>IF(AND($AC1528="x1",$L1528=Basisblatt!$A$94),VLOOKUP($G1528,Basisblatt!$A$2:$B$5,2,FALSE),"")</f>
        <v/>
      </c>
      <c r="AG1528" s="136" t="str">
        <f>IF(AND($AC1528="x1",$R1528=Basisblatt!$A$94),Basisblatt!$B$76,"")</f>
        <v/>
      </c>
      <c r="AH1528" s="26" t="str">
        <f>IF(AND($AC1528="x1",$R1528=Basisblatt!$A$94),Basisblatt!$B$77,"")</f>
        <v/>
      </c>
    </row>
    <row r="1529" spans="1:34" ht="13.5" thickBot="1" x14ac:dyDescent="0.25">
      <c r="A1529" s="16" t="str">
        <f>IF($AC1529="x2","",IF($AC1529="x1",IF(OR($L1529=Basisblatt!$A$93,$Y1529="ja"),"ja","nein"),"N/A"))</f>
        <v/>
      </c>
      <c r="B1529" s="26" t="str">
        <f>IF($AC1529="x2","",IF($AC1529="x1",IF(OR($R1529=Basisblatt!$A$93,$AA1529="ja"),"ja","nein"),"N/A"))</f>
        <v/>
      </c>
      <c r="D1529" s="118"/>
      <c r="E1529" s="119"/>
      <c r="F1529" s="119"/>
      <c r="G1529" s="119"/>
      <c r="H1529" s="119"/>
      <c r="I1529" s="119"/>
      <c r="J1529" s="117"/>
      <c r="L1529" s="15" t="str">
        <f>IF($AC1529="x1",IF(AND($H1529=Basisblatt!$A$11,$J1529&gt;=$E$8),Basisblatt!$A$94,Basisblatt!$A$93),"")</f>
        <v/>
      </c>
      <c r="M1529" s="114"/>
      <c r="N1529" s="114"/>
      <c r="O1529" s="114"/>
      <c r="P1529" s="117"/>
      <c r="R1529" s="15" t="str">
        <f>IF($AC1529="x1",IF(AND($H1529=Basisblatt!$A$10,OR($J1529&gt;=$E$8,$J1529&gt;$E$10)),Basisblatt!$A$94,Basisblatt!$A$93),"")</f>
        <v/>
      </c>
      <c r="S1529" s="114"/>
      <c r="T1529" s="114"/>
      <c r="U1529" s="114"/>
      <c r="V1529" s="114"/>
      <c r="W1529" s="117"/>
      <c r="Y1529" s="200" t="str">
        <f>IF(AND($AC1529="x1",$L1529=Basisblatt!$A$94),IF(OR($M1529=Basisblatt!$A$38,$M1529=Basisblatt!$A$42,$M1529=Basisblatt!$A$43,AND($N1529&lt;&gt;"",$N1529&lt;=$AF1529),$O1529=Basisblatt!$A$48,AND($J1529&lt;=$E$9,$P1529=Basisblatt!$A$52))=TRUE,"ja","nein"),"")</f>
        <v/>
      </c>
      <c r="Z1529" s="48"/>
      <c r="AA1529" s="199" t="str">
        <f>IF(AND($AC1529="x1",$R1529=Basisblatt!$A$94),IF(OR(OR($S1529=Basisblatt!$A$56,$S1529=Basisblatt!$A$57,$S1529=Basisblatt!$A$58,$S1529=Basisblatt!$A$59,$S1529=Basisblatt!$A$60,$S1529=Basisblatt!$A$61,$S1529=Basisblatt!$A$62,$S1529=Basisblatt!$A$63),AND($T1529&lt;&gt;"",$T1529&lt;=AG1529),AND($U1529&lt;&gt;"",$U1529&lt;=AH1529),$V1529=Basisblatt!$A$48,$W1529=Basisblatt!$A$52)=TRUE,"ja","nein"),"")</f>
        <v/>
      </c>
      <c r="AB1529" s="9"/>
      <c r="AC1529" s="9" t="str">
        <f t="shared" si="23"/>
        <v>x2</v>
      </c>
      <c r="AD1529" s="26"/>
      <c r="AF1529" s="15" t="str">
        <f>IF(AND($AC1529="x1",$L1529=Basisblatt!$A$94),VLOOKUP($G1529,Basisblatt!$A$2:$B$5,2,FALSE),"")</f>
        <v/>
      </c>
      <c r="AG1529" s="136" t="str">
        <f>IF(AND($AC1529="x1",$R1529=Basisblatt!$A$94),Basisblatt!$B$76,"")</f>
        <v/>
      </c>
      <c r="AH1529" s="26" t="str">
        <f>IF(AND($AC1529="x1",$R1529=Basisblatt!$A$94),Basisblatt!$B$77,"")</f>
        <v/>
      </c>
    </row>
    <row r="1530" spans="1:34" ht="13.5" thickBot="1" x14ac:dyDescent="0.25">
      <c r="A1530" s="16" t="str">
        <f>IF($AC1530="x2","",IF($AC1530="x1",IF(OR($L1530=Basisblatt!$A$93,$Y1530="ja"),"ja","nein"),"N/A"))</f>
        <v/>
      </c>
      <c r="B1530" s="26" t="str">
        <f>IF($AC1530="x2","",IF($AC1530="x1",IF(OR($R1530=Basisblatt!$A$93,$AA1530="ja"),"ja","nein"),"N/A"))</f>
        <v/>
      </c>
      <c r="D1530" s="118"/>
      <c r="E1530" s="119"/>
      <c r="F1530" s="119"/>
      <c r="G1530" s="119"/>
      <c r="H1530" s="119"/>
      <c r="I1530" s="119"/>
      <c r="J1530" s="117"/>
      <c r="L1530" s="15" t="str">
        <f>IF($AC1530="x1",IF(AND($H1530=Basisblatt!$A$11,$J1530&gt;=$E$8),Basisblatt!$A$94,Basisblatt!$A$93),"")</f>
        <v/>
      </c>
      <c r="M1530" s="114"/>
      <c r="N1530" s="114"/>
      <c r="O1530" s="114"/>
      <c r="P1530" s="117"/>
      <c r="R1530" s="15" t="str">
        <f>IF($AC1530="x1",IF(AND($H1530=Basisblatt!$A$10,OR($J1530&gt;=$E$8,$J1530&gt;$E$10)),Basisblatt!$A$94,Basisblatt!$A$93),"")</f>
        <v/>
      </c>
      <c r="S1530" s="114"/>
      <c r="T1530" s="114"/>
      <c r="U1530" s="114"/>
      <c r="V1530" s="114"/>
      <c r="W1530" s="117"/>
      <c r="Y1530" s="200" t="str">
        <f>IF(AND($AC1530="x1",$L1530=Basisblatt!$A$94),IF(OR($M1530=Basisblatt!$A$38,$M1530=Basisblatt!$A$42,$M1530=Basisblatt!$A$43,AND($N1530&lt;&gt;"",$N1530&lt;=$AF1530),$O1530=Basisblatt!$A$48,AND($J1530&lt;=$E$9,$P1530=Basisblatt!$A$52))=TRUE,"ja","nein"),"")</f>
        <v/>
      </c>
      <c r="Z1530" s="48"/>
      <c r="AA1530" s="199" t="str">
        <f>IF(AND($AC1530="x1",$R1530=Basisblatt!$A$94),IF(OR(OR($S1530=Basisblatt!$A$56,$S1530=Basisblatt!$A$57,$S1530=Basisblatt!$A$58,$S1530=Basisblatt!$A$59,$S1530=Basisblatt!$A$60,$S1530=Basisblatt!$A$61,$S1530=Basisblatt!$A$62,$S1530=Basisblatt!$A$63),AND($T1530&lt;&gt;"",$T1530&lt;=AG1530),AND($U1530&lt;&gt;"",$U1530&lt;=AH1530),$V1530=Basisblatt!$A$48,$W1530=Basisblatt!$A$52)=TRUE,"ja","nein"),"")</f>
        <v/>
      </c>
      <c r="AB1530" s="9"/>
      <c r="AC1530" s="9" t="str">
        <f t="shared" si="23"/>
        <v>x2</v>
      </c>
      <c r="AD1530" s="26"/>
      <c r="AF1530" s="15" t="str">
        <f>IF(AND($AC1530="x1",$L1530=Basisblatt!$A$94),VLOOKUP($G1530,Basisblatt!$A$2:$B$5,2,FALSE),"")</f>
        <v/>
      </c>
      <c r="AG1530" s="136" t="str">
        <f>IF(AND($AC1530="x1",$R1530=Basisblatt!$A$94),Basisblatt!$B$76,"")</f>
        <v/>
      </c>
      <c r="AH1530" s="26" t="str">
        <f>IF(AND($AC1530="x1",$R1530=Basisblatt!$A$94),Basisblatt!$B$77,"")</f>
        <v/>
      </c>
    </row>
    <row r="1531" spans="1:34" ht="13.5" thickBot="1" x14ac:dyDescent="0.25">
      <c r="A1531" s="16" t="str">
        <f>IF($AC1531="x2","",IF($AC1531="x1",IF(OR($L1531=Basisblatt!$A$93,$Y1531="ja"),"ja","nein"),"N/A"))</f>
        <v/>
      </c>
      <c r="B1531" s="26" t="str">
        <f>IF($AC1531="x2","",IF($AC1531="x1",IF(OR($R1531=Basisblatt!$A$93,$AA1531="ja"),"ja","nein"),"N/A"))</f>
        <v/>
      </c>
      <c r="D1531" s="118"/>
      <c r="E1531" s="119"/>
      <c r="F1531" s="119"/>
      <c r="G1531" s="119"/>
      <c r="H1531" s="119"/>
      <c r="I1531" s="119"/>
      <c r="J1531" s="117"/>
      <c r="L1531" s="15" t="str">
        <f>IF($AC1531="x1",IF(AND($H1531=Basisblatt!$A$11,$J1531&gt;=$E$8),Basisblatt!$A$94,Basisblatt!$A$93),"")</f>
        <v/>
      </c>
      <c r="M1531" s="114"/>
      <c r="N1531" s="114"/>
      <c r="O1531" s="114"/>
      <c r="P1531" s="117"/>
      <c r="R1531" s="15" t="str">
        <f>IF($AC1531="x1",IF(AND($H1531=Basisblatt!$A$10,OR($J1531&gt;=$E$8,$J1531&gt;$E$10)),Basisblatt!$A$94,Basisblatt!$A$93),"")</f>
        <v/>
      </c>
      <c r="S1531" s="114"/>
      <c r="T1531" s="114"/>
      <c r="U1531" s="114"/>
      <c r="V1531" s="114"/>
      <c r="W1531" s="117"/>
      <c r="Y1531" s="200" t="str">
        <f>IF(AND($AC1531="x1",$L1531=Basisblatt!$A$94),IF(OR($M1531=Basisblatt!$A$38,$M1531=Basisblatt!$A$42,$M1531=Basisblatt!$A$43,AND($N1531&lt;&gt;"",$N1531&lt;=$AF1531),$O1531=Basisblatt!$A$48,AND($J1531&lt;=$E$9,$P1531=Basisblatt!$A$52))=TRUE,"ja","nein"),"")</f>
        <v/>
      </c>
      <c r="Z1531" s="48"/>
      <c r="AA1531" s="199" t="str">
        <f>IF(AND($AC1531="x1",$R1531=Basisblatt!$A$94),IF(OR(OR($S1531=Basisblatt!$A$56,$S1531=Basisblatt!$A$57,$S1531=Basisblatt!$A$58,$S1531=Basisblatt!$A$59,$S1531=Basisblatt!$A$60,$S1531=Basisblatt!$A$61,$S1531=Basisblatt!$A$62,$S1531=Basisblatt!$A$63),AND($T1531&lt;&gt;"",$T1531&lt;=AG1531),AND($U1531&lt;&gt;"",$U1531&lt;=AH1531),$V1531=Basisblatt!$A$48,$W1531=Basisblatt!$A$52)=TRUE,"ja","nein"),"")</f>
        <v/>
      </c>
      <c r="AB1531" s="9"/>
      <c r="AC1531" s="9" t="str">
        <f t="shared" si="23"/>
        <v>x2</v>
      </c>
      <c r="AD1531" s="26"/>
      <c r="AF1531" s="15" t="str">
        <f>IF(AND($AC1531="x1",$L1531=Basisblatt!$A$94),VLOOKUP($G1531,Basisblatt!$A$2:$B$5,2,FALSE),"")</f>
        <v/>
      </c>
      <c r="AG1531" s="136" t="str">
        <f>IF(AND($AC1531="x1",$R1531=Basisblatt!$A$94),Basisblatt!$B$76,"")</f>
        <v/>
      </c>
      <c r="AH1531" s="26" t="str">
        <f>IF(AND($AC1531="x1",$R1531=Basisblatt!$A$94),Basisblatt!$B$77,"")</f>
        <v/>
      </c>
    </row>
    <row r="1532" spans="1:34" ht="13.5" thickBot="1" x14ac:dyDescent="0.25">
      <c r="A1532" s="16" t="str">
        <f>IF($AC1532="x2","",IF($AC1532="x1",IF(OR($L1532=Basisblatt!$A$93,$Y1532="ja"),"ja","nein"),"N/A"))</f>
        <v/>
      </c>
      <c r="B1532" s="26" t="str">
        <f>IF($AC1532="x2","",IF($AC1532="x1",IF(OR($R1532=Basisblatt!$A$93,$AA1532="ja"),"ja","nein"),"N/A"))</f>
        <v/>
      </c>
      <c r="D1532" s="118"/>
      <c r="E1532" s="119"/>
      <c r="F1532" s="119"/>
      <c r="G1532" s="119"/>
      <c r="H1532" s="119"/>
      <c r="I1532" s="119"/>
      <c r="J1532" s="117"/>
      <c r="L1532" s="15" t="str">
        <f>IF($AC1532="x1",IF(AND($H1532=Basisblatt!$A$11,$J1532&gt;=$E$8),Basisblatt!$A$94,Basisblatt!$A$93),"")</f>
        <v/>
      </c>
      <c r="M1532" s="114"/>
      <c r="N1532" s="114"/>
      <c r="O1532" s="114"/>
      <c r="P1532" s="117"/>
      <c r="R1532" s="15" t="str">
        <f>IF($AC1532="x1",IF(AND($H1532=Basisblatt!$A$10,OR($J1532&gt;=$E$8,$J1532&gt;$E$10)),Basisblatt!$A$94,Basisblatt!$A$93),"")</f>
        <v/>
      </c>
      <c r="S1532" s="114"/>
      <c r="T1532" s="114"/>
      <c r="U1532" s="114"/>
      <c r="V1532" s="114"/>
      <c r="W1532" s="117"/>
      <c r="Y1532" s="200" t="str">
        <f>IF(AND($AC1532="x1",$L1532=Basisblatt!$A$94),IF(OR($M1532=Basisblatt!$A$38,$M1532=Basisblatt!$A$42,$M1532=Basisblatt!$A$43,AND($N1532&lt;&gt;"",$N1532&lt;=$AF1532),$O1532=Basisblatt!$A$48,AND($J1532&lt;=$E$9,$P1532=Basisblatt!$A$52))=TRUE,"ja","nein"),"")</f>
        <v/>
      </c>
      <c r="Z1532" s="48"/>
      <c r="AA1532" s="199" t="str">
        <f>IF(AND($AC1532="x1",$R1532=Basisblatt!$A$94),IF(OR(OR($S1532=Basisblatt!$A$56,$S1532=Basisblatt!$A$57,$S1532=Basisblatt!$A$58,$S1532=Basisblatt!$A$59,$S1532=Basisblatt!$A$60,$S1532=Basisblatt!$A$61,$S1532=Basisblatt!$A$62,$S1532=Basisblatt!$A$63),AND($T1532&lt;&gt;"",$T1532&lt;=AG1532),AND($U1532&lt;&gt;"",$U1532&lt;=AH1532),$V1532=Basisblatt!$A$48,$W1532=Basisblatt!$A$52)=TRUE,"ja","nein"),"")</f>
        <v/>
      </c>
      <c r="AB1532" s="9"/>
      <c r="AC1532" s="9" t="str">
        <f t="shared" si="23"/>
        <v>x2</v>
      </c>
      <c r="AD1532" s="26"/>
      <c r="AF1532" s="15" t="str">
        <f>IF(AND($AC1532="x1",$L1532=Basisblatt!$A$94),VLOOKUP($G1532,Basisblatt!$A$2:$B$5,2,FALSE),"")</f>
        <v/>
      </c>
      <c r="AG1532" s="136" t="str">
        <f>IF(AND($AC1532="x1",$R1532=Basisblatt!$A$94),Basisblatt!$B$76,"")</f>
        <v/>
      </c>
      <c r="AH1532" s="26" t="str">
        <f>IF(AND($AC1532="x1",$R1532=Basisblatt!$A$94),Basisblatt!$B$77,"")</f>
        <v/>
      </c>
    </row>
    <row r="1533" spans="1:34" ht="13.5" thickBot="1" x14ac:dyDescent="0.25">
      <c r="A1533" s="16" t="str">
        <f>IF($AC1533="x2","",IF($AC1533="x1",IF(OR($L1533=Basisblatt!$A$93,$Y1533="ja"),"ja","nein"),"N/A"))</f>
        <v/>
      </c>
      <c r="B1533" s="26" t="str">
        <f>IF($AC1533="x2","",IF($AC1533="x1",IF(OR($R1533=Basisblatt!$A$93,$AA1533="ja"),"ja","nein"),"N/A"))</f>
        <v/>
      </c>
      <c r="D1533" s="118"/>
      <c r="E1533" s="119"/>
      <c r="F1533" s="119"/>
      <c r="G1533" s="119"/>
      <c r="H1533" s="119"/>
      <c r="I1533" s="119"/>
      <c r="J1533" s="117"/>
      <c r="L1533" s="15" t="str">
        <f>IF($AC1533="x1",IF(AND($H1533=Basisblatt!$A$11,$J1533&gt;=$E$8),Basisblatt!$A$94,Basisblatt!$A$93),"")</f>
        <v/>
      </c>
      <c r="M1533" s="114"/>
      <c r="N1533" s="114"/>
      <c r="O1533" s="114"/>
      <c r="P1533" s="117"/>
      <c r="R1533" s="15" t="str">
        <f>IF($AC1533="x1",IF(AND($H1533=Basisblatt!$A$10,OR($J1533&gt;=$E$8,$J1533&gt;$E$10)),Basisblatt!$A$94,Basisblatt!$A$93),"")</f>
        <v/>
      </c>
      <c r="S1533" s="114"/>
      <c r="T1533" s="114"/>
      <c r="U1533" s="114"/>
      <c r="V1533" s="114"/>
      <c r="W1533" s="117"/>
      <c r="Y1533" s="200" t="str">
        <f>IF(AND($AC1533="x1",$L1533=Basisblatt!$A$94),IF(OR($M1533=Basisblatt!$A$38,$M1533=Basisblatt!$A$42,$M1533=Basisblatt!$A$43,AND($N1533&lt;&gt;"",$N1533&lt;=$AF1533),$O1533=Basisblatt!$A$48,AND($J1533&lt;=$E$9,$P1533=Basisblatt!$A$52))=TRUE,"ja","nein"),"")</f>
        <v/>
      </c>
      <c r="Z1533" s="48"/>
      <c r="AA1533" s="199" t="str">
        <f>IF(AND($AC1533="x1",$R1533=Basisblatt!$A$94),IF(OR(OR($S1533=Basisblatt!$A$56,$S1533=Basisblatt!$A$57,$S1533=Basisblatt!$A$58,$S1533=Basisblatt!$A$59,$S1533=Basisblatt!$A$60,$S1533=Basisblatt!$A$61,$S1533=Basisblatt!$A$62,$S1533=Basisblatt!$A$63),AND($T1533&lt;&gt;"",$T1533&lt;=AG1533),AND($U1533&lt;&gt;"",$U1533&lt;=AH1533),$V1533=Basisblatt!$A$48,$W1533=Basisblatt!$A$52)=TRUE,"ja","nein"),"")</f>
        <v/>
      </c>
      <c r="AB1533" s="9"/>
      <c r="AC1533" s="9" t="str">
        <f t="shared" si="23"/>
        <v>x2</v>
      </c>
      <c r="AD1533" s="26"/>
      <c r="AF1533" s="15" t="str">
        <f>IF(AND($AC1533="x1",$L1533=Basisblatt!$A$94),VLOOKUP($G1533,Basisblatt!$A$2:$B$5,2,FALSE),"")</f>
        <v/>
      </c>
      <c r="AG1533" s="136" t="str">
        <f>IF(AND($AC1533="x1",$R1533=Basisblatt!$A$94),Basisblatt!$B$76,"")</f>
        <v/>
      </c>
      <c r="AH1533" s="26" t="str">
        <f>IF(AND($AC1533="x1",$R1533=Basisblatt!$A$94),Basisblatt!$B$77,"")</f>
        <v/>
      </c>
    </row>
    <row r="1534" spans="1:34" ht="13.5" thickBot="1" x14ac:dyDescent="0.25">
      <c r="A1534" s="16" t="str">
        <f>IF($AC1534="x2","",IF($AC1534="x1",IF(OR($L1534=Basisblatt!$A$93,$Y1534="ja"),"ja","nein"),"N/A"))</f>
        <v/>
      </c>
      <c r="B1534" s="26" t="str">
        <f>IF($AC1534="x2","",IF($AC1534="x1",IF(OR($R1534=Basisblatt!$A$93,$AA1534="ja"),"ja","nein"),"N/A"))</f>
        <v/>
      </c>
      <c r="D1534" s="118"/>
      <c r="E1534" s="119"/>
      <c r="F1534" s="119"/>
      <c r="G1534" s="119"/>
      <c r="H1534" s="119"/>
      <c r="I1534" s="119"/>
      <c r="J1534" s="117"/>
      <c r="L1534" s="15" t="str">
        <f>IF($AC1534="x1",IF(AND($H1534=Basisblatt!$A$11,$J1534&gt;=$E$8),Basisblatt!$A$94,Basisblatt!$A$93),"")</f>
        <v/>
      </c>
      <c r="M1534" s="114"/>
      <c r="N1534" s="114"/>
      <c r="O1534" s="114"/>
      <c r="P1534" s="117"/>
      <c r="R1534" s="15" t="str">
        <f>IF($AC1534="x1",IF(AND($H1534=Basisblatt!$A$10,OR($J1534&gt;=$E$8,$J1534&gt;$E$10)),Basisblatt!$A$94,Basisblatt!$A$93),"")</f>
        <v/>
      </c>
      <c r="S1534" s="114"/>
      <c r="T1534" s="114"/>
      <c r="U1534" s="114"/>
      <c r="V1534" s="114"/>
      <c r="W1534" s="117"/>
      <c r="Y1534" s="200" t="str">
        <f>IF(AND($AC1534="x1",$L1534=Basisblatt!$A$94),IF(OR($M1534=Basisblatt!$A$38,$M1534=Basisblatt!$A$42,$M1534=Basisblatt!$A$43,AND($N1534&lt;&gt;"",$N1534&lt;=$AF1534),$O1534=Basisblatt!$A$48,AND($J1534&lt;=$E$9,$P1534=Basisblatt!$A$52))=TRUE,"ja","nein"),"")</f>
        <v/>
      </c>
      <c r="Z1534" s="48"/>
      <c r="AA1534" s="199" t="str">
        <f>IF(AND($AC1534="x1",$R1534=Basisblatt!$A$94),IF(OR(OR($S1534=Basisblatt!$A$56,$S1534=Basisblatt!$A$57,$S1534=Basisblatt!$A$58,$S1534=Basisblatt!$A$59,$S1534=Basisblatt!$A$60,$S1534=Basisblatt!$A$61,$S1534=Basisblatt!$A$62,$S1534=Basisblatt!$A$63),AND($T1534&lt;&gt;"",$T1534&lt;=AG1534),AND($U1534&lt;&gt;"",$U1534&lt;=AH1534),$V1534=Basisblatt!$A$48,$W1534=Basisblatt!$A$52)=TRUE,"ja","nein"),"")</f>
        <v/>
      </c>
      <c r="AB1534" s="9"/>
      <c r="AC1534" s="9" t="str">
        <f t="shared" si="23"/>
        <v>x2</v>
      </c>
      <c r="AD1534" s="26"/>
      <c r="AF1534" s="15" t="str">
        <f>IF(AND($AC1534="x1",$L1534=Basisblatt!$A$94),VLOOKUP($G1534,Basisblatt!$A$2:$B$5,2,FALSE),"")</f>
        <v/>
      </c>
      <c r="AG1534" s="136" t="str">
        <f>IF(AND($AC1534="x1",$R1534=Basisblatt!$A$94),Basisblatt!$B$76,"")</f>
        <v/>
      </c>
      <c r="AH1534" s="26" t="str">
        <f>IF(AND($AC1534="x1",$R1534=Basisblatt!$A$94),Basisblatt!$B$77,"")</f>
        <v/>
      </c>
    </row>
    <row r="1535" spans="1:34" ht="13.5" thickBot="1" x14ac:dyDescent="0.25">
      <c r="A1535" s="16" t="str">
        <f>IF($AC1535="x2","",IF($AC1535="x1",IF(OR($L1535=Basisblatt!$A$93,$Y1535="ja"),"ja","nein"),"N/A"))</f>
        <v/>
      </c>
      <c r="B1535" s="26" t="str">
        <f>IF($AC1535="x2","",IF($AC1535="x1",IF(OR($R1535=Basisblatt!$A$93,$AA1535="ja"),"ja","nein"),"N/A"))</f>
        <v/>
      </c>
      <c r="D1535" s="118"/>
      <c r="E1535" s="119"/>
      <c r="F1535" s="119"/>
      <c r="G1535" s="119"/>
      <c r="H1535" s="119"/>
      <c r="I1535" s="119"/>
      <c r="J1535" s="117"/>
      <c r="L1535" s="15" t="str">
        <f>IF($AC1535="x1",IF(AND($H1535=Basisblatt!$A$11,$J1535&gt;=$E$8),Basisblatt!$A$94,Basisblatt!$A$93),"")</f>
        <v/>
      </c>
      <c r="M1535" s="114"/>
      <c r="N1535" s="114"/>
      <c r="O1535" s="114"/>
      <c r="P1535" s="117"/>
      <c r="R1535" s="15" t="str">
        <f>IF($AC1535="x1",IF(AND($H1535=Basisblatt!$A$10,OR($J1535&gt;=$E$8,$J1535&gt;$E$10)),Basisblatt!$A$94,Basisblatt!$A$93),"")</f>
        <v/>
      </c>
      <c r="S1535" s="114"/>
      <c r="T1535" s="114"/>
      <c r="U1535" s="114"/>
      <c r="V1535" s="114"/>
      <c r="W1535" s="117"/>
      <c r="Y1535" s="200" t="str">
        <f>IF(AND($AC1535="x1",$L1535=Basisblatt!$A$94),IF(OR($M1535=Basisblatt!$A$38,$M1535=Basisblatt!$A$42,$M1535=Basisblatt!$A$43,AND($N1535&lt;&gt;"",$N1535&lt;=$AF1535),$O1535=Basisblatt!$A$48,AND($J1535&lt;=$E$9,$P1535=Basisblatt!$A$52))=TRUE,"ja","nein"),"")</f>
        <v/>
      </c>
      <c r="Z1535" s="48"/>
      <c r="AA1535" s="199" t="str">
        <f>IF(AND($AC1535="x1",$R1535=Basisblatt!$A$94),IF(OR(OR($S1535=Basisblatt!$A$56,$S1535=Basisblatt!$A$57,$S1535=Basisblatt!$A$58,$S1535=Basisblatt!$A$59,$S1535=Basisblatt!$A$60,$S1535=Basisblatt!$A$61,$S1535=Basisblatt!$A$62,$S1535=Basisblatt!$A$63),AND($T1535&lt;&gt;"",$T1535&lt;=AG1535),AND($U1535&lt;&gt;"",$U1535&lt;=AH1535),$V1535=Basisblatt!$A$48,$W1535=Basisblatt!$A$52)=TRUE,"ja","nein"),"")</f>
        <v/>
      </c>
      <c r="AB1535" s="9"/>
      <c r="AC1535" s="9" t="str">
        <f t="shared" si="23"/>
        <v>x2</v>
      </c>
      <c r="AD1535" s="26"/>
      <c r="AF1535" s="15" t="str">
        <f>IF(AND($AC1535="x1",$L1535=Basisblatt!$A$94),VLOOKUP($G1535,Basisblatt!$A$2:$B$5,2,FALSE),"")</f>
        <v/>
      </c>
      <c r="AG1535" s="136" t="str">
        <f>IF(AND($AC1535="x1",$R1535=Basisblatt!$A$94),Basisblatt!$B$76,"")</f>
        <v/>
      </c>
      <c r="AH1535" s="26" t="str">
        <f>IF(AND($AC1535="x1",$R1535=Basisblatt!$A$94),Basisblatt!$B$77,"")</f>
        <v/>
      </c>
    </row>
    <row r="1536" spans="1:34" ht="13.5" thickBot="1" x14ac:dyDescent="0.25">
      <c r="A1536" s="16" t="str">
        <f>IF($AC1536="x2","",IF($AC1536="x1",IF(OR($L1536=Basisblatt!$A$93,$Y1536="ja"),"ja","nein"),"N/A"))</f>
        <v/>
      </c>
      <c r="B1536" s="26" t="str">
        <f>IF($AC1536="x2","",IF($AC1536="x1",IF(OR($R1536=Basisblatt!$A$93,$AA1536="ja"),"ja","nein"),"N/A"))</f>
        <v/>
      </c>
      <c r="D1536" s="118"/>
      <c r="E1536" s="119"/>
      <c r="F1536" s="119"/>
      <c r="G1536" s="119"/>
      <c r="H1536" s="119"/>
      <c r="I1536" s="119"/>
      <c r="J1536" s="117"/>
      <c r="L1536" s="15" t="str">
        <f>IF($AC1536="x1",IF(AND($H1536=Basisblatt!$A$11,$J1536&gt;=$E$8),Basisblatt!$A$94,Basisblatt!$A$93),"")</f>
        <v/>
      </c>
      <c r="M1536" s="114"/>
      <c r="N1536" s="114"/>
      <c r="O1536" s="114"/>
      <c r="P1536" s="117"/>
      <c r="R1536" s="15" t="str">
        <f>IF($AC1536="x1",IF(AND($H1536=Basisblatt!$A$10,OR($J1536&gt;=$E$8,$J1536&gt;$E$10)),Basisblatt!$A$94,Basisblatt!$A$93),"")</f>
        <v/>
      </c>
      <c r="S1536" s="114"/>
      <c r="T1536" s="114"/>
      <c r="U1536" s="114"/>
      <c r="V1536" s="114"/>
      <c r="W1536" s="117"/>
      <c r="Y1536" s="200" t="str">
        <f>IF(AND($AC1536="x1",$L1536=Basisblatt!$A$94),IF(OR($M1536=Basisblatt!$A$38,$M1536=Basisblatt!$A$42,$M1536=Basisblatt!$A$43,AND($N1536&lt;&gt;"",$N1536&lt;=$AF1536),$O1536=Basisblatt!$A$48,AND($J1536&lt;=$E$9,$P1536=Basisblatt!$A$52))=TRUE,"ja","nein"),"")</f>
        <v/>
      </c>
      <c r="Z1536" s="48"/>
      <c r="AA1536" s="199" t="str">
        <f>IF(AND($AC1536="x1",$R1536=Basisblatt!$A$94),IF(OR(OR($S1536=Basisblatt!$A$56,$S1536=Basisblatt!$A$57,$S1536=Basisblatt!$A$58,$S1536=Basisblatt!$A$59,$S1536=Basisblatt!$A$60,$S1536=Basisblatt!$A$61,$S1536=Basisblatt!$A$62,$S1536=Basisblatt!$A$63),AND($T1536&lt;&gt;"",$T1536&lt;=AG1536),AND($U1536&lt;&gt;"",$U1536&lt;=AH1536),$V1536=Basisblatt!$A$48,$W1536=Basisblatt!$A$52)=TRUE,"ja","nein"),"")</f>
        <v/>
      </c>
      <c r="AB1536" s="9"/>
      <c r="AC1536" s="9" t="str">
        <f t="shared" si="23"/>
        <v>x2</v>
      </c>
      <c r="AD1536" s="26"/>
      <c r="AF1536" s="15" t="str">
        <f>IF(AND($AC1536="x1",$L1536=Basisblatt!$A$94),VLOOKUP($G1536,Basisblatt!$A$2:$B$5,2,FALSE),"")</f>
        <v/>
      </c>
      <c r="AG1536" s="136" t="str">
        <f>IF(AND($AC1536="x1",$R1536=Basisblatt!$A$94),Basisblatt!$B$76,"")</f>
        <v/>
      </c>
      <c r="AH1536" s="26" t="str">
        <f>IF(AND($AC1536="x1",$R1536=Basisblatt!$A$94),Basisblatt!$B$77,"")</f>
        <v/>
      </c>
    </row>
    <row r="1537" spans="1:34" ht="13.5" thickBot="1" x14ac:dyDescent="0.25">
      <c r="A1537" s="16" t="str">
        <f>IF($AC1537="x2","",IF($AC1537="x1",IF(OR($L1537=Basisblatt!$A$93,$Y1537="ja"),"ja","nein"),"N/A"))</f>
        <v/>
      </c>
      <c r="B1537" s="26" t="str">
        <f>IF($AC1537="x2","",IF($AC1537="x1",IF(OR($R1537=Basisblatt!$A$93,$AA1537="ja"),"ja","nein"),"N/A"))</f>
        <v/>
      </c>
      <c r="D1537" s="118"/>
      <c r="E1537" s="119"/>
      <c r="F1537" s="119"/>
      <c r="G1537" s="119"/>
      <c r="H1537" s="119"/>
      <c r="I1537" s="119"/>
      <c r="J1537" s="117"/>
      <c r="L1537" s="15" t="str">
        <f>IF($AC1537="x1",IF(AND($H1537=Basisblatt!$A$11,$J1537&gt;=$E$8),Basisblatt!$A$94,Basisblatt!$A$93),"")</f>
        <v/>
      </c>
      <c r="M1537" s="114"/>
      <c r="N1537" s="114"/>
      <c r="O1537" s="114"/>
      <c r="P1537" s="117"/>
      <c r="R1537" s="15" t="str">
        <f>IF($AC1537="x1",IF(AND($H1537=Basisblatt!$A$10,OR($J1537&gt;=$E$8,$J1537&gt;$E$10)),Basisblatt!$A$94,Basisblatt!$A$93),"")</f>
        <v/>
      </c>
      <c r="S1537" s="114"/>
      <c r="T1537" s="114"/>
      <c r="U1537" s="114"/>
      <c r="V1537" s="114"/>
      <c r="W1537" s="117"/>
      <c r="Y1537" s="200" t="str">
        <f>IF(AND($AC1537="x1",$L1537=Basisblatt!$A$94),IF(OR($M1537=Basisblatt!$A$38,$M1537=Basisblatt!$A$42,$M1537=Basisblatt!$A$43,AND($N1537&lt;&gt;"",$N1537&lt;=$AF1537),$O1537=Basisblatt!$A$48,AND($J1537&lt;=$E$9,$P1537=Basisblatt!$A$52))=TRUE,"ja","nein"),"")</f>
        <v/>
      </c>
      <c r="Z1537" s="48"/>
      <c r="AA1537" s="199" t="str">
        <f>IF(AND($AC1537="x1",$R1537=Basisblatt!$A$94),IF(OR(OR($S1537=Basisblatt!$A$56,$S1537=Basisblatt!$A$57,$S1537=Basisblatt!$A$58,$S1537=Basisblatt!$A$59,$S1537=Basisblatt!$A$60,$S1537=Basisblatt!$A$61,$S1537=Basisblatt!$A$62,$S1537=Basisblatt!$A$63),AND($T1537&lt;&gt;"",$T1537&lt;=AG1537),AND($U1537&lt;&gt;"",$U1537&lt;=AH1537),$V1537=Basisblatt!$A$48,$W1537=Basisblatt!$A$52)=TRUE,"ja","nein"),"")</f>
        <v/>
      </c>
      <c r="AB1537" s="9"/>
      <c r="AC1537" s="9" t="str">
        <f t="shared" si="23"/>
        <v>x2</v>
      </c>
      <c r="AD1537" s="26"/>
      <c r="AF1537" s="15" t="str">
        <f>IF(AND($AC1537="x1",$L1537=Basisblatt!$A$94),VLOOKUP($G1537,Basisblatt!$A$2:$B$5,2,FALSE),"")</f>
        <v/>
      </c>
      <c r="AG1537" s="136" t="str">
        <f>IF(AND($AC1537="x1",$R1537=Basisblatt!$A$94),Basisblatt!$B$76,"")</f>
        <v/>
      </c>
      <c r="AH1537" s="26" t="str">
        <f>IF(AND($AC1537="x1",$R1537=Basisblatt!$A$94),Basisblatt!$B$77,"")</f>
        <v/>
      </c>
    </row>
    <row r="1538" spans="1:34" ht="13.5" thickBot="1" x14ac:dyDescent="0.25">
      <c r="A1538" s="16" t="str">
        <f>IF($AC1538="x2","",IF($AC1538="x1",IF(OR($L1538=Basisblatt!$A$93,$Y1538="ja"),"ja","nein"),"N/A"))</f>
        <v/>
      </c>
      <c r="B1538" s="26" t="str">
        <f>IF($AC1538="x2","",IF($AC1538="x1",IF(OR($R1538=Basisblatt!$A$93,$AA1538="ja"),"ja","nein"),"N/A"))</f>
        <v/>
      </c>
      <c r="D1538" s="118"/>
      <c r="E1538" s="119"/>
      <c r="F1538" s="119"/>
      <c r="G1538" s="119"/>
      <c r="H1538" s="119"/>
      <c r="I1538" s="119"/>
      <c r="J1538" s="117"/>
      <c r="L1538" s="15" t="str">
        <f>IF($AC1538="x1",IF(AND($H1538=Basisblatt!$A$11,$J1538&gt;=$E$8),Basisblatt!$A$94,Basisblatt!$A$93),"")</f>
        <v/>
      </c>
      <c r="M1538" s="114"/>
      <c r="N1538" s="114"/>
      <c r="O1538" s="114"/>
      <c r="P1538" s="117"/>
      <c r="R1538" s="15" t="str">
        <f>IF($AC1538="x1",IF(AND($H1538=Basisblatt!$A$10,OR($J1538&gt;=$E$8,$J1538&gt;$E$10)),Basisblatt!$A$94,Basisblatt!$A$93),"")</f>
        <v/>
      </c>
      <c r="S1538" s="114"/>
      <c r="T1538" s="114"/>
      <c r="U1538" s="114"/>
      <c r="V1538" s="114"/>
      <c r="W1538" s="117"/>
      <c r="Y1538" s="200" t="str">
        <f>IF(AND($AC1538="x1",$L1538=Basisblatt!$A$94),IF(OR($M1538=Basisblatt!$A$38,$M1538=Basisblatt!$A$42,$M1538=Basisblatt!$A$43,AND($N1538&lt;&gt;"",$N1538&lt;=$AF1538),$O1538=Basisblatt!$A$48,AND($J1538&lt;=$E$9,$P1538=Basisblatt!$A$52))=TRUE,"ja","nein"),"")</f>
        <v/>
      </c>
      <c r="Z1538" s="48"/>
      <c r="AA1538" s="199" t="str">
        <f>IF(AND($AC1538="x1",$R1538=Basisblatt!$A$94),IF(OR(OR($S1538=Basisblatt!$A$56,$S1538=Basisblatt!$A$57,$S1538=Basisblatt!$A$58,$S1538=Basisblatt!$A$59,$S1538=Basisblatt!$A$60,$S1538=Basisblatt!$A$61,$S1538=Basisblatt!$A$62,$S1538=Basisblatt!$A$63),AND($T1538&lt;&gt;"",$T1538&lt;=AG1538),AND($U1538&lt;&gt;"",$U1538&lt;=AH1538),$V1538=Basisblatt!$A$48,$W1538=Basisblatt!$A$52)=TRUE,"ja","nein"),"")</f>
        <v/>
      </c>
      <c r="AB1538" s="9"/>
      <c r="AC1538" s="9" t="str">
        <f t="shared" si="23"/>
        <v>x2</v>
      </c>
      <c r="AD1538" s="26"/>
      <c r="AF1538" s="15" t="str">
        <f>IF(AND($AC1538="x1",$L1538=Basisblatt!$A$94),VLOOKUP($G1538,Basisblatt!$A$2:$B$5,2,FALSE),"")</f>
        <v/>
      </c>
      <c r="AG1538" s="136" t="str">
        <f>IF(AND($AC1538="x1",$R1538=Basisblatt!$A$94),Basisblatt!$B$76,"")</f>
        <v/>
      </c>
      <c r="AH1538" s="26" t="str">
        <f>IF(AND($AC1538="x1",$R1538=Basisblatt!$A$94),Basisblatt!$B$77,"")</f>
        <v/>
      </c>
    </row>
    <row r="1539" spans="1:34" ht="13.5" thickBot="1" x14ac:dyDescent="0.25">
      <c r="A1539" s="16" t="str">
        <f>IF($AC1539="x2","",IF($AC1539="x1",IF(OR($L1539=Basisblatt!$A$93,$Y1539="ja"),"ja","nein"),"N/A"))</f>
        <v/>
      </c>
      <c r="B1539" s="26" t="str">
        <f>IF($AC1539="x2","",IF($AC1539="x1",IF(OR($R1539=Basisblatt!$A$93,$AA1539="ja"),"ja","nein"),"N/A"))</f>
        <v/>
      </c>
      <c r="D1539" s="118"/>
      <c r="E1539" s="119"/>
      <c r="F1539" s="119"/>
      <c r="G1539" s="119"/>
      <c r="H1539" s="119"/>
      <c r="I1539" s="119"/>
      <c r="J1539" s="117"/>
      <c r="L1539" s="15" t="str">
        <f>IF($AC1539="x1",IF(AND($H1539=Basisblatt!$A$11,$J1539&gt;=$E$8),Basisblatt!$A$94,Basisblatt!$A$93),"")</f>
        <v/>
      </c>
      <c r="M1539" s="114"/>
      <c r="N1539" s="114"/>
      <c r="O1539" s="114"/>
      <c r="P1539" s="117"/>
      <c r="R1539" s="15" t="str">
        <f>IF($AC1539="x1",IF(AND($H1539=Basisblatt!$A$10,OR($J1539&gt;=$E$8,$J1539&gt;$E$10)),Basisblatt!$A$94,Basisblatt!$A$93),"")</f>
        <v/>
      </c>
      <c r="S1539" s="114"/>
      <c r="T1539" s="114"/>
      <c r="U1539" s="114"/>
      <c r="V1539" s="114"/>
      <c r="W1539" s="117"/>
      <c r="Y1539" s="200" t="str">
        <f>IF(AND($AC1539="x1",$L1539=Basisblatt!$A$94),IF(OR($M1539=Basisblatt!$A$38,$M1539=Basisblatt!$A$42,$M1539=Basisblatt!$A$43,AND($N1539&lt;&gt;"",$N1539&lt;=$AF1539),$O1539=Basisblatt!$A$48,AND($J1539&lt;=$E$9,$P1539=Basisblatt!$A$52))=TRUE,"ja","nein"),"")</f>
        <v/>
      </c>
      <c r="Z1539" s="48"/>
      <c r="AA1539" s="199" t="str">
        <f>IF(AND($AC1539="x1",$R1539=Basisblatt!$A$94),IF(OR(OR($S1539=Basisblatt!$A$56,$S1539=Basisblatt!$A$57,$S1539=Basisblatt!$A$58,$S1539=Basisblatt!$A$59,$S1539=Basisblatt!$A$60,$S1539=Basisblatt!$A$61,$S1539=Basisblatt!$A$62,$S1539=Basisblatt!$A$63),AND($T1539&lt;&gt;"",$T1539&lt;=AG1539),AND($U1539&lt;&gt;"",$U1539&lt;=AH1539),$V1539=Basisblatt!$A$48,$W1539=Basisblatt!$A$52)=TRUE,"ja","nein"),"")</f>
        <v/>
      </c>
      <c r="AB1539" s="9"/>
      <c r="AC1539" s="9" t="str">
        <f t="shared" si="23"/>
        <v>x2</v>
      </c>
      <c r="AD1539" s="26"/>
      <c r="AF1539" s="15" t="str">
        <f>IF(AND($AC1539="x1",$L1539=Basisblatt!$A$94),VLOOKUP($G1539,Basisblatt!$A$2:$B$5,2,FALSE),"")</f>
        <v/>
      </c>
      <c r="AG1539" s="136" t="str">
        <f>IF(AND($AC1539="x1",$R1539=Basisblatt!$A$94),Basisblatt!$B$76,"")</f>
        <v/>
      </c>
      <c r="AH1539" s="26" t="str">
        <f>IF(AND($AC1539="x1",$R1539=Basisblatt!$A$94),Basisblatt!$B$77,"")</f>
        <v/>
      </c>
    </row>
    <row r="1540" spans="1:34" ht="13.5" thickBot="1" x14ac:dyDescent="0.25">
      <c r="A1540" s="16" t="str">
        <f>IF($AC1540="x2","",IF($AC1540="x1",IF(OR($L1540=Basisblatt!$A$93,$Y1540="ja"),"ja","nein"),"N/A"))</f>
        <v/>
      </c>
      <c r="B1540" s="26" t="str">
        <f>IF($AC1540="x2","",IF($AC1540="x1",IF(OR($R1540=Basisblatt!$A$93,$AA1540="ja"),"ja","nein"),"N/A"))</f>
        <v/>
      </c>
      <c r="D1540" s="118"/>
      <c r="E1540" s="119"/>
      <c r="F1540" s="119"/>
      <c r="G1540" s="119"/>
      <c r="H1540" s="119"/>
      <c r="I1540" s="119"/>
      <c r="J1540" s="117"/>
      <c r="L1540" s="15" t="str">
        <f>IF($AC1540="x1",IF(AND($H1540=Basisblatt!$A$11,$J1540&gt;=$E$8),Basisblatt!$A$94,Basisblatt!$A$93),"")</f>
        <v/>
      </c>
      <c r="M1540" s="114"/>
      <c r="N1540" s="114"/>
      <c r="O1540" s="114"/>
      <c r="P1540" s="117"/>
      <c r="R1540" s="15" t="str">
        <f>IF($AC1540="x1",IF(AND($H1540=Basisblatt!$A$10,OR($J1540&gt;=$E$8,$J1540&gt;$E$10)),Basisblatt!$A$94,Basisblatt!$A$93),"")</f>
        <v/>
      </c>
      <c r="S1540" s="114"/>
      <c r="T1540" s="114"/>
      <c r="U1540" s="114"/>
      <c r="V1540" s="114"/>
      <c r="W1540" s="117"/>
      <c r="Y1540" s="200" t="str">
        <f>IF(AND($AC1540="x1",$L1540=Basisblatt!$A$94),IF(OR($M1540=Basisblatt!$A$38,$M1540=Basisblatt!$A$42,$M1540=Basisblatt!$A$43,AND($N1540&lt;&gt;"",$N1540&lt;=$AF1540),$O1540=Basisblatt!$A$48,AND($J1540&lt;=$E$9,$P1540=Basisblatt!$A$52))=TRUE,"ja","nein"),"")</f>
        <v/>
      </c>
      <c r="Z1540" s="48"/>
      <c r="AA1540" s="199" t="str">
        <f>IF(AND($AC1540="x1",$R1540=Basisblatt!$A$94),IF(OR(OR($S1540=Basisblatt!$A$56,$S1540=Basisblatt!$A$57,$S1540=Basisblatt!$A$58,$S1540=Basisblatt!$A$59,$S1540=Basisblatt!$A$60,$S1540=Basisblatt!$A$61,$S1540=Basisblatt!$A$62,$S1540=Basisblatt!$A$63),AND($T1540&lt;&gt;"",$T1540&lt;=AG1540),AND($U1540&lt;&gt;"",$U1540&lt;=AH1540),$V1540=Basisblatt!$A$48,$W1540=Basisblatt!$A$52)=TRUE,"ja","nein"),"")</f>
        <v/>
      </c>
      <c r="AB1540" s="9"/>
      <c r="AC1540" s="9" t="str">
        <f t="shared" si="23"/>
        <v>x2</v>
      </c>
      <c r="AD1540" s="26"/>
      <c r="AF1540" s="15" t="str">
        <f>IF(AND($AC1540="x1",$L1540=Basisblatt!$A$94),VLOOKUP($G1540,Basisblatt!$A$2:$B$5,2,FALSE),"")</f>
        <v/>
      </c>
      <c r="AG1540" s="136" t="str">
        <f>IF(AND($AC1540="x1",$R1540=Basisblatt!$A$94),Basisblatt!$B$76,"")</f>
        <v/>
      </c>
      <c r="AH1540" s="26" t="str">
        <f>IF(AND($AC1540="x1",$R1540=Basisblatt!$A$94),Basisblatt!$B$77,"")</f>
        <v/>
      </c>
    </row>
    <row r="1541" spans="1:34" ht="13.5" thickBot="1" x14ac:dyDescent="0.25">
      <c r="A1541" s="16" t="str">
        <f>IF($AC1541="x2","",IF($AC1541="x1",IF(OR($L1541=Basisblatt!$A$93,$Y1541="ja"),"ja","nein"),"N/A"))</f>
        <v/>
      </c>
      <c r="B1541" s="26" t="str">
        <f>IF($AC1541="x2","",IF($AC1541="x1",IF(OR($R1541=Basisblatt!$A$93,$AA1541="ja"),"ja","nein"),"N/A"))</f>
        <v/>
      </c>
      <c r="D1541" s="118"/>
      <c r="E1541" s="119"/>
      <c r="F1541" s="119"/>
      <c r="G1541" s="119"/>
      <c r="H1541" s="119"/>
      <c r="I1541" s="119"/>
      <c r="J1541" s="117"/>
      <c r="L1541" s="15" t="str">
        <f>IF($AC1541="x1",IF(AND($H1541=Basisblatt!$A$11,$J1541&gt;=$E$8),Basisblatt!$A$94,Basisblatt!$A$93),"")</f>
        <v/>
      </c>
      <c r="M1541" s="114"/>
      <c r="N1541" s="114"/>
      <c r="O1541" s="114"/>
      <c r="P1541" s="117"/>
      <c r="R1541" s="15" t="str">
        <f>IF($AC1541="x1",IF(AND($H1541=Basisblatt!$A$10,OR($J1541&gt;=$E$8,$J1541&gt;$E$10)),Basisblatt!$A$94,Basisblatt!$A$93),"")</f>
        <v/>
      </c>
      <c r="S1541" s="114"/>
      <c r="T1541" s="114"/>
      <c r="U1541" s="114"/>
      <c r="V1541" s="114"/>
      <c r="W1541" s="117"/>
      <c r="Y1541" s="200" t="str">
        <f>IF(AND($AC1541="x1",$L1541=Basisblatt!$A$94),IF(OR($M1541=Basisblatt!$A$38,$M1541=Basisblatt!$A$42,$M1541=Basisblatt!$A$43,AND($N1541&lt;&gt;"",$N1541&lt;=$AF1541),$O1541=Basisblatt!$A$48,AND($J1541&lt;=$E$9,$P1541=Basisblatt!$A$52))=TRUE,"ja","nein"),"")</f>
        <v/>
      </c>
      <c r="Z1541" s="48"/>
      <c r="AA1541" s="199" t="str">
        <f>IF(AND($AC1541="x1",$R1541=Basisblatt!$A$94),IF(OR(OR($S1541=Basisblatt!$A$56,$S1541=Basisblatt!$A$57,$S1541=Basisblatt!$A$58,$S1541=Basisblatt!$A$59,$S1541=Basisblatt!$A$60,$S1541=Basisblatt!$A$61,$S1541=Basisblatt!$A$62,$S1541=Basisblatt!$A$63),AND($T1541&lt;&gt;"",$T1541&lt;=AG1541),AND($U1541&lt;&gt;"",$U1541&lt;=AH1541),$V1541=Basisblatt!$A$48,$W1541=Basisblatt!$A$52)=TRUE,"ja","nein"),"")</f>
        <v/>
      </c>
      <c r="AB1541" s="9"/>
      <c r="AC1541" s="9" t="str">
        <f t="shared" si="23"/>
        <v>x2</v>
      </c>
      <c r="AD1541" s="26"/>
      <c r="AF1541" s="15" t="str">
        <f>IF(AND($AC1541="x1",$L1541=Basisblatt!$A$94),VLOOKUP($G1541,Basisblatt!$A$2:$B$5,2,FALSE),"")</f>
        <v/>
      </c>
      <c r="AG1541" s="136" t="str">
        <f>IF(AND($AC1541="x1",$R1541=Basisblatt!$A$94),Basisblatt!$B$76,"")</f>
        <v/>
      </c>
      <c r="AH1541" s="26" t="str">
        <f>IF(AND($AC1541="x1",$R1541=Basisblatt!$A$94),Basisblatt!$B$77,"")</f>
        <v/>
      </c>
    </row>
    <row r="1542" spans="1:34" ht="13.5" thickBot="1" x14ac:dyDescent="0.25">
      <c r="A1542" s="16" t="str">
        <f>IF($AC1542="x2","",IF($AC1542="x1",IF(OR($L1542=Basisblatt!$A$93,$Y1542="ja"),"ja","nein"),"N/A"))</f>
        <v/>
      </c>
      <c r="B1542" s="26" t="str">
        <f>IF($AC1542="x2","",IF($AC1542="x1",IF(OR($R1542=Basisblatt!$A$93,$AA1542="ja"),"ja","nein"),"N/A"))</f>
        <v/>
      </c>
      <c r="D1542" s="118"/>
      <c r="E1542" s="119"/>
      <c r="F1542" s="119"/>
      <c r="G1542" s="119"/>
      <c r="H1542" s="119"/>
      <c r="I1542" s="119"/>
      <c r="J1542" s="117"/>
      <c r="L1542" s="15" t="str">
        <f>IF($AC1542="x1",IF(AND($H1542=Basisblatt!$A$11,$J1542&gt;=$E$8),Basisblatt!$A$94,Basisblatt!$A$93),"")</f>
        <v/>
      </c>
      <c r="M1542" s="114"/>
      <c r="N1542" s="114"/>
      <c r="O1542" s="114"/>
      <c r="P1542" s="117"/>
      <c r="R1542" s="15" t="str">
        <f>IF($AC1542="x1",IF(AND($H1542=Basisblatt!$A$10,OR($J1542&gt;=$E$8,$J1542&gt;$E$10)),Basisblatt!$A$94,Basisblatt!$A$93),"")</f>
        <v/>
      </c>
      <c r="S1542" s="114"/>
      <c r="T1542" s="114"/>
      <c r="U1542" s="114"/>
      <c r="V1542" s="114"/>
      <c r="W1542" s="117"/>
      <c r="Y1542" s="200" t="str">
        <f>IF(AND($AC1542="x1",$L1542=Basisblatt!$A$94),IF(OR($M1542=Basisblatt!$A$38,$M1542=Basisblatt!$A$42,$M1542=Basisblatt!$A$43,AND($N1542&lt;&gt;"",$N1542&lt;=$AF1542),$O1542=Basisblatt!$A$48,AND($J1542&lt;=$E$9,$P1542=Basisblatt!$A$52))=TRUE,"ja","nein"),"")</f>
        <v/>
      </c>
      <c r="Z1542" s="48"/>
      <c r="AA1542" s="199" t="str">
        <f>IF(AND($AC1542="x1",$R1542=Basisblatt!$A$94),IF(OR(OR($S1542=Basisblatt!$A$56,$S1542=Basisblatt!$A$57,$S1542=Basisblatt!$A$58,$S1542=Basisblatt!$A$59,$S1542=Basisblatt!$A$60,$S1542=Basisblatt!$A$61,$S1542=Basisblatt!$A$62,$S1542=Basisblatt!$A$63),AND($T1542&lt;&gt;"",$T1542&lt;=AG1542),AND($U1542&lt;&gt;"",$U1542&lt;=AH1542),$V1542=Basisblatt!$A$48,$W1542=Basisblatt!$A$52)=TRUE,"ja","nein"),"")</f>
        <v/>
      </c>
      <c r="AB1542" s="9"/>
      <c r="AC1542" s="9" t="str">
        <f t="shared" si="23"/>
        <v>x2</v>
      </c>
      <c r="AD1542" s="26"/>
      <c r="AF1542" s="15" t="str">
        <f>IF(AND($AC1542="x1",$L1542=Basisblatt!$A$94),VLOOKUP($G1542,Basisblatt!$A$2:$B$5,2,FALSE),"")</f>
        <v/>
      </c>
      <c r="AG1542" s="136" t="str">
        <f>IF(AND($AC1542="x1",$R1542=Basisblatt!$A$94),Basisblatt!$B$76,"")</f>
        <v/>
      </c>
      <c r="AH1542" s="26" t="str">
        <f>IF(AND($AC1542="x1",$R1542=Basisblatt!$A$94),Basisblatt!$B$77,"")</f>
        <v/>
      </c>
    </row>
    <row r="1543" spans="1:34" ht="13.5" thickBot="1" x14ac:dyDescent="0.25">
      <c r="A1543" s="16" t="str">
        <f>IF($AC1543="x2","",IF($AC1543="x1",IF(OR($L1543=Basisblatt!$A$93,$Y1543="ja"),"ja","nein"),"N/A"))</f>
        <v/>
      </c>
      <c r="B1543" s="26" t="str">
        <f>IF($AC1543="x2","",IF($AC1543="x1",IF(OR($R1543=Basisblatt!$A$93,$AA1543="ja"),"ja","nein"),"N/A"))</f>
        <v/>
      </c>
      <c r="D1543" s="118"/>
      <c r="E1543" s="119"/>
      <c r="F1543" s="119"/>
      <c r="G1543" s="119"/>
      <c r="H1543" s="119"/>
      <c r="I1543" s="119"/>
      <c r="J1543" s="117"/>
      <c r="L1543" s="15" t="str">
        <f>IF($AC1543="x1",IF(AND($H1543=Basisblatt!$A$11,$J1543&gt;=$E$8),Basisblatt!$A$94,Basisblatt!$A$93),"")</f>
        <v/>
      </c>
      <c r="M1543" s="114"/>
      <c r="N1543" s="114"/>
      <c r="O1543" s="114"/>
      <c r="P1543" s="117"/>
      <c r="R1543" s="15" t="str">
        <f>IF($AC1543="x1",IF(AND($H1543=Basisblatt!$A$10,OR($J1543&gt;=$E$8,$J1543&gt;$E$10)),Basisblatt!$A$94,Basisblatt!$A$93),"")</f>
        <v/>
      </c>
      <c r="S1543" s="114"/>
      <c r="T1543" s="114"/>
      <c r="U1543" s="114"/>
      <c r="V1543" s="114"/>
      <c r="W1543" s="117"/>
      <c r="Y1543" s="200" t="str">
        <f>IF(AND($AC1543="x1",$L1543=Basisblatt!$A$94),IF(OR($M1543=Basisblatt!$A$38,$M1543=Basisblatt!$A$42,$M1543=Basisblatt!$A$43,AND($N1543&lt;&gt;"",$N1543&lt;=$AF1543),$O1543=Basisblatt!$A$48,AND($J1543&lt;=$E$9,$P1543=Basisblatt!$A$52))=TRUE,"ja","nein"),"")</f>
        <v/>
      </c>
      <c r="Z1543" s="48"/>
      <c r="AA1543" s="199" t="str">
        <f>IF(AND($AC1543="x1",$R1543=Basisblatt!$A$94),IF(OR(OR($S1543=Basisblatt!$A$56,$S1543=Basisblatt!$A$57,$S1543=Basisblatt!$A$58,$S1543=Basisblatt!$A$59,$S1543=Basisblatt!$A$60,$S1543=Basisblatt!$A$61,$S1543=Basisblatt!$A$62,$S1543=Basisblatt!$A$63),AND($T1543&lt;&gt;"",$T1543&lt;=AG1543),AND($U1543&lt;&gt;"",$U1543&lt;=AH1543),$V1543=Basisblatt!$A$48,$W1543=Basisblatt!$A$52)=TRUE,"ja","nein"),"")</f>
        <v/>
      </c>
      <c r="AB1543" s="9"/>
      <c r="AC1543" s="9" t="str">
        <f t="shared" si="23"/>
        <v>x2</v>
      </c>
      <c r="AD1543" s="26"/>
      <c r="AF1543" s="15" t="str">
        <f>IF(AND($AC1543="x1",$L1543=Basisblatt!$A$94),VLOOKUP($G1543,Basisblatt!$A$2:$B$5,2,FALSE),"")</f>
        <v/>
      </c>
      <c r="AG1543" s="136" t="str">
        <f>IF(AND($AC1543="x1",$R1543=Basisblatt!$A$94),Basisblatt!$B$76,"")</f>
        <v/>
      </c>
      <c r="AH1543" s="26" t="str">
        <f>IF(AND($AC1543="x1",$R1543=Basisblatt!$A$94),Basisblatt!$B$77,"")</f>
        <v/>
      </c>
    </row>
    <row r="1544" spans="1:34" ht="13.5" thickBot="1" x14ac:dyDescent="0.25">
      <c r="A1544" s="16" t="str">
        <f>IF($AC1544="x2","",IF($AC1544="x1",IF(OR($L1544=Basisblatt!$A$93,$Y1544="ja"),"ja","nein"),"N/A"))</f>
        <v/>
      </c>
      <c r="B1544" s="26" t="str">
        <f>IF($AC1544="x2","",IF($AC1544="x1",IF(OR($R1544=Basisblatt!$A$93,$AA1544="ja"),"ja","nein"),"N/A"))</f>
        <v/>
      </c>
      <c r="D1544" s="118"/>
      <c r="E1544" s="119"/>
      <c r="F1544" s="119"/>
      <c r="G1544" s="119"/>
      <c r="H1544" s="119"/>
      <c r="I1544" s="119"/>
      <c r="J1544" s="117"/>
      <c r="L1544" s="15" t="str">
        <f>IF($AC1544="x1",IF(AND($H1544=Basisblatt!$A$11,$J1544&gt;=$E$8),Basisblatt!$A$94,Basisblatt!$A$93),"")</f>
        <v/>
      </c>
      <c r="M1544" s="114"/>
      <c r="N1544" s="114"/>
      <c r="O1544" s="114"/>
      <c r="P1544" s="117"/>
      <c r="R1544" s="15" t="str">
        <f>IF($AC1544="x1",IF(AND($H1544=Basisblatt!$A$10,OR($J1544&gt;=$E$8,$J1544&gt;$E$10)),Basisblatt!$A$94,Basisblatt!$A$93),"")</f>
        <v/>
      </c>
      <c r="S1544" s="114"/>
      <c r="T1544" s="114"/>
      <c r="U1544" s="114"/>
      <c r="V1544" s="114"/>
      <c r="W1544" s="117"/>
      <c r="Y1544" s="200" t="str">
        <f>IF(AND($AC1544="x1",$L1544=Basisblatt!$A$94),IF(OR($M1544=Basisblatt!$A$38,$M1544=Basisblatt!$A$42,$M1544=Basisblatt!$A$43,AND($N1544&lt;&gt;"",$N1544&lt;=$AF1544),$O1544=Basisblatt!$A$48,AND($J1544&lt;=$E$9,$P1544=Basisblatt!$A$52))=TRUE,"ja","nein"),"")</f>
        <v/>
      </c>
      <c r="Z1544" s="48"/>
      <c r="AA1544" s="199" t="str">
        <f>IF(AND($AC1544="x1",$R1544=Basisblatt!$A$94),IF(OR(OR($S1544=Basisblatt!$A$56,$S1544=Basisblatt!$A$57,$S1544=Basisblatt!$A$58,$S1544=Basisblatt!$A$59,$S1544=Basisblatt!$A$60,$S1544=Basisblatt!$A$61,$S1544=Basisblatt!$A$62,$S1544=Basisblatt!$A$63),AND($T1544&lt;&gt;"",$T1544&lt;=AG1544),AND($U1544&lt;&gt;"",$U1544&lt;=AH1544),$V1544=Basisblatt!$A$48,$W1544=Basisblatt!$A$52)=TRUE,"ja","nein"),"")</f>
        <v/>
      </c>
      <c r="AB1544" s="9"/>
      <c r="AC1544" s="9" t="str">
        <f t="shared" si="23"/>
        <v>x2</v>
      </c>
      <c r="AD1544" s="26"/>
      <c r="AF1544" s="15" t="str">
        <f>IF(AND($AC1544="x1",$L1544=Basisblatt!$A$94),VLOOKUP($G1544,Basisblatt!$A$2:$B$5,2,FALSE),"")</f>
        <v/>
      </c>
      <c r="AG1544" s="136" t="str">
        <f>IF(AND($AC1544="x1",$R1544=Basisblatt!$A$94),Basisblatt!$B$76,"")</f>
        <v/>
      </c>
      <c r="AH1544" s="26" t="str">
        <f>IF(AND($AC1544="x1",$R1544=Basisblatt!$A$94),Basisblatt!$B$77,"")</f>
        <v/>
      </c>
    </row>
    <row r="1545" spans="1:34" ht="13.5" thickBot="1" x14ac:dyDescent="0.25">
      <c r="A1545" s="16" t="str">
        <f>IF($AC1545="x2","",IF($AC1545="x1",IF(OR($L1545=Basisblatt!$A$93,$Y1545="ja"),"ja","nein"),"N/A"))</f>
        <v/>
      </c>
      <c r="B1545" s="26" t="str">
        <f>IF($AC1545="x2","",IF($AC1545="x1",IF(OR($R1545=Basisblatt!$A$93,$AA1545="ja"),"ja","nein"),"N/A"))</f>
        <v/>
      </c>
      <c r="D1545" s="118"/>
      <c r="E1545" s="119"/>
      <c r="F1545" s="119"/>
      <c r="G1545" s="119"/>
      <c r="H1545" s="119"/>
      <c r="I1545" s="119"/>
      <c r="J1545" s="117"/>
      <c r="L1545" s="15" t="str">
        <f>IF($AC1545="x1",IF(AND($H1545=Basisblatt!$A$11,$J1545&gt;=$E$8),Basisblatt!$A$94,Basisblatt!$A$93),"")</f>
        <v/>
      </c>
      <c r="M1545" s="114"/>
      <c r="N1545" s="114"/>
      <c r="O1545" s="114"/>
      <c r="P1545" s="117"/>
      <c r="R1545" s="15" t="str">
        <f>IF($AC1545="x1",IF(AND($H1545=Basisblatt!$A$10,OR($J1545&gt;=$E$8,$J1545&gt;$E$10)),Basisblatt!$A$94,Basisblatt!$A$93),"")</f>
        <v/>
      </c>
      <c r="S1545" s="114"/>
      <c r="T1545" s="114"/>
      <c r="U1545" s="114"/>
      <c r="V1545" s="114"/>
      <c r="W1545" s="117"/>
      <c r="Y1545" s="200" t="str">
        <f>IF(AND($AC1545="x1",$L1545=Basisblatt!$A$94),IF(OR($M1545=Basisblatt!$A$38,$M1545=Basisblatt!$A$42,$M1545=Basisblatt!$A$43,AND($N1545&lt;&gt;"",$N1545&lt;=$AF1545),$O1545=Basisblatt!$A$48,AND($J1545&lt;=$E$9,$P1545=Basisblatt!$A$52))=TRUE,"ja","nein"),"")</f>
        <v/>
      </c>
      <c r="Z1545" s="48"/>
      <c r="AA1545" s="199" t="str">
        <f>IF(AND($AC1545="x1",$R1545=Basisblatt!$A$94),IF(OR(OR($S1545=Basisblatt!$A$56,$S1545=Basisblatt!$A$57,$S1545=Basisblatt!$A$58,$S1545=Basisblatt!$A$59,$S1545=Basisblatt!$A$60,$S1545=Basisblatt!$A$61,$S1545=Basisblatt!$A$62,$S1545=Basisblatt!$A$63),AND($T1545&lt;&gt;"",$T1545&lt;=AG1545),AND($U1545&lt;&gt;"",$U1545&lt;=AH1545),$V1545=Basisblatt!$A$48,$W1545=Basisblatt!$A$52)=TRUE,"ja","nein"),"")</f>
        <v/>
      </c>
      <c r="AB1545" s="9"/>
      <c r="AC1545" s="9" t="str">
        <f t="shared" si="23"/>
        <v>x2</v>
      </c>
      <c r="AD1545" s="26"/>
      <c r="AF1545" s="15" t="str">
        <f>IF(AND($AC1545="x1",$L1545=Basisblatt!$A$94),VLOOKUP($G1545,Basisblatt!$A$2:$B$5,2,FALSE),"")</f>
        <v/>
      </c>
      <c r="AG1545" s="136" t="str">
        <f>IF(AND($AC1545="x1",$R1545=Basisblatt!$A$94),Basisblatt!$B$76,"")</f>
        <v/>
      </c>
      <c r="AH1545" s="26" t="str">
        <f>IF(AND($AC1545="x1",$R1545=Basisblatt!$A$94),Basisblatt!$B$77,"")</f>
        <v/>
      </c>
    </row>
    <row r="1546" spans="1:34" ht="13.5" thickBot="1" x14ac:dyDescent="0.25">
      <c r="A1546" s="16" t="str">
        <f>IF($AC1546="x2","",IF($AC1546="x1",IF(OR($L1546=Basisblatt!$A$93,$Y1546="ja"),"ja","nein"),"N/A"))</f>
        <v/>
      </c>
      <c r="B1546" s="26" t="str">
        <f>IF($AC1546="x2","",IF($AC1546="x1",IF(OR($R1546=Basisblatt!$A$93,$AA1546="ja"),"ja","nein"),"N/A"))</f>
        <v/>
      </c>
      <c r="D1546" s="118"/>
      <c r="E1546" s="119"/>
      <c r="F1546" s="119"/>
      <c r="G1546" s="119"/>
      <c r="H1546" s="119"/>
      <c r="I1546" s="119"/>
      <c r="J1546" s="117"/>
      <c r="L1546" s="15" t="str">
        <f>IF($AC1546="x1",IF(AND($H1546=Basisblatt!$A$11,$J1546&gt;=$E$8),Basisblatt!$A$94,Basisblatt!$A$93),"")</f>
        <v/>
      </c>
      <c r="M1546" s="114"/>
      <c r="N1546" s="114"/>
      <c r="O1546" s="114"/>
      <c r="P1546" s="117"/>
      <c r="R1546" s="15" t="str">
        <f>IF($AC1546="x1",IF(AND($H1546=Basisblatt!$A$10,OR($J1546&gt;=$E$8,$J1546&gt;$E$10)),Basisblatt!$A$94,Basisblatt!$A$93),"")</f>
        <v/>
      </c>
      <c r="S1546" s="114"/>
      <c r="T1546" s="114"/>
      <c r="U1546" s="114"/>
      <c r="V1546" s="114"/>
      <c r="W1546" s="117"/>
      <c r="Y1546" s="200" t="str">
        <f>IF(AND($AC1546="x1",$L1546=Basisblatt!$A$94),IF(OR($M1546=Basisblatt!$A$38,$M1546=Basisblatt!$A$42,$M1546=Basisblatt!$A$43,AND($N1546&lt;&gt;"",$N1546&lt;=$AF1546),$O1546=Basisblatt!$A$48,AND($J1546&lt;=$E$9,$P1546=Basisblatt!$A$52))=TRUE,"ja","nein"),"")</f>
        <v/>
      </c>
      <c r="Z1546" s="48"/>
      <c r="AA1546" s="199" t="str">
        <f>IF(AND($AC1546="x1",$R1546=Basisblatt!$A$94),IF(OR(OR($S1546=Basisblatt!$A$56,$S1546=Basisblatt!$A$57,$S1546=Basisblatt!$A$58,$S1546=Basisblatt!$A$59,$S1546=Basisblatt!$A$60,$S1546=Basisblatt!$A$61,$S1546=Basisblatt!$A$62,$S1546=Basisblatt!$A$63),AND($T1546&lt;&gt;"",$T1546&lt;=AG1546),AND($U1546&lt;&gt;"",$U1546&lt;=AH1546),$V1546=Basisblatt!$A$48,$W1546=Basisblatt!$A$52)=TRUE,"ja","nein"),"")</f>
        <v/>
      </c>
      <c r="AB1546" s="9"/>
      <c r="AC1546" s="9" t="str">
        <f t="shared" si="23"/>
        <v>x2</v>
      </c>
      <c r="AD1546" s="26"/>
      <c r="AF1546" s="15" t="str">
        <f>IF(AND($AC1546="x1",$L1546=Basisblatt!$A$94),VLOOKUP($G1546,Basisblatt!$A$2:$B$5,2,FALSE),"")</f>
        <v/>
      </c>
      <c r="AG1546" s="136" t="str">
        <f>IF(AND($AC1546="x1",$R1546=Basisblatt!$A$94),Basisblatt!$B$76,"")</f>
        <v/>
      </c>
      <c r="AH1546" s="26" t="str">
        <f>IF(AND($AC1546="x1",$R1546=Basisblatt!$A$94),Basisblatt!$B$77,"")</f>
        <v/>
      </c>
    </row>
    <row r="1547" spans="1:34" ht="13.5" thickBot="1" x14ac:dyDescent="0.25">
      <c r="A1547" s="16" t="str">
        <f>IF($AC1547="x2","",IF($AC1547="x1",IF(OR($L1547=Basisblatt!$A$93,$Y1547="ja"),"ja","nein"),"N/A"))</f>
        <v/>
      </c>
      <c r="B1547" s="26" t="str">
        <f>IF($AC1547="x2","",IF($AC1547="x1",IF(OR($R1547=Basisblatt!$A$93,$AA1547="ja"),"ja","nein"),"N/A"))</f>
        <v/>
      </c>
      <c r="D1547" s="118"/>
      <c r="E1547" s="119"/>
      <c r="F1547" s="119"/>
      <c r="G1547" s="119"/>
      <c r="H1547" s="119"/>
      <c r="I1547" s="119"/>
      <c r="J1547" s="117"/>
      <c r="L1547" s="15" t="str">
        <f>IF($AC1547="x1",IF(AND($H1547=Basisblatt!$A$11,$J1547&gt;=$E$8),Basisblatt!$A$94,Basisblatt!$A$93),"")</f>
        <v/>
      </c>
      <c r="M1547" s="114"/>
      <c r="N1547" s="114"/>
      <c r="O1547" s="114"/>
      <c r="P1547" s="117"/>
      <c r="R1547" s="15" t="str">
        <f>IF($AC1547="x1",IF(AND($H1547=Basisblatt!$A$10,OR($J1547&gt;=$E$8,$J1547&gt;$E$10)),Basisblatt!$A$94,Basisblatt!$A$93),"")</f>
        <v/>
      </c>
      <c r="S1547" s="114"/>
      <c r="T1547" s="114"/>
      <c r="U1547" s="114"/>
      <c r="V1547" s="114"/>
      <c r="W1547" s="117"/>
      <c r="Y1547" s="200" t="str">
        <f>IF(AND($AC1547="x1",$L1547=Basisblatt!$A$94),IF(OR($M1547=Basisblatt!$A$38,$M1547=Basisblatt!$A$42,$M1547=Basisblatt!$A$43,AND($N1547&lt;&gt;"",$N1547&lt;=$AF1547),$O1547=Basisblatt!$A$48,AND($J1547&lt;=$E$9,$P1547=Basisblatt!$A$52))=TRUE,"ja","nein"),"")</f>
        <v/>
      </c>
      <c r="Z1547" s="48"/>
      <c r="AA1547" s="199" t="str">
        <f>IF(AND($AC1547="x1",$R1547=Basisblatt!$A$94),IF(OR(OR($S1547=Basisblatt!$A$56,$S1547=Basisblatt!$A$57,$S1547=Basisblatt!$A$58,$S1547=Basisblatt!$A$59,$S1547=Basisblatt!$A$60,$S1547=Basisblatt!$A$61,$S1547=Basisblatt!$A$62,$S1547=Basisblatt!$A$63),AND($T1547&lt;&gt;"",$T1547&lt;=AG1547),AND($U1547&lt;&gt;"",$U1547&lt;=AH1547),$V1547=Basisblatt!$A$48,$W1547=Basisblatt!$A$52)=TRUE,"ja","nein"),"")</f>
        <v/>
      </c>
      <c r="AB1547" s="9"/>
      <c r="AC1547" s="9" t="str">
        <f t="shared" si="23"/>
        <v>x2</v>
      </c>
      <c r="AD1547" s="26"/>
      <c r="AF1547" s="15" t="str">
        <f>IF(AND($AC1547="x1",$L1547=Basisblatt!$A$94),VLOOKUP($G1547,Basisblatt!$A$2:$B$5,2,FALSE),"")</f>
        <v/>
      </c>
      <c r="AG1547" s="136" t="str">
        <f>IF(AND($AC1547="x1",$R1547=Basisblatt!$A$94),Basisblatt!$B$76,"")</f>
        <v/>
      </c>
      <c r="AH1547" s="26" t="str">
        <f>IF(AND($AC1547="x1",$R1547=Basisblatt!$A$94),Basisblatt!$B$77,"")</f>
        <v/>
      </c>
    </row>
    <row r="1548" spans="1:34" ht="13.5" thickBot="1" x14ac:dyDescent="0.25">
      <c r="A1548" s="16" t="str">
        <f>IF($AC1548="x2","",IF($AC1548="x1",IF(OR($L1548=Basisblatt!$A$93,$Y1548="ja"),"ja","nein"),"N/A"))</f>
        <v/>
      </c>
      <c r="B1548" s="26" t="str">
        <f>IF($AC1548="x2","",IF($AC1548="x1",IF(OR($R1548=Basisblatt!$A$93,$AA1548="ja"),"ja","nein"),"N/A"))</f>
        <v/>
      </c>
      <c r="D1548" s="118"/>
      <c r="E1548" s="119"/>
      <c r="F1548" s="119"/>
      <c r="G1548" s="119"/>
      <c r="H1548" s="119"/>
      <c r="I1548" s="119"/>
      <c r="J1548" s="117"/>
      <c r="L1548" s="15" t="str">
        <f>IF($AC1548="x1",IF(AND($H1548=Basisblatt!$A$11,$J1548&gt;=$E$8),Basisblatt!$A$94,Basisblatt!$A$93),"")</f>
        <v/>
      </c>
      <c r="M1548" s="114"/>
      <c r="N1548" s="114"/>
      <c r="O1548" s="114"/>
      <c r="P1548" s="117"/>
      <c r="R1548" s="15" t="str">
        <f>IF($AC1548="x1",IF(AND($H1548=Basisblatt!$A$10,OR($J1548&gt;=$E$8,$J1548&gt;$E$10)),Basisblatt!$A$94,Basisblatt!$A$93),"")</f>
        <v/>
      </c>
      <c r="S1548" s="114"/>
      <c r="T1548" s="114"/>
      <c r="U1548" s="114"/>
      <c r="V1548" s="114"/>
      <c r="W1548" s="117"/>
      <c r="Y1548" s="200" t="str">
        <f>IF(AND($AC1548="x1",$L1548=Basisblatt!$A$94),IF(OR($M1548=Basisblatt!$A$38,$M1548=Basisblatt!$A$42,$M1548=Basisblatt!$A$43,AND($N1548&lt;&gt;"",$N1548&lt;=$AF1548),$O1548=Basisblatt!$A$48,AND($J1548&lt;=$E$9,$P1548=Basisblatt!$A$52))=TRUE,"ja","nein"),"")</f>
        <v/>
      </c>
      <c r="Z1548" s="48"/>
      <c r="AA1548" s="199" t="str">
        <f>IF(AND($AC1548="x1",$R1548=Basisblatt!$A$94),IF(OR(OR($S1548=Basisblatt!$A$56,$S1548=Basisblatt!$A$57,$S1548=Basisblatt!$A$58,$S1548=Basisblatt!$A$59,$S1548=Basisblatt!$A$60,$S1548=Basisblatt!$A$61,$S1548=Basisblatt!$A$62,$S1548=Basisblatt!$A$63),AND($T1548&lt;&gt;"",$T1548&lt;=AG1548),AND($U1548&lt;&gt;"",$U1548&lt;=AH1548),$V1548=Basisblatt!$A$48,$W1548=Basisblatt!$A$52)=TRUE,"ja","nein"),"")</f>
        <v/>
      </c>
      <c r="AB1548" s="9"/>
      <c r="AC1548" s="9" t="str">
        <f t="shared" si="23"/>
        <v>x2</v>
      </c>
      <c r="AD1548" s="26"/>
      <c r="AF1548" s="15" t="str">
        <f>IF(AND($AC1548="x1",$L1548=Basisblatt!$A$94),VLOOKUP($G1548,Basisblatt!$A$2:$B$5,2,FALSE),"")</f>
        <v/>
      </c>
      <c r="AG1548" s="136" t="str">
        <f>IF(AND($AC1548="x1",$R1548=Basisblatt!$A$94),Basisblatt!$B$76,"")</f>
        <v/>
      </c>
      <c r="AH1548" s="26" t="str">
        <f>IF(AND($AC1548="x1",$R1548=Basisblatt!$A$94),Basisblatt!$B$77,"")</f>
        <v/>
      </c>
    </row>
    <row r="1549" spans="1:34" ht="13.5" thickBot="1" x14ac:dyDescent="0.25">
      <c r="A1549" s="16" t="str">
        <f>IF($AC1549="x2","",IF($AC1549="x1",IF(OR($L1549=Basisblatt!$A$93,$Y1549="ja"),"ja","nein"),"N/A"))</f>
        <v/>
      </c>
      <c r="B1549" s="26" t="str">
        <f>IF($AC1549="x2","",IF($AC1549="x1",IF(OR($R1549=Basisblatt!$A$93,$AA1549="ja"),"ja","nein"),"N/A"))</f>
        <v/>
      </c>
      <c r="D1549" s="118"/>
      <c r="E1549" s="119"/>
      <c r="F1549" s="119"/>
      <c r="G1549" s="119"/>
      <c r="H1549" s="119"/>
      <c r="I1549" s="119"/>
      <c r="J1549" s="117"/>
      <c r="L1549" s="15" t="str">
        <f>IF($AC1549="x1",IF(AND($H1549=Basisblatt!$A$11,$J1549&gt;=$E$8),Basisblatt!$A$94,Basisblatt!$A$93),"")</f>
        <v/>
      </c>
      <c r="M1549" s="114"/>
      <c r="N1549" s="114"/>
      <c r="O1549" s="114"/>
      <c r="P1549" s="117"/>
      <c r="R1549" s="15" t="str">
        <f>IF($AC1549="x1",IF(AND($H1549=Basisblatt!$A$10,OR($J1549&gt;=$E$8,$J1549&gt;$E$10)),Basisblatt!$A$94,Basisblatt!$A$93),"")</f>
        <v/>
      </c>
      <c r="S1549" s="114"/>
      <c r="T1549" s="114"/>
      <c r="U1549" s="114"/>
      <c r="V1549" s="114"/>
      <c r="W1549" s="117"/>
      <c r="Y1549" s="200" t="str">
        <f>IF(AND($AC1549="x1",$L1549=Basisblatt!$A$94),IF(OR($M1549=Basisblatt!$A$38,$M1549=Basisblatt!$A$42,$M1549=Basisblatt!$A$43,AND($N1549&lt;&gt;"",$N1549&lt;=$AF1549),$O1549=Basisblatt!$A$48,AND($J1549&lt;=$E$9,$P1549=Basisblatt!$A$52))=TRUE,"ja","nein"),"")</f>
        <v/>
      </c>
      <c r="Z1549" s="48"/>
      <c r="AA1549" s="199" t="str">
        <f>IF(AND($AC1549="x1",$R1549=Basisblatt!$A$94),IF(OR(OR($S1549=Basisblatt!$A$56,$S1549=Basisblatt!$A$57,$S1549=Basisblatt!$A$58,$S1549=Basisblatt!$A$59,$S1549=Basisblatt!$A$60,$S1549=Basisblatt!$A$61,$S1549=Basisblatt!$A$62,$S1549=Basisblatt!$A$63),AND($T1549&lt;&gt;"",$T1549&lt;=AG1549),AND($U1549&lt;&gt;"",$U1549&lt;=AH1549),$V1549=Basisblatt!$A$48,$W1549=Basisblatt!$A$52)=TRUE,"ja","nein"),"")</f>
        <v/>
      </c>
      <c r="AB1549" s="9"/>
      <c r="AC1549" s="9" t="str">
        <f t="shared" si="23"/>
        <v>x2</v>
      </c>
      <c r="AD1549" s="26"/>
      <c r="AF1549" s="15" t="str">
        <f>IF(AND($AC1549="x1",$L1549=Basisblatt!$A$94),VLOOKUP($G1549,Basisblatt!$A$2:$B$5,2,FALSE),"")</f>
        <v/>
      </c>
      <c r="AG1549" s="136" t="str">
        <f>IF(AND($AC1549="x1",$R1549=Basisblatt!$A$94),Basisblatt!$B$76,"")</f>
        <v/>
      </c>
      <c r="AH1549" s="26" t="str">
        <f>IF(AND($AC1549="x1",$R1549=Basisblatt!$A$94),Basisblatt!$B$77,"")</f>
        <v/>
      </c>
    </row>
    <row r="1550" spans="1:34" ht="13.5" thickBot="1" x14ac:dyDescent="0.25">
      <c r="A1550" s="16" t="str">
        <f>IF($AC1550="x2","",IF($AC1550="x1",IF(OR($L1550=Basisblatt!$A$93,$Y1550="ja"),"ja","nein"),"N/A"))</f>
        <v/>
      </c>
      <c r="B1550" s="26" t="str">
        <f>IF($AC1550="x2","",IF($AC1550="x1",IF(OR($R1550=Basisblatt!$A$93,$AA1550="ja"),"ja","nein"),"N/A"))</f>
        <v/>
      </c>
      <c r="D1550" s="118"/>
      <c r="E1550" s="119"/>
      <c r="F1550" s="119"/>
      <c r="G1550" s="119"/>
      <c r="H1550" s="119"/>
      <c r="I1550" s="119"/>
      <c r="J1550" s="117"/>
      <c r="L1550" s="15" t="str">
        <f>IF($AC1550="x1",IF(AND($H1550=Basisblatt!$A$11,$J1550&gt;=$E$8),Basisblatt!$A$94,Basisblatt!$A$93),"")</f>
        <v/>
      </c>
      <c r="M1550" s="114"/>
      <c r="N1550" s="114"/>
      <c r="O1550" s="114"/>
      <c r="P1550" s="117"/>
      <c r="R1550" s="15" t="str">
        <f>IF($AC1550="x1",IF(AND($H1550=Basisblatt!$A$10,OR($J1550&gt;=$E$8,$J1550&gt;$E$10)),Basisblatt!$A$94,Basisblatt!$A$93),"")</f>
        <v/>
      </c>
      <c r="S1550" s="114"/>
      <c r="T1550" s="114"/>
      <c r="U1550" s="114"/>
      <c r="V1550" s="114"/>
      <c r="W1550" s="117"/>
      <c r="Y1550" s="200" t="str">
        <f>IF(AND($AC1550="x1",$L1550=Basisblatt!$A$94),IF(OR($M1550=Basisblatt!$A$38,$M1550=Basisblatt!$A$42,$M1550=Basisblatt!$A$43,AND($N1550&lt;&gt;"",$N1550&lt;=$AF1550),$O1550=Basisblatt!$A$48,AND($J1550&lt;=$E$9,$P1550=Basisblatt!$A$52))=TRUE,"ja","nein"),"")</f>
        <v/>
      </c>
      <c r="Z1550" s="48"/>
      <c r="AA1550" s="199" t="str">
        <f>IF(AND($AC1550="x1",$R1550=Basisblatt!$A$94),IF(OR(OR($S1550=Basisblatt!$A$56,$S1550=Basisblatt!$A$57,$S1550=Basisblatt!$A$58,$S1550=Basisblatt!$A$59,$S1550=Basisblatt!$A$60,$S1550=Basisblatt!$A$61,$S1550=Basisblatt!$A$62,$S1550=Basisblatt!$A$63),AND($T1550&lt;&gt;"",$T1550&lt;=AG1550),AND($U1550&lt;&gt;"",$U1550&lt;=AH1550),$V1550=Basisblatt!$A$48,$W1550=Basisblatt!$A$52)=TRUE,"ja","nein"),"")</f>
        <v/>
      </c>
      <c r="AB1550" s="9"/>
      <c r="AC1550" s="9" t="str">
        <f t="shared" si="23"/>
        <v>x2</v>
      </c>
      <c r="AD1550" s="26"/>
      <c r="AF1550" s="15" t="str">
        <f>IF(AND($AC1550="x1",$L1550=Basisblatt!$A$94),VLOOKUP($G1550,Basisblatt!$A$2:$B$5,2,FALSE),"")</f>
        <v/>
      </c>
      <c r="AG1550" s="136" t="str">
        <f>IF(AND($AC1550="x1",$R1550=Basisblatt!$A$94),Basisblatt!$B$76,"")</f>
        <v/>
      </c>
      <c r="AH1550" s="26" t="str">
        <f>IF(AND($AC1550="x1",$R1550=Basisblatt!$A$94),Basisblatt!$B$77,"")</f>
        <v/>
      </c>
    </row>
    <row r="1551" spans="1:34" ht="13.5" thickBot="1" x14ac:dyDescent="0.25">
      <c r="A1551" s="16" t="str">
        <f>IF($AC1551="x2","",IF($AC1551="x1",IF(OR($L1551=Basisblatt!$A$93,$Y1551="ja"),"ja","nein"),"N/A"))</f>
        <v/>
      </c>
      <c r="B1551" s="26" t="str">
        <f>IF($AC1551="x2","",IF($AC1551="x1",IF(OR($R1551=Basisblatt!$A$93,$AA1551="ja"),"ja","nein"),"N/A"))</f>
        <v/>
      </c>
      <c r="D1551" s="118"/>
      <c r="E1551" s="119"/>
      <c r="F1551" s="119"/>
      <c r="G1551" s="119"/>
      <c r="H1551" s="119"/>
      <c r="I1551" s="119"/>
      <c r="J1551" s="117"/>
      <c r="L1551" s="15" t="str">
        <f>IF($AC1551="x1",IF(AND($H1551=Basisblatt!$A$11,$J1551&gt;=$E$8),Basisblatt!$A$94,Basisblatt!$A$93),"")</f>
        <v/>
      </c>
      <c r="M1551" s="114"/>
      <c r="N1551" s="114"/>
      <c r="O1551" s="114"/>
      <c r="P1551" s="117"/>
      <c r="R1551" s="15" t="str">
        <f>IF($AC1551="x1",IF(AND($H1551=Basisblatt!$A$10,OR($J1551&gt;=$E$8,$J1551&gt;$E$10)),Basisblatt!$A$94,Basisblatt!$A$93),"")</f>
        <v/>
      </c>
      <c r="S1551" s="114"/>
      <c r="T1551" s="114"/>
      <c r="U1551" s="114"/>
      <c r="V1551" s="114"/>
      <c r="W1551" s="117"/>
      <c r="Y1551" s="200" t="str">
        <f>IF(AND($AC1551="x1",$L1551=Basisblatt!$A$94),IF(OR($M1551=Basisblatt!$A$38,$M1551=Basisblatt!$A$42,$M1551=Basisblatt!$A$43,AND($N1551&lt;&gt;"",$N1551&lt;=$AF1551),$O1551=Basisblatt!$A$48,AND($J1551&lt;=$E$9,$P1551=Basisblatt!$A$52))=TRUE,"ja","nein"),"")</f>
        <v/>
      </c>
      <c r="Z1551" s="48"/>
      <c r="AA1551" s="199" t="str">
        <f>IF(AND($AC1551="x1",$R1551=Basisblatt!$A$94),IF(OR(OR($S1551=Basisblatt!$A$56,$S1551=Basisblatt!$A$57,$S1551=Basisblatt!$A$58,$S1551=Basisblatt!$A$59,$S1551=Basisblatt!$A$60,$S1551=Basisblatt!$A$61,$S1551=Basisblatt!$A$62,$S1551=Basisblatt!$A$63),AND($T1551&lt;&gt;"",$T1551&lt;=AG1551),AND($U1551&lt;&gt;"",$U1551&lt;=AH1551),$V1551=Basisblatt!$A$48,$W1551=Basisblatt!$A$52)=TRUE,"ja","nein"),"")</f>
        <v/>
      </c>
      <c r="AB1551" s="9"/>
      <c r="AC1551" s="9" t="str">
        <f t="shared" si="23"/>
        <v>x2</v>
      </c>
      <c r="AD1551" s="26"/>
      <c r="AF1551" s="15" t="str">
        <f>IF(AND($AC1551="x1",$L1551=Basisblatt!$A$94),VLOOKUP($G1551,Basisblatt!$A$2:$B$5,2,FALSE),"")</f>
        <v/>
      </c>
      <c r="AG1551" s="136" t="str">
        <f>IF(AND($AC1551="x1",$R1551=Basisblatt!$A$94),Basisblatt!$B$76,"")</f>
        <v/>
      </c>
      <c r="AH1551" s="26" t="str">
        <f>IF(AND($AC1551="x1",$R1551=Basisblatt!$A$94),Basisblatt!$B$77,"")</f>
        <v/>
      </c>
    </row>
    <row r="1552" spans="1:34" ht="13.5" thickBot="1" x14ac:dyDescent="0.25">
      <c r="A1552" s="16" t="str">
        <f>IF($AC1552="x2","",IF($AC1552="x1",IF(OR($L1552=Basisblatt!$A$93,$Y1552="ja"),"ja","nein"),"N/A"))</f>
        <v/>
      </c>
      <c r="B1552" s="26" t="str">
        <f>IF($AC1552="x2","",IF($AC1552="x1",IF(OR($R1552=Basisblatt!$A$93,$AA1552="ja"),"ja","nein"),"N/A"))</f>
        <v/>
      </c>
      <c r="D1552" s="118"/>
      <c r="E1552" s="119"/>
      <c r="F1552" s="119"/>
      <c r="G1552" s="119"/>
      <c r="H1552" s="119"/>
      <c r="I1552" s="119"/>
      <c r="J1552" s="117"/>
      <c r="L1552" s="15" t="str">
        <f>IF($AC1552="x1",IF(AND($H1552=Basisblatt!$A$11,$J1552&gt;=$E$8),Basisblatt!$A$94,Basisblatt!$A$93),"")</f>
        <v/>
      </c>
      <c r="M1552" s="114"/>
      <c r="N1552" s="114"/>
      <c r="O1552" s="114"/>
      <c r="P1552" s="117"/>
      <c r="R1552" s="15" t="str">
        <f>IF($AC1552="x1",IF(AND($H1552=Basisblatt!$A$10,OR($J1552&gt;=$E$8,$J1552&gt;$E$10)),Basisblatt!$A$94,Basisblatt!$A$93),"")</f>
        <v/>
      </c>
      <c r="S1552" s="114"/>
      <c r="T1552" s="114"/>
      <c r="U1552" s="114"/>
      <c r="V1552" s="114"/>
      <c r="W1552" s="117"/>
      <c r="Y1552" s="200" t="str">
        <f>IF(AND($AC1552="x1",$L1552=Basisblatt!$A$94),IF(OR($M1552=Basisblatt!$A$38,$M1552=Basisblatt!$A$42,$M1552=Basisblatt!$A$43,AND($N1552&lt;&gt;"",$N1552&lt;=$AF1552),$O1552=Basisblatt!$A$48,AND($J1552&lt;=$E$9,$P1552=Basisblatt!$A$52))=TRUE,"ja","nein"),"")</f>
        <v/>
      </c>
      <c r="Z1552" s="48"/>
      <c r="AA1552" s="199" t="str">
        <f>IF(AND($AC1552="x1",$R1552=Basisblatt!$A$94),IF(OR(OR($S1552=Basisblatt!$A$56,$S1552=Basisblatt!$A$57,$S1552=Basisblatt!$A$58,$S1552=Basisblatt!$A$59,$S1552=Basisblatt!$A$60,$S1552=Basisblatt!$A$61,$S1552=Basisblatt!$A$62,$S1552=Basisblatt!$A$63),AND($T1552&lt;&gt;"",$T1552&lt;=AG1552),AND($U1552&lt;&gt;"",$U1552&lt;=AH1552),$V1552=Basisblatt!$A$48,$W1552=Basisblatt!$A$52)=TRUE,"ja","nein"),"")</f>
        <v/>
      </c>
      <c r="AB1552" s="9"/>
      <c r="AC1552" s="9" t="str">
        <f t="shared" ref="AC1552:AC1615" si="24">IF(COUNTA($D1552:$J1552)=7,"x1",IF(COUNTA($D1552:$J1552)=0,"x2","o"))</f>
        <v>x2</v>
      </c>
      <c r="AD1552" s="26"/>
      <c r="AF1552" s="15" t="str">
        <f>IF(AND($AC1552="x1",$L1552=Basisblatt!$A$94),VLOOKUP($G1552,Basisblatt!$A$2:$B$5,2,FALSE),"")</f>
        <v/>
      </c>
      <c r="AG1552" s="136" t="str">
        <f>IF(AND($AC1552="x1",$R1552=Basisblatt!$A$94),Basisblatt!$B$76,"")</f>
        <v/>
      </c>
      <c r="AH1552" s="26" t="str">
        <f>IF(AND($AC1552="x1",$R1552=Basisblatt!$A$94),Basisblatt!$B$77,"")</f>
        <v/>
      </c>
    </row>
    <row r="1553" spans="1:34" ht="13.5" thickBot="1" x14ac:dyDescent="0.25">
      <c r="A1553" s="16" t="str">
        <f>IF($AC1553="x2","",IF($AC1553="x1",IF(OR($L1553=Basisblatt!$A$93,$Y1553="ja"),"ja","nein"),"N/A"))</f>
        <v/>
      </c>
      <c r="B1553" s="26" t="str">
        <f>IF($AC1553="x2","",IF($AC1553="x1",IF(OR($R1553=Basisblatt!$A$93,$AA1553="ja"),"ja","nein"),"N/A"))</f>
        <v/>
      </c>
      <c r="D1553" s="118"/>
      <c r="E1553" s="119"/>
      <c r="F1553" s="119"/>
      <c r="G1553" s="119"/>
      <c r="H1553" s="119"/>
      <c r="I1553" s="119"/>
      <c r="J1553" s="117"/>
      <c r="L1553" s="15" t="str">
        <f>IF($AC1553="x1",IF(AND($H1553=Basisblatt!$A$11,$J1553&gt;=$E$8),Basisblatt!$A$94,Basisblatt!$A$93),"")</f>
        <v/>
      </c>
      <c r="M1553" s="114"/>
      <c r="N1553" s="114"/>
      <c r="O1553" s="114"/>
      <c r="P1553" s="117"/>
      <c r="R1553" s="15" t="str">
        <f>IF($AC1553="x1",IF(AND($H1553=Basisblatt!$A$10,OR($J1553&gt;=$E$8,$J1553&gt;$E$10)),Basisblatt!$A$94,Basisblatt!$A$93),"")</f>
        <v/>
      </c>
      <c r="S1553" s="114"/>
      <c r="T1553" s="114"/>
      <c r="U1553" s="114"/>
      <c r="V1553" s="114"/>
      <c r="W1553" s="117"/>
      <c r="Y1553" s="200" t="str">
        <f>IF(AND($AC1553="x1",$L1553=Basisblatt!$A$94),IF(OR($M1553=Basisblatt!$A$38,$M1553=Basisblatt!$A$42,$M1553=Basisblatt!$A$43,AND($N1553&lt;&gt;"",$N1553&lt;=$AF1553),$O1553=Basisblatt!$A$48,AND($J1553&lt;=$E$9,$P1553=Basisblatt!$A$52))=TRUE,"ja","nein"),"")</f>
        <v/>
      </c>
      <c r="Z1553" s="48"/>
      <c r="AA1553" s="199" t="str">
        <f>IF(AND($AC1553="x1",$R1553=Basisblatt!$A$94),IF(OR(OR($S1553=Basisblatt!$A$56,$S1553=Basisblatt!$A$57,$S1553=Basisblatt!$A$58,$S1553=Basisblatt!$A$59,$S1553=Basisblatt!$A$60,$S1553=Basisblatt!$A$61,$S1553=Basisblatt!$A$62,$S1553=Basisblatt!$A$63),AND($T1553&lt;&gt;"",$T1553&lt;=AG1553),AND($U1553&lt;&gt;"",$U1553&lt;=AH1553),$V1553=Basisblatt!$A$48,$W1553=Basisblatt!$A$52)=TRUE,"ja","nein"),"")</f>
        <v/>
      </c>
      <c r="AB1553" s="9"/>
      <c r="AC1553" s="9" t="str">
        <f t="shared" si="24"/>
        <v>x2</v>
      </c>
      <c r="AD1553" s="26"/>
      <c r="AF1553" s="15" t="str">
        <f>IF(AND($AC1553="x1",$L1553=Basisblatt!$A$94),VLOOKUP($G1553,Basisblatt!$A$2:$B$5,2,FALSE),"")</f>
        <v/>
      </c>
      <c r="AG1553" s="136" t="str">
        <f>IF(AND($AC1553="x1",$R1553=Basisblatt!$A$94),Basisblatt!$B$76,"")</f>
        <v/>
      </c>
      <c r="AH1553" s="26" t="str">
        <f>IF(AND($AC1553="x1",$R1553=Basisblatt!$A$94),Basisblatt!$B$77,"")</f>
        <v/>
      </c>
    </row>
    <row r="1554" spans="1:34" ht="13.5" thickBot="1" x14ac:dyDescent="0.25">
      <c r="A1554" s="16" t="str">
        <f>IF($AC1554="x2","",IF($AC1554="x1",IF(OR($L1554=Basisblatt!$A$93,$Y1554="ja"),"ja","nein"),"N/A"))</f>
        <v/>
      </c>
      <c r="B1554" s="26" t="str">
        <f>IF($AC1554="x2","",IF($AC1554="x1",IF(OR($R1554=Basisblatt!$A$93,$AA1554="ja"),"ja","nein"),"N/A"))</f>
        <v/>
      </c>
      <c r="D1554" s="118"/>
      <c r="E1554" s="119"/>
      <c r="F1554" s="119"/>
      <c r="G1554" s="119"/>
      <c r="H1554" s="119"/>
      <c r="I1554" s="119"/>
      <c r="J1554" s="117"/>
      <c r="L1554" s="15" t="str">
        <f>IF($AC1554="x1",IF(AND($H1554=Basisblatt!$A$11,$J1554&gt;=$E$8),Basisblatt!$A$94,Basisblatt!$A$93),"")</f>
        <v/>
      </c>
      <c r="M1554" s="114"/>
      <c r="N1554" s="114"/>
      <c r="O1554" s="114"/>
      <c r="P1554" s="117"/>
      <c r="R1554" s="15" t="str">
        <f>IF($AC1554="x1",IF(AND($H1554=Basisblatt!$A$10,OR($J1554&gt;=$E$8,$J1554&gt;$E$10)),Basisblatt!$A$94,Basisblatt!$A$93),"")</f>
        <v/>
      </c>
      <c r="S1554" s="114"/>
      <c r="T1554" s="114"/>
      <c r="U1554" s="114"/>
      <c r="V1554" s="114"/>
      <c r="W1554" s="117"/>
      <c r="Y1554" s="200" t="str">
        <f>IF(AND($AC1554="x1",$L1554=Basisblatt!$A$94),IF(OR($M1554=Basisblatt!$A$38,$M1554=Basisblatt!$A$42,$M1554=Basisblatt!$A$43,AND($N1554&lt;&gt;"",$N1554&lt;=$AF1554),$O1554=Basisblatt!$A$48,AND($J1554&lt;=$E$9,$P1554=Basisblatt!$A$52))=TRUE,"ja","nein"),"")</f>
        <v/>
      </c>
      <c r="Z1554" s="48"/>
      <c r="AA1554" s="199" t="str">
        <f>IF(AND($AC1554="x1",$R1554=Basisblatt!$A$94),IF(OR(OR($S1554=Basisblatt!$A$56,$S1554=Basisblatt!$A$57,$S1554=Basisblatt!$A$58,$S1554=Basisblatt!$A$59,$S1554=Basisblatt!$A$60,$S1554=Basisblatt!$A$61,$S1554=Basisblatt!$A$62,$S1554=Basisblatt!$A$63),AND($T1554&lt;&gt;"",$T1554&lt;=AG1554),AND($U1554&lt;&gt;"",$U1554&lt;=AH1554),$V1554=Basisblatt!$A$48,$W1554=Basisblatt!$A$52)=TRUE,"ja","nein"),"")</f>
        <v/>
      </c>
      <c r="AB1554" s="9"/>
      <c r="AC1554" s="9" t="str">
        <f t="shared" si="24"/>
        <v>x2</v>
      </c>
      <c r="AD1554" s="26"/>
      <c r="AF1554" s="15" t="str">
        <f>IF(AND($AC1554="x1",$L1554=Basisblatt!$A$94),VLOOKUP($G1554,Basisblatt!$A$2:$B$5,2,FALSE),"")</f>
        <v/>
      </c>
      <c r="AG1554" s="136" t="str">
        <f>IF(AND($AC1554="x1",$R1554=Basisblatt!$A$94),Basisblatt!$B$76,"")</f>
        <v/>
      </c>
      <c r="AH1554" s="26" t="str">
        <f>IF(AND($AC1554="x1",$R1554=Basisblatt!$A$94),Basisblatt!$B$77,"")</f>
        <v/>
      </c>
    </row>
    <row r="1555" spans="1:34" ht="13.5" thickBot="1" x14ac:dyDescent="0.25">
      <c r="A1555" s="16" t="str">
        <f>IF($AC1555="x2","",IF($AC1555="x1",IF(OR($L1555=Basisblatt!$A$93,$Y1555="ja"),"ja","nein"),"N/A"))</f>
        <v/>
      </c>
      <c r="B1555" s="26" t="str">
        <f>IF($AC1555="x2","",IF($AC1555="x1",IF(OR($R1555=Basisblatt!$A$93,$AA1555="ja"),"ja","nein"),"N/A"))</f>
        <v/>
      </c>
      <c r="D1555" s="118"/>
      <c r="E1555" s="119"/>
      <c r="F1555" s="119"/>
      <c r="G1555" s="119"/>
      <c r="H1555" s="119"/>
      <c r="I1555" s="119"/>
      <c r="J1555" s="117"/>
      <c r="L1555" s="15" t="str">
        <f>IF($AC1555="x1",IF(AND($H1555=Basisblatt!$A$11,$J1555&gt;=$E$8),Basisblatt!$A$94,Basisblatt!$A$93),"")</f>
        <v/>
      </c>
      <c r="M1555" s="114"/>
      <c r="N1555" s="114"/>
      <c r="O1555" s="114"/>
      <c r="P1555" s="117"/>
      <c r="R1555" s="15" t="str">
        <f>IF($AC1555="x1",IF(AND($H1555=Basisblatt!$A$10,OR($J1555&gt;=$E$8,$J1555&gt;$E$10)),Basisblatt!$A$94,Basisblatt!$A$93),"")</f>
        <v/>
      </c>
      <c r="S1555" s="114"/>
      <c r="T1555" s="114"/>
      <c r="U1555" s="114"/>
      <c r="V1555" s="114"/>
      <c r="W1555" s="117"/>
      <c r="Y1555" s="200" t="str">
        <f>IF(AND($AC1555="x1",$L1555=Basisblatt!$A$94),IF(OR($M1555=Basisblatt!$A$38,$M1555=Basisblatt!$A$42,$M1555=Basisblatt!$A$43,AND($N1555&lt;&gt;"",$N1555&lt;=$AF1555),$O1555=Basisblatt!$A$48,AND($J1555&lt;=$E$9,$P1555=Basisblatt!$A$52))=TRUE,"ja","nein"),"")</f>
        <v/>
      </c>
      <c r="Z1555" s="48"/>
      <c r="AA1555" s="199" t="str">
        <f>IF(AND($AC1555="x1",$R1555=Basisblatt!$A$94),IF(OR(OR($S1555=Basisblatt!$A$56,$S1555=Basisblatt!$A$57,$S1555=Basisblatt!$A$58,$S1555=Basisblatt!$A$59,$S1555=Basisblatt!$A$60,$S1555=Basisblatt!$A$61,$S1555=Basisblatt!$A$62,$S1555=Basisblatt!$A$63),AND($T1555&lt;&gt;"",$T1555&lt;=AG1555),AND($U1555&lt;&gt;"",$U1555&lt;=AH1555),$V1555=Basisblatt!$A$48,$W1555=Basisblatt!$A$52)=TRUE,"ja","nein"),"")</f>
        <v/>
      </c>
      <c r="AB1555" s="9"/>
      <c r="AC1555" s="9" t="str">
        <f t="shared" si="24"/>
        <v>x2</v>
      </c>
      <c r="AD1555" s="26"/>
      <c r="AF1555" s="15" t="str">
        <f>IF(AND($AC1555="x1",$L1555=Basisblatt!$A$94),VLOOKUP($G1555,Basisblatt!$A$2:$B$5,2,FALSE),"")</f>
        <v/>
      </c>
      <c r="AG1555" s="136" t="str">
        <f>IF(AND($AC1555="x1",$R1555=Basisblatt!$A$94),Basisblatt!$B$76,"")</f>
        <v/>
      </c>
      <c r="AH1555" s="26" t="str">
        <f>IF(AND($AC1555="x1",$R1555=Basisblatt!$A$94),Basisblatt!$B$77,"")</f>
        <v/>
      </c>
    </row>
    <row r="1556" spans="1:34" ht="13.5" thickBot="1" x14ac:dyDescent="0.25">
      <c r="A1556" s="16" t="str">
        <f>IF($AC1556="x2","",IF($AC1556="x1",IF(OR($L1556=Basisblatt!$A$93,$Y1556="ja"),"ja","nein"),"N/A"))</f>
        <v/>
      </c>
      <c r="B1556" s="26" t="str">
        <f>IF($AC1556="x2","",IF($AC1556="x1",IF(OR($R1556=Basisblatt!$A$93,$AA1556="ja"),"ja","nein"),"N/A"))</f>
        <v/>
      </c>
      <c r="D1556" s="118"/>
      <c r="E1556" s="119"/>
      <c r="F1556" s="119"/>
      <c r="G1556" s="119"/>
      <c r="H1556" s="119"/>
      <c r="I1556" s="119"/>
      <c r="J1556" s="117"/>
      <c r="L1556" s="15" t="str">
        <f>IF($AC1556="x1",IF(AND($H1556=Basisblatt!$A$11,$J1556&gt;=$E$8),Basisblatt!$A$94,Basisblatt!$A$93),"")</f>
        <v/>
      </c>
      <c r="M1556" s="114"/>
      <c r="N1556" s="114"/>
      <c r="O1556" s="114"/>
      <c r="P1556" s="117"/>
      <c r="R1556" s="15" t="str">
        <f>IF($AC1556="x1",IF(AND($H1556=Basisblatt!$A$10,OR($J1556&gt;=$E$8,$J1556&gt;$E$10)),Basisblatt!$A$94,Basisblatt!$A$93),"")</f>
        <v/>
      </c>
      <c r="S1556" s="114"/>
      <c r="T1556" s="114"/>
      <c r="U1556" s="114"/>
      <c r="V1556" s="114"/>
      <c r="W1556" s="117"/>
      <c r="Y1556" s="200" t="str">
        <f>IF(AND($AC1556="x1",$L1556=Basisblatt!$A$94),IF(OR($M1556=Basisblatt!$A$38,$M1556=Basisblatt!$A$42,$M1556=Basisblatt!$A$43,AND($N1556&lt;&gt;"",$N1556&lt;=$AF1556),$O1556=Basisblatt!$A$48,AND($J1556&lt;=$E$9,$P1556=Basisblatt!$A$52))=TRUE,"ja","nein"),"")</f>
        <v/>
      </c>
      <c r="Z1556" s="48"/>
      <c r="AA1556" s="199" t="str">
        <f>IF(AND($AC1556="x1",$R1556=Basisblatt!$A$94),IF(OR(OR($S1556=Basisblatt!$A$56,$S1556=Basisblatt!$A$57,$S1556=Basisblatt!$A$58,$S1556=Basisblatt!$A$59,$S1556=Basisblatt!$A$60,$S1556=Basisblatt!$A$61,$S1556=Basisblatt!$A$62,$S1556=Basisblatt!$A$63),AND($T1556&lt;&gt;"",$T1556&lt;=AG1556),AND($U1556&lt;&gt;"",$U1556&lt;=AH1556),$V1556=Basisblatt!$A$48,$W1556=Basisblatt!$A$52)=TRUE,"ja","nein"),"")</f>
        <v/>
      </c>
      <c r="AB1556" s="9"/>
      <c r="AC1556" s="9" t="str">
        <f t="shared" si="24"/>
        <v>x2</v>
      </c>
      <c r="AD1556" s="26"/>
      <c r="AF1556" s="15" t="str">
        <f>IF(AND($AC1556="x1",$L1556=Basisblatt!$A$94),VLOOKUP($G1556,Basisblatt!$A$2:$B$5,2,FALSE),"")</f>
        <v/>
      </c>
      <c r="AG1556" s="136" t="str">
        <f>IF(AND($AC1556="x1",$R1556=Basisblatt!$A$94),Basisblatt!$B$76,"")</f>
        <v/>
      </c>
      <c r="AH1556" s="26" t="str">
        <f>IF(AND($AC1556="x1",$R1556=Basisblatt!$A$94),Basisblatt!$B$77,"")</f>
        <v/>
      </c>
    </row>
    <row r="1557" spans="1:34" ht="13.5" thickBot="1" x14ac:dyDescent="0.25">
      <c r="A1557" s="16" t="str">
        <f>IF($AC1557="x2","",IF($AC1557="x1",IF(OR($L1557=Basisblatt!$A$93,$Y1557="ja"),"ja","nein"),"N/A"))</f>
        <v/>
      </c>
      <c r="B1557" s="26" t="str">
        <f>IF($AC1557="x2","",IF($AC1557="x1",IF(OR($R1557=Basisblatt!$A$93,$AA1557="ja"),"ja","nein"),"N/A"))</f>
        <v/>
      </c>
      <c r="D1557" s="118"/>
      <c r="E1557" s="119"/>
      <c r="F1557" s="119"/>
      <c r="G1557" s="119"/>
      <c r="H1557" s="119"/>
      <c r="I1557" s="119"/>
      <c r="J1557" s="117"/>
      <c r="L1557" s="15" t="str">
        <f>IF($AC1557="x1",IF(AND($H1557=Basisblatt!$A$11,$J1557&gt;=$E$8),Basisblatt!$A$94,Basisblatt!$A$93),"")</f>
        <v/>
      </c>
      <c r="M1557" s="114"/>
      <c r="N1557" s="114"/>
      <c r="O1557" s="114"/>
      <c r="P1557" s="117"/>
      <c r="R1557" s="15" t="str">
        <f>IF($AC1557="x1",IF(AND($H1557=Basisblatt!$A$10,OR($J1557&gt;=$E$8,$J1557&gt;$E$10)),Basisblatt!$A$94,Basisblatt!$A$93),"")</f>
        <v/>
      </c>
      <c r="S1557" s="114"/>
      <c r="T1557" s="114"/>
      <c r="U1557" s="114"/>
      <c r="V1557" s="114"/>
      <c r="W1557" s="117"/>
      <c r="Y1557" s="200" t="str">
        <f>IF(AND($AC1557="x1",$L1557=Basisblatt!$A$94),IF(OR($M1557=Basisblatt!$A$38,$M1557=Basisblatt!$A$42,$M1557=Basisblatt!$A$43,AND($N1557&lt;&gt;"",$N1557&lt;=$AF1557),$O1557=Basisblatt!$A$48,AND($J1557&lt;=$E$9,$P1557=Basisblatt!$A$52))=TRUE,"ja","nein"),"")</f>
        <v/>
      </c>
      <c r="Z1557" s="48"/>
      <c r="AA1557" s="199" t="str">
        <f>IF(AND($AC1557="x1",$R1557=Basisblatt!$A$94),IF(OR(OR($S1557=Basisblatt!$A$56,$S1557=Basisblatt!$A$57,$S1557=Basisblatt!$A$58,$S1557=Basisblatt!$A$59,$S1557=Basisblatt!$A$60,$S1557=Basisblatt!$A$61,$S1557=Basisblatt!$A$62,$S1557=Basisblatt!$A$63),AND($T1557&lt;&gt;"",$T1557&lt;=AG1557),AND($U1557&lt;&gt;"",$U1557&lt;=AH1557),$V1557=Basisblatt!$A$48,$W1557=Basisblatt!$A$52)=TRUE,"ja","nein"),"")</f>
        <v/>
      </c>
      <c r="AB1557" s="9"/>
      <c r="AC1557" s="9" t="str">
        <f t="shared" si="24"/>
        <v>x2</v>
      </c>
      <c r="AD1557" s="26"/>
      <c r="AF1557" s="15" t="str">
        <f>IF(AND($AC1557="x1",$L1557=Basisblatt!$A$94),VLOOKUP($G1557,Basisblatt!$A$2:$B$5,2,FALSE),"")</f>
        <v/>
      </c>
      <c r="AG1557" s="136" t="str">
        <f>IF(AND($AC1557="x1",$R1557=Basisblatt!$A$94),Basisblatt!$B$76,"")</f>
        <v/>
      </c>
      <c r="AH1557" s="26" t="str">
        <f>IF(AND($AC1557="x1",$R1557=Basisblatt!$A$94),Basisblatt!$B$77,"")</f>
        <v/>
      </c>
    </row>
    <row r="1558" spans="1:34" ht="13.5" thickBot="1" x14ac:dyDescent="0.25">
      <c r="A1558" s="16" t="str">
        <f>IF($AC1558="x2","",IF($AC1558="x1",IF(OR($L1558=Basisblatt!$A$93,$Y1558="ja"),"ja","nein"),"N/A"))</f>
        <v/>
      </c>
      <c r="B1558" s="26" t="str">
        <f>IF($AC1558="x2","",IF($AC1558="x1",IF(OR($R1558=Basisblatt!$A$93,$AA1558="ja"),"ja","nein"),"N/A"))</f>
        <v/>
      </c>
      <c r="D1558" s="118"/>
      <c r="E1558" s="119"/>
      <c r="F1558" s="119"/>
      <c r="G1558" s="119"/>
      <c r="H1558" s="119"/>
      <c r="I1558" s="119"/>
      <c r="J1558" s="117"/>
      <c r="L1558" s="15" t="str">
        <f>IF($AC1558="x1",IF(AND($H1558=Basisblatt!$A$11,$J1558&gt;=$E$8),Basisblatt!$A$94,Basisblatt!$A$93),"")</f>
        <v/>
      </c>
      <c r="M1558" s="114"/>
      <c r="N1558" s="114"/>
      <c r="O1558" s="114"/>
      <c r="P1558" s="117"/>
      <c r="R1558" s="15" t="str">
        <f>IF($AC1558="x1",IF(AND($H1558=Basisblatt!$A$10,OR($J1558&gt;=$E$8,$J1558&gt;$E$10)),Basisblatt!$A$94,Basisblatt!$A$93),"")</f>
        <v/>
      </c>
      <c r="S1558" s="114"/>
      <c r="T1558" s="114"/>
      <c r="U1558" s="114"/>
      <c r="V1558" s="114"/>
      <c r="W1558" s="117"/>
      <c r="Y1558" s="200" t="str">
        <f>IF(AND($AC1558="x1",$L1558=Basisblatt!$A$94),IF(OR($M1558=Basisblatt!$A$38,$M1558=Basisblatt!$A$42,$M1558=Basisblatt!$A$43,AND($N1558&lt;&gt;"",$N1558&lt;=$AF1558),$O1558=Basisblatt!$A$48,AND($J1558&lt;=$E$9,$P1558=Basisblatt!$A$52))=TRUE,"ja","nein"),"")</f>
        <v/>
      </c>
      <c r="Z1558" s="48"/>
      <c r="AA1558" s="199" t="str">
        <f>IF(AND($AC1558="x1",$R1558=Basisblatt!$A$94),IF(OR(OR($S1558=Basisblatt!$A$56,$S1558=Basisblatt!$A$57,$S1558=Basisblatt!$A$58,$S1558=Basisblatt!$A$59,$S1558=Basisblatt!$A$60,$S1558=Basisblatt!$A$61,$S1558=Basisblatt!$A$62,$S1558=Basisblatt!$A$63),AND($T1558&lt;&gt;"",$T1558&lt;=AG1558),AND($U1558&lt;&gt;"",$U1558&lt;=AH1558),$V1558=Basisblatt!$A$48,$W1558=Basisblatt!$A$52)=TRUE,"ja","nein"),"")</f>
        <v/>
      </c>
      <c r="AB1558" s="9"/>
      <c r="AC1558" s="9" t="str">
        <f t="shared" si="24"/>
        <v>x2</v>
      </c>
      <c r="AD1558" s="26"/>
      <c r="AF1558" s="15" t="str">
        <f>IF(AND($AC1558="x1",$L1558=Basisblatt!$A$94),VLOOKUP($G1558,Basisblatt!$A$2:$B$5,2,FALSE),"")</f>
        <v/>
      </c>
      <c r="AG1558" s="136" t="str">
        <f>IF(AND($AC1558="x1",$R1558=Basisblatt!$A$94),Basisblatt!$B$76,"")</f>
        <v/>
      </c>
      <c r="AH1558" s="26" t="str">
        <f>IF(AND($AC1558="x1",$R1558=Basisblatt!$A$94),Basisblatt!$B$77,"")</f>
        <v/>
      </c>
    </row>
    <row r="1559" spans="1:34" ht="13.5" thickBot="1" x14ac:dyDescent="0.25">
      <c r="A1559" s="16" t="str">
        <f>IF($AC1559="x2","",IF($AC1559="x1",IF(OR($L1559=Basisblatt!$A$93,$Y1559="ja"),"ja","nein"),"N/A"))</f>
        <v/>
      </c>
      <c r="B1559" s="26" t="str">
        <f>IF($AC1559="x2","",IF($AC1559="x1",IF(OR($R1559=Basisblatt!$A$93,$AA1559="ja"),"ja","nein"),"N/A"))</f>
        <v/>
      </c>
      <c r="D1559" s="118"/>
      <c r="E1559" s="119"/>
      <c r="F1559" s="119"/>
      <c r="G1559" s="119"/>
      <c r="H1559" s="119"/>
      <c r="I1559" s="119"/>
      <c r="J1559" s="117"/>
      <c r="L1559" s="15" t="str">
        <f>IF($AC1559="x1",IF(AND($H1559=Basisblatt!$A$11,$J1559&gt;=$E$8),Basisblatt!$A$94,Basisblatt!$A$93),"")</f>
        <v/>
      </c>
      <c r="M1559" s="114"/>
      <c r="N1559" s="114"/>
      <c r="O1559" s="114"/>
      <c r="P1559" s="117"/>
      <c r="R1559" s="15" t="str">
        <f>IF($AC1559="x1",IF(AND($H1559=Basisblatt!$A$10,OR($J1559&gt;=$E$8,$J1559&gt;$E$10)),Basisblatt!$A$94,Basisblatt!$A$93),"")</f>
        <v/>
      </c>
      <c r="S1559" s="114"/>
      <c r="T1559" s="114"/>
      <c r="U1559" s="114"/>
      <c r="V1559" s="114"/>
      <c r="W1559" s="117"/>
      <c r="Y1559" s="200" t="str">
        <f>IF(AND($AC1559="x1",$L1559=Basisblatt!$A$94),IF(OR($M1559=Basisblatt!$A$38,$M1559=Basisblatt!$A$42,$M1559=Basisblatt!$A$43,AND($N1559&lt;&gt;"",$N1559&lt;=$AF1559),$O1559=Basisblatt!$A$48,AND($J1559&lt;=$E$9,$P1559=Basisblatt!$A$52))=TRUE,"ja","nein"),"")</f>
        <v/>
      </c>
      <c r="Z1559" s="48"/>
      <c r="AA1559" s="199" t="str">
        <f>IF(AND($AC1559="x1",$R1559=Basisblatt!$A$94),IF(OR(OR($S1559=Basisblatt!$A$56,$S1559=Basisblatt!$A$57,$S1559=Basisblatt!$A$58,$S1559=Basisblatt!$A$59,$S1559=Basisblatt!$A$60,$S1559=Basisblatt!$A$61,$S1559=Basisblatt!$A$62,$S1559=Basisblatt!$A$63),AND($T1559&lt;&gt;"",$T1559&lt;=AG1559),AND($U1559&lt;&gt;"",$U1559&lt;=AH1559),$V1559=Basisblatt!$A$48,$W1559=Basisblatt!$A$52)=TRUE,"ja","nein"),"")</f>
        <v/>
      </c>
      <c r="AB1559" s="9"/>
      <c r="AC1559" s="9" t="str">
        <f t="shared" si="24"/>
        <v>x2</v>
      </c>
      <c r="AD1559" s="26"/>
      <c r="AF1559" s="15" t="str">
        <f>IF(AND($AC1559="x1",$L1559=Basisblatt!$A$94),VLOOKUP($G1559,Basisblatt!$A$2:$B$5,2,FALSE),"")</f>
        <v/>
      </c>
      <c r="AG1559" s="136" t="str">
        <f>IF(AND($AC1559="x1",$R1559=Basisblatt!$A$94),Basisblatt!$B$76,"")</f>
        <v/>
      </c>
      <c r="AH1559" s="26" t="str">
        <f>IF(AND($AC1559="x1",$R1559=Basisblatt!$A$94),Basisblatt!$B$77,"")</f>
        <v/>
      </c>
    </row>
    <row r="1560" spans="1:34" ht="13.5" thickBot="1" x14ac:dyDescent="0.25">
      <c r="A1560" s="16" t="str">
        <f>IF($AC1560="x2","",IF($AC1560="x1",IF(OR($L1560=Basisblatt!$A$93,$Y1560="ja"),"ja","nein"),"N/A"))</f>
        <v/>
      </c>
      <c r="B1560" s="26" t="str">
        <f>IF($AC1560="x2","",IF($AC1560="x1",IF(OR($R1560=Basisblatt!$A$93,$AA1560="ja"),"ja","nein"),"N/A"))</f>
        <v/>
      </c>
      <c r="D1560" s="118"/>
      <c r="E1560" s="119"/>
      <c r="F1560" s="119"/>
      <c r="G1560" s="119"/>
      <c r="H1560" s="119"/>
      <c r="I1560" s="119"/>
      <c r="J1560" s="117"/>
      <c r="L1560" s="15" t="str">
        <f>IF($AC1560="x1",IF(AND($H1560=Basisblatt!$A$11,$J1560&gt;=$E$8),Basisblatt!$A$94,Basisblatt!$A$93),"")</f>
        <v/>
      </c>
      <c r="M1560" s="114"/>
      <c r="N1560" s="114"/>
      <c r="O1560" s="114"/>
      <c r="P1560" s="117"/>
      <c r="R1560" s="15" t="str">
        <f>IF($AC1560="x1",IF(AND($H1560=Basisblatt!$A$10,OR($J1560&gt;=$E$8,$J1560&gt;$E$10)),Basisblatt!$A$94,Basisblatt!$A$93),"")</f>
        <v/>
      </c>
      <c r="S1560" s="114"/>
      <c r="T1560" s="114"/>
      <c r="U1560" s="114"/>
      <c r="V1560" s="114"/>
      <c r="W1560" s="117"/>
      <c r="Y1560" s="200" t="str">
        <f>IF(AND($AC1560="x1",$L1560=Basisblatt!$A$94),IF(OR($M1560=Basisblatt!$A$38,$M1560=Basisblatt!$A$42,$M1560=Basisblatt!$A$43,AND($N1560&lt;&gt;"",$N1560&lt;=$AF1560),$O1560=Basisblatt!$A$48,AND($J1560&lt;=$E$9,$P1560=Basisblatt!$A$52))=TRUE,"ja","nein"),"")</f>
        <v/>
      </c>
      <c r="Z1560" s="48"/>
      <c r="AA1560" s="199" t="str">
        <f>IF(AND($AC1560="x1",$R1560=Basisblatt!$A$94),IF(OR(OR($S1560=Basisblatt!$A$56,$S1560=Basisblatt!$A$57,$S1560=Basisblatt!$A$58,$S1560=Basisblatt!$A$59,$S1560=Basisblatt!$A$60,$S1560=Basisblatt!$A$61,$S1560=Basisblatt!$A$62,$S1560=Basisblatt!$A$63),AND($T1560&lt;&gt;"",$T1560&lt;=AG1560),AND($U1560&lt;&gt;"",$U1560&lt;=AH1560),$V1560=Basisblatt!$A$48,$W1560=Basisblatt!$A$52)=TRUE,"ja","nein"),"")</f>
        <v/>
      </c>
      <c r="AB1560" s="9"/>
      <c r="AC1560" s="9" t="str">
        <f t="shared" si="24"/>
        <v>x2</v>
      </c>
      <c r="AD1560" s="26"/>
      <c r="AF1560" s="15" t="str">
        <f>IF(AND($AC1560="x1",$L1560=Basisblatt!$A$94),VLOOKUP($G1560,Basisblatt!$A$2:$B$5,2,FALSE),"")</f>
        <v/>
      </c>
      <c r="AG1560" s="136" t="str">
        <f>IF(AND($AC1560="x1",$R1560=Basisblatt!$A$94),Basisblatt!$B$76,"")</f>
        <v/>
      </c>
      <c r="AH1560" s="26" t="str">
        <f>IF(AND($AC1560="x1",$R1560=Basisblatt!$A$94),Basisblatt!$B$77,"")</f>
        <v/>
      </c>
    </row>
    <row r="1561" spans="1:34" ht="13.5" thickBot="1" x14ac:dyDescent="0.25">
      <c r="A1561" s="16" t="str">
        <f>IF($AC1561="x2","",IF($AC1561="x1",IF(OR($L1561=Basisblatt!$A$93,$Y1561="ja"),"ja","nein"),"N/A"))</f>
        <v/>
      </c>
      <c r="B1561" s="26" t="str">
        <f>IF($AC1561="x2","",IF($AC1561="x1",IF(OR($R1561=Basisblatt!$A$93,$AA1561="ja"),"ja","nein"),"N/A"))</f>
        <v/>
      </c>
      <c r="D1561" s="118"/>
      <c r="E1561" s="119"/>
      <c r="F1561" s="119"/>
      <c r="G1561" s="119"/>
      <c r="H1561" s="119"/>
      <c r="I1561" s="119"/>
      <c r="J1561" s="117"/>
      <c r="L1561" s="15" t="str">
        <f>IF($AC1561="x1",IF(AND($H1561=Basisblatt!$A$11,$J1561&gt;=$E$8),Basisblatt!$A$94,Basisblatt!$A$93),"")</f>
        <v/>
      </c>
      <c r="M1561" s="114"/>
      <c r="N1561" s="114"/>
      <c r="O1561" s="114"/>
      <c r="P1561" s="117"/>
      <c r="R1561" s="15" t="str">
        <f>IF($AC1561="x1",IF(AND($H1561=Basisblatt!$A$10,OR($J1561&gt;=$E$8,$J1561&gt;$E$10)),Basisblatt!$A$94,Basisblatt!$A$93),"")</f>
        <v/>
      </c>
      <c r="S1561" s="114"/>
      <c r="T1561" s="114"/>
      <c r="U1561" s="114"/>
      <c r="V1561" s="114"/>
      <c r="W1561" s="117"/>
      <c r="Y1561" s="200" t="str">
        <f>IF(AND($AC1561="x1",$L1561=Basisblatt!$A$94),IF(OR($M1561=Basisblatt!$A$38,$M1561=Basisblatt!$A$42,$M1561=Basisblatt!$A$43,AND($N1561&lt;&gt;"",$N1561&lt;=$AF1561),$O1561=Basisblatt!$A$48,AND($J1561&lt;=$E$9,$P1561=Basisblatt!$A$52))=TRUE,"ja","nein"),"")</f>
        <v/>
      </c>
      <c r="Z1561" s="48"/>
      <c r="AA1561" s="199" t="str">
        <f>IF(AND($AC1561="x1",$R1561=Basisblatt!$A$94),IF(OR(OR($S1561=Basisblatt!$A$56,$S1561=Basisblatt!$A$57,$S1561=Basisblatt!$A$58,$S1561=Basisblatt!$A$59,$S1561=Basisblatt!$A$60,$S1561=Basisblatt!$A$61,$S1561=Basisblatt!$A$62,$S1561=Basisblatt!$A$63),AND($T1561&lt;&gt;"",$T1561&lt;=AG1561),AND($U1561&lt;&gt;"",$U1561&lt;=AH1561),$V1561=Basisblatt!$A$48,$W1561=Basisblatt!$A$52)=TRUE,"ja","nein"),"")</f>
        <v/>
      </c>
      <c r="AB1561" s="9"/>
      <c r="AC1561" s="9" t="str">
        <f t="shared" si="24"/>
        <v>x2</v>
      </c>
      <c r="AD1561" s="26"/>
      <c r="AF1561" s="15" t="str">
        <f>IF(AND($AC1561="x1",$L1561=Basisblatt!$A$94),VLOOKUP($G1561,Basisblatt!$A$2:$B$5,2,FALSE),"")</f>
        <v/>
      </c>
      <c r="AG1561" s="136" t="str">
        <f>IF(AND($AC1561="x1",$R1561=Basisblatt!$A$94),Basisblatt!$B$76,"")</f>
        <v/>
      </c>
      <c r="AH1561" s="26" t="str">
        <f>IF(AND($AC1561="x1",$R1561=Basisblatt!$A$94),Basisblatt!$B$77,"")</f>
        <v/>
      </c>
    </row>
    <row r="1562" spans="1:34" ht="13.5" thickBot="1" x14ac:dyDescent="0.25">
      <c r="A1562" s="16" t="str">
        <f>IF($AC1562="x2","",IF($AC1562="x1",IF(OR($L1562=Basisblatt!$A$93,$Y1562="ja"),"ja","nein"),"N/A"))</f>
        <v/>
      </c>
      <c r="B1562" s="26" t="str">
        <f>IF($AC1562="x2","",IF($AC1562="x1",IF(OR($R1562=Basisblatt!$A$93,$AA1562="ja"),"ja","nein"),"N/A"))</f>
        <v/>
      </c>
      <c r="D1562" s="118"/>
      <c r="E1562" s="119"/>
      <c r="F1562" s="119"/>
      <c r="G1562" s="119"/>
      <c r="H1562" s="119"/>
      <c r="I1562" s="119"/>
      <c r="J1562" s="117"/>
      <c r="L1562" s="15" t="str">
        <f>IF($AC1562="x1",IF(AND($H1562=Basisblatt!$A$11,$J1562&gt;=$E$8),Basisblatt!$A$94,Basisblatt!$A$93),"")</f>
        <v/>
      </c>
      <c r="M1562" s="114"/>
      <c r="N1562" s="114"/>
      <c r="O1562" s="114"/>
      <c r="P1562" s="117"/>
      <c r="R1562" s="15" t="str">
        <f>IF($AC1562="x1",IF(AND($H1562=Basisblatt!$A$10,OR($J1562&gt;=$E$8,$J1562&gt;$E$10)),Basisblatt!$A$94,Basisblatt!$A$93),"")</f>
        <v/>
      </c>
      <c r="S1562" s="114"/>
      <c r="T1562" s="114"/>
      <c r="U1562" s="114"/>
      <c r="V1562" s="114"/>
      <c r="W1562" s="117"/>
      <c r="Y1562" s="200" t="str">
        <f>IF(AND($AC1562="x1",$L1562=Basisblatt!$A$94),IF(OR($M1562=Basisblatt!$A$38,$M1562=Basisblatt!$A$42,$M1562=Basisblatt!$A$43,AND($N1562&lt;&gt;"",$N1562&lt;=$AF1562),$O1562=Basisblatt!$A$48,AND($J1562&lt;=$E$9,$P1562=Basisblatt!$A$52))=TRUE,"ja","nein"),"")</f>
        <v/>
      </c>
      <c r="Z1562" s="48"/>
      <c r="AA1562" s="199" t="str">
        <f>IF(AND($AC1562="x1",$R1562=Basisblatt!$A$94),IF(OR(OR($S1562=Basisblatt!$A$56,$S1562=Basisblatt!$A$57,$S1562=Basisblatt!$A$58,$S1562=Basisblatt!$A$59,$S1562=Basisblatt!$A$60,$S1562=Basisblatt!$A$61,$S1562=Basisblatt!$A$62,$S1562=Basisblatt!$A$63),AND($T1562&lt;&gt;"",$T1562&lt;=AG1562),AND($U1562&lt;&gt;"",$U1562&lt;=AH1562),$V1562=Basisblatt!$A$48,$W1562=Basisblatt!$A$52)=TRUE,"ja","nein"),"")</f>
        <v/>
      </c>
      <c r="AB1562" s="9"/>
      <c r="AC1562" s="9" t="str">
        <f t="shared" si="24"/>
        <v>x2</v>
      </c>
      <c r="AD1562" s="26"/>
      <c r="AF1562" s="15" t="str">
        <f>IF(AND($AC1562="x1",$L1562=Basisblatt!$A$94),VLOOKUP($G1562,Basisblatt!$A$2:$B$5,2,FALSE),"")</f>
        <v/>
      </c>
      <c r="AG1562" s="136" t="str">
        <f>IF(AND($AC1562="x1",$R1562=Basisblatt!$A$94),Basisblatt!$B$76,"")</f>
        <v/>
      </c>
      <c r="AH1562" s="26" t="str">
        <f>IF(AND($AC1562="x1",$R1562=Basisblatt!$A$94),Basisblatt!$B$77,"")</f>
        <v/>
      </c>
    </row>
    <row r="1563" spans="1:34" ht="13.5" thickBot="1" x14ac:dyDescent="0.25">
      <c r="A1563" s="16" t="str">
        <f>IF($AC1563="x2","",IF($AC1563="x1",IF(OR($L1563=Basisblatt!$A$93,$Y1563="ja"),"ja","nein"),"N/A"))</f>
        <v/>
      </c>
      <c r="B1563" s="26" t="str">
        <f>IF($AC1563="x2","",IF($AC1563="x1",IF(OR($R1563=Basisblatt!$A$93,$AA1563="ja"),"ja","nein"),"N/A"))</f>
        <v/>
      </c>
      <c r="D1563" s="118"/>
      <c r="E1563" s="119"/>
      <c r="F1563" s="119"/>
      <c r="G1563" s="119"/>
      <c r="H1563" s="119"/>
      <c r="I1563" s="119"/>
      <c r="J1563" s="117"/>
      <c r="L1563" s="15" t="str">
        <f>IF($AC1563="x1",IF(AND($H1563=Basisblatt!$A$11,$J1563&gt;=$E$8),Basisblatt!$A$94,Basisblatt!$A$93),"")</f>
        <v/>
      </c>
      <c r="M1563" s="114"/>
      <c r="N1563" s="114"/>
      <c r="O1563" s="114"/>
      <c r="P1563" s="117"/>
      <c r="R1563" s="15" t="str">
        <f>IF($AC1563="x1",IF(AND($H1563=Basisblatt!$A$10,OR($J1563&gt;=$E$8,$J1563&gt;$E$10)),Basisblatt!$A$94,Basisblatt!$A$93),"")</f>
        <v/>
      </c>
      <c r="S1563" s="114"/>
      <c r="T1563" s="114"/>
      <c r="U1563" s="114"/>
      <c r="V1563" s="114"/>
      <c r="W1563" s="117"/>
      <c r="Y1563" s="200" t="str">
        <f>IF(AND($AC1563="x1",$L1563=Basisblatt!$A$94),IF(OR($M1563=Basisblatt!$A$38,$M1563=Basisblatt!$A$42,$M1563=Basisblatt!$A$43,AND($N1563&lt;&gt;"",$N1563&lt;=$AF1563),$O1563=Basisblatt!$A$48,AND($J1563&lt;=$E$9,$P1563=Basisblatt!$A$52))=TRUE,"ja","nein"),"")</f>
        <v/>
      </c>
      <c r="Z1563" s="48"/>
      <c r="AA1563" s="199" t="str">
        <f>IF(AND($AC1563="x1",$R1563=Basisblatt!$A$94),IF(OR(OR($S1563=Basisblatt!$A$56,$S1563=Basisblatt!$A$57,$S1563=Basisblatt!$A$58,$S1563=Basisblatt!$A$59,$S1563=Basisblatt!$A$60,$S1563=Basisblatt!$A$61,$S1563=Basisblatt!$A$62,$S1563=Basisblatt!$A$63),AND($T1563&lt;&gt;"",$T1563&lt;=AG1563),AND($U1563&lt;&gt;"",$U1563&lt;=AH1563),$V1563=Basisblatt!$A$48,$W1563=Basisblatt!$A$52)=TRUE,"ja","nein"),"")</f>
        <v/>
      </c>
      <c r="AB1563" s="9"/>
      <c r="AC1563" s="9" t="str">
        <f t="shared" si="24"/>
        <v>x2</v>
      </c>
      <c r="AD1563" s="26"/>
      <c r="AF1563" s="15" t="str">
        <f>IF(AND($AC1563="x1",$L1563=Basisblatt!$A$94),VLOOKUP($G1563,Basisblatt!$A$2:$B$5,2,FALSE),"")</f>
        <v/>
      </c>
      <c r="AG1563" s="136" t="str">
        <f>IF(AND($AC1563="x1",$R1563=Basisblatt!$A$94),Basisblatt!$B$76,"")</f>
        <v/>
      </c>
      <c r="AH1563" s="26" t="str">
        <f>IF(AND($AC1563="x1",$R1563=Basisblatt!$A$94),Basisblatt!$B$77,"")</f>
        <v/>
      </c>
    </row>
    <row r="1564" spans="1:34" ht="13.5" thickBot="1" x14ac:dyDescent="0.25">
      <c r="A1564" s="16" t="str">
        <f>IF($AC1564="x2","",IF($AC1564="x1",IF(OR($L1564=Basisblatt!$A$93,$Y1564="ja"),"ja","nein"),"N/A"))</f>
        <v/>
      </c>
      <c r="B1564" s="26" t="str">
        <f>IF($AC1564="x2","",IF($AC1564="x1",IF(OR($R1564=Basisblatt!$A$93,$AA1564="ja"),"ja","nein"),"N/A"))</f>
        <v/>
      </c>
      <c r="D1564" s="118"/>
      <c r="E1564" s="119"/>
      <c r="F1564" s="119"/>
      <c r="G1564" s="119"/>
      <c r="H1564" s="119"/>
      <c r="I1564" s="119"/>
      <c r="J1564" s="117"/>
      <c r="L1564" s="15" t="str">
        <f>IF($AC1564="x1",IF(AND($H1564=Basisblatt!$A$11,$J1564&gt;=$E$8),Basisblatt!$A$94,Basisblatt!$A$93),"")</f>
        <v/>
      </c>
      <c r="M1564" s="114"/>
      <c r="N1564" s="114"/>
      <c r="O1564" s="114"/>
      <c r="P1564" s="117"/>
      <c r="R1564" s="15" t="str">
        <f>IF($AC1564="x1",IF(AND($H1564=Basisblatt!$A$10,OR($J1564&gt;=$E$8,$J1564&gt;$E$10)),Basisblatt!$A$94,Basisblatt!$A$93),"")</f>
        <v/>
      </c>
      <c r="S1564" s="114"/>
      <c r="T1564" s="114"/>
      <c r="U1564" s="114"/>
      <c r="V1564" s="114"/>
      <c r="W1564" s="117"/>
      <c r="Y1564" s="200" t="str">
        <f>IF(AND($AC1564="x1",$L1564=Basisblatt!$A$94),IF(OR($M1564=Basisblatt!$A$38,$M1564=Basisblatt!$A$42,$M1564=Basisblatt!$A$43,AND($N1564&lt;&gt;"",$N1564&lt;=$AF1564),$O1564=Basisblatt!$A$48,AND($J1564&lt;=$E$9,$P1564=Basisblatt!$A$52))=TRUE,"ja","nein"),"")</f>
        <v/>
      </c>
      <c r="Z1564" s="48"/>
      <c r="AA1564" s="199" t="str">
        <f>IF(AND($AC1564="x1",$R1564=Basisblatt!$A$94),IF(OR(OR($S1564=Basisblatt!$A$56,$S1564=Basisblatt!$A$57,$S1564=Basisblatt!$A$58,$S1564=Basisblatt!$A$59,$S1564=Basisblatt!$A$60,$S1564=Basisblatt!$A$61,$S1564=Basisblatt!$A$62,$S1564=Basisblatt!$A$63),AND($T1564&lt;&gt;"",$T1564&lt;=AG1564),AND($U1564&lt;&gt;"",$U1564&lt;=AH1564),$V1564=Basisblatt!$A$48,$W1564=Basisblatt!$A$52)=TRUE,"ja","nein"),"")</f>
        <v/>
      </c>
      <c r="AB1564" s="9"/>
      <c r="AC1564" s="9" t="str">
        <f t="shared" si="24"/>
        <v>x2</v>
      </c>
      <c r="AD1564" s="26"/>
      <c r="AF1564" s="15" t="str">
        <f>IF(AND($AC1564="x1",$L1564=Basisblatt!$A$94),VLOOKUP($G1564,Basisblatt!$A$2:$B$5,2,FALSE),"")</f>
        <v/>
      </c>
      <c r="AG1564" s="136" t="str">
        <f>IF(AND($AC1564="x1",$R1564=Basisblatt!$A$94),Basisblatt!$B$76,"")</f>
        <v/>
      </c>
      <c r="AH1564" s="26" t="str">
        <f>IF(AND($AC1564="x1",$R1564=Basisblatt!$A$94),Basisblatt!$B$77,"")</f>
        <v/>
      </c>
    </row>
    <row r="1565" spans="1:34" ht="13.5" thickBot="1" x14ac:dyDescent="0.25">
      <c r="A1565" s="16" t="str">
        <f>IF($AC1565="x2","",IF($AC1565="x1",IF(OR($L1565=Basisblatt!$A$93,$Y1565="ja"),"ja","nein"),"N/A"))</f>
        <v/>
      </c>
      <c r="B1565" s="26" t="str">
        <f>IF($AC1565="x2","",IF($AC1565="x1",IF(OR($R1565=Basisblatt!$A$93,$AA1565="ja"),"ja","nein"),"N/A"))</f>
        <v/>
      </c>
      <c r="D1565" s="118"/>
      <c r="E1565" s="119"/>
      <c r="F1565" s="119"/>
      <c r="G1565" s="119"/>
      <c r="H1565" s="119"/>
      <c r="I1565" s="119"/>
      <c r="J1565" s="117"/>
      <c r="L1565" s="15" t="str">
        <f>IF($AC1565="x1",IF(AND($H1565=Basisblatt!$A$11,$J1565&gt;=$E$8),Basisblatt!$A$94,Basisblatt!$A$93),"")</f>
        <v/>
      </c>
      <c r="M1565" s="114"/>
      <c r="N1565" s="114"/>
      <c r="O1565" s="114"/>
      <c r="P1565" s="117"/>
      <c r="R1565" s="15" t="str">
        <f>IF($AC1565="x1",IF(AND($H1565=Basisblatt!$A$10,OR($J1565&gt;=$E$8,$J1565&gt;$E$10)),Basisblatt!$A$94,Basisblatt!$A$93),"")</f>
        <v/>
      </c>
      <c r="S1565" s="114"/>
      <c r="T1565" s="114"/>
      <c r="U1565" s="114"/>
      <c r="V1565" s="114"/>
      <c r="W1565" s="117"/>
      <c r="Y1565" s="200" t="str">
        <f>IF(AND($AC1565="x1",$L1565=Basisblatt!$A$94),IF(OR($M1565=Basisblatt!$A$38,$M1565=Basisblatt!$A$42,$M1565=Basisblatt!$A$43,AND($N1565&lt;&gt;"",$N1565&lt;=$AF1565),$O1565=Basisblatt!$A$48,AND($J1565&lt;=$E$9,$P1565=Basisblatt!$A$52))=TRUE,"ja","nein"),"")</f>
        <v/>
      </c>
      <c r="Z1565" s="48"/>
      <c r="AA1565" s="199" t="str">
        <f>IF(AND($AC1565="x1",$R1565=Basisblatt!$A$94),IF(OR(OR($S1565=Basisblatt!$A$56,$S1565=Basisblatt!$A$57,$S1565=Basisblatt!$A$58,$S1565=Basisblatt!$A$59,$S1565=Basisblatt!$A$60,$S1565=Basisblatt!$A$61,$S1565=Basisblatt!$A$62,$S1565=Basisblatt!$A$63),AND($T1565&lt;&gt;"",$T1565&lt;=AG1565),AND($U1565&lt;&gt;"",$U1565&lt;=AH1565),$V1565=Basisblatt!$A$48,$W1565=Basisblatt!$A$52)=TRUE,"ja","nein"),"")</f>
        <v/>
      </c>
      <c r="AB1565" s="9"/>
      <c r="AC1565" s="9" t="str">
        <f t="shared" si="24"/>
        <v>x2</v>
      </c>
      <c r="AD1565" s="26"/>
      <c r="AF1565" s="15" t="str">
        <f>IF(AND($AC1565="x1",$L1565=Basisblatt!$A$94),VLOOKUP($G1565,Basisblatt!$A$2:$B$5,2,FALSE),"")</f>
        <v/>
      </c>
      <c r="AG1565" s="136" t="str">
        <f>IF(AND($AC1565="x1",$R1565=Basisblatt!$A$94),Basisblatt!$B$76,"")</f>
        <v/>
      </c>
      <c r="AH1565" s="26" t="str">
        <f>IF(AND($AC1565="x1",$R1565=Basisblatt!$A$94),Basisblatt!$B$77,"")</f>
        <v/>
      </c>
    </row>
    <row r="1566" spans="1:34" ht="13.5" thickBot="1" x14ac:dyDescent="0.25">
      <c r="A1566" s="16" t="str">
        <f>IF($AC1566="x2","",IF($AC1566="x1",IF(OR($L1566=Basisblatt!$A$93,$Y1566="ja"),"ja","nein"),"N/A"))</f>
        <v/>
      </c>
      <c r="B1566" s="26" t="str">
        <f>IF($AC1566="x2","",IF($AC1566="x1",IF(OR($R1566=Basisblatt!$A$93,$AA1566="ja"),"ja","nein"),"N/A"))</f>
        <v/>
      </c>
      <c r="D1566" s="118"/>
      <c r="E1566" s="119"/>
      <c r="F1566" s="119"/>
      <c r="G1566" s="119"/>
      <c r="H1566" s="119"/>
      <c r="I1566" s="119"/>
      <c r="J1566" s="117"/>
      <c r="L1566" s="15" t="str">
        <f>IF($AC1566="x1",IF(AND($H1566=Basisblatt!$A$11,$J1566&gt;=$E$8),Basisblatt!$A$94,Basisblatt!$A$93),"")</f>
        <v/>
      </c>
      <c r="M1566" s="114"/>
      <c r="N1566" s="114"/>
      <c r="O1566" s="114"/>
      <c r="P1566" s="117"/>
      <c r="R1566" s="15" t="str">
        <f>IF($AC1566="x1",IF(AND($H1566=Basisblatt!$A$10,OR($J1566&gt;=$E$8,$J1566&gt;$E$10)),Basisblatt!$A$94,Basisblatt!$A$93),"")</f>
        <v/>
      </c>
      <c r="S1566" s="114"/>
      <c r="T1566" s="114"/>
      <c r="U1566" s="114"/>
      <c r="V1566" s="114"/>
      <c r="W1566" s="117"/>
      <c r="Y1566" s="200" t="str">
        <f>IF(AND($AC1566="x1",$L1566=Basisblatt!$A$94),IF(OR($M1566=Basisblatt!$A$38,$M1566=Basisblatt!$A$42,$M1566=Basisblatt!$A$43,AND($N1566&lt;&gt;"",$N1566&lt;=$AF1566),$O1566=Basisblatt!$A$48,AND($J1566&lt;=$E$9,$P1566=Basisblatt!$A$52))=TRUE,"ja","nein"),"")</f>
        <v/>
      </c>
      <c r="Z1566" s="48"/>
      <c r="AA1566" s="199" t="str">
        <f>IF(AND($AC1566="x1",$R1566=Basisblatt!$A$94),IF(OR(OR($S1566=Basisblatt!$A$56,$S1566=Basisblatt!$A$57,$S1566=Basisblatt!$A$58,$S1566=Basisblatt!$A$59,$S1566=Basisblatt!$A$60,$S1566=Basisblatt!$A$61,$S1566=Basisblatt!$A$62,$S1566=Basisblatt!$A$63),AND($T1566&lt;&gt;"",$T1566&lt;=AG1566),AND($U1566&lt;&gt;"",$U1566&lt;=AH1566),$V1566=Basisblatt!$A$48,$W1566=Basisblatt!$A$52)=TRUE,"ja","nein"),"")</f>
        <v/>
      </c>
      <c r="AB1566" s="9"/>
      <c r="AC1566" s="9" t="str">
        <f t="shared" si="24"/>
        <v>x2</v>
      </c>
      <c r="AD1566" s="26"/>
      <c r="AF1566" s="15" t="str">
        <f>IF(AND($AC1566="x1",$L1566=Basisblatt!$A$94),VLOOKUP($G1566,Basisblatt!$A$2:$B$5,2,FALSE),"")</f>
        <v/>
      </c>
      <c r="AG1566" s="136" t="str">
        <f>IF(AND($AC1566="x1",$R1566=Basisblatt!$A$94),Basisblatt!$B$76,"")</f>
        <v/>
      </c>
      <c r="AH1566" s="26" t="str">
        <f>IF(AND($AC1566="x1",$R1566=Basisblatt!$A$94),Basisblatt!$B$77,"")</f>
        <v/>
      </c>
    </row>
    <row r="1567" spans="1:34" ht="13.5" thickBot="1" x14ac:dyDescent="0.25">
      <c r="A1567" s="16" t="str">
        <f>IF($AC1567="x2","",IF($AC1567="x1",IF(OR($L1567=Basisblatt!$A$93,$Y1567="ja"),"ja","nein"),"N/A"))</f>
        <v/>
      </c>
      <c r="B1567" s="26" t="str">
        <f>IF($AC1567="x2","",IF($AC1567="x1",IF(OR($R1567=Basisblatt!$A$93,$AA1567="ja"),"ja","nein"),"N/A"))</f>
        <v/>
      </c>
      <c r="D1567" s="118"/>
      <c r="E1567" s="119"/>
      <c r="F1567" s="119"/>
      <c r="G1567" s="119"/>
      <c r="H1567" s="119"/>
      <c r="I1567" s="119"/>
      <c r="J1567" s="117"/>
      <c r="L1567" s="15" t="str">
        <f>IF($AC1567="x1",IF(AND($H1567=Basisblatt!$A$11,$J1567&gt;=$E$8),Basisblatt!$A$94,Basisblatt!$A$93),"")</f>
        <v/>
      </c>
      <c r="M1567" s="114"/>
      <c r="N1567" s="114"/>
      <c r="O1567" s="114"/>
      <c r="P1567" s="117"/>
      <c r="R1567" s="15" t="str">
        <f>IF($AC1567="x1",IF(AND($H1567=Basisblatt!$A$10,OR($J1567&gt;=$E$8,$J1567&gt;$E$10)),Basisblatt!$A$94,Basisblatt!$A$93),"")</f>
        <v/>
      </c>
      <c r="S1567" s="114"/>
      <c r="T1567" s="114"/>
      <c r="U1567" s="114"/>
      <c r="V1567" s="114"/>
      <c r="W1567" s="117"/>
      <c r="Y1567" s="200" t="str">
        <f>IF(AND($AC1567="x1",$L1567=Basisblatt!$A$94),IF(OR($M1567=Basisblatt!$A$38,$M1567=Basisblatt!$A$42,$M1567=Basisblatt!$A$43,AND($N1567&lt;&gt;"",$N1567&lt;=$AF1567),$O1567=Basisblatt!$A$48,AND($J1567&lt;=$E$9,$P1567=Basisblatt!$A$52))=TRUE,"ja","nein"),"")</f>
        <v/>
      </c>
      <c r="Z1567" s="48"/>
      <c r="AA1567" s="199" t="str">
        <f>IF(AND($AC1567="x1",$R1567=Basisblatt!$A$94),IF(OR(OR($S1567=Basisblatt!$A$56,$S1567=Basisblatt!$A$57,$S1567=Basisblatt!$A$58,$S1567=Basisblatt!$A$59,$S1567=Basisblatt!$A$60,$S1567=Basisblatt!$A$61,$S1567=Basisblatt!$A$62,$S1567=Basisblatt!$A$63),AND($T1567&lt;&gt;"",$T1567&lt;=AG1567),AND($U1567&lt;&gt;"",$U1567&lt;=AH1567),$V1567=Basisblatt!$A$48,$W1567=Basisblatt!$A$52)=TRUE,"ja","nein"),"")</f>
        <v/>
      </c>
      <c r="AB1567" s="9"/>
      <c r="AC1567" s="9" t="str">
        <f t="shared" si="24"/>
        <v>x2</v>
      </c>
      <c r="AD1567" s="26"/>
      <c r="AF1567" s="15" t="str">
        <f>IF(AND($AC1567="x1",$L1567=Basisblatt!$A$94),VLOOKUP($G1567,Basisblatt!$A$2:$B$5,2,FALSE),"")</f>
        <v/>
      </c>
      <c r="AG1567" s="136" t="str">
        <f>IF(AND($AC1567="x1",$R1567=Basisblatt!$A$94),Basisblatt!$B$76,"")</f>
        <v/>
      </c>
      <c r="AH1567" s="26" t="str">
        <f>IF(AND($AC1567="x1",$R1567=Basisblatt!$A$94),Basisblatt!$B$77,"")</f>
        <v/>
      </c>
    </row>
    <row r="1568" spans="1:34" ht="13.5" thickBot="1" x14ac:dyDescent="0.25">
      <c r="A1568" s="16" t="str">
        <f>IF($AC1568="x2","",IF($AC1568="x1",IF(OR($L1568=Basisblatt!$A$93,$Y1568="ja"),"ja","nein"),"N/A"))</f>
        <v/>
      </c>
      <c r="B1568" s="26" t="str">
        <f>IF($AC1568="x2","",IF($AC1568="x1",IF(OR($R1568=Basisblatt!$A$93,$AA1568="ja"),"ja","nein"),"N/A"))</f>
        <v/>
      </c>
      <c r="D1568" s="118"/>
      <c r="E1568" s="119"/>
      <c r="F1568" s="119"/>
      <c r="G1568" s="119"/>
      <c r="H1568" s="119"/>
      <c r="I1568" s="119"/>
      <c r="J1568" s="117"/>
      <c r="L1568" s="15" t="str">
        <f>IF($AC1568="x1",IF(AND($H1568=Basisblatt!$A$11,$J1568&gt;=$E$8),Basisblatt!$A$94,Basisblatt!$A$93),"")</f>
        <v/>
      </c>
      <c r="M1568" s="114"/>
      <c r="N1568" s="114"/>
      <c r="O1568" s="114"/>
      <c r="P1568" s="117"/>
      <c r="R1568" s="15" t="str">
        <f>IF($AC1568="x1",IF(AND($H1568=Basisblatt!$A$10,OR($J1568&gt;=$E$8,$J1568&gt;$E$10)),Basisblatt!$A$94,Basisblatt!$A$93),"")</f>
        <v/>
      </c>
      <c r="S1568" s="114"/>
      <c r="T1568" s="114"/>
      <c r="U1568" s="114"/>
      <c r="V1568" s="114"/>
      <c r="W1568" s="117"/>
      <c r="Y1568" s="200" t="str">
        <f>IF(AND($AC1568="x1",$L1568=Basisblatt!$A$94),IF(OR($M1568=Basisblatt!$A$38,$M1568=Basisblatt!$A$42,$M1568=Basisblatt!$A$43,AND($N1568&lt;&gt;"",$N1568&lt;=$AF1568),$O1568=Basisblatt!$A$48,AND($J1568&lt;=$E$9,$P1568=Basisblatt!$A$52))=TRUE,"ja","nein"),"")</f>
        <v/>
      </c>
      <c r="Z1568" s="48"/>
      <c r="AA1568" s="199" t="str">
        <f>IF(AND($AC1568="x1",$R1568=Basisblatt!$A$94),IF(OR(OR($S1568=Basisblatt!$A$56,$S1568=Basisblatt!$A$57,$S1568=Basisblatt!$A$58,$S1568=Basisblatt!$A$59,$S1568=Basisblatt!$A$60,$S1568=Basisblatt!$A$61,$S1568=Basisblatt!$A$62,$S1568=Basisblatt!$A$63),AND($T1568&lt;&gt;"",$T1568&lt;=AG1568),AND($U1568&lt;&gt;"",$U1568&lt;=AH1568),$V1568=Basisblatt!$A$48,$W1568=Basisblatt!$A$52)=TRUE,"ja","nein"),"")</f>
        <v/>
      </c>
      <c r="AB1568" s="9"/>
      <c r="AC1568" s="9" t="str">
        <f t="shared" si="24"/>
        <v>x2</v>
      </c>
      <c r="AD1568" s="26"/>
      <c r="AF1568" s="15" t="str">
        <f>IF(AND($AC1568="x1",$L1568=Basisblatt!$A$94),VLOOKUP($G1568,Basisblatt!$A$2:$B$5,2,FALSE),"")</f>
        <v/>
      </c>
      <c r="AG1568" s="136" t="str">
        <f>IF(AND($AC1568="x1",$R1568=Basisblatt!$A$94),Basisblatt!$B$76,"")</f>
        <v/>
      </c>
      <c r="AH1568" s="26" t="str">
        <f>IF(AND($AC1568="x1",$R1568=Basisblatt!$A$94),Basisblatt!$B$77,"")</f>
        <v/>
      </c>
    </row>
    <row r="1569" spans="1:34" ht="13.5" thickBot="1" x14ac:dyDescent="0.25">
      <c r="A1569" s="16" t="str">
        <f>IF($AC1569="x2","",IF($AC1569="x1",IF(OR($L1569=Basisblatt!$A$93,$Y1569="ja"),"ja","nein"),"N/A"))</f>
        <v/>
      </c>
      <c r="B1569" s="26" t="str">
        <f>IF($AC1569="x2","",IF($AC1569="x1",IF(OR($R1569=Basisblatt!$A$93,$AA1569="ja"),"ja","nein"),"N/A"))</f>
        <v/>
      </c>
      <c r="D1569" s="118"/>
      <c r="E1569" s="119"/>
      <c r="F1569" s="119"/>
      <c r="G1569" s="119"/>
      <c r="H1569" s="119"/>
      <c r="I1569" s="119"/>
      <c r="J1569" s="117"/>
      <c r="L1569" s="15" t="str">
        <f>IF($AC1569="x1",IF(AND($H1569=Basisblatt!$A$11,$J1569&gt;=$E$8),Basisblatt!$A$94,Basisblatt!$A$93),"")</f>
        <v/>
      </c>
      <c r="M1569" s="114"/>
      <c r="N1569" s="114"/>
      <c r="O1569" s="114"/>
      <c r="P1569" s="117"/>
      <c r="R1569" s="15" t="str">
        <f>IF($AC1569="x1",IF(AND($H1569=Basisblatt!$A$10,OR($J1569&gt;=$E$8,$J1569&gt;$E$10)),Basisblatt!$A$94,Basisblatt!$A$93),"")</f>
        <v/>
      </c>
      <c r="S1569" s="114"/>
      <c r="T1569" s="114"/>
      <c r="U1569" s="114"/>
      <c r="V1569" s="114"/>
      <c r="W1569" s="117"/>
      <c r="Y1569" s="200" t="str">
        <f>IF(AND($AC1569="x1",$L1569=Basisblatt!$A$94),IF(OR($M1569=Basisblatt!$A$38,$M1569=Basisblatt!$A$42,$M1569=Basisblatt!$A$43,AND($N1569&lt;&gt;"",$N1569&lt;=$AF1569),$O1569=Basisblatt!$A$48,AND($J1569&lt;=$E$9,$P1569=Basisblatt!$A$52))=TRUE,"ja","nein"),"")</f>
        <v/>
      </c>
      <c r="Z1569" s="48"/>
      <c r="AA1569" s="199" t="str">
        <f>IF(AND($AC1569="x1",$R1569=Basisblatt!$A$94),IF(OR(OR($S1569=Basisblatt!$A$56,$S1569=Basisblatt!$A$57,$S1569=Basisblatt!$A$58,$S1569=Basisblatt!$A$59,$S1569=Basisblatt!$A$60,$S1569=Basisblatt!$A$61,$S1569=Basisblatt!$A$62,$S1569=Basisblatt!$A$63),AND($T1569&lt;&gt;"",$T1569&lt;=AG1569),AND($U1569&lt;&gt;"",$U1569&lt;=AH1569),$V1569=Basisblatt!$A$48,$W1569=Basisblatt!$A$52)=TRUE,"ja","nein"),"")</f>
        <v/>
      </c>
      <c r="AB1569" s="9"/>
      <c r="AC1569" s="9" t="str">
        <f t="shared" si="24"/>
        <v>x2</v>
      </c>
      <c r="AD1569" s="26"/>
      <c r="AF1569" s="15" t="str">
        <f>IF(AND($AC1569="x1",$L1569=Basisblatt!$A$94),VLOOKUP($G1569,Basisblatt!$A$2:$B$5,2,FALSE),"")</f>
        <v/>
      </c>
      <c r="AG1569" s="136" t="str">
        <f>IF(AND($AC1569="x1",$R1569=Basisblatt!$A$94),Basisblatt!$B$76,"")</f>
        <v/>
      </c>
      <c r="AH1569" s="26" t="str">
        <f>IF(AND($AC1569="x1",$R1569=Basisblatt!$A$94),Basisblatt!$B$77,"")</f>
        <v/>
      </c>
    </row>
    <row r="1570" spans="1:34" ht="13.5" thickBot="1" x14ac:dyDescent="0.25">
      <c r="A1570" s="16" t="str">
        <f>IF($AC1570="x2","",IF($AC1570="x1",IF(OR($L1570=Basisblatt!$A$93,$Y1570="ja"),"ja","nein"),"N/A"))</f>
        <v/>
      </c>
      <c r="B1570" s="26" t="str">
        <f>IF($AC1570="x2","",IF($AC1570="x1",IF(OR($R1570=Basisblatt!$A$93,$AA1570="ja"),"ja","nein"),"N/A"))</f>
        <v/>
      </c>
      <c r="D1570" s="118"/>
      <c r="E1570" s="119"/>
      <c r="F1570" s="119"/>
      <c r="G1570" s="119"/>
      <c r="H1570" s="119"/>
      <c r="I1570" s="119"/>
      <c r="J1570" s="117"/>
      <c r="L1570" s="15" t="str">
        <f>IF($AC1570="x1",IF(AND($H1570=Basisblatt!$A$11,$J1570&gt;=$E$8),Basisblatt!$A$94,Basisblatt!$A$93),"")</f>
        <v/>
      </c>
      <c r="M1570" s="114"/>
      <c r="N1570" s="114"/>
      <c r="O1570" s="114"/>
      <c r="P1570" s="117"/>
      <c r="R1570" s="15" t="str">
        <f>IF($AC1570="x1",IF(AND($H1570=Basisblatt!$A$10,OR($J1570&gt;=$E$8,$J1570&gt;$E$10)),Basisblatt!$A$94,Basisblatt!$A$93),"")</f>
        <v/>
      </c>
      <c r="S1570" s="114"/>
      <c r="T1570" s="114"/>
      <c r="U1570" s="114"/>
      <c r="V1570" s="114"/>
      <c r="W1570" s="117"/>
      <c r="Y1570" s="200" t="str">
        <f>IF(AND($AC1570="x1",$L1570=Basisblatt!$A$94),IF(OR($M1570=Basisblatt!$A$38,$M1570=Basisblatt!$A$42,$M1570=Basisblatt!$A$43,AND($N1570&lt;&gt;"",$N1570&lt;=$AF1570),$O1570=Basisblatt!$A$48,AND($J1570&lt;=$E$9,$P1570=Basisblatt!$A$52))=TRUE,"ja","nein"),"")</f>
        <v/>
      </c>
      <c r="Z1570" s="48"/>
      <c r="AA1570" s="199" t="str">
        <f>IF(AND($AC1570="x1",$R1570=Basisblatt!$A$94),IF(OR(OR($S1570=Basisblatt!$A$56,$S1570=Basisblatt!$A$57,$S1570=Basisblatt!$A$58,$S1570=Basisblatt!$A$59,$S1570=Basisblatt!$A$60,$S1570=Basisblatt!$A$61,$S1570=Basisblatt!$A$62,$S1570=Basisblatt!$A$63),AND($T1570&lt;&gt;"",$T1570&lt;=AG1570),AND($U1570&lt;&gt;"",$U1570&lt;=AH1570),$V1570=Basisblatt!$A$48,$W1570=Basisblatt!$A$52)=TRUE,"ja","nein"),"")</f>
        <v/>
      </c>
      <c r="AB1570" s="9"/>
      <c r="AC1570" s="9" t="str">
        <f t="shared" si="24"/>
        <v>x2</v>
      </c>
      <c r="AD1570" s="26"/>
      <c r="AF1570" s="15" t="str">
        <f>IF(AND($AC1570="x1",$L1570=Basisblatt!$A$94),VLOOKUP($G1570,Basisblatt!$A$2:$B$5,2,FALSE),"")</f>
        <v/>
      </c>
      <c r="AG1570" s="136" t="str">
        <f>IF(AND($AC1570="x1",$R1570=Basisblatt!$A$94),Basisblatt!$B$76,"")</f>
        <v/>
      </c>
      <c r="AH1570" s="26" t="str">
        <f>IF(AND($AC1570="x1",$R1570=Basisblatt!$A$94),Basisblatt!$B$77,"")</f>
        <v/>
      </c>
    </row>
    <row r="1571" spans="1:34" ht="13.5" thickBot="1" x14ac:dyDescent="0.25">
      <c r="A1571" s="16" t="str">
        <f>IF($AC1571="x2","",IF($AC1571="x1",IF(OR($L1571=Basisblatt!$A$93,$Y1571="ja"),"ja","nein"),"N/A"))</f>
        <v/>
      </c>
      <c r="B1571" s="26" t="str">
        <f>IF($AC1571="x2","",IF($AC1571="x1",IF(OR($R1571=Basisblatt!$A$93,$AA1571="ja"),"ja","nein"),"N/A"))</f>
        <v/>
      </c>
      <c r="D1571" s="118"/>
      <c r="E1571" s="119"/>
      <c r="F1571" s="119"/>
      <c r="G1571" s="119"/>
      <c r="H1571" s="119"/>
      <c r="I1571" s="119"/>
      <c r="J1571" s="117"/>
      <c r="L1571" s="15" t="str">
        <f>IF($AC1571="x1",IF(AND($H1571=Basisblatt!$A$11,$J1571&gt;=$E$8),Basisblatt!$A$94,Basisblatt!$A$93),"")</f>
        <v/>
      </c>
      <c r="M1571" s="114"/>
      <c r="N1571" s="114"/>
      <c r="O1571" s="114"/>
      <c r="P1571" s="117"/>
      <c r="R1571" s="15" t="str">
        <f>IF($AC1571="x1",IF(AND($H1571=Basisblatt!$A$10,OR($J1571&gt;=$E$8,$J1571&gt;$E$10)),Basisblatt!$A$94,Basisblatt!$A$93),"")</f>
        <v/>
      </c>
      <c r="S1571" s="114"/>
      <c r="T1571" s="114"/>
      <c r="U1571" s="114"/>
      <c r="V1571" s="114"/>
      <c r="W1571" s="117"/>
      <c r="Y1571" s="200" t="str">
        <f>IF(AND($AC1571="x1",$L1571=Basisblatt!$A$94),IF(OR($M1571=Basisblatt!$A$38,$M1571=Basisblatt!$A$42,$M1571=Basisblatt!$A$43,AND($N1571&lt;&gt;"",$N1571&lt;=$AF1571),$O1571=Basisblatt!$A$48,AND($J1571&lt;=$E$9,$P1571=Basisblatt!$A$52))=TRUE,"ja","nein"),"")</f>
        <v/>
      </c>
      <c r="Z1571" s="48"/>
      <c r="AA1571" s="199" t="str">
        <f>IF(AND($AC1571="x1",$R1571=Basisblatt!$A$94),IF(OR(OR($S1571=Basisblatt!$A$56,$S1571=Basisblatt!$A$57,$S1571=Basisblatt!$A$58,$S1571=Basisblatt!$A$59,$S1571=Basisblatt!$A$60,$S1571=Basisblatt!$A$61,$S1571=Basisblatt!$A$62,$S1571=Basisblatt!$A$63),AND($T1571&lt;&gt;"",$T1571&lt;=AG1571),AND($U1571&lt;&gt;"",$U1571&lt;=AH1571),$V1571=Basisblatt!$A$48,$W1571=Basisblatt!$A$52)=TRUE,"ja","nein"),"")</f>
        <v/>
      </c>
      <c r="AB1571" s="9"/>
      <c r="AC1571" s="9" t="str">
        <f t="shared" si="24"/>
        <v>x2</v>
      </c>
      <c r="AD1571" s="26"/>
      <c r="AF1571" s="15" t="str">
        <f>IF(AND($AC1571="x1",$L1571=Basisblatt!$A$94),VLOOKUP($G1571,Basisblatt!$A$2:$B$5,2,FALSE),"")</f>
        <v/>
      </c>
      <c r="AG1571" s="136" t="str">
        <f>IF(AND($AC1571="x1",$R1571=Basisblatt!$A$94),Basisblatt!$B$76,"")</f>
        <v/>
      </c>
      <c r="AH1571" s="26" t="str">
        <f>IF(AND($AC1571="x1",$R1571=Basisblatt!$A$94),Basisblatt!$B$77,"")</f>
        <v/>
      </c>
    </row>
    <row r="1572" spans="1:34" ht="13.5" thickBot="1" x14ac:dyDescent="0.25">
      <c r="A1572" s="16" t="str">
        <f>IF($AC1572="x2","",IF($AC1572="x1",IF(OR($L1572=Basisblatt!$A$93,$Y1572="ja"),"ja","nein"),"N/A"))</f>
        <v/>
      </c>
      <c r="B1572" s="26" t="str">
        <f>IF($AC1572="x2","",IF($AC1572="x1",IF(OR($R1572=Basisblatt!$A$93,$AA1572="ja"),"ja","nein"),"N/A"))</f>
        <v/>
      </c>
      <c r="D1572" s="118"/>
      <c r="E1572" s="119"/>
      <c r="F1572" s="119"/>
      <c r="G1572" s="119"/>
      <c r="H1572" s="119"/>
      <c r="I1572" s="119"/>
      <c r="J1572" s="117"/>
      <c r="L1572" s="15" t="str">
        <f>IF($AC1572="x1",IF(AND($H1572=Basisblatt!$A$11,$J1572&gt;=$E$8),Basisblatt!$A$94,Basisblatt!$A$93),"")</f>
        <v/>
      </c>
      <c r="M1572" s="114"/>
      <c r="N1572" s="114"/>
      <c r="O1572" s="114"/>
      <c r="P1572" s="117"/>
      <c r="R1572" s="15" t="str">
        <f>IF($AC1572="x1",IF(AND($H1572=Basisblatt!$A$10,OR($J1572&gt;=$E$8,$J1572&gt;$E$10)),Basisblatt!$A$94,Basisblatt!$A$93),"")</f>
        <v/>
      </c>
      <c r="S1572" s="114"/>
      <c r="T1572" s="114"/>
      <c r="U1572" s="114"/>
      <c r="V1572" s="114"/>
      <c r="W1572" s="117"/>
      <c r="Y1572" s="200" t="str">
        <f>IF(AND($AC1572="x1",$L1572=Basisblatt!$A$94),IF(OR($M1572=Basisblatt!$A$38,$M1572=Basisblatt!$A$42,$M1572=Basisblatt!$A$43,AND($N1572&lt;&gt;"",$N1572&lt;=$AF1572),$O1572=Basisblatt!$A$48,AND($J1572&lt;=$E$9,$P1572=Basisblatt!$A$52))=TRUE,"ja","nein"),"")</f>
        <v/>
      </c>
      <c r="Z1572" s="48"/>
      <c r="AA1572" s="199" t="str">
        <f>IF(AND($AC1572="x1",$R1572=Basisblatt!$A$94),IF(OR(OR($S1572=Basisblatt!$A$56,$S1572=Basisblatt!$A$57,$S1572=Basisblatt!$A$58,$S1572=Basisblatt!$A$59,$S1572=Basisblatt!$A$60,$S1572=Basisblatt!$A$61,$S1572=Basisblatt!$A$62,$S1572=Basisblatt!$A$63),AND($T1572&lt;&gt;"",$T1572&lt;=AG1572),AND($U1572&lt;&gt;"",$U1572&lt;=AH1572),$V1572=Basisblatt!$A$48,$W1572=Basisblatt!$A$52)=TRUE,"ja","nein"),"")</f>
        <v/>
      </c>
      <c r="AB1572" s="9"/>
      <c r="AC1572" s="9" t="str">
        <f t="shared" si="24"/>
        <v>x2</v>
      </c>
      <c r="AD1572" s="26"/>
      <c r="AF1572" s="15" t="str">
        <f>IF(AND($AC1572="x1",$L1572=Basisblatt!$A$94),VLOOKUP($G1572,Basisblatt!$A$2:$B$5,2,FALSE),"")</f>
        <v/>
      </c>
      <c r="AG1572" s="136" t="str">
        <f>IF(AND($AC1572="x1",$R1572=Basisblatt!$A$94),Basisblatt!$B$76,"")</f>
        <v/>
      </c>
      <c r="AH1572" s="26" t="str">
        <f>IF(AND($AC1572="x1",$R1572=Basisblatt!$A$94),Basisblatt!$B$77,"")</f>
        <v/>
      </c>
    </row>
    <row r="1573" spans="1:34" ht="13.5" thickBot="1" x14ac:dyDescent="0.25">
      <c r="A1573" s="16" t="str">
        <f>IF($AC1573="x2","",IF($AC1573="x1",IF(OR($L1573=Basisblatt!$A$93,$Y1573="ja"),"ja","nein"),"N/A"))</f>
        <v/>
      </c>
      <c r="B1573" s="26" t="str">
        <f>IF($AC1573="x2","",IF($AC1573="x1",IF(OR($R1573=Basisblatt!$A$93,$AA1573="ja"),"ja","nein"),"N/A"))</f>
        <v/>
      </c>
      <c r="D1573" s="118"/>
      <c r="E1573" s="119"/>
      <c r="F1573" s="119"/>
      <c r="G1573" s="119"/>
      <c r="H1573" s="119"/>
      <c r="I1573" s="119"/>
      <c r="J1573" s="117"/>
      <c r="L1573" s="15" t="str">
        <f>IF($AC1573="x1",IF(AND($H1573=Basisblatt!$A$11,$J1573&gt;=$E$8),Basisblatt!$A$94,Basisblatt!$A$93),"")</f>
        <v/>
      </c>
      <c r="M1573" s="114"/>
      <c r="N1573" s="114"/>
      <c r="O1573" s="114"/>
      <c r="P1573" s="117"/>
      <c r="R1573" s="15" t="str">
        <f>IF($AC1573="x1",IF(AND($H1573=Basisblatt!$A$10,OR($J1573&gt;=$E$8,$J1573&gt;$E$10)),Basisblatt!$A$94,Basisblatt!$A$93),"")</f>
        <v/>
      </c>
      <c r="S1573" s="114"/>
      <c r="T1573" s="114"/>
      <c r="U1573" s="114"/>
      <c r="V1573" s="114"/>
      <c r="W1573" s="117"/>
      <c r="Y1573" s="200" t="str">
        <f>IF(AND($AC1573="x1",$L1573=Basisblatt!$A$94),IF(OR($M1573=Basisblatt!$A$38,$M1573=Basisblatt!$A$42,$M1573=Basisblatt!$A$43,AND($N1573&lt;&gt;"",$N1573&lt;=$AF1573),$O1573=Basisblatt!$A$48,AND($J1573&lt;=$E$9,$P1573=Basisblatt!$A$52))=TRUE,"ja","nein"),"")</f>
        <v/>
      </c>
      <c r="Z1573" s="48"/>
      <c r="AA1573" s="199" t="str">
        <f>IF(AND($AC1573="x1",$R1573=Basisblatt!$A$94),IF(OR(OR($S1573=Basisblatt!$A$56,$S1573=Basisblatt!$A$57,$S1573=Basisblatt!$A$58,$S1573=Basisblatt!$A$59,$S1573=Basisblatt!$A$60,$S1573=Basisblatt!$A$61,$S1573=Basisblatt!$A$62,$S1573=Basisblatt!$A$63),AND($T1573&lt;&gt;"",$T1573&lt;=AG1573),AND($U1573&lt;&gt;"",$U1573&lt;=AH1573),$V1573=Basisblatt!$A$48,$W1573=Basisblatt!$A$52)=TRUE,"ja","nein"),"")</f>
        <v/>
      </c>
      <c r="AB1573" s="9"/>
      <c r="AC1573" s="9" t="str">
        <f t="shared" si="24"/>
        <v>x2</v>
      </c>
      <c r="AD1573" s="26"/>
      <c r="AF1573" s="15" t="str">
        <f>IF(AND($AC1573="x1",$L1573=Basisblatt!$A$94),VLOOKUP($G1573,Basisblatt!$A$2:$B$5,2,FALSE),"")</f>
        <v/>
      </c>
      <c r="AG1573" s="136" t="str">
        <f>IF(AND($AC1573="x1",$R1573=Basisblatt!$A$94),Basisblatt!$B$76,"")</f>
        <v/>
      </c>
      <c r="AH1573" s="26" t="str">
        <f>IF(AND($AC1573="x1",$R1573=Basisblatt!$A$94),Basisblatt!$B$77,"")</f>
        <v/>
      </c>
    </row>
    <row r="1574" spans="1:34" ht="13.5" thickBot="1" x14ac:dyDescent="0.25">
      <c r="A1574" s="16" t="str">
        <f>IF($AC1574="x2","",IF($AC1574="x1",IF(OR($L1574=Basisblatt!$A$93,$Y1574="ja"),"ja","nein"),"N/A"))</f>
        <v/>
      </c>
      <c r="B1574" s="26" t="str">
        <f>IF($AC1574="x2","",IF($AC1574="x1",IF(OR($R1574=Basisblatt!$A$93,$AA1574="ja"),"ja","nein"),"N/A"))</f>
        <v/>
      </c>
      <c r="D1574" s="118"/>
      <c r="E1574" s="119"/>
      <c r="F1574" s="119"/>
      <c r="G1574" s="119"/>
      <c r="H1574" s="119"/>
      <c r="I1574" s="119"/>
      <c r="J1574" s="117"/>
      <c r="L1574" s="15" t="str">
        <f>IF($AC1574="x1",IF(AND($H1574=Basisblatt!$A$11,$J1574&gt;=$E$8),Basisblatt!$A$94,Basisblatt!$A$93),"")</f>
        <v/>
      </c>
      <c r="M1574" s="114"/>
      <c r="N1574" s="114"/>
      <c r="O1574" s="114"/>
      <c r="P1574" s="117"/>
      <c r="R1574" s="15" t="str">
        <f>IF($AC1574="x1",IF(AND($H1574=Basisblatt!$A$10,OR($J1574&gt;=$E$8,$J1574&gt;$E$10)),Basisblatt!$A$94,Basisblatt!$A$93),"")</f>
        <v/>
      </c>
      <c r="S1574" s="114"/>
      <c r="T1574" s="114"/>
      <c r="U1574" s="114"/>
      <c r="V1574" s="114"/>
      <c r="W1574" s="117"/>
      <c r="Y1574" s="200" t="str">
        <f>IF(AND($AC1574="x1",$L1574=Basisblatt!$A$94),IF(OR($M1574=Basisblatt!$A$38,$M1574=Basisblatt!$A$42,$M1574=Basisblatt!$A$43,AND($N1574&lt;&gt;"",$N1574&lt;=$AF1574),$O1574=Basisblatt!$A$48,AND($J1574&lt;=$E$9,$P1574=Basisblatt!$A$52))=TRUE,"ja","nein"),"")</f>
        <v/>
      </c>
      <c r="Z1574" s="48"/>
      <c r="AA1574" s="199" t="str">
        <f>IF(AND($AC1574="x1",$R1574=Basisblatt!$A$94),IF(OR(OR($S1574=Basisblatt!$A$56,$S1574=Basisblatt!$A$57,$S1574=Basisblatt!$A$58,$S1574=Basisblatt!$A$59,$S1574=Basisblatt!$A$60,$S1574=Basisblatt!$A$61,$S1574=Basisblatt!$A$62,$S1574=Basisblatt!$A$63),AND($T1574&lt;&gt;"",$T1574&lt;=AG1574),AND($U1574&lt;&gt;"",$U1574&lt;=AH1574),$V1574=Basisblatt!$A$48,$W1574=Basisblatt!$A$52)=TRUE,"ja","nein"),"")</f>
        <v/>
      </c>
      <c r="AB1574" s="9"/>
      <c r="AC1574" s="9" t="str">
        <f t="shared" si="24"/>
        <v>x2</v>
      </c>
      <c r="AD1574" s="26"/>
      <c r="AF1574" s="15" t="str">
        <f>IF(AND($AC1574="x1",$L1574=Basisblatt!$A$94),VLOOKUP($G1574,Basisblatt!$A$2:$B$5,2,FALSE),"")</f>
        <v/>
      </c>
      <c r="AG1574" s="136" t="str">
        <f>IF(AND($AC1574="x1",$R1574=Basisblatt!$A$94),Basisblatt!$B$76,"")</f>
        <v/>
      </c>
      <c r="AH1574" s="26" t="str">
        <f>IF(AND($AC1574="x1",$R1574=Basisblatt!$A$94),Basisblatt!$B$77,"")</f>
        <v/>
      </c>
    </row>
    <row r="1575" spans="1:34" ht="13.5" thickBot="1" x14ac:dyDescent="0.25">
      <c r="A1575" s="16" t="str">
        <f>IF($AC1575="x2","",IF($AC1575="x1",IF(OR($L1575=Basisblatt!$A$93,$Y1575="ja"),"ja","nein"),"N/A"))</f>
        <v/>
      </c>
      <c r="B1575" s="26" t="str">
        <f>IF($AC1575="x2","",IF($AC1575="x1",IF(OR($R1575=Basisblatt!$A$93,$AA1575="ja"),"ja","nein"),"N/A"))</f>
        <v/>
      </c>
      <c r="D1575" s="118"/>
      <c r="E1575" s="119"/>
      <c r="F1575" s="119"/>
      <c r="G1575" s="119"/>
      <c r="H1575" s="119"/>
      <c r="I1575" s="119"/>
      <c r="J1575" s="117"/>
      <c r="L1575" s="15" t="str">
        <f>IF($AC1575="x1",IF(AND($H1575=Basisblatt!$A$11,$J1575&gt;=$E$8),Basisblatt!$A$94,Basisblatt!$A$93),"")</f>
        <v/>
      </c>
      <c r="M1575" s="114"/>
      <c r="N1575" s="114"/>
      <c r="O1575" s="114"/>
      <c r="P1575" s="117"/>
      <c r="R1575" s="15" t="str">
        <f>IF($AC1575="x1",IF(AND($H1575=Basisblatt!$A$10,OR($J1575&gt;=$E$8,$J1575&gt;$E$10)),Basisblatt!$A$94,Basisblatt!$A$93),"")</f>
        <v/>
      </c>
      <c r="S1575" s="114"/>
      <c r="T1575" s="114"/>
      <c r="U1575" s="114"/>
      <c r="V1575" s="114"/>
      <c r="W1575" s="117"/>
      <c r="Y1575" s="200" t="str">
        <f>IF(AND($AC1575="x1",$L1575=Basisblatt!$A$94),IF(OR($M1575=Basisblatt!$A$38,$M1575=Basisblatt!$A$42,$M1575=Basisblatt!$A$43,AND($N1575&lt;&gt;"",$N1575&lt;=$AF1575),$O1575=Basisblatt!$A$48,AND($J1575&lt;=$E$9,$P1575=Basisblatt!$A$52))=TRUE,"ja","nein"),"")</f>
        <v/>
      </c>
      <c r="Z1575" s="48"/>
      <c r="AA1575" s="199" t="str">
        <f>IF(AND($AC1575="x1",$R1575=Basisblatt!$A$94),IF(OR(OR($S1575=Basisblatt!$A$56,$S1575=Basisblatt!$A$57,$S1575=Basisblatt!$A$58,$S1575=Basisblatt!$A$59,$S1575=Basisblatt!$A$60,$S1575=Basisblatt!$A$61,$S1575=Basisblatt!$A$62,$S1575=Basisblatt!$A$63),AND($T1575&lt;&gt;"",$T1575&lt;=AG1575),AND($U1575&lt;&gt;"",$U1575&lt;=AH1575),$V1575=Basisblatt!$A$48,$W1575=Basisblatt!$A$52)=TRUE,"ja","nein"),"")</f>
        <v/>
      </c>
      <c r="AB1575" s="9"/>
      <c r="AC1575" s="9" t="str">
        <f t="shared" si="24"/>
        <v>x2</v>
      </c>
      <c r="AD1575" s="26"/>
      <c r="AF1575" s="15" t="str">
        <f>IF(AND($AC1575="x1",$L1575=Basisblatt!$A$94),VLOOKUP($G1575,Basisblatt!$A$2:$B$5,2,FALSE),"")</f>
        <v/>
      </c>
      <c r="AG1575" s="136" t="str">
        <f>IF(AND($AC1575="x1",$R1575=Basisblatt!$A$94),Basisblatt!$B$76,"")</f>
        <v/>
      </c>
      <c r="AH1575" s="26" t="str">
        <f>IF(AND($AC1575="x1",$R1575=Basisblatt!$A$94),Basisblatt!$B$77,"")</f>
        <v/>
      </c>
    </row>
    <row r="1576" spans="1:34" ht="13.5" thickBot="1" x14ac:dyDescent="0.25">
      <c r="A1576" s="16" t="str">
        <f>IF($AC1576="x2","",IF($AC1576="x1",IF(OR($L1576=Basisblatt!$A$93,$Y1576="ja"),"ja","nein"),"N/A"))</f>
        <v/>
      </c>
      <c r="B1576" s="26" t="str">
        <f>IF($AC1576="x2","",IF($AC1576="x1",IF(OR($R1576=Basisblatt!$A$93,$AA1576="ja"),"ja","nein"),"N/A"))</f>
        <v/>
      </c>
      <c r="D1576" s="118"/>
      <c r="E1576" s="119"/>
      <c r="F1576" s="119"/>
      <c r="G1576" s="119"/>
      <c r="H1576" s="119"/>
      <c r="I1576" s="119"/>
      <c r="J1576" s="117"/>
      <c r="L1576" s="15" t="str">
        <f>IF($AC1576="x1",IF(AND($H1576=Basisblatt!$A$11,$J1576&gt;=$E$8),Basisblatt!$A$94,Basisblatt!$A$93),"")</f>
        <v/>
      </c>
      <c r="M1576" s="114"/>
      <c r="N1576" s="114"/>
      <c r="O1576" s="114"/>
      <c r="P1576" s="117"/>
      <c r="R1576" s="15" t="str">
        <f>IF($AC1576="x1",IF(AND($H1576=Basisblatt!$A$10,OR($J1576&gt;=$E$8,$J1576&gt;$E$10)),Basisblatt!$A$94,Basisblatt!$A$93),"")</f>
        <v/>
      </c>
      <c r="S1576" s="114"/>
      <c r="T1576" s="114"/>
      <c r="U1576" s="114"/>
      <c r="V1576" s="114"/>
      <c r="W1576" s="117"/>
      <c r="Y1576" s="200" t="str">
        <f>IF(AND($AC1576="x1",$L1576=Basisblatt!$A$94),IF(OR($M1576=Basisblatt!$A$38,$M1576=Basisblatt!$A$42,$M1576=Basisblatt!$A$43,AND($N1576&lt;&gt;"",$N1576&lt;=$AF1576),$O1576=Basisblatt!$A$48,AND($J1576&lt;=$E$9,$P1576=Basisblatt!$A$52))=TRUE,"ja","nein"),"")</f>
        <v/>
      </c>
      <c r="Z1576" s="48"/>
      <c r="AA1576" s="199" t="str">
        <f>IF(AND($AC1576="x1",$R1576=Basisblatt!$A$94),IF(OR(OR($S1576=Basisblatt!$A$56,$S1576=Basisblatt!$A$57,$S1576=Basisblatt!$A$58,$S1576=Basisblatt!$A$59,$S1576=Basisblatt!$A$60,$S1576=Basisblatt!$A$61,$S1576=Basisblatt!$A$62,$S1576=Basisblatt!$A$63),AND($T1576&lt;&gt;"",$T1576&lt;=AG1576),AND($U1576&lt;&gt;"",$U1576&lt;=AH1576),$V1576=Basisblatt!$A$48,$W1576=Basisblatt!$A$52)=TRUE,"ja","nein"),"")</f>
        <v/>
      </c>
      <c r="AB1576" s="9"/>
      <c r="AC1576" s="9" t="str">
        <f t="shared" si="24"/>
        <v>x2</v>
      </c>
      <c r="AD1576" s="26"/>
      <c r="AF1576" s="15" t="str">
        <f>IF(AND($AC1576="x1",$L1576=Basisblatt!$A$94),VLOOKUP($G1576,Basisblatt!$A$2:$B$5,2,FALSE),"")</f>
        <v/>
      </c>
      <c r="AG1576" s="136" t="str">
        <f>IF(AND($AC1576="x1",$R1576=Basisblatt!$A$94),Basisblatt!$B$76,"")</f>
        <v/>
      </c>
      <c r="AH1576" s="26" t="str">
        <f>IF(AND($AC1576="x1",$R1576=Basisblatt!$A$94),Basisblatt!$B$77,"")</f>
        <v/>
      </c>
    </row>
    <row r="1577" spans="1:34" ht="13.5" thickBot="1" x14ac:dyDescent="0.25">
      <c r="A1577" s="16" t="str">
        <f>IF($AC1577="x2","",IF($AC1577="x1",IF(OR($L1577=Basisblatt!$A$93,$Y1577="ja"),"ja","nein"),"N/A"))</f>
        <v/>
      </c>
      <c r="B1577" s="26" t="str">
        <f>IF($AC1577="x2","",IF($AC1577="x1",IF(OR($R1577=Basisblatt!$A$93,$AA1577="ja"),"ja","nein"),"N/A"))</f>
        <v/>
      </c>
      <c r="D1577" s="118"/>
      <c r="E1577" s="119"/>
      <c r="F1577" s="119"/>
      <c r="G1577" s="119"/>
      <c r="H1577" s="119"/>
      <c r="I1577" s="119"/>
      <c r="J1577" s="117"/>
      <c r="L1577" s="15" t="str">
        <f>IF($AC1577="x1",IF(AND($H1577=Basisblatt!$A$11,$J1577&gt;=$E$8),Basisblatt!$A$94,Basisblatt!$A$93),"")</f>
        <v/>
      </c>
      <c r="M1577" s="114"/>
      <c r="N1577" s="114"/>
      <c r="O1577" s="114"/>
      <c r="P1577" s="117"/>
      <c r="R1577" s="15" t="str">
        <f>IF($AC1577="x1",IF(AND($H1577=Basisblatt!$A$10,OR($J1577&gt;=$E$8,$J1577&gt;$E$10)),Basisblatt!$A$94,Basisblatt!$A$93),"")</f>
        <v/>
      </c>
      <c r="S1577" s="114"/>
      <c r="T1577" s="114"/>
      <c r="U1577" s="114"/>
      <c r="V1577" s="114"/>
      <c r="W1577" s="117"/>
      <c r="Y1577" s="200" t="str">
        <f>IF(AND($AC1577="x1",$L1577=Basisblatt!$A$94),IF(OR($M1577=Basisblatt!$A$38,$M1577=Basisblatt!$A$42,$M1577=Basisblatt!$A$43,AND($N1577&lt;&gt;"",$N1577&lt;=$AF1577),$O1577=Basisblatt!$A$48,AND($J1577&lt;=$E$9,$P1577=Basisblatt!$A$52))=TRUE,"ja","nein"),"")</f>
        <v/>
      </c>
      <c r="Z1577" s="48"/>
      <c r="AA1577" s="199" t="str">
        <f>IF(AND($AC1577="x1",$R1577=Basisblatt!$A$94),IF(OR(OR($S1577=Basisblatt!$A$56,$S1577=Basisblatt!$A$57,$S1577=Basisblatt!$A$58,$S1577=Basisblatt!$A$59,$S1577=Basisblatt!$A$60,$S1577=Basisblatt!$A$61,$S1577=Basisblatt!$A$62,$S1577=Basisblatt!$A$63),AND($T1577&lt;&gt;"",$T1577&lt;=AG1577),AND($U1577&lt;&gt;"",$U1577&lt;=AH1577),$V1577=Basisblatt!$A$48,$W1577=Basisblatt!$A$52)=TRUE,"ja","nein"),"")</f>
        <v/>
      </c>
      <c r="AB1577" s="9"/>
      <c r="AC1577" s="9" t="str">
        <f t="shared" si="24"/>
        <v>x2</v>
      </c>
      <c r="AD1577" s="26"/>
      <c r="AF1577" s="15" t="str">
        <f>IF(AND($AC1577="x1",$L1577=Basisblatt!$A$94),VLOOKUP($G1577,Basisblatt!$A$2:$B$5,2,FALSE),"")</f>
        <v/>
      </c>
      <c r="AG1577" s="136" t="str">
        <f>IF(AND($AC1577="x1",$R1577=Basisblatt!$A$94),Basisblatt!$B$76,"")</f>
        <v/>
      </c>
      <c r="AH1577" s="26" t="str">
        <f>IF(AND($AC1577="x1",$R1577=Basisblatt!$A$94),Basisblatt!$B$77,"")</f>
        <v/>
      </c>
    </row>
    <row r="1578" spans="1:34" ht="13.5" thickBot="1" x14ac:dyDescent="0.25">
      <c r="A1578" s="16" t="str">
        <f>IF($AC1578="x2","",IF($AC1578="x1",IF(OR($L1578=Basisblatt!$A$93,$Y1578="ja"),"ja","nein"),"N/A"))</f>
        <v/>
      </c>
      <c r="B1578" s="26" t="str">
        <f>IF($AC1578="x2","",IF($AC1578="x1",IF(OR($R1578=Basisblatt!$A$93,$AA1578="ja"),"ja","nein"),"N/A"))</f>
        <v/>
      </c>
      <c r="D1578" s="118"/>
      <c r="E1578" s="119"/>
      <c r="F1578" s="119"/>
      <c r="G1578" s="119"/>
      <c r="H1578" s="119"/>
      <c r="I1578" s="119"/>
      <c r="J1578" s="117"/>
      <c r="L1578" s="15" t="str">
        <f>IF($AC1578="x1",IF(AND($H1578=Basisblatt!$A$11,$J1578&gt;=$E$8),Basisblatt!$A$94,Basisblatt!$A$93),"")</f>
        <v/>
      </c>
      <c r="M1578" s="114"/>
      <c r="N1578" s="114"/>
      <c r="O1578" s="114"/>
      <c r="P1578" s="117"/>
      <c r="R1578" s="15" t="str">
        <f>IF($AC1578="x1",IF(AND($H1578=Basisblatt!$A$10,OR($J1578&gt;=$E$8,$J1578&gt;$E$10)),Basisblatt!$A$94,Basisblatt!$A$93),"")</f>
        <v/>
      </c>
      <c r="S1578" s="114"/>
      <c r="T1578" s="114"/>
      <c r="U1578" s="114"/>
      <c r="V1578" s="114"/>
      <c r="W1578" s="117"/>
      <c r="Y1578" s="200" t="str">
        <f>IF(AND($AC1578="x1",$L1578=Basisblatt!$A$94),IF(OR($M1578=Basisblatt!$A$38,$M1578=Basisblatt!$A$42,$M1578=Basisblatt!$A$43,AND($N1578&lt;&gt;"",$N1578&lt;=$AF1578),$O1578=Basisblatt!$A$48,AND($J1578&lt;=$E$9,$P1578=Basisblatt!$A$52))=TRUE,"ja","nein"),"")</f>
        <v/>
      </c>
      <c r="Z1578" s="48"/>
      <c r="AA1578" s="199" t="str">
        <f>IF(AND($AC1578="x1",$R1578=Basisblatt!$A$94),IF(OR(OR($S1578=Basisblatt!$A$56,$S1578=Basisblatt!$A$57,$S1578=Basisblatt!$A$58,$S1578=Basisblatt!$A$59,$S1578=Basisblatt!$A$60,$S1578=Basisblatt!$A$61,$S1578=Basisblatt!$A$62,$S1578=Basisblatt!$A$63),AND($T1578&lt;&gt;"",$T1578&lt;=AG1578),AND($U1578&lt;&gt;"",$U1578&lt;=AH1578),$V1578=Basisblatt!$A$48,$W1578=Basisblatt!$A$52)=TRUE,"ja","nein"),"")</f>
        <v/>
      </c>
      <c r="AB1578" s="9"/>
      <c r="AC1578" s="9" t="str">
        <f t="shared" si="24"/>
        <v>x2</v>
      </c>
      <c r="AD1578" s="26"/>
      <c r="AF1578" s="15" t="str">
        <f>IF(AND($AC1578="x1",$L1578=Basisblatt!$A$94),VLOOKUP($G1578,Basisblatt!$A$2:$B$5,2,FALSE),"")</f>
        <v/>
      </c>
      <c r="AG1578" s="136" t="str">
        <f>IF(AND($AC1578="x1",$R1578=Basisblatt!$A$94),Basisblatt!$B$76,"")</f>
        <v/>
      </c>
      <c r="AH1578" s="26" t="str">
        <f>IF(AND($AC1578="x1",$R1578=Basisblatt!$A$94),Basisblatt!$B$77,"")</f>
        <v/>
      </c>
    </row>
    <row r="1579" spans="1:34" ht="13.5" thickBot="1" x14ac:dyDescent="0.25">
      <c r="A1579" s="16" t="str">
        <f>IF($AC1579="x2","",IF($AC1579="x1",IF(OR($L1579=Basisblatt!$A$93,$Y1579="ja"),"ja","nein"),"N/A"))</f>
        <v/>
      </c>
      <c r="B1579" s="26" t="str">
        <f>IF($AC1579="x2","",IF($AC1579="x1",IF(OR($R1579=Basisblatt!$A$93,$AA1579="ja"),"ja","nein"),"N/A"))</f>
        <v/>
      </c>
      <c r="D1579" s="118"/>
      <c r="E1579" s="119"/>
      <c r="F1579" s="119"/>
      <c r="G1579" s="119"/>
      <c r="H1579" s="119"/>
      <c r="I1579" s="119"/>
      <c r="J1579" s="117"/>
      <c r="L1579" s="15" t="str">
        <f>IF($AC1579="x1",IF(AND($H1579=Basisblatt!$A$11,$J1579&gt;=$E$8),Basisblatt!$A$94,Basisblatt!$A$93),"")</f>
        <v/>
      </c>
      <c r="M1579" s="114"/>
      <c r="N1579" s="114"/>
      <c r="O1579" s="114"/>
      <c r="P1579" s="117"/>
      <c r="R1579" s="15" t="str">
        <f>IF($AC1579="x1",IF(AND($H1579=Basisblatt!$A$10,OR($J1579&gt;=$E$8,$J1579&gt;$E$10)),Basisblatt!$A$94,Basisblatt!$A$93),"")</f>
        <v/>
      </c>
      <c r="S1579" s="114"/>
      <c r="T1579" s="114"/>
      <c r="U1579" s="114"/>
      <c r="V1579" s="114"/>
      <c r="W1579" s="117"/>
      <c r="Y1579" s="200" t="str">
        <f>IF(AND($AC1579="x1",$L1579=Basisblatt!$A$94),IF(OR($M1579=Basisblatt!$A$38,$M1579=Basisblatt!$A$42,$M1579=Basisblatt!$A$43,AND($N1579&lt;&gt;"",$N1579&lt;=$AF1579),$O1579=Basisblatt!$A$48,AND($J1579&lt;=$E$9,$P1579=Basisblatt!$A$52))=TRUE,"ja","nein"),"")</f>
        <v/>
      </c>
      <c r="Z1579" s="48"/>
      <c r="AA1579" s="199" t="str">
        <f>IF(AND($AC1579="x1",$R1579=Basisblatt!$A$94),IF(OR(OR($S1579=Basisblatt!$A$56,$S1579=Basisblatt!$A$57,$S1579=Basisblatt!$A$58,$S1579=Basisblatt!$A$59,$S1579=Basisblatt!$A$60,$S1579=Basisblatt!$A$61,$S1579=Basisblatt!$A$62,$S1579=Basisblatt!$A$63),AND($T1579&lt;&gt;"",$T1579&lt;=AG1579),AND($U1579&lt;&gt;"",$U1579&lt;=AH1579),$V1579=Basisblatt!$A$48,$W1579=Basisblatt!$A$52)=TRUE,"ja","nein"),"")</f>
        <v/>
      </c>
      <c r="AB1579" s="9"/>
      <c r="AC1579" s="9" t="str">
        <f t="shared" si="24"/>
        <v>x2</v>
      </c>
      <c r="AD1579" s="26"/>
      <c r="AF1579" s="15" t="str">
        <f>IF(AND($AC1579="x1",$L1579=Basisblatt!$A$94),VLOOKUP($G1579,Basisblatt!$A$2:$B$5,2,FALSE),"")</f>
        <v/>
      </c>
      <c r="AG1579" s="136" t="str">
        <f>IF(AND($AC1579="x1",$R1579=Basisblatt!$A$94),Basisblatt!$B$76,"")</f>
        <v/>
      </c>
      <c r="AH1579" s="26" t="str">
        <f>IF(AND($AC1579="x1",$R1579=Basisblatt!$A$94),Basisblatt!$B$77,"")</f>
        <v/>
      </c>
    </row>
    <row r="1580" spans="1:34" ht="13.5" thickBot="1" x14ac:dyDescent="0.25">
      <c r="A1580" s="16" t="str">
        <f>IF($AC1580="x2","",IF($AC1580="x1",IF(OR($L1580=Basisblatt!$A$93,$Y1580="ja"),"ja","nein"),"N/A"))</f>
        <v/>
      </c>
      <c r="B1580" s="26" t="str">
        <f>IF($AC1580="x2","",IF($AC1580="x1",IF(OR($R1580=Basisblatt!$A$93,$AA1580="ja"),"ja","nein"),"N/A"))</f>
        <v/>
      </c>
      <c r="D1580" s="118"/>
      <c r="E1580" s="119"/>
      <c r="F1580" s="119"/>
      <c r="G1580" s="119"/>
      <c r="H1580" s="119"/>
      <c r="I1580" s="119"/>
      <c r="J1580" s="117"/>
      <c r="L1580" s="15" t="str">
        <f>IF($AC1580="x1",IF(AND($H1580=Basisblatt!$A$11,$J1580&gt;=$E$8),Basisblatt!$A$94,Basisblatt!$A$93),"")</f>
        <v/>
      </c>
      <c r="M1580" s="114"/>
      <c r="N1580" s="114"/>
      <c r="O1580" s="114"/>
      <c r="P1580" s="117"/>
      <c r="R1580" s="15" t="str">
        <f>IF($AC1580="x1",IF(AND($H1580=Basisblatt!$A$10,OR($J1580&gt;=$E$8,$J1580&gt;$E$10)),Basisblatt!$A$94,Basisblatt!$A$93),"")</f>
        <v/>
      </c>
      <c r="S1580" s="114"/>
      <c r="T1580" s="114"/>
      <c r="U1580" s="114"/>
      <c r="V1580" s="114"/>
      <c r="W1580" s="117"/>
      <c r="Y1580" s="200" t="str">
        <f>IF(AND($AC1580="x1",$L1580=Basisblatt!$A$94),IF(OR($M1580=Basisblatt!$A$38,$M1580=Basisblatt!$A$42,$M1580=Basisblatt!$A$43,AND($N1580&lt;&gt;"",$N1580&lt;=$AF1580),$O1580=Basisblatt!$A$48,AND($J1580&lt;=$E$9,$P1580=Basisblatt!$A$52))=TRUE,"ja","nein"),"")</f>
        <v/>
      </c>
      <c r="Z1580" s="48"/>
      <c r="AA1580" s="199" t="str">
        <f>IF(AND($AC1580="x1",$R1580=Basisblatt!$A$94),IF(OR(OR($S1580=Basisblatt!$A$56,$S1580=Basisblatt!$A$57,$S1580=Basisblatt!$A$58,$S1580=Basisblatt!$A$59,$S1580=Basisblatt!$A$60,$S1580=Basisblatt!$A$61,$S1580=Basisblatt!$A$62,$S1580=Basisblatt!$A$63),AND($T1580&lt;&gt;"",$T1580&lt;=AG1580),AND($U1580&lt;&gt;"",$U1580&lt;=AH1580),$V1580=Basisblatt!$A$48,$W1580=Basisblatt!$A$52)=TRUE,"ja","nein"),"")</f>
        <v/>
      </c>
      <c r="AB1580" s="9"/>
      <c r="AC1580" s="9" t="str">
        <f t="shared" si="24"/>
        <v>x2</v>
      </c>
      <c r="AD1580" s="26"/>
      <c r="AF1580" s="15" t="str">
        <f>IF(AND($AC1580="x1",$L1580=Basisblatt!$A$94),VLOOKUP($G1580,Basisblatt!$A$2:$B$5,2,FALSE),"")</f>
        <v/>
      </c>
      <c r="AG1580" s="136" t="str">
        <f>IF(AND($AC1580="x1",$R1580=Basisblatt!$A$94),Basisblatt!$B$76,"")</f>
        <v/>
      </c>
      <c r="AH1580" s="26" t="str">
        <f>IF(AND($AC1580="x1",$R1580=Basisblatt!$A$94),Basisblatt!$B$77,"")</f>
        <v/>
      </c>
    </row>
    <row r="1581" spans="1:34" ht="13.5" thickBot="1" x14ac:dyDescent="0.25">
      <c r="A1581" s="16" t="str">
        <f>IF($AC1581="x2","",IF($AC1581="x1",IF(OR($L1581=Basisblatt!$A$93,$Y1581="ja"),"ja","nein"),"N/A"))</f>
        <v/>
      </c>
      <c r="B1581" s="26" t="str">
        <f>IF($AC1581="x2","",IF($AC1581="x1",IF(OR($R1581=Basisblatt!$A$93,$AA1581="ja"),"ja","nein"),"N/A"))</f>
        <v/>
      </c>
      <c r="D1581" s="118"/>
      <c r="E1581" s="119"/>
      <c r="F1581" s="119"/>
      <c r="G1581" s="119"/>
      <c r="H1581" s="119"/>
      <c r="I1581" s="119"/>
      <c r="J1581" s="117"/>
      <c r="L1581" s="15" t="str">
        <f>IF($AC1581="x1",IF(AND($H1581=Basisblatt!$A$11,$J1581&gt;=$E$8),Basisblatt!$A$94,Basisblatt!$A$93),"")</f>
        <v/>
      </c>
      <c r="M1581" s="114"/>
      <c r="N1581" s="114"/>
      <c r="O1581" s="114"/>
      <c r="P1581" s="117"/>
      <c r="R1581" s="15" t="str">
        <f>IF($AC1581="x1",IF(AND($H1581=Basisblatt!$A$10,OR($J1581&gt;=$E$8,$J1581&gt;$E$10)),Basisblatt!$A$94,Basisblatt!$A$93),"")</f>
        <v/>
      </c>
      <c r="S1581" s="114"/>
      <c r="T1581" s="114"/>
      <c r="U1581" s="114"/>
      <c r="V1581" s="114"/>
      <c r="W1581" s="117"/>
      <c r="Y1581" s="200" t="str">
        <f>IF(AND($AC1581="x1",$L1581=Basisblatt!$A$94),IF(OR($M1581=Basisblatt!$A$38,$M1581=Basisblatt!$A$42,$M1581=Basisblatt!$A$43,AND($N1581&lt;&gt;"",$N1581&lt;=$AF1581),$O1581=Basisblatt!$A$48,AND($J1581&lt;=$E$9,$P1581=Basisblatt!$A$52))=TRUE,"ja","nein"),"")</f>
        <v/>
      </c>
      <c r="Z1581" s="48"/>
      <c r="AA1581" s="199" t="str">
        <f>IF(AND($AC1581="x1",$R1581=Basisblatt!$A$94),IF(OR(OR($S1581=Basisblatt!$A$56,$S1581=Basisblatt!$A$57,$S1581=Basisblatt!$A$58,$S1581=Basisblatt!$A$59,$S1581=Basisblatt!$A$60,$S1581=Basisblatt!$A$61,$S1581=Basisblatt!$A$62,$S1581=Basisblatt!$A$63),AND($T1581&lt;&gt;"",$T1581&lt;=AG1581),AND($U1581&lt;&gt;"",$U1581&lt;=AH1581),$V1581=Basisblatt!$A$48,$W1581=Basisblatt!$A$52)=TRUE,"ja","nein"),"")</f>
        <v/>
      </c>
      <c r="AB1581" s="9"/>
      <c r="AC1581" s="9" t="str">
        <f t="shared" si="24"/>
        <v>x2</v>
      </c>
      <c r="AD1581" s="26"/>
      <c r="AF1581" s="15" t="str">
        <f>IF(AND($AC1581="x1",$L1581=Basisblatt!$A$94),VLOOKUP($G1581,Basisblatt!$A$2:$B$5,2,FALSE),"")</f>
        <v/>
      </c>
      <c r="AG1581" s="136" t="str">
        <f>IF(AND($AC1581="x1",$R1581=Basisblatt!$A$94),Basisblatt!$B$76,"")</f>
        <v/>
      </c>
      <c r="AH1581" s="26" t="str">
        <f>IF(AND($AC1581="x1",$R1581=Basisblatt!$A$94),Basisblatt!$B$77,"")</f>
        <v/>
      </c>
    </row>
    <row r="1582" spans="1:34" ht="13.5" thickBot="1" x14ac:dyDescent="0.25">
      <c r="A1582" s="16" t="str">
        <f>IF($AC1582="x2","",IF($AC1582="x1",IF(OR($L1582=Basisblatt!$A$93,$Y1582="ja"),"ja","nein"),"N/A"))</f>
        <v/>
      </c>
      <c r="B1582" s="26" t="str">
        <f>IF($AC1582="x2","",IF($AC1582="x1",IF(OR($R1582=Basisblatt!$A$93,$AA1582="ja"),"ja","nein"),"N/A"))</f>
        <v/>
      </c>
      <c r="D1582" s="118"/>
      <c r="E1582" s="119"/>
      <c r="F1582" s="119"/>
      <c r="G1582" s="119"/>
      <c r="H1582" s="119"/>
      <c r="I1582" s="119"/>
      <c r="J1582" s="117"/>
      <c r="L1582" s="15" t="str">
        <f>IF($AC1582="x1",IF(AND($H1582=Basisblatt!$A$11,$J1582&gt;=$E$8),Basisblatt!$A$94,Basisblatt!$A$93),"")</f>
        <v/>
      </c>
      <c r="M1582" s="114"/>
      <c r="N1582" s="114"/>
      <c r="O1582" s="114"/>
      <c r="P1582" s="117"/>
      <c r="R1582" s="15" t="str">
        <f>IF($AC1582="x1",IF(AND($H1582=Basisblatt!$A$10,OR($J1582&gt;=$E$8,$J1582&gt;$E$10)),Basisblatt!$A$94,Basisblatt!$A$93),"")</f>
        <v/>
      </c>
      <c r="S1582" s="114"/>
      <c r="T1582" s="114"/>
      <c r="U1582" s="114"/>
      <c r="V1582" s="114"/>
      <c r="W1582" s="117"/>
      <c r="Y1582" s="200" t="str">
        <f>IF(AND($AC1582="x1",$L1582=Basisblatt!$A$94),IF(OR($M1582=Basisblatt!$A$38,$M1582=Basisblatt!$A$42,$M1582=Basisblatt!$A$43,AND($N1582&lt;&gt;"",$N1582&lt;=$AF1582),$O1582=Basisblatt!$A$48,AND($J1582&lt;=$E$9,$P1582=Basisblatt!$A$52))=TRUE,"ja","nein"),"")</f>
        <v/>
      </c>
      <c r="Z1582" s="48"/>
      <c r="AA1582" s="199" t="str">
        <f>IF(AND($AC1582="x1",$R1582=Basisblatt!$A$94),IF(OR(OR($S1582=Basisblatt!$A$56,$S1582=Basisblatt!$A$57,$S1582=Basisblatt!$A$58,$S1582=Basisblatt!$A$59,$S1582=Basisblatt!$A$60,$S1582=Basisblatt!$A$61,$S1582=Basisblatt!$A$62,$S1582=Basisblatt!$A$63),AND($T1582&lt;&gt;"",$T1582&lt;=AG1582),AND($U1582&lt;&gt;"",$U1582&lt;=AH1582),$V1582=Basisblatt!$A$48,$W1582=Basisblatt!$A$52)=TRUE,"ja","nein"),"")</f>
        <v/>
      </c>
      <c r="AB1582" s="9"/>
      <c r="AC1582" s="9" t="str">
        <f t="shared" si="24"/>
        <v>x2</v>
      </c>
      <c r="AD1582" s="26"/>
      <c r="AF1582" s="15" t="str">
        <f>IF(AND($AC1582="x1",$L1582=Basisblatt!$A$94),VLOOKUP($G1582,Basisblatt!$A$2:$B$5,2,FALSE),"")</f>
        <v/>
      </c>
      <c r="AG1582" s="136" t="str">
        <f>IF(AND($AC1582="x1",$R1582=Basisblatt!$A$94),Basisblatt!$B$76,"")</f>
        <v/>
      </c>
      <c r="AH1582" s="26" t="str">
        <f>IF(AND($AC1582="x1",$R1582=Basisblatt!$A$94),Basisblatt!$B$77,"")</f>
        <v/>
      </c>
    </row>
    <row r="1583" spans="1:34" ht="13.5" thickBot="1" x14ac:dyDescent="0.25">
      <c r="A1583" s="16" t="str">
        <f>IF($AC1583="x2","",IF($AC1583="x1",IF(OR($L1583=Basisblatt!$A$93,$Y1583="ja"),"ja","nein"),"N/A"))</f>
        <v/>
      </c>
      <c r="B1583" s="26" t="str">
        <f>IF($AC1583="x2","",IF($AC1583="x1",IF(OR($R1583=Basisblatt!$A$93,$AA1583="ja"),"ja","nein"),"N/A"))</f>
        <v/>
      </c>
      <c r="D1583" s="118"/>
      <c r="E1583" s="119"/>
      <c r="F1583" s="119"/>
      <c r="G1583" s="119"/>
      <c r="H1583" s="119"/>
      <c r="I1583" s="119"/>
      <c r="J1583" s="117"/>
      <c r="L1583" s="15" t="str">
        <f>IF($AC1583="x1",IF(AND($H1583=Basisblatt!$A$11,$J1583&gt;=$E$8),Basisblatt!$A$94,Basisblatt!$A$93),"")</f>
        <v/>
      </c>
      <c r="M1583" s="114"/>
      <c r="N1583" s="114"/>
      <c r="O1583" s="114"/>
      <c r="P1583" s="117"/>
      <c r="R1583" s="15" t="str">
        <f>IF($AC1583="x1",IF(AND($H1583=Basisblatt!$A$10,OR($J1583&gt;=$E$8,$J1583&gt;$E$10)),Basisblatt!$A$94,Basisblatt!$A$93),"")</f>
        <v/>
      </c>
      <c r="S1583" s="114"/>
      <c r="T1583" s="114"/>
      <c r="U1583" s="114"/>
      <c r="V1583" s="114"/>
      <c r="W1583" s="117"/>
      <c r="Y1583" s="200" t="str">
        <f>IF(AND($AC1583="x1",$L1583=Basisblatt!$A$94),IF(OR($M1583=Basisblatt!$A$38,$M1583=Basisblatt!$A$42,$M1583=Basisblatt!$A$43,AND($N1583&lt;&gt;"",$N1583&lt;=$AF1583),$O1583=Basisblatt!$A$48,AND($J1583&lt;=$E$9,$P1583=Basisblatt!$A$52))=TRUE,"ja","nein"),"")</f>
        <v/>
      </c>
      <c r="Z1583" s="48"/>
      <c r="AA1583" s="199" t="str">
        <f>IF(AND($AC1583="x1",$R1583=Basisblatt!$A$94),IF(OR(OR($S1583=Basisblatt!$A$56,$S1583=Basisblatt!$A$57,$S1583=Basisblatt!$A$58,$S1583=Basisblatt!$A$59,$S1583=Basisblatt!$A$60,$S1583=Basisblatt!$A$61,$S1583=Basisblatt!$A$62,$S1583=Basisblatt!$A$63),AND($T1583&lt;&gt;"",$T1583&lt;=AG1583),AND($U1583&lt;&gt;"",$U1583&lt;=AH1583),$V1583=Basisblatt!$A$48,$W1583=Basisblatt!$A$52)=TRUE,"ja","nein"),"")</f>
        <v/>
      </c>
      <c r="AB1583" s="9"/>
      <c r="AC1583" s="9" t="str">
        <f t="shared" si="24"/>
        <v>x2</v>
      </c>
      <c r="AD1583" s="26"/>
      <c r="AF1583" s="15" t="str">
        <f>IF(AND($AC1583="x1",$L1583=Basisblatt!$A$94),VLOOKUP($G1583,Basisblatt!$A$2:$B$5,2,FALSE),"")</f>
        <v/>
      </c>
      <c r="AG1583" s="136" t="str">
        <f>IF(AND($AC1583="x1",$R1583=Basisblatt!$A$94),Basisblatt!$B$76,"")</f>
        <v/>
      </c>
      <c r="AH1583" s="26" t="str">
        <f>IF(AND($AC1583="x1",$R1583=Basisblatt!$A$94),Basisblatt!$B$77,"")</f>
        <v/>
      </c>
    </row>
    <row r="1584" spans="1:34" ht="13.5" thickBot="1" x14ac:dyDescent="0.25">
      <c r="A1584" s="16" t="str">
        <f>IF($AC1584="x2","",IF($AC1584="x1",IF(OR($L1584=Basisblatt!$A$93,$Y1584="ja"),"ja","nein"),"N/A"))</f>
        <v/>
      </c>
      <c r="B1584" s="26" t="str">
        <f>IF($AC1584="x2","",IF($AC1584="x1",IF(OR($R1584=Basisblatt!$A$93,$AA1584="ja"),"ja","nein"),"N/A"))</f>
        <v/>
      </c>
      <c r="D1584" s="118"/>
      <c r="E1584" s="119"/>
      <c r="F1584" s="119"/>
      <c r="G1584" s="119"/>
      <c r="H1584" s="119"/>
      <c r="I1584" s="119"/>
      <c r="J1584" s="117"/>
      <c r="L1584" s="15" t="str">
        <f>IF($AC1584="x1",IF(AND($H1584=Basisblatt!$A$11,$J1584&gt;=$E$8),Basisblatt!$A$94,Basisblatt!$A$93),"")</f>
        <v/>
      </c>
      <c r="M1584" s="114"/>
      <c r="N1584" s="114"/>
      <c r="O1584" s="114"/>
      <c r="P1584" s="117"/>
      <c r="R1584" s="15" t="str">
        <f>IF($AC1584="x1",IF(AND($H1584=Basisblatt!$A$10,OR($J1584&gt;=$E$8,$J1584&gt;$E$10)),Basisblatt!$A$94,Basisblatt!$A$93),"")</f>
        <v/>
      </c>
      <c r="S1584" s="114"/>
      <c r="T1584" s="114"/>
      <c r="U1584" s="114"/>
      <c r="V1584" s="114"/>
      <c r="W1584" s="117"/>
      <c r="Y1584" s="200" t="str">
        <f>IF(AND($AC1584="x1",$L1584=Basisblatt!$A$94),IF(OR($M1584=Basisblatt!$A$38,$M1584=Basisblatt!$A$42,$M1584=Basisblatt!$A$43,AND($N1584&lt;&gt;"",$N1584&lt;=$AF1584),$O1584=Basisblatt!$A$48,AND($J1584&lt;=$E$9,$P1584=Basisblatt!$A$52))=TRUE,"ja","nein"),"")</f>
        <v/>
      </c>
      <c r="Z1584" s="48"/>
      <c r="AA1584" s="199" t="str">
        <f>IF(AND($AC1584="x1",$R1584=Basisblatt!$A$94),IF(OR(OR($S1584=Basisblatt!$A$56,$S1584=Basisblatt!$A$57,$S1584=Basisblatt!$A$58,$S1584=Basisblatt!$A$59,$S1584=Basisblatt!$A$60,$S1584=Basisblatt!$A$61,$S1584=Basisblatt!$A$62,$S1584=Basisblatt!$A$63),AND($T1584&lt;&gt;"",$T1584&lt;=AG1584),AND($U1584&lt;&gt;"",$U1584&lt;=AH1584),$V1584=Basisblatt!$A$48,$W1584=Basisblatt!$A$52)=TRUE,"ja","nein"),"")</f>
        <v/>
      </c>
      <c r="AB1584" s="9"/>
      <c r="AC1584" s="9" t="str">
        <f t="shared" si="24"/>
        <v>x2</v>
      </c>
      <c r="AD1584" s="26"/>
      <c r="AF1584" s="15" t="str">
        <f>IF(AND($AC1584="x1",$L1584=Basisblatt!$A$94),VLOOKUP($G1584,Basisblatt!$A$2:$B$5,2,FALSE),"")</f>
        <v/>
      </c>
      <c r="AG1584" s="136" t="str">
        <f>IF(AND($AC1584="x1",$R1584=Basisblatt!$A$94),Basisblatt!$B$76,"")</f>
        <v/>
      </c>
      <c r="AH1584" s="26" t="str">
        <f>IF(AND($AC1584="x1",$R1584=Basisblatt!$A$94),Basisblatt!$B$77,"")</f>
        <v/>
      </c>
    </row>
    <row r="1585" spans="1:34" ht="13.5" thickBot="1" x14ac:dyDescent="0.25">
      <c r="A1585" s="16" t="str">
        <f>IF($AC1585="x2","",IF($AC1585="x1",IF(OR($L1585=Basisblatt!$A$93,$Y1585="ja"),"ja","nein"),"N/A"))</f>
        <v/>
      </c>
      <c r="B1585" s="26" t="str">
        <f>IF($AC1585="x2","",IF($AC1585="x1",IF(OR($R1585=Basisblatt!$A$93,$AA1585="ja"),"ja","nein"),"N/A"))</f>
        <v/>
      </c>
      <c r="D1585" s="118"/>
      <c r="E1585" s="119"/>
      <c r="F1585" s="119"/>
      <c r="G1585" s="119"/>
      <c r="H1585" s="119"/>
      <c r="I1585" s="119"/>
      <c r="J1585" s="117"/>
      <c r="L1585" s="15" t="str">
        <f>IF($AC1585="x1",IF(AND($H1585=Basisblatt!$A$11,$J1585&gt;=$E$8),Basisblatt!$A$94,Basisblatt!$A$93),"")</f>
        <v/>
      </c>
      <c r="M1585" s="114"/>
      <c r="N1585" s="114"/>
      <c r="O1585" s="114"/>
      <c r="P1585" s="117"/>
      <c r="R1585" s="15" t="str">
        <f>IF($AC1585="x1",IF(AND($H1585=Basisblatt!$A$10,OR($J1585&gt;=$E$8,$J1585&gt;$E$10)),Basisblatt!$A$94,Basisblatt!$A$93),"")</f>
        <v/>
      </c>
      <c r="S1585" s="114"/>
      <c r="T1585" s="114"/>
      <c r="U1585" s="114"/>
      <c r="V1585" s="114"/>
      <c r="W1585" s="117"/>
      <c r="Y1585" s="200" t="str">
        <f>IF(AND($AC1585="x1",$L1585=Basisblatt!$A$94),IF(OR($M1585=Basisblatt!$A$38,$M1585=Basisblatt!$A$42,$M1585=Basisblatt!$A$43,AND($N1585&lt;&gt;"",$N1585&lt;=$AF1585),$O1585=Basisblatt!$A$48,AND($J1585&lt;=$E$9,$P1585=Basisblatt!$A$52))=TRUE,"ja","nein"),"")</f>
        <v/>
      </c>
      <c r="Z1585" s="48"/>
      <c r="AA1585" s="199" t="str">
        <f>IF(AND($AC1585="x1",$R1585=Basisblatt!$A$94),IF(OR(OR($S1585=Basisblatt!$A$56,$S1585=Basisblatt!$A$57,$S1585=Basisblatt!$A$58,$S1585=Basisblatt!$A$59,$S1585=Basisblatt!$A$60,$S1585=Basisblatt!$A$61,$S1585=Basisblatt!$A$62,$S1585=Basisblatt!$A$63),AND($T1585&lt;&gt;"",$T1585&lt;=AG1585),AND($U1585&lt;&gt;"",$U1585&lt;=AH1585),$V1585=Basisblatt!$A$48,$W1585=Basisblatt!$A$52)=TRUE,"ja","nein"),"")</f>
        <v/>
      </c>
      <c r="AB1585" s="9"/>
      <c r="AC1585" s="9" t="str">
        <f t="shared" si="24"/>
        <v>x2</v>
      </c>
      <c r="AD1585" s="26"/>
      <c r="AF1585" s="15" t="str">
        <f>IF(AND($AC1585="x1",$L1585=Basisblatt!$A$94),VLOOKUP($G1585,Basisblatt!$A$2:$B$5,2,FALSE),"")</f>
        <v/>
      </c>
      <c r="AG1585" s="136" t="str">
        <f>IF(AND($AC1585="x1",$R1585=Basisblatt!$A$94),Basisblatt!$B$76,"")</f>
        <v/>
      </c>
      <c r="AH1585" s="26" t="str">
        <f>IF(AND($AC1585="x1",$R1585=Basisblatt!$A$94),Basisblatt!$B$77,"")</f>
        <v/>
      </c>
    </row>
    <row r="1586" spans="1:34" ht="13.5" thickBot="1" x14ac:dyDescent="0.25">
      <c r="A1586" s="16" t="str">
        <f>IF($AC1586="x2","",IF($AC1586="x1",IF(OR($L1586=Basisblatt!$A$93,$Y1586="ja"),"ja","nein"),"N/A"))</f>
        <v/>
      </c>
      <c r="B1586" s="26" t="str">
        <f>IF($AC1586="x2","",IF($AC1586="x1",IF(OR($R1586=Basisblatt!$A$93,$AA1586="ja"),"ja","nein"),"N/A"))</f>
        <v/>
      </c>
      <c r="D1586" s="118"/>
      <c r="E1586" s="119"/>
      <c r="F1586" s="119"/>
      <c r="G1586" s="119"/>
      <c r="H1586" s="119"/>
      <c r="I1586" s="119"/>
      <c r="J1586" s="117"/>
      <c r="L1586" s="15" t="str">
        <f>IF($AC1586="x1",IF(AND($H1586=Basisblatt!$A$11,$J1586&gt;=$E$8),Basisblatt!$A$94,Basisblatt!$A$93),"")</f>
        <v/>
      </c>
      <c r="M1586" s="114"/>
      <c r="N1586" s="114"/>
      <c r="O1586" s="114"/>
      <c r="P1586" s="117"/>
      <c r="R1586" s="15" t="str">
        <f>IF($AC1586="x1",IF(AND($H1586=Basisblatt!$A$10,OR($J1586&gt;=$E$8,$J1586&gt;$E$10)),Basisblatt!$A$94,Basisblatt!$A$93),"")</f>
        <v/>
      </c>
      <c r="S1586" s="114"/>
      <c r="T1586" s="114"/>
      <c r="U1586" s="114"/>
      <c r="V1586" s="114"/>
      <c r="W1586" s="117"/>
      <c r="Y1586" s="200" t="str">
        <f>IF(AND($AC1586="x1",$L1586=Basisblatt!$A$94),IF(OR($M1586=Basisblatt!$A$38,$M1586=Basisblatt!$A$42,$M1586=Basisblatt!$A$43,AND($N1586&lt;&gt;"",$N1586&lt;=$AF1586),$O1586=Basisblatt!$A$48,AND($J1586&lt;=$E$9,$P1586=Basisblatt!$A$52))=TRUE,"ja","nein"),"")</f>
        <v/>
      </c>
      <c r="Z1586" s="48"/>
      <c r="AA1586" s="199" t="str">
        <f>IF(AND($AC1586="x1",$R1586=Basisblatt!$A$94),IF(OR(OR($S1586=Basisblatt!$A$56,$S1586=Basisblatt!$A$57,$S1586=Basisblatt!$A$58,$S1586=Basisblatt!$A$59,$S1586=Basisblatt!$A$60,$S1586=Basisblatt!$A$61,$S1586=Basisblatt!$A$62,$S1586=Basisblatt!$A$63),AND($T1586&lt;&gt;"",$T1586&lt;=AG1586),AND($U1586&lt;&gt;"",$U1586&lt;=AH1586),$V1586=Basisblatt!$A$48,$W1586=Basisblatt!$A$52)=TRUE,"ja","nein"),"")</f>
        <v/>
      </c>
      <c r="AB1586" s="9"/>
      <c r="AC1586" s="9" t="str">
        <f t="shared" si="24"/>
        <v>x2</v>
      </c>
      <c r="AD1586" s="26"/>
      <c r="AF1586" s="15" t="str">
        <f>IF(AND($AC1586="x1",$L1586=Basisblatt!$A$94),VLOOKUP($G1586,Basisblatt!$A$2:$B$5,2,FALSE),"")</f>
        <v/>
      </c>
      <c r="AG1586" s="136" t="str">
        <f>IF(AND($AC1586="x1",$R1586=Basisblatt!$A$94),Basisblatt!$B$76,"")</f>
        <v/>
      </c>
      <c r="AH1586" s="26" t="str">
        <f>IF(AND($AC1586="x1",$R1586=Basisblatt!$A$94),Basisblatt!$B$77,"")</f>
        <v/>
      </c>
    </row>
    <row r="1587" spans="1:34" ht="13.5" thickBot="1" x14ac:dyDescent="0.25">
      <c r="A1587" s="16" t="str">
        <f>IF($AC1587="x2","",IF($AC1587="x1",IF(OR($L1587=Basisblatt!$A$93,$Y1587="ja"),"ja","nein"),"N/A"))</f>
        <v/>
      </c>
      <c r="B1587" s="26" t="str">
        <f>IF($AC1587="x2","",IF($AC1587="x1",IF(OR($R1587=Basisblatt!$A$93,$AA1587="ja"),"ja","nein"),"N/A"))</f>
        <v/>
      </c>
      <c r="D1587" s="118"/>
      <c r="E1587" s="119"/>
      <c r="F1587" s="119"/>
      <c r="G1587" s="119"/>
      <c r="H1587" s="119"/>
      <c r="I1587" s="119"/>
      <c r="J1587" s="117"/>
      <c r="L1587" s="15" t="str">
        <f>IF($AC1587="x1",IF(AND($H1587=Basisblatt!$A$11,$J1587&gt;=$E$8),Basisblatt!$A$94,Basisblatt!$A$93),"")</f>
        <v/>
      </c>
      <c r="M1587" s="114"/>
      <c r="N1587" s="114"/>
      <c r="O1587" s="114"/>
      <c r="P1587" s="117"/>
      <c r="R1587" s="15" t="str">
        <f>IF($AC1587="x1",IF(AND($H1587=Basisblatt!$A$10,OR($J1587&gt;=$E$8,$J1587&gt;$E$10)),Basisblatt!$A$94,Basisblatt!$A$93),"")</f>
        <v/>
      </c>
      <c r="S1587" s="114"/>
      <c r="T1587" s="114"/>
      <c r="U1587" s="114"/>
      <c r="V1587" s="114"/>
      <c r="W1587" s="117"/>
      <c r="Y1587" s="200" t="str">
        <f>IF(AND($AC1587="x1",$L1587=Basisblatt!$A$94),IF(OR($M1587=Basisblatt!$A$38,$M1587=Basisblatt!$A$42,$M1587=Basisblatt!$A$43,AND($N1587&lt;&gt;"",$N1587&lt;=$AF1587),$O1587=Basisblatt!$A$48,AND($J1587&lt;=$E$9,$P1587=Basisblatt!$A$52))=TRUE,"ja","nein"),"")</f>
        <v/>
      </c>
      <c r="Z1587" s="48"/>
      <c r="AA1587" s="199" t="str">
        <f>IF(AND($AC1587="x1",$R1587=Basisblatt!$A$94),IF(OR(OR($S1587=Basisblatt!$A$56,$S1587=Basisblatt!$A$57,$S1587=Basisblatt!$A$58,$S1587=Basisblatt!$A$59,$S1587=Basisblatt!$A$60,$S1587=Basisblatt!$A$61,$S1587=Basisblatt!$A$62,$S1587=Basisblatt!$A$63),AND($T1587&lt;&gt;"",$T1587&lt;=AG1587),AND($U1587&lt;&gt;"",$U1587&lt;=AH1587),$V1587=Basisblatt!$A$48,$W1587=Basisblatt!$A$52)=TRUE,"ja","nein"),"")</f>
        <v/>
      </c>
      <c r="AB1587" s="9"/>
      <c r="AC1587" s="9" t="str">
        <f t="shared" si="24"/>
        <v>x2</v>
      </c>
      <c r="AD1587" s="26"/>
      <c r="AF1587" s="15" t="str">
        <f>IF(AND($AC1587="x1",$L1587=Basisblatt!$A$94),VLOOKUP($G1587,Basisblatt!$A$2:$B$5,2,FALSE),"")</f>
        <v/>
      </c>
      <c r="AG1587" s="136" t="str">
        <f>IF(AND($AC1587="x1",$R1587=Basisblatt!$A$94),Basisblatt!$B$76,"")</f>
        <v/>
      </c>
      <c r="AH1587" s="26" t="str">
        <f>IF(AND($AC1587="x1",$R1587=Basisblatt!$A$94),Basisblatt!$B$77,"")</f>
        <v/>
      </c>
    </row>
    <row r="1588" spans="1:34" ht="13.5" thickBot="1" x14ac:dyDescent="0.25">
      <c r="A1588" s="16" t="str">
        <f>IF($AC1588="x2","",IF($AC1588="x1",IF(OR($L1588=Basisblatt!$A$93,$Y1588="ja"),"ja","nein"),"N/A"))</f>
        <v/>
      </c>
      <c r="B1588" s="26" t="str">
        <f>IF($AC1588="x2","",IF($AC1588="x1",IF(OR($R1588=Basisblatt!$A$93,$AA1588="ja"),"ja","nein"),"N/A"))</f>
        <v/>
      </c>
      <c r="D1588" s="118"/>
      <c r="E1588" s="119"/>
      <c r="F1588" s="119"/>
      <c r="G1588" s="119"/>
      <c r="H1588" s="119"/>
      <c r="I1588" s="119"/>
      <c r="J1588" s="117"/>
      <c r="L1588" s="15" t="str">
        <f>IF($AC1588="x1",IF(AND($H1588=Basisblatt!$A$11,$J1588&gt;=$E$8),Basisblatt!$A$94,Basisblatt!$A$93),"")</f>
        <v/>
      </c>
      <c r="M1588" s="114"/>
      <c r="N1588" s="114"/>
      <c r="O1588" s="114"/>
      <c r="P1588" s="117"/>
      <c r="R1588" s="15" t="str">
        <f>IF($AC1588="x1",IF(AND($H1588=Basisblatt!$A$10,OR($J1588&gt;=$E$8,$J1588&gt;$E$10)),Basisblatt!$A$94,Basisblatt!$A$93),"")</f>
        <v/>
      </c>
      <c r="S1588" s="114"/>
      <c r="T1588" s="114"/>
      <c r="U1588" s="114"/>
      <c r="V1588" s="114"/>
      <c r="W1588" s="117"/>
      <c r="Y1588" s="200" t="str">
        <f>IF(AND($AC1588="x1",$L1588=Basisblatt!$A$94),IF(OR($M1588=Basisblatt!$A$38,$M1588=Basisblatt!$A$42,$M1588=Basisblatt!$A$43,AND($N1588&lt;&gt;"",$N1588&lt;=$AF1588),$O1588=Basisblatt!$A$48,AND($J1588&lt;=$E$9,$P1588=Basisblatt!$A$52))=TRUE,"ja","nein"),"")</f>
        <v/>
      </c>
      <c r="Z1588" s="48"/>
      <c r="AA1588" s="199" t="str">
        <f>IF(AND($AC1588="x1",$R1588=Basisblatt!$A$94),IF(OR(OR($S1588=Basisblatt!$A$56,$S1588=Basisblatt!$A$57,$S1588=Basisblatt!$A$58,$S1588=Basisblatt!$A$59,$S1588=Basisblatt!$A$60,$S1588=Basisblatt!$A$61,$S1588=Basisblatt!$A$62,$S1588=Basisblatt!$A$63),AND($T1588&lt;&gt;"",$T1588&lt;=AG1588),AND($U1588&lt;&gt;"",$U1588&lt;=AH1588),$V1588=Basisblatt!$A$48,$W1588=Basisblatt!$A$52)=TRUE,"ja","nein"),"")</f>
        <v/>
      </c>
      <c r="AB1588" s="9"/>
      <c r="AC1588" s="9" t="str">
        <f t="shared" si="24"/>
        <v>x2</v>
      </c>
      <c r="AD1588" s="26"/>
      <c r="AF1588" s="15" t="str">
        <f>IF(AND($AC1588="x1",$L1588=Basisblatt!$A$94),VLOOKUP($G1588,Basisblatt!$A$2:$B$5,2,FALSE),"")</f>
        <v/>
      </c>
      <c r="AG1588" s="136" t="str">
        <f>IF(AND($AC1588="x1",$R1588=Basisblatt!$A$94),Basisblatt!$B$76,"")</f>
        <v/>
      </c>
      <c r="AH1588" s="26" t="str">
        <f>IF(AND($AC1588="x1",$R1588=Basisblatt!$A$94),Basisblatt!$B$77,"")</f>
        <v/>
      </c>
    </row>
    <row r="1589" spans="1:34" ht="13.5" thickBot="1" x14ac:dyDescent="0.25">
      <c r="A1589" s="16" t="str">
        <f>IF($AC1589="x2","",IF($AC1589="x1",IF(OR($L1589=Basisblatt!$A$93,$Y1589="ja"),"ja","nein"),"N/A"))</f>
        <v/>
      </c>
      <c r="B1589" s="26" t="str">
        <f>IF($AC1589="x2","",IF($AC1589="x1",IF(OR($R1589=Basisblatt!$A$93,$AA1589="ja"),"ja","nein"),"N/A"))</f>
        <v/>
      </c>
      <c r="D1589" s="118"/>
      <c r="E1589" s="119"/>
      <c r="F1589" s="119"/>
      <c r="G1589" s="119"/>
      <c r="H1589" s="119"/>
      <c r="I1589" s="119"/>
      <c r="J1589" s="117"/>
      <c r="L1589" s="15" t="str">
        <f>IF($AC1589="x1",IF(AND($H1589=Basisblatt!$A$11,$J1589&gt;=$E$8),Basisblatt!$A$94,Basisblatt!$A$93),"")</f>
        <v/>
      </c>
      <c r="M1589" s="114"/>
      <c r="N1589" s="114"/>
      <c r="O1589" s="114"/>
      <c r="P1589" s="117"/>
      <c r="R1589" s="15" t="str">
        <f>IF($AC1589="x1",IF(AND($H1589=Basisblatt!$A$10,OR($J1589&gt;=$E$8,$J1589&gt;$E$10)),Basisblatt!$A$94,Basisblatt!$A$93),"")</f>
        <v/>
      </c>
      <c r="S1589" s="114"/>
      <c r="T1589" s="114"/>
      <c r="U1589" s="114"/>
      <c r="V1589" s="114"/>
      <c r="W1589" s="117"/>
      <c r="Y1589" s="200" t="str">
        <f>IF(AND($AC1589="x1",$L1589=Basisblatt!$A$94),IF(OR($M1589=Basisblatt!$A$38,$M1589=Basisblatt!$A$42,$M1589=Basisblatt!$A$43,AND($N1589&lt;&gt;"",$N1589&lt;=$AF1589),$O1589=Basisblatt!$A$48,AND($J1589&lt;=$E$9,$P1589=Basisblatt!$A$52))=TRUE,"ja","nein"),"")</f>
        <v/>
      </c>
      <c r="Z1589" s="48"/>
      <c r="AA1589" s="199" t="str">
        <f>IF(AND($AC1589="x1",$R1589=Basisblatt!$A$94),IF(OR(OR($S1589=Basisblatt!$A$56,$S1589=Basisblatt!$A$57,$S1589=Basisblatt!$A$58,$S1589=Basisblatt!$A$59,$S1589=Basisblatt!$A$60,$S1589=Basisblatt!$A$61,$S1589=Basisblatt!$A$62,$S1589=Basisblatt!$A$63),AND($T1589&lt;&gt;"",$T1589&lt;=AG1589),AND($U1589&lt;&gt;"",$U1589&lt;=AH1589),$V1589=Basisblatt!$A$48,$W1589=Basisblatt!$A$52)=TRUE,"ja","nein"),"")</f>
        <v/>
      </c>
      <c r="AB1589" s="9"/>
      <c r="AC1589" s="9" t="str">
        <f t="shared" si="24"/>
        <v>x2</v>
      </c>
      <c r="AD1589" s="26"/>
      <c r="AF1589" s="15" t="str">
        <f>IF(AND($AC1589="x1",$L1589=Basisblatt!$A$94),VLOOKUP($G1589,Basisblatt!$A$2:$B$5,2,FALSE),"")</f>
        <v/>
      </c>
      <c r="AG1589" s="136" t="str">
        <f>IF(AND($AC1589="x1",$R1589=Basisblatt!$A$94),Basisblatt!$B$76,"")</f>
        <v/>
      </c>
      <c r="AH1589" s="26" t="str">
        <f>IF(AND($AC1589="x1",$R1589=Basisblatt!$A$94),Basisblatt!$B$77,"")</f>
        <v/>
      </c>
    </row>
    <row r="1590" spans="1:34" ht="13.5" thickBot="1" x14ac:dyDescent="0.25">
      <c r="A1590" s="16" t="str">
        <f>IF($AC1590="x2","",IF($AC1590="x1",IF(OR($L1590=Basisblatt!$A$93,$Y1590="ja"),"ja","nein"),"N/A"))</f>
        <v/>
      </c>
      <c r="B1590" s="26" t="str">
        <f>IF($AC1590="x2","",IF($AC1590="x1",IF(OR($R1590=Basisblatt!$A$93,$AA1590="ja"),"ja","nein"),"N/A"))</f>
        <v/>
      </c>
      <c r="D1590" s="118"/>
      <c r="E1590" s="119"/>
      <c r="F1590" s="119"/>
      <c r="G1590" s="119"/>
      <c r="H1590" s="119"/>
      <c r="I1590" s="119"/>
      <c r="J1590" s="117"/>
      <c r="L1590" s="15" t="str">
        <f>IF($AC1590="x1",IF(AND($H1590=Basisblatt!$A$11,$J1590&gt;=$E$8),Basisblatt!$A$94,Basisblatt!$A$93),"")</f>
        <v/>
      </c>
      <c r="M1590" s="114"/>
      <c r="N1590" s="114"/>
      <c r="O1590" s="114"/>
      <c r="P1590" s="117"/>
      <c r="R1590" s="15" t="str">
        <f>IF($AC1590="x1",IF(AND($H1590=Basisblatt!$A$10,OR($J1590&gt;=$E$8,$J1590&gt;$E$10)),Basisblatt!$A$94,Basisblatt!$A$93),"")</f>
        <v/>
      </c>
      <c r="S1590" s="114"/>
      <c r="T1590" s="114"/>
      <c r="U1590" s="114"/>
      <c r="V1590" s="114"/>
      <c r="W1590" s="117"/>
      <c r="Y1590" s="200" t="str">
        <f>IF(AND($AC1590="x1",$L1590=Basisblatt!$A$94),IF(OR($M1590=Basisblatt!$A$38,$M1590=Basisblatt!$A$42,$M1590=Basisblatt!$A$43,AND($N1590&lt;&gt;"",$N1590&lt;=$AF1590),$O1590=Basisblatt!$A$48,AND($J1590&lt;=$E$9,$P1590=Basisblatt!$A$52))=TRUE,"ja","nein"),"")</f>
        <v/>
      </c>
      <c r="Z1590" s="48"/>
      <c r="AA1590" s="199" t="str">
        <f>IF(AND($AC1590="x1",$R1590=Basisblatt!$A$94),IF(OR(OR($S1590=Basisblatt!$A$56,$S1590=Basisblatt!$A$57,$S1590=Basisblatt!$A$58,$S1590=Basisblatt!$A$59,$S1590=Basisblatt!$A$60,$S1590=Basisblatt!$A$61,$S1590=Basisblatt!$A$62,$S1590=Basisblatt!$A$63),AND($T1590&lt;&gt;"",$T1590&lt;=AG1590),AND($U1590&lt;&gt;"",$U1590&lt;=AH1590),$V1590=Basisblatt!$A$48,$W1590=Basisblatt!$A$52)=TRUE,"ja","nein"),"")</f>
        <v/>
      </c>
      <c r="AB1590" s="9"/>
      <c r="AC1590" s="9" t="str">
        <f t="shared" si="24"/>
        <v>x2</v>
      </c>
      <c r="AD1590" s="26"/>
      <c r="AF1590" s="15" t="str">
        <f>IF(AND($AC1590="x1",$L1590=Basisblatt!$A$94),VLOOKUP($G1590,Basisblatt!$A$2:$B$5,2,FALSE),"")</f>
        <v/>
      </c>
      <c r="AG1590" s="136" t="str">
        <f>IF(AND($AC1590="x1",$R1590=Basisblatt!$A$94),Basisblatt!$B$76,"")</f>
        <v/>
      </c>
      <c r="AH1590" s="26" t="str">
        <f>IF(AND($AC1590="x1",$R1590=Basisblatt!$A$94),Basisblatt!$B$77,"")</f>
        <v/>
      </c>
    </row>
    <row r="1591" spans="1:34" ht="13.5" thickBot="1" x14ac:dyDescent="0.25">
      <c r="A1591" s="16" t="str">
        <f>IF($AC1591="x2","",IF($AC1591="x1",IF(OR($L1591=Basisblatt!$A$93,$Y1591="ja"),"ja","nein"),"N/A"))</f>
        <v/>
      </c>
      <c r="B1591" s="26" t="str">
        <f>IF($AC1591="x2","",IF($AC1591="x1",IF(OR($R1591=Basisblatt!$A$93,$AA1591="ja"),"ja","nein"),"N/A"))</f>
        <v/>
      </c>
      <c r="D1591" s="118"/>
      <c r="E1591" s="119"/>
      <c r="F1591" s="119"/>
      <c r="G1591" s="119"/>
      <c r="H1591" s="119"/>
      <c r="I1591" s="119"/>
      <c r="J1591" s="117"/>
      <c r="L1591" s="15" t="str">
        <f>IF($AC1591="x1",IF(AND($H1591=Basisblatt!$A$11,$J1591&gt;=$E$8),Basisblatt!$A$94,Basisblatt!$A$93),"")</f>
        <v/>
      </c>
      <c r="M1591" s="114"/>
      <c r="N1591" s="114"/>
      <c r="O1591" s="114"/>
      <c r="P1591" s="117"/>
      <c r="R1591" s="15" t="str">
        <f>IF($AC1591="x1",IF(AND($H1591=Basisblatt!$A$10,OR($J1591&gt;=$E$8,$J1591&gt;$E$10)),Basisblatt!$A$94,Basisblatt!$A$93),"")</f>
        <v/>
      </c>
      <c r="S1591" s="114"/>
      <c r="T1591" s="114"/>
      <c r="U1591" s="114"/>
      <c r="V1591" s="114"/>
      <c r="W1591" s="117"/>
      <c r="Y1591" s="200" t="str">
        <f>IF(AND($AC1591="x1",$L1591=Basisblatt!$A$94),IF(OR($M1591=Basisblatt!$A$38,$M1591=Basisblatt!$A$42,$M1591=Basisblatt!$A$43,AND($N1591&lt;&gt;"",$N1591&lt;=$AF1591),$O1591=Basisblatt!$A$48,AND($J1591&lt;=$E$9,$P1591=Basisblatt!$A$52))=TRUE,"ja","nein"),"")</f>
        <v/>
      </c>
      <c r="Z1591" s="48"/>
      <c r="AA1591" s="199" t="str">
        <f>IF(AND($AC1591="x1",$R1591=Basisblatt!$A$94),IF(OR(OR($S1591=Basisblatt!$A$56,$S1591=Basisblatt!$A$57,$S1591=Basisblatt!$A$58,$S1591=Basisblatt!$A$59,$S1591=Basisblatt!$A$60,$S1591=Basisblatt!$A$61,$S1591=Basisblatt!$A$62,$S1591=Basisblatt!$A$63),AND($T1591&lt;&gt;"",$T1591&lt;=AG1591),AND($U1591&lt;&gt;"",$U1591&lt;=AH1591),$V1591=Basisblatt!$A$48,$W1591=Basisblatt!$A$52)=TRUE,"ja","nein"),"")</f>
        <v/>
      </c>
      <c r="AB1591" s="9"/>
      <c r="AC1591" s="9" t="str">
        <f t="shared" si="24"/>
        <v>x2</v>
      </c>
      <c r="AD1591" s="26"/>
      <c r="AF1591" s="15" t="str">
        <f>IF(AND($AC1591="x1",$L1591=Basisblatt!$A$94),VLOOKUP($G1591,Basisblatt!$A$2:$B$5,2,FALSE),"")</f>
        <v/>
      </c>
      <c r="AG1591" s="136" t="str">
        <f>IF(AND($AC1591="x1",$R1591=Basisblatt!$A$94),Basisblatt!$B$76,"")</f>
        <v/>
      </c>
      <c r="AH1591" s="26" t="str">
        <f>IF(AND($AC1591="x1",$R1591=Basisblatt!$A$94),Basisblatt!$B$77,"")</f>
        <v/>
      </c>
    </row>
    <row r="1592" spans="1:34" ht="13.5" thickBot="1" x14ac:dyDescent="0.25">
      <c r="A1592" s="16" t="str">
        <f>IF($AC1592="x2","",IF($AC1592="x1",IF(OR($L1592=Basisblatt!$A$93,$Y1592="ja"),"ja","nein"),"N/A"))</f>
        <v/>
      </c>
      <c r="B1592" s="26" t="str">
        <f>IF($AC1592="x2","",IF($AC1592="x1",IF(OR($R1592=Basisblatt!$A$93,$AA1592="ja"),"ja","nein"),"N/A"))</f>
        <v/>
      </c>
      <c r="D1592" s="118"/>
      <c r="E1592" s="119"/>
      <c r="F1592" s="119"/>
      <c r="G1592" s="119"/>
      <c r="H1592" s="119"/>
      <c r="I1592" s="119"/>
      <c r="J1592" s="117"/>
      <c r="L1592" s="15" t="str">
        <f>IF($AC1592="x1",IF(AND($H1592=Basisblatt!$A$11,$J1592&gt;=$E$8),Basisblatt!$A$94,Basisblatt!$A$93),"")</f>
        <v/>
      </c>
      <c r="M1592" s="114"/>
      <c r="N1592" s="114"/>
      <c r="O1592" s="114"/>
      <c r="P1592" s="117"/>
      <c r="R1592" s="15" t="str">
        <f>IF($AC1592="x1",IF(AND($H1592=Basisblatt!$A$10,OR($J1592&gt;=$E$8,$J1592&gt;$E$10)),Basisblatt!$A$94,Basisblatt!$A$93),"")</f>
        <v/>
      </c>
      <c r="S1592" s="114"/>
      <c r="T1592" s="114"/>
      <c r="U1592" s="114"/>
      <c r="V1592" s="114"/>
      <c r="W1592" s="117"/>
      <c r="Y1592" s="200" t="str">
        <f>IF(AND($AC1592="x1",$L1592=Basisblatt!$A$94),IF(OR($M1592=Basisblatt!$A$38,$M1592=Basisblatt!$A$42,$M1592=Basisblatt!$A$43,AND($N1592&lt;&gt;"",$N1592&lt;=$AF1592),$O1592=Basisblatt!$A$48,AND($J1592&lt;=$E$9,$P1592=Basisblatt!$A$52))=TRUE,"ja","nein"),"")</f>
        <v/>
      </c>
      <c r="Z1592" s="48"/>
      <c r="AA1592" s="199" t="str">
        <f>IF(AND($AC1592="x1",$R1592=Basisblatt!$A$94),IF(OR(OR($S1592=Basisblatt!$A$56,$S1592=Basisblatt!$A$57,$S1592=Basisblatt!$A$58,$S1592=Basisblatt!$A$59,$S1592=Basisblatt!$A$60,$S1592=Basisblatt!$A$61,$S1592=Basisblatt!$A$62,$S1592=Basisblatt!$A$63),AND($T1592&lt;&gt;"",$T1592&lt;=AG1592),AND($U1592&lt;&gt;"",$U1592&lt;=AH1592),$V1592=Basisblatt!$A$48,$W1592=Basisblatt!$A$52)=TRUE,"ja","nein"),"")</f>
        <v/>
      </c>
      <c r="AB1592" s="9"/>
      <c r="AC1592" s="9" t="str">
        <f t="shared" si="24"/>
        <v>x2</v>
      </c>
      <c r="AD1592" s="26"/>
      <c r="AF1592" s="15" t="str">
        <f>IF(AND($AC1592="x1",$L1592=Basisblatt!$A$94),VLOOKUP($G1592,Basisblatt!$A$2:$B$5,2,FALSE),"")</f>
        <v/>
      </c>
      <c r="AG1592" s="136" t="str">
        <f>IF(AND($AC1592="x1",$R1592=Basisblatt!$A$94),Basisblatt!$B$76,"")</f>
        <v/>
      </c>
      <c r="AH1592" s="26" t="str">
        <f>IF(AND($AC1592="x1",$R1592=Basisblatt!$A$94),Basisblatt!$B$77,"")</f>
        <v/>
      </c>
    </row>
    <row r="1593" spans="1:34" ht="13.5" thickBot="1" x14ac:dyDescent="0.25">
      <c r="A1593" s="16" t="str">
        <f>IF($AC1593="x2","",IF($AC1593="x1",IF(OR($L1593=Basisblatt!$A$93,$Y1593="ja"),"ja","nein"),"N/A"))</f>
        <v/>
      </c>
      <c r="B1593" s="26" t="str">
        <f>IF($AC1593="x2","",IF($AC1593="x1",IF(OR($R1593=Basisblatt!$A$93,$AA1593="ja"),"ja","nein"),"N/A"))</f>
        <v/>
      </c>
      <c r="D1593" s="118"/>
      <c r="E1593" s="119"/>
      <c r="F1593" s="119"/>
      <c r="G1593" s="119"/>
      <c r="H1593" s="119"/>
      <c r="I1593" s="119"/>
      <c r="J1593" s="117"/>
      <c r="L1593" s="15" t="str">
        <f>IF($AC1593="x1",IF(AND($H1593=Basisblatt!$A$11,$J1593&gt;=$E$8),Basisblatt!$A$94,Basisblatt!$A$93),"")</f>
        <v/>
      </c>
      <c r="M1593" s="114"/>
      <c r="N1593" s="114"/>
      <c r="O1593" s="114"/>
      <c r="P1593" s="117"/>
      <c r="R1593" s="15" t="str">
        <f>IF($AC1593="x1",IF(AND($H1593=Basisblatt!$A$10,OR($J1593&gt;=$E$8,$J1593&gt;$E$10)),Basisblatt!$A$94,Basisblatt!$A$93),"")</f>
        <v/>
      </c>
      <c r="S1593" s="114"/>
      <c r="T1593" s="114"/>
      <c r="U1593" s="114"/>
      <c r="V1593" s="114"/>
      <c r="W1593" s="117"/>
      <c r="Y1593" s="200" t="str">
        <f>IF(AND($AC1593="x1",$L1593=Basisblatt!$A$94),IF(OR($M1593=Basisblatt!$A$38,$M1593=Basisblatt!$A$42,$M1593=Basisblatt!$A$43,AND($N1593&lt;&gt;"",$N1593&lt;=$AF1593),$O1593=Basisblatt!$A$48,AND($J1593&lt;=$E$9,$P1593=Basisblatt!$A$52))=TRUE,"ja","nein"),"")</f>
        <v/>
      </c>
      <c r="Z1593" s="48"/>
      <c r="AA1593" s="199" t="str">
        <f>IF(AND($AC1593="x1",$R1593=Basisblatt!$A$94),IF(OR(OR($S1593=Basisblatt!$A$56,$S1593=Basisblatt!$A$57,$S1593=Basisblatt!$A$58,$S1593=Basisblatt!$A$59,$S1593=Basisblatt!$A$60,$S1593=Basisblatt!$A$61,$S1593=Basisblatt!$A$62,$S1593=Basisblatt!$A$63),AND($T1593&lt;&gt;"",$T1593&lt;=AG1593),AND($U1593&lt;&gt;"",$U1593&lt;=AH1593),$V1593=Basisblatt!$A$48,$W1593=Basisblatt!$A$52)=TRUE,"ja","nein"),"")</f>
        <v/>
      </c>
      <c r="AB1593" s="9"/>
      <c r="AC1593" s="9" t="str">
        <f t="shared" si="24"/>
        <v>x2</v>
      </c>
      <c r="AD1593" s="26"/>
      <c r="AF1593" s="15" t="str">
        <f>IF(AND($AC1593="x1",$L1593=Basisblatt!$A$94),VLOOKUP($G1593,Basisblatt!$A$2:$B$5,2,FALSE),"")</f>
        <v/>
      </c>
      <c r="AG1593" s="136" t="str">
        <f>IF(AND($AC1593="x1",$R1593=Basisblatt!$A$94),Basisblatt!$B$76,"")</f>
        <v/>
      </c>
      <c r="AH1593" s="26" t="str">
        <f>IF(AND($AC1593="x1",$R1593=Basisblatt!$A$94),Basisblatt!$B$77,"")</f>
        <v/>
      </c>
    </row>
    <row r="1594" spans="1:34" ht="13.5" thickBot="1" x14ac:dyDescent="0.25">
      <c r="A1594" s="16" t="str">
        <f>IF($AC1594="x2","",IF($AC1594="x1",IF(OR($L1594=Basisblatt!$A$93,$Y1594="ja"),"ja","nein"),"N/A"))</f>
        <v/>
      </c>
      <c r="B1594" s="26" t="str">
        <f>IF($AC1594="x2","",IF($AC1594="x1",IF(OR($R1594=Basisblatt!$A$93,$AA1594="ja"),"ja","nein"),"N/A"))</f>
        <v/>
      </c>
      <c r="D1594" s="118"/>
      <c r="E1594" s="119"/>
      <c r="F1594" s="119"/>
      <c r="G1594" s="119"/>
      <c r="H1594" s="119"/>
      <c r="I1594" s="119"/>
      <c r="J1594" s="117"/>
      <c r="L1594" s="15" t="str">
        <f>IF($AC1594="x1",IF(AND($H1594=Basisblatt!$A$11,$J1594&gt;=$E$8),Basisblatt!$A$94,Basisblatt!$A$93),"")</f>
        <v/>
      </c>
      <c r="M1594" s="114"/>
      <c r="N1594" s="114"/>
      <c r="O1594" s="114"/>
      <c r="P1594" s="117"/>
      <c r="R1594" s="15" t="str">
        <f>IF($AC1594="x1",IF(AND($H1594=Basisblatt!$A$10,OR($J1594&gt;=$E$8,$J1594&gt;$E$10)),Basisblatt!$A$94,Basisblatt!$A$93),"")</f>
        <v/>
      </c>
      <c r="S1594" s="114"/>
      <c r="T1594" s="114"/>
      <c r="U1594" s="114"/>
      <c r="V1594" s="114"/>
      <c r="W1594" s="117"/>
      <c r="Y1594" s="200" t="str">
        <f>IF(AND($AC1594="x1",$L1594=Basisblatt!$A$94),IF(OR($M1594=Basisblatt!$A$38,$M1594=Basisblatt!$A$42,$M1594=Basisblatt!$A$43,AND($N1594&lt;&gt;"",$N1594&lt;=$AF1594),$O1594=Basisblatt!$A$48,AND($J1594&lt;=$E$9,$P1594=Basisblatt!$A$52))=TRUE,"ja","nein"),"")</f>
        <v/>
      </c>
      <c r="Z1594" s="48"/>
      <c r="AA1594" s="199" t="str">
        <f>IF(AND($AC1594="x1",$R1594=Basisblatt!$A$94),IF(OR(OR($S1594=Basisblatt!$A$56,$S1594=Basisblatt!$A$57,$S1594=Basisblatt!$A$58,$S1594=Basisblatt!$A$59,$S1594=Basisblatt!$A$60,$S1594=Basisblatt!$A$61,$S1594=Basisblatt!$A$62,$S1594=Basisblatt!$A$63),AND($T1594&lt;&gt;"",$T1594&lt;=AG1594),AND($U1594&lt;&gt;"",$U1594&lt;=AH1594),$V1594=Basisblatt!$A$48,$W1594=Basisblatt!$A$52)=TRUE,"ja","nein"),"")</f>
        <v/>
      </c>
      <c r="AB1594" s="9"/>
      <c r="AC1594" s="9" t="str">
        <f t="shared" si="24"/>
        <v>x2</v>
      </c>
      <c r="AD1594" s="26"/>
      <c r="AF1594" s="15" t="str">
        <f>IF(AND($AC1594="x1",$L1594=Basisblatt!$A$94),VLOOKUP($G1594,Basisblatt!$A$2:$B$5,2,FALSE),"")</f>
        <v/>
      </c>
      <c r="AG1594" s="136" t="str">
        <f>IF(AND($AC1594="x1",$R1594=Basisblatt!$A$94),Basisblatt!$B$76,"")</f>
        <v/>
      </c>
      <c r="AH1594" s="26" t="str">
        <f>IF(AND($AC1594="x1",$R1594=Basisblatt!$A$94),Basisblatt!$B$77,"")</f>
        <v/>
      </c>
    </row>
    <row r="1595" spans="1:34" ht="13.5" thickBot="1" x14ac:dyDescent="0.25">
      <c r="A1595" s="16" t="str">
        <f>IF($AC1595="x2","",IF($AC1595="x1",IF(OR($L1595=Basisblatt!$A$93,$Y1595="ja"),"ja","nein"),"N/A"))</f>
        <v/>
      </c>
      <c r="B1595" s="26" t="str">
        <f>IF($AC1595="x2","",IF($AC1595="x1",IF(OR($R1595=Basisblatt!$A$93,$AA1595="ja"),"ja","nein"),"N/A"))</f>
        <v/>
      </c>
      <c r="D1595" s="118"/>
      <c r="E1595" s="119"/>
      <c r="F1595" s="119"/>
      <c r="G1595" s="119"/>
      <c r="H1595" s="119"/>
      <c r="I1595" s="119"/>
      <c r="J1595" s="117"/>
      <c r="L1595" s="15" t="str">
        <f>IF($AC1595="x1",IF(AND($H1595=Basisblatt!$A$11,$J1595&gt;=$E$8),Basisblatt!$A$94,Basisblatt!$A$93),"")</f>
        <v/>
      </c>
      <c r="M1595" s="114"/>
      <c r="N1595" s="114"/>
      <c r="O1595" s="114"/>
      <c r="P1595" s="117"/>
      <c r="R1595" s="15" t="str">
        <f>IF($AC1595="x1",IF(AND($H1595=Basisblatt!$A$10,OR($J1595&gt;=$E$8,$J1595&gt;$E$10)),Basisblatt!$A$94,Basisblatt!$A$93),"")</f>
        <v/>
      </c>
      <c r="S1595" s="114"/>
      <c r="T1595" s="114"/>
      <c r="U1595" s="114"/>
      <c r="V1595" s="114"/>
      <c r="W1595" s="117"/>
      <c r="Y1595" s="200" t="str">
        <f>IF(AND($AC1595="x1",$L1595=Basisblatt!$A$94),IF(OR($M1595=Basisblatt!$A$38,$M1595=Basisblatt!$A$42,$M1595=Basisblatt!$A$43,AND($N1595&lt;&gt;"",$N1595&lt;=$AF1595),$O1595=Basisblatt!$A$48,AND($J1595&lt;=$E$9,$P1595=Basisblatt!$A$52))=TRUE,"ja","nein"),"")</f>
        <v/>
      </c>
      <c r="Z1595" s="48"/>
      <c r="AA1595" s="199" t="str">
        <f>IF(AND($AC1595="x1",$R1595=Basisblatt!$A$94),IF(OR(OR($S1595=Basisblatt!$A$56,$S1595=Basisblatt!$A$57,$S1595=Basisblatt!$A$58,$S1595=Basisblatt!$A$59,$S1595=Basisblatt!$A$60,$S1595=Basisblatt!$A$61,$S1595=Basisblatt!$A$62,$S1595=Basisblatt!$A$63),AND($T1595&lt;&gt;"",$T1595&lt;=AG1595),AND($U1595&lt;&gt;"",$U1595&lt;=AH1595),$V1595=Basisblatt!$A$48,$W1595=Basisblatt!$A$52)=TRUE,"ja","nein"),"")</f>
        <v/>
      </c>
      <c r="AB1595" s="9"/>
      <c r="AC1595" s="9" t="str">
        <f t="shared" si="24"/>
        <v>x2</v>
      </c>
      <c r="AD1595" s="26"/>
      <c r="AF1595" s="15" t="str">
        <f>IF(AND($AC1595="x1",$L1595=Basisblatt!$A$94),VLOOKUP($G1595,Basisblatt!$A$2:$B$5,2,FALSE),"")</f>
        <v/>
      </c>
      <c r="AG1595" s="136" t="str">
        <f>IF(AND($AC1595="x1",$R1595=Basisblatt!$A$94),Basisblatt!$B$76,"")</f>
        <v/>
      </c>
      <c r="AH1595" s="26" t="str">
        <f>IF(AND($AC1595="x1",$R1595=Basisblatt!$A$94),Basisblatt!$B$77,"")</f>
        <v/>
      </c>
    </row>
    <row r="1596" spans="1:34" ht="13.5" thickBot="1" x14ac:dyDescent="0.25">
      <c r="A1596" s="16" t="str">
        <f>IF($AC1596="x2","",IF($AC1596="x1",IF(OR($L1596=Basisblatt!$A$93,$Y1596="ja"),"ja","nein"),"N/A"))</f>
        <v/>
      </c>
      <c r="B1596" s="26" t="str">
        <f>IF($AC1596="x2","",IF($AC1596="x1",IF(OR($R1596=Basisblatt!$A$93,$AA1596="ja"),"ja","nein"),"N/A"))</f>
        <v/>
      </c>
      <c r="D1596" s="118"/>
      <c r="E1596" s="119"/>
      <c r="F1596" s="119"/>
      <c r="G1596" s="119"/>
      <c r="H1596" s="119"/>
      <c r="I1596" s="119"/>
      <c r="J1596" s="117"/>
      <c r="L1596" s="15" t="str">
        <f>IF($AC1596="x1",IF(AND($H1596=Basisblatt!$A$11,$J1596&gt;=$E$8),Basisblatt!$A$94,Basisblatt!$A$93),"")</f>
        <v/>
      </c>
      <c r="M1596" s="114"/>
      <c r="N1596" s="114"/>
      <c r="O1596" s="114"/>
      <c r="P1596" s="117"/>
      <c r="R1596" s="15" t="str">
        <f>IF($AC1596="x1",IF(AND($H1596=Basisblatt!$A$10,OR($J1596&gt;=$E$8,$J1596&gt;$E$10)),Basisblatt!$A$94,Basisblatt!$A$93),"")</f>
        <v/>
      </c>
      <c r="S1596" s="114"/>
      <c r="T1596" s="114"/>
      <c r="U1596" s="114"/>
      <c r="V1596" s="114"/>
      <c r="W1596" s="117"/>
      <c r="Y1596" s="200" t="str">
        <f>IF(AND($AC1596="x1",$L1596=Basisblatt!$A$94),IF(OR($M1596=Basisblatt!$A$38,$M1596=Basisblatt!$A$42,$M1596=Basisblatt!$A$43,AND($N1596&lt;&gt;"",$N1596&lt;=$AF1596),$O1596=Basisblatt!$A$48,AND($J1596&lt;=$E$9,$P1596=Basisblatt!$A$52))=TRUE,"ja","nein"),"")</f>
        <v/>
      </c>
      <c r="Z1596" s="48"/>
      <c r="AA1596" s="199" t="str">
        <f>IF(AND($AC1596="x1",$R1596=Basisblatt!$A$94),IF(OR(OR($S1596=Basisblatt!$A$56,$S1596=Basisblatt!$A$57,$S1596=Basisblatt!$A$58,$S1596=Basisblatt!$A$59,$S1596=Basisblatt!$A$60,$S1596=Basisblatt!$A$61,$S1596=Basisblatt!$A$62,$S1596=Basisblatt!$A$63),AND($T1596&lt;&gt;"",$T1596&lt;=AG1596),AND($U1596&lt;&gt;"",$U1596&lt;=AH1596),$V1596=Basisblatt!$A$48,$W1596=Basisblatt!$A$52)=TRUE,"ja","nein"),"")</f>
        <v/>
      </c>
      <c r="AB1596" s="9"/>
      <c r="AC1596" s="9" t="str">
        <f t="shared" si="24"/>
        <v>x2</v>
      </c>
      <c r="AD1596" s="26"/>
      <c r="AF1596" s="15" t="str">
        <f>IF(AND($AC1596="x1",$L1596=Basisblatt!$A$94),VLOOKUP($G1596,Basisblatt!$A$2:$B$5,2,FALSE),"")</f>
        <v/>
      </c>
      <c r="AG1596" s="136" t="str">
        <f>IF(AND($AC1596="x1",$R1596=Basisblatt!$A$94),Basisblatt!$B$76,"")</f>
        <v/>
      </c>
      <c r="AH1596" s="26" t="str">
        <f>IF(AND($AC1596="x1",$R1596=Basisblatt!$A$94),Basisblatt!$B$77,"")</f>
        <v/>
      </c>
    </row>
    <row r="1597" spans="1:34" ht="13.5" thickBot="1" x14ac:dyDescent="0.25">
      <c r="A1597" s="16" t="str">
        <f>IF($AC1597="x2","",IF($AC1597="x1",IF(OR($L1597=Basisblatt!$A$93,$Y1597="ja"),"ja","nein"),"N/A"))</f>
        <v/>
      </c>
      <c r="B1597" s="26" t="str">
        <f>IF($AC1597="x2","",IF($AC1597="x1",IF(OR($R1597=Basisblatt!$A$93,$AA1597="ja"),"ja","nein"),"N/A"))</f>
        <v/>
      </c>
      <c r="D1597" s="118"/>
      <c r="E1597" s="119"/>
      <c r="F1597" s="119"/>
      <c r="G1597" s="119"/>
      <c r="H1597" s="119"/>
      <c r="I1597" s="119"/>
      <c r="J1597" s="117"/>
      <c r="L1597" s="15" t="str">
        <f>IF($AC1597="x1",IF(AND($H1597=Basisblatt!$A$11,$J1597&gt;=$E$8),Basisblatt!$A$94,Basisblatt!$A$93),"")</f>
        <v/>
      </c>
      <c r="M1597" s="114"/>
      <c r="N1597" s="114"/>
      <c r="O1597" s="114"/>
      <c r="P1597" s="117"/>
      <c r="R1597" s="15" t="str">
        <f>IF($AC1597="x1",IF(AND($H1597=Basisblatt!$A$10,OR($J1597&gt;=$E$8,$J1597&gt;$E$10)),Basisblatt!$A$94,Basisblatt!$A$93),"")</f>
        <v/>
      </c>
      <c r="S1597" s="114"/>
      <c r="T1597" s="114"/>
      <c r="U1597" s="114"/>
      <c r="V1597" s="114"/>
      <c r="W1597" s="117"/>
      <c r="Y1597" s="200" t="str">
        <f>IF(AND($AC1597="x1",$L1597=Basisblatt!$A$94),IF(OR($M1597=Basisblatt!$A$38,$M1597=Basisblatt!$A$42,$M1597=Basisblatt!$A$43,AND($N1597&lt;&gt;"",$N1597&lt;=$AF1597),$O1597=Basisblatt!$A$48,AND($J1597&lt;=$E$9,$P1597=Basisblatt!$A$52))=TRUE,"ja","nein"),"")</f>
        <v/>
      </c>
      <c r="Z1597" s="48"/>
      <c r="AA1597" s="199" t="str">
        <f>IF(AND($AC1597="x1",$R1597=Basisblatt!$A$94),IF(OR(OR($S1597=Basisblatt!$A$56,$S1597=Basisblatt!$A$57,$S1597=Basisblatt!$A$58,$S1597=Basisblatt!$A$59,$S1597=Basisblatt!$A$60,$S1597=Basisblatt!$A$61,$S1597=Basisblatt!$A$62,$S1597=Basisblatt!$A$63),AND($T1597&lt;&gt;"",$T1597&lt;=AG1597),AND($U1597&lt;&gt;"",$U1597&lt;=AH1597),$V1597=Basisblatt!$A$48,$W1597=Basisblatt!$A$52)=TRUE,"ja","nein"),"")</f>
        <v/>
      </c>
      <c r="AB1597" s="9"/>
      <c r="AC1597" s="9" t="str">
        <f t="shared" si="24"/>
        <v>x2</v>
      </c>
      <c r="AD1597" s="26"/>
      <c r="AF1597" s="15" t="str">
        <f>IF(AND($AC1597="x1",$L1597=Basisblatt!$A$94),VLOOKUP($G1597,Basisblatt!$A$2:$B$5,2,FALSE),"")</f>
        <v/>
      </c>
      <c r="AG1597" s="136" t="str">
        <f>IF(AND($AC1597="x1",$R1597=Basisblatt!$A$94),Basisblatt!$B$76,"")</f>
        <v/>
      </c>
      <c r="AH1597" s="26" t="str">
        <f>IF(AND($AC1597="x1",$R1597=Basisblatt!$A$94),Basisblatt!$B$77,"")</f>
        <v/>
      </c>
    </row>
    <row r="1598" spans="1:34" ht="13.5" thickBot="1" x14ac:dyDescent="0.25">
      <c r="A1598" s="16" t="str">
        <f>IF($AC1598="x2","",IF($AC1598="x1",IF(OR($L1598=Basisblatt!$A$93,$Y1598="ja"),"ja","nein"),"N/A"))</f>
        <v/>
      </c>
      <c r="B1598" s="26" t="str">
        <f>IF($AC1598="x2","",IF($AC1598="x1",IF(OR($R1598=Basisblatt!$A$93,$AA1598="ja"),"ja","nein"),"N/A"))</f>
        <v/>
      </c>
      <c r="D1598" s="118"/>
      <c r="E1598" s="119"/>
      <c r="F1598" s="119"/>
      <c r="G1598" s="119"/>
      <c r="H1598" s="119"/>
      <c r="I1598" s="119"/>
      <c r="J1598" s="117"/>
      <c r="L1598" s="15" t="str">
        <f>IF($AC1598="x1",IF(AND($H1598=Basisblatt!$A$11,$J1598&gt;=$E$8),Basisblatt!$A$94,Basisblatt!$A$93),"")</f>
        <v/>
      </c>
      <c r="M1598" s="114"/>
      <c r="N1598" s="114"/>
      <c r="O1598" s="114"/>
      <c r="P1598" s="117"/>
      <c r="R1598" s="15" t="str">
        <f>IF($AC1598="x1",IF(AND($H1598=Basisblatt!$A$10,OR($J1598&gt;=$E$8,$J1598&gt;$E$10)),Basisblatt!$A$94,Basisblatt!$A$93),"")</f>
        <v/>
      </c>
      <c r="S1598" s="114"/>
      <c r="T1598" s="114"/>
      <c r="U1598" s="114"/>
      <c r="V1598" s="114"/>
      <c r="W1598" s="117"/>
      <c r="Y1598" s="200" t="str">
        <f>IF(AND($AC1598="x1",$L1598=Basisblatt!$A$94),IF(OR($M1598=Basisblatt!$A$38,$M1598=Basisblatt!$A$42,$M1598=Basisblatt!$A$43,AND($N1598&lt;&gt;"",$N1598&lt;=$AF1598),$O1598=Basisblatt!$A$48,AND($J1598&lt;=$E$9,$P1598=Basisblatt!$A$52))=TRUE,"ja","nein"),"")</f>
        <v/>
      </c>
      <c r="Z1598" s="48"/>
      <c r="AA1598" s="199" t="str">
        <f>IF(AND($AC1598="x1",$R1598=Basisblatt!$A$94),IF(OR(OR($S1598=Basisblatt!$A$56,$S1598=Basisblatt!$A$57,$S1598=Basisblatt!$A$58,$S1598=Basisblatt!$A$59,$S1598=Basisblatt!$A$60,$S1598=Basisblatt!$A$61,$S1598=Basisblatt!$A$62,$S1598=Basisblatt!$A$63),AND($T1598&lt;&gt;"",$T1598&lt;=AG1598),AND($U1598&lt;&gt;"",$U1598&lt;=AH1598),$V1598=Basisblatt!$A$48,$W1598=Basisblatt!$A$52)=TRUE,"ja","nein"),"")</f>
        <v/>
      </c>
      <c r="AB1598" s="9"/>
      <c r="AC1598" s="9" t="str">
        <f t="shared" si="24"/>
        <v>x2</v>
      </c>
      <c r="AD1598" s="26"/>
      <c r="AF1598" s="15" t="str">
        <f>IF(AND($AC1598="x1",$L1598=Basisblatt!$A$94),VLOOKUP($G1598,Basisblatt!$A$2:$B$5,2,FALSE),"")</f>
        <v/>
      </c>
      <c r="AG1598" s="136" t="str">
        <f>IF(AND($AC1598="x1",$R1598=Basisblatt!$A$94),Basisblatt!$B$76,"")</f>
        <v/>
      </c>
      <c r="AH1598" s="26" t="str">
        <f>IF(AND($AC1598="x1",$R1598=Basisblatt!$A$94),Basisblatt!$B$77,"")</f>
        <v/>
      </c>
    </row>
    <row r="1599" spans="1:34" ht="13.5" thickBot="1" x14ac:dyDescent="0.25">
      <c r="A1599" s="16" t="str">
        <f>IF($AC1599="x2","",IF($AC1599="x1",IF(OR($L1599=Basisblatt!$A$93,$Y1599="ja"),"ja","nein"),"N/A"))</f>
        <v/>
      </c>
      <c r="B1599" s="26" t="str">
        <f>IF($AC1599="x2","",IF($AC1599="x1",IF(OR($R1599=Basisblatt!$A$93,$AA1599="ja"),"ja","nein"),"N/A"))</f>
        <v/>
      </c>
      <c r="D1599" s="118"/>
      <c r="E1599" s="119"/>
      <c r="F1599" s="119"/>
      <c r="G1599" s="119"/>
      <c r="H1599" s="119"/>
      <c r="I1599" s="119"/>
      <c r="J1599" s="117"/>
      <c r="L1599" s="15" t="str">
        <f>IF($AC1599="x1",IF(AND($H1599=Basisblatt!$A$11,$J1599&gt;=$E$8),Basisblatt!$A$94,Basisblatt!$A$93),"")</f>
        <v/>
      </c>
      <c r="M1599" s="114"/>
      <c r="N1599" s="114"/>
      <c r="O1599" s="114"/>
      <c r="P1599" s="117"/>
      <c r="R1599" s="15" t="str">
        <f>IF($AC1599="x1",IF(AND($H1599=Basisblatt!$A$10,OR($J1599&gt;=$E$8,$J1599&gt;$E$10)),Basisblatt!$A$94,Basisblatt!$A$93),"")</f>
        <v/>
      </c>
      <c r="S1599" s="114"/>
      <c r="T1599" s="114"/>
      <c r="U1599" s="114"/>
      <c r="V1599" s="114"/>
      <c r="W1599" s="117"/>
      <c r="Y1599" s="200" t="str">
        <f>IF(AND($AC1599="x1",$L1599=Basisblatt!$A$94),IF(OR($M1599=Basisblatt!$A$38,$M1599=Basisblatt!$A$42,$M1599=Basisblatt!$A$43,AND($N1599&lt;&gt;"",$N1599&lt;=$AF1599),$O1599=Basisblatt!$A$48,AND($J1599&lt;=$E$9,$P1599=Basisblatt!$A$52))=TRUE,"ja","nein"),"")</f>
        <v/>
      </c>
      <c r="Z1599" s="48"/>
      <c r="AA1599" s="199" t="str">
        <f>IF(AND($AC1599="x1",$R1599=Basisblatt!$A$94),IF(OR(OR($S1599=Basisblatt!$A$56,$S1599=Basisblatt!$A$57,$S1599=Basisblatt!$A$58,$S1599=Basisblatt!$A$59,$S1599=Basisblatt!$A$60,$S1599=Basisblatt!$A$61,$S1599=Basisblatt!$A$62,$S1599=Basisblatt!$A$63),AND($T1599&lt;&gt;"",$T1599&lt;=AG1599),AND($U1599&lt;&gt;"",$U1599&lt;=AH1599),$V1599=Basisblatt!$A$48,$W1599=Basisblatt!$A$52)=TRUE,"ja","nein"),"")</f>
        <v/>
      </c>
      <c r="AB1599" s="9"/>
      <c r="AC1599" s="9" t="str">
        <f t="shared" si="24"/>
        <v>x2</v>
      </c>
      <c r="AD1599" s="26"/>
      <c r="AF1599" s="15" t="str">
        <f>IF(AND($AC1599="x1",$L1599=Basisblatt!$A$94),VLOOKUP($G1599,Basisblatt!$A$2:$B$5,2,FALSE),"")</f>
        <v/>
      </c>
      <c r="AG1599" s="136" t="str">
        <f>IF(AND($AC1599="x1",$R1599=Basisblatt!$A$94),Basisblatt!$B$76,"")</f>
        <v/>
      </c>
      <c r="AH1599" s="26" t="str">
        <f>IF(AND($AC1599="x1",$R1599=Basisblatt!$A$94),Basisblatt!$B$77,"")</f>
        <v/>
      </c>
    </row>
    <row r="1600" spans="1:34" ht="13.5" thickBot="1" x14ac:dyDescent="0.25">
      <c r="A1600" s="16" t="str">
        <f>IF($AC1600="x2","",IF($AC1600="x1",IF(OR($L1600=Basisblatt!$A$93,$Y1600="ja"),"ja","nein"),"N/A"))</f>
        <v/>
      </c>
      <c r="B1600" s="26" t="str">
        <f>IF($AC1600="x2","",IF($AC1600="x1",IF(OR($R1600=Basisblatt!$A$93,$AA1600="ja"),"ja","nein"),"N/A"))</f>
        <v/>
      </c>
      <c r="D1600" s="118"/>
      <c r="E1600" s="119"/>
      <c r="F1600" s="119"/>
      <c r="G1600" s="119"/>
      <c r="H1600" s="119"/>
      <c r="I1600" s="119"/>
      <c r="J1600" s="117"/>
      <c r="L1600" s="15" t="str">
        <f>IF($AC1600="x1",IF(AND($H1600=Basisblatt!$A$11,$J1600&gt;=$E$8),Basisblatt!$A$94,Basisblatt!$A$93),"")</f>
        <v/>
      </c>
      <c r="M1600" s="114"/>
      <c r="N1600" s="114"/>
      <c r="O1600" s="114"/>
      <c r="P1600" s="117"/>
      <c r="R1600" s="15" t="str">
        <f>IF($AC1600="x1",IF(AND($H1600=Basisblatt!$A$10,OR($J1600&gt;=$E$8,$J1600&gt;$E$10)),Basisblatt!$A$94,Basisblatt!$A$93),"")</f>
        <v/>
      </c>
      <c r="S1600" s="114"/>
      <c r="T1600" s="114"/>
      <c r="U1600" s="114"/>
      <c r="V1600" s="114"/>
      <c r="W1600" s="117"/>
      <c r="Y1600" s="200" t="str">
        <f>IF(AND($AC1600="x1",$L1600=Basisblatt!$A$94),IF(OR($M1600=Basisblatt!$A$38,$M1600=Basisblatt!$A$42,$M1600=Basisblatt!$A$43,AND($N1600&lt;&gt;"",$N1600&lt;=$AF1600),$O1600=Basisblatt!$A$48,AND($J1600&lt;=$E$9,$P1600=Basisblatt!$A$52))=TRUE,"ja","nein"),"")</f>
        <v/>
      </c>
      <c r="Z1600" s="48"/>
      <c r="AA1600" s="199" t="str">
        <f>IF(AND($AC1600="x1",$R1600=Basisblatt!$A$94),IF(OR(OR($S1600=Basisblatt!$A$56,$S1600=Basisblatt!$A$57,$S1600=Basisblatt!$A$58,$S1600=Basisblatt!$A$59,$S1600=Basisblatt!$A$60,$S1600=Basisblatt!$A$61,$S1600=Basisblatt!$A$62,$S1600=Basisblatt!$A$63),AND($T1600&lt;&gt;"",$T1600&lt;=AG1600),AND($U1600&lt;&gt;"",$U1600&lt;=AH1600),$V1600=Basisblatt!$A$48,$W1600=Basisblatt!$A$52)=TRUE,"ja","nein"),"")</f>
        <v/>
      </c>
      <c r="AB1600" s="9"/>
      <c r="AC1600" s="9" t="str">
        <f t="shared" si="24"/>
        <v>x2</v>
      </c>
      <c r="AD1600" s="26"/>
      <c r="AF1600" s="15" t="str">
        <f>IF(AND($AC1600="x1",$L1600=Basisblatt!$A$94),VLOOKUP($G1600,Basisblatt!$A$2:$B$5,2,FALSE),"")</f>
        <v/>
      </c>
      <c r="AG1600" s="136" t="str">
        <f>IF(AND($AC1600="x1",$R1600=Basisblatt!$A$94),Basisblatt!$B$76,"")</f>
        <v/>
      </c>
      <c r="AH1600" s="26" t="str">
        <f>IF(AND($AC1600="x1",$R1600=Basisblatt!$A$94),Basisblatt!$B$77,"")</f>
        <v/>
      </c>
    </row>
    <row r="1601" spans="1:34" ht="13.5" thickBot="1" x14ac:dyDescent="0.25">
      <c r="A1601" s="16" t="str">
        <f>IF($AC1601="x2","",IF($AC1601="x1",IF(OR($L1601=Basisblatt!$A$93,$Y1601="ja"),"ja","nein"),"N/A"))</f>
        <v/>
      </c>
      <c r="B1601" s="26" t="str">
        <f>IF($AC1601="x2","",IF($AC1601="x1",IF(OR($R1601=Basisblatt!$A$93,$AA1601="ja"),"ja","nein"),"N/A"))</f>
        <v/>
      </c>
      <c r="D1601" s="118"/>
      <c r="E1601" s="119"/>
      <c r="F1601" s="119"/>
      <c r="G1601" s="119"/>
      <c r="H1601" s="119"/>
      <c r="I1601" s="119"/>
      <c r="J1601" s="117"/>
      <c r="L1601" s="15" t="str">
        <f>IF($AC1601="x1",IF(AND($H1601=Basisblatt!$A$11,$J1601&gt;=$E$8),Basisblatt!$A$94,Basisblatt!$A$93),"")</f>
        <v/>
      </c>
      <c r="M1601" s="114"/>
      <c r="N1601" s="114"/>
      <c r="O1601" s="114"/>
      <c r="P1601" s="117"/>
      <c r="R1601" s="15" t="str">
        <f>IF($AC1601="x1",IF(AND($H1601=Basisblatt!$A$10,OR($J1601&gt;=$E$8,$J1601&gt;$E$10)),Basisblatt!$A$94,Basisblatt!$A$93),"")</f>
        <v/>
      </c>
      <c r="S1601" s="114"/>
      <c r="T1601" s="114"/>
      <c r="U1601" s="114"/>
      <c r="V1601" s="114"/>
      <c r="W1601" s="117"/>
      <c r="Y1601" s="200" t="str">
        <f>IF(AND($AC1601="x1",$L1601=Basisblatt!$A$94),IF(OR($M1601=Basisblatt!$A$38,$M1601=Basisblatt!$A$42,$M1601=Basisblatt!$A$43,AND($N1601&lt;&gt;"",$N1601&lt;=$AF1601),$O1601=Basisblatt!$A$48,AND($J1601&lt;=$E$9,$P1601=Basisblatt!$A$52))=TRUE,"ja","nein"),"")</f>
        <v/>
      </c>
      <c r="Z1601" s="48"/>
      <c r="AA1601" s="199" t="str">
        <f>IF(AND($AC1601="x1",$R1601=Basisblatt!$A$94),IF(OR(OR($S1601=Basisblatt!$A$56,$S1601=Basisblatt!$A$57,$S1601=Basisblatt!$A$58,$S1601=Basisblatt!$A$59,$S1601=Basisblatt!$A$60,$S1601=Basisblatt!$A$61,$S1601=Basisblatt!$A$62,$S1601=Basisblatt!$A$63),AND($T1601&lt;&gt;"",$T1601&lt;=AG1601),AND($U1601&lt;&gt;"",$U1601&lt;=AH1601),$V1601=Basisblatt!$A$48,$W1601=Basisblatt!$A$52)=TRUE,"ja","nein"),"")</f>
        <v/>
      </c>
      <c r="AB1601" s="9"/>
      <c r="AC1601" s="9" t="str">
        <f t="shared" si="24"/>
        <v>x2</v>
      </c>
      <c r="AD1601" s="26"/>
      <c r="AF1601" s="15" t="str">
        <f>IF(AND($AC1601="x1",$L1601=Basisblatt!$A$94),VLOOKUP($G1601,Basisblatt!$A$2:$B$5,2,FALSE),"")</f>
        <v/>
      </c>
      <c r="AG1601" s="136" t="str">
        <f>IF(AND($AC1601="x1",$R1601=Basisblatt!$A$94),Basisblatt!$B$76,"")</f>
        <v/>
      </c>
      <c r="AH1601" s="26" t="str">
        <f>IF(AND($AC1601="x1",$R1601=Basisblatt!$A$94),Basisblatt!$B$77,"")</f>
        <v/>
      </c>
    </row>
    <row r="1602" spans="1:34" ht="13.5" thickBot="1" x14ac:dyDescent="0.25">
      <c r="A1602" s="16" t="str">
        <f>IF($AC1602="x2","",IF($AC1602="x1",IF(OR($L1602=Basisblatt!$A$93,$Y1602="ja"),"ja","nein"),"N/A"))</f>
        <v/>
      </c>
      <c r="B1602" s="26" t="str">
        <f>IF($AC1602="x2","",IF($AC1602="x1",IF(OR($R1602=Basisblatt!$A$93,$AA1602="ja"),"ja","nein"),"N/A"))</f>
        <v/>
      </c>
      <c r="D1602" s="118"/>
      <c r="E1602" s="119"/>
      <c r="F1602" s="119"/>
      <c r="G1602" s="119"/>
      <c r="H1602" s="119"/>
      <c r="I1602" s="119"/>
      <c r="J1602" s="117"/>
      <c r="L1602" s="15" t="str">
        <f>IF($AC1602="x1",IF(AND($H1602=Basisblatt!$A$11,$J1602&gt;=$E$8),Basisblatt!$A$94,Basisblatt!$A$93),"")</f>
        <v/>
      </c>
      <c r="M1602" s="114"/>
      <c r="N1602" s="114"/>
      <c r="O1602" s="114"/>
      <c r="P1602" s="117"/>
      <c r="R1602" s="15" t="str">
        <f>IF($AC1602="x1",IF(AND($H1602=Basisblatt!$A$10,OR($J1602&gt;=$E$8,$J1602&gt;$E$10)),Basisblatt!$A$94,Basisblatt!$A$93),"")</f>
        <v/>
      </c>
      <c r="S1602" s="114"/>
      <c r="T1602" s="114"/>
      <c r="U1602" s="114"/>
      <c r="V1602" s="114"/>
      <c r="W1602" s="117"/>
      <c r="Y1602" s="200" t="str">
        <f>IF(AND($AC1602="x1",$L1602=Basisblatt!$A$94),IF(OR($M1602=Basisblatt!$A$38,$M1602=Basisblatt!$A$42,$M1602=Basisblatt!$A$43,AND($N1602&lt;&gt;"",$N1602&lt;=$AF1602),$O1602=Basisblatt!$A$48,AND($J1602&lt;=$E$9,$P1602=Basisblatt!$A$52))=TRUE,"ja","nein"),"")</f>
        <v/>
      </c>
      <c r="Z1602" s="48"/>
      <c r="AA1602" s="199" t="str">
        <f>IF(AND($AC1602="x1",$R1602=Basisblatt!$A$94),IF(OR(OR($S1602=Basisblatt!$A$56,$S1602=Basisblatt!$A$57,$S1602=Basisblatt!$A$58,$S1602=Basisblatt!$A$59,$S1602=Basisblatt!$A$60,$S1602=Basisblatt!$A$61,$S1602=Basisblatt!$A$62,$S1602=Basisblatt!$A$63),AND($T1602&lt;&gt;"",$T1602&lt;=AG1602),AND($U1602&lt;&gt;"",$U1602&lt;=AH1602),$V1602=Basisblatt!$A$48,$W1602=Basisblatt!$A$52)=TRUE,"ja","nein"),"")</f>
        <v/>
      </c>
      <c r="AB1602" s="9"/>
      <c r="AC1602" s="9" t="str">
        <f t="shared" si="24"/>
        <v>x2</v>
      </c>
      <c r="AD1602" s="26"/>
      <c r="AF1602" s="15" t="str">
        <f>IF(AND($AC1602="x1",$L1602=Basisblatt!$A$94),VLOOKUP($G1602,Basisblatt!$A$2:$B$5,2,FALSE),"")</f>
        <v/>
      </c>
      <c r="AG1602" s="136" t="str">
        <f>IF(AND($AC1602="x1",$R1602=Basisblatt!$A$94),Basisblatt!$B$76,"")</f>
        <v/>
      </c>
      <c r="AH1602" s="26" t="str">
        <f>IF(AND($AC1602="x1",$R1602=Basisblatt!$A$94),Basisblatt!$B$77,"")</f>
        <v/>
      </c>
    </row>
    <row r="1603" spans="1:34" ht="13.5" thickBot="1" x14ac:dyDescent="0.25">
      <c r="A1603" s="16" t="str">
        <f>IF($AC1603="x2","",IF($AC1603="x1",IF(OR($L1603=Basisblatt!$A$93,$Y1603="ja"),"ja","nein"),"N/A"))</f>
        <v/>
      </c>
      <c r="B1603" s="26" t="str">
        <f>IF($AC1603="x2","",IF($AC1603="x1",IF(OR($R1603=Basisblatt!$A$93,$AA1603="ja"),"ja","nein"),"N/A"))</f>
        <v/>
      </c>
      <c r="D1603" s="118"/>
      <c r="E1603" s="119"/>
      <c r="F1603" s="119"/>
      <c r="G1603" s="119"/>
      <c r="H1603" s="119"/>
      <c r="I1603" s="119"/>
      <c r="J1603" s="117"/>
      <c r="L1603" s="15" t="str">
        <f>IF($AC1603="x1",IF(AND($H1603=Basisblatt!$A$11,$J1603&gt;=$E$8),Basisblatt!$A$94,Basisblatt!$A$93),"")</f>
        <v/>
      </c>
      <c r="M1603" s="114"/>
      <c r="N1603" s="114"/>
      <c r="O1603" s="114"/>
      <c r="P1603" s="117"/>
      <c r="R1603" s="15" t="str">
        <f>IF($AC1603="x1",IF(AND($H1603=Basisblatt!$A$10,OR($J1603&gt;=$E$8,$J1603&gt;$E$10)),Basisblatt!$A$94,Basisblatt!$A$93),"")</f>
        <v/>
      </c>
      <c r="S1603" s="114"/>
      <c r="T1603" s="114"/>
      <c r="U1603" s="114"/>
      <c r="V1603" s="114"/>
      <c r="W1603" s="117"/>
      <c r="Y1603" s="200" t="str">
        <f>IF(AND($AC1603="x1",$L1603=Basisblatt!$A$94),IF(OR($M1603=Basisblatt!$A$38,$M1603=Basisblatt!$A$42,$M1603=Basisblatt!$A$43,AND($N1603&lt;&gt;"",$N1603&lt;=$AF1603),$O1603=Basisblatt!$A$48,AND($J1603&lt;=$E$9,$P1603=Basisblatt!$A$52))=TRUE,"ja","nein"),"")</f>
        <v/>
      </c>
      <c r="Z1603" s="48"/>
      <c r="AA1603" s="199" t="str">
        <f>IF(AND($AC1603="x1",$R1603=Basisblatt!$A$94),IF(OR(OR($S1603=Basisblatt!$A$56,$S1603=Basisblatt!$A$57,$S1603=Basisblatt!$A$58,$S1603=Basisblatt!$A$59,$S1603=Basisblatt!$A$60,$S1603=Basisblatt!$A$61,$S1603=Basisblatt!$A$62,$S1603=Basisblatt!$A$63),AND($T1603&lt;&gt;"",$T1603&lt;=AG1603),AND($U1603&lt;&gt;"",$U1603&lt;=AH1603),$V1603=Basisblatt!$A$48,$W1603=Basisblatt!$A$52)=TRUE,"ja","nein"),"")</f>
        <v/>
      </c>
      <c r="AB1603" s="9"/>
      <c r="AC1603" s="9" t="str">
        <f t="shared" si="24"/>
        <v>x2</v>
      </c>
      <c r="AD1603" s="26"/>
      <c r="AF1603" s="15" t="str">
        <f>IF(AND($AC1603="x1",$L1603=Basisblatt!$A$94),VLOOKUP($G1603,Basisblatt!$A$2:$B$5,2,FALSE),"")</f>
        <v/>
      </c>
      <c r="AG1603" s="136" t="str">
        <f>IF(AND($AC1603="x1",$R1603=Basisblatt!$A$94),Basisblatt!$B$76,"")</f>
        <v/>
      </c>
      <c r="AH1603" s="26" t="str">
        <f>IF(AND($AC1603="x1",$R1603=Basisblatt!$A$94),Basisblatt!$B$77,"")</f>
        <v/>
      </c>
    </row>
    <row r="1604" spans="1:34" ht="13.5" thickBot="1" x14ac:dyDescent="0.25">
      <c r="A1604" s="16" t="str">
        <f>IF($AC1604="x2","",IF($AC1604="x1",IF(OR($L1604=Basisblatt!$A$93,$Y1604="ja"),"ja","nein"),"N/A"))</f>
        <v/>
      </c>
      <c r="B1604" s="26" t="str">
        <f>IF($AC1604="x2","",IF($AC1604="x1",IF(OR($R1604=Basisblatt!$A$93,$AA1604="ja"),"ja","nein"),"N/A"))</f>
        <v/>
      </c>
      <c r="D1604" s="118"/>
      <c r="E1604" s="119"/>
      <c r="F1604" s="119"/>
      <c r="G1604" s="119"/>
      <c r="H1604" s="119"/>
      <c r="I1604" s="119"/>
      <c r="J1604" s="117"/>
      <c r="L1604" s="15" t="str">
        <f>IF($AC1604="x1",IF(AND($H1604=Basisblatt!$A$11,$J1604&gt;=$E$8),Basisblatt!$A$94,Basisblatt!$A$93),"")</f>
        <v/>
      </c>
      <c r="M1604" s="114"/>
      <c r="N1604" s="114"/>
      <c r="O1604" s="114"/>
      <c r="P1604" s="117"/>
      <c r="R1604" s="15" t="str">
        <f>IF($AC1604="x1",IF(AND($H1604=Basisblatt!$A$10,OR($J1604&gt;=$E$8,$J1604&gt;$E$10)),Basisblatt!$A$94,Basisblatt!$A$93),"")</f>
        <v/>
      </c>
      <c r="S1604" s="114"/>
      <c r="T1604" s="114"/>
      <c r="U1604" s="114"/>
      <c r="V1604" s="114"/>
      <c r="W1604" s="117"/>
      <c r="Y1604" s="200" t="str">
        <f>IF(AND($AC1604="x1",$L1604=Basisblatt!$A$94),IF(OR($M1604=Basisblatt!$A$38,$M1604=Basisblatt!$A$42,$M1604=Basisblatt!$A$43,AND($N1604&lt;&gt;"",$N1604&lt;=$AF1604),$O1604=Basisblatt!$A$48,AND($J1604&lt;=$E$9,$P1604=Basisblatt!$A$52))=TRUE,"ja","nein"),"")</f>
        <v/>
      </c>
      <c r="Z1604" s="48"/>
      <c r="AA1604" s="199" t="str">
        <f>IF(AND($AC1604="x1",$R1604=Basisblatt!$A$94),IF(OR(OR($S1604=Basisblatt!$A$56,$S1604=Basisblatt!$A$57,$S1604=Basisblatt!$A$58,$S1604=Basisblatt!$A$59,$S1604=Basisblatt!$A$60,$S1604=Basisblatt!$A$61,$S1604=Basisblatt!$A$62,$S1604=Basisblatt!$A$63),AND($T1604&lt;&gt;"",$T1604&lt;=AG1604),AND($U1604&lt;&gt;"",$U1604&lt;=AH1604),$V1604=Basisblatt!$A$48,$W1604=Basisblatt!$A$52)=TRUE,"ja","nein"),"")</f>
        <v/>
      </c>
      <c r="AB1604" s="9"/>
      <c r="AC1604" s="9" t="str">
        <f t="shared" si="24"/>
        <v>x2</v>
      </c>
      <c r="AD1604" s="26"/>
      <c r="AF1604" s="15" t="str">
        <f>IF(AND($AC1604="x1",$L1604=Basisblatt!$A$94),VLOOKUP($G1604,Basisblatt!$A$2:$B$5,2,FALSE),"")</f>
        <v/>
      </c>
      <c r="AG1604" s="136" t="str">
        <f>IF(AND($AC1604="x1",$R1604=Basisblatt!$A$94),Basisblatt!$B$76,"")</f>
        <v/>
      </c>
      <c r="AH1604" s="26" t="str">
        <f>IF(AND($AC1604="x1",$R1604=Basisblatt!$A$94),Basisblatt!$B$77,"")</f>
        <v/>
      </c>
    </row>
    <row r="1605" spans="1:34" ht="13.5" thickBot="1" x14ac:dyDescent="0.25">
      <c r="A1605" s="16" t="str">
        <f>IF($AC1605="x2","",IF($AC1605="x1",IF(OR($L1605=Basisblatt!$A$93,$Y1605="ja"),"ja","nein"),"N/A"))</f>
        <v/>
      </c>
      <c r="B1605" s="26" t="str">
        <f>IF($AC1605="x2","",IF($AC1605="x1",IF(OR($R1605=Basisblatt!$A$93,$AA1605="ja"),"ja","nein"),"N/A"))</f>
        <v/>
      </c>
      <c r="D1605" s="118"/>
      <c r="E1605" s="119"/>
      <c r="F1605" s="119"/>
      <c r="G1605" s="119"/>
      <c r="H1605" s="119"/>
      <c r="I1605" s="119"/>
      <c r="J1605" s="117"/>
      <c r="L1605" s="15" t="str">
        <f>IF($AC1605="x1",IF(AND($H1605=Basisblatt!$A$11,$J1605&gt;=$E$8),Basisblatt!$A$94,Basisblatt!$A$93),"")</f>
        <v/>
      </c>
      <c r="M1605" s="114"/>
      <c r="N1605" s="114"/>
      <c r="O1605" s="114"/>
      <c r="P1605" s="117"/>
      <c r="R1605" s="15" t="str">
        <f>IF($AC1605="x1",IF(AND($H1605=Basisblatt!$A$10,OR($J1605&gt;=$E$8,$J1605&gt;$E$10)),Basisblatt!$A$94,Basisblatt!$A$93),"")</f>
        <v/>
      </c>
      <c r="S1605" s="114"/>
      <c r="T1605" s="114"/>
      <c r="U1605" s="114"/>
      <c r="V1605" s="114"/>
      <c r="W1605" s="117"/>
      <c r="Y1605" s="200" t="str">
        <f>IF(AND($AC1605="x1",$L1605=Basisblatt!$A$94),IF(OR($M1605=Basisblatt!$A$38,$M1605=Basisblatt!$A$42,$M1605=Basisblatt!$A$43,AND($N1605&lt;&gt;"",$N1605&lt;=$AF1605),$O1605=Basisblatt!$A$48,AND($J1605&lt;=$E$9,$P1605=Basisblatt!$A$52))=TRUE,"ja","nein"),"")</f>
        <v/>
      </c>
      <c r="Z1605" s="48"/>
      <c r="AA1605" s="199" t="str">
        <f>IF(AND($AC1605="x1",$R1605=Basisblatt!$A$94),IF(OR(OR($S1605=Basisblatt!$A$56,$S1605=Basisblatt!$A$57,$S1605=Basisblatt!$A$58,$S1605=Basisblatt!$A$59,$S1605=Basisblatt!$A$60,$S1605=Basisblatt!$A$61,$S1605=Basisblatt!$A$62,$S1605=Basisblatt!$A$63),AND($T1605&lt;&gt;"",$T1605&lt;=AG1605),AND($U1605&lt;&gt;"",$U1605&lt;=AH1605),$V1605=Basisblatt!$A$48,$W1605=Basisblatt!$A$52)=TRUE,"ja","nein"),"")</f>
        <v/>
      </c>
      <c r="AB1605" s="9"/>
      <c r="AC1605" s="9" t="str">
        <f t="shared" si="24"/>
        <v>x2</v>
      </c>
      <c r="AD1605" s="26"/>
      <c r="AF1605" s="15" t="str">
        <f>IF(AND($AC1605="x1",$L1605=Basisblatt!$A$94),VLOOKUP($G1605,Basisblatt!$A$2:$B$5,2,FALSE),"")</f>
        <v/>
      </c>
      <c r="AG1605" s="136" t="str">
        <f>IF(AND($AC1605="x1",$R1605=Basisblatt!$A$94),Basisblatt!$B$76,"")</f>
        <v/>
      </c>
      <c r="AH1605" s="26" t="str">
        <f>IF(AND($AC1605="x1",$R1605=Basisblatt!$A$94),Basisblatt!$B$77,"")</f>
        <v/>
      </c>
    </row>
    <row r="1606" spans="1:34" ht="13.5" thickBot="1" x14ac:dyDescent="0.25">
      <c r="A1606" s="16" t="str">
        <f>IF($AC1606="x2","",IF($AC1606="x1",IF(OR($L1606=Basisblatt!$A$93,$Y1606="ja"),"ja","nein"),"N/A"))</f>
        <v/>
      </c>
      <c r="B1606" s="26" t="str">
        <f>IF($AC1606="x2","",IF($AC1606="x1",IF(OR($R1606=Basisblatt!$A$93,$AA1606="ja"),"ja","nein"),"N/A"))</f>
        <v/>
      </c>
      <c r="D1606" s="118"/>
      <c r="E1606" s="119"/>
      <c r="F1606" s="119"/>
      <c r="G1606" s="119"/>
      <c r="H1606" s="119"/>
      <c r="I1606" s="119"/>
      <c r="J1606" s="117"/>
      <c r="L1606" s="15" t="str">
        <f>IF($AC1606="x1",IF(AND($H1606=Basisblatt!$A$11,$J1606&gt;=$E$8),Basisblatt!$A$94,Basisblatt!$A$93),"")</f>
        <v/>
      </c>
      <c r="M1606" s="114"/>
      <c r="N1606" s="114"/>
      <c r="O1606" s="114"/>
      <c r="P1606" s="117"/>
      <c r="R1606" s="15" t="str">
        <f>IF($AC1606="x1",IF(AND($H1606=Basisblatt!$A$10,OR($J1606&gt;=$E$8,$J1606&gt;$E$10)),Basisblatt!$A$94,Basisblatt!$A$93),"")</f>
        <v/>
      </c>
      <c r="S1606" s="114"/>
      <c r="T1606" s="114"/>
      <c r="U1606" s="114"/>
      <c r="V1606" s="114"/>
      <c r="W1606" s="117"/>
      <c r="Y1606" s="200" t="str">
        <f>IF(AND($AC1606="x1",$L1606=Basisblatt!$A$94),IF(OR($M1606=Basisblatt!$A$38,$M1606=Basisblatt!$A$42,$M1606=Basisblatt!$A$43,AND($N1606&lt;&gt;"",$N1606&lt;=$AF1606),$O1606=Basisblatt!$A$48,AND($J1606&lt;=$E$9,$P1606=Basisblatt!$A$52))=TRUE,"ja","nein"),"")</f>
        <v/>
      </c>
      <c r="Z1606" s="48"/>
      <c r="AA1606" s="199" t="str">
        <f>IF(AND($AC1606="x1",$R1606=Basisblatt!$A$94),IF(OR(OR($S1606=Basisblatt!$A$56,$S1606=Basisblatt!$A$57,$S1606=Basisblatt!$A$58,$S1606=Basisblatt!$A$59,$S1606=Basisblatt!$A$60,$S1606=Basisblatt!$A$61,$S1606=Basisblatt!$A$62,$S1606=Basisblatt!$A$63),AND($T1606&lt;&gt;"",$T1606&lt;=AG1606),AND($U1606&lt;&gt;"",$U1606&lt;=AH1606),$V1606=Basisblatt!$A$48,$W1606=Basisblatt!$A$52)=TRUE,"ja","nein"),"")</f>
        <v/>
      </c>
      <c r="AB1606" s="9"/>
      <c r="AC1606" s="9" t="str">
        <f t="shared" si="24"/>
        <v>x2</v>
      </c>
      <c r="AD1606" s="26"/>
      <c r="AF1606" s="15" t="str">
        <f>IF(AND($AC1606="x1",$L1606=Basisblatt!$A$94),VLOOKUP($G1606,Basisblatt!$A$2:$B$5,2,FALSE),"")</f>
        <v/>
      </c>
      <c r="AG1606" s="136" t="str">
        <f>IF(AND($AC1606="x1",$R1606=Basisblatt!$A$94),Basisblatt!$B$76,"")</f>
        <v/>
      </c>
      <c r="AH1606" s="26" t="str">
        <f>IF(AND($AC1606="x1",$R1606=Basisblatt!$A$94),Basisblatt!$B$77,"")</f>
        <v/>
      </c>
    </row>
    <row r="1607" spans="1:34" ht="13.5" thickBot="1" x14ac:dyDescent="0.25">
      <c r="A1607" s="16" t="str">
        <f>IF($AC1607="x2","",IF($AC1607="x1",IF(OR($L1607=Basisblatt!$A$93,$Y1607="ja"),"ja","nein"),"N/A"))</f>
        <v/>
      </c>
      <c r="B1607" s="26" t="str">
        <f>IF($AC1607="x2","",IF($AC1607="x1",IF(OR($R1607=Basisblatt!$A$93,$AA1607="ja"),"ja","nein"),"N/A"))</f>
        <v/>
      </c>
      <c r="D1607" s="118"/>
      <c r="E1607" s="119"/>
      <c r="F1607" s="119"/>
      <c r="G1607" s="119"/>
      <c r="H1607" s="119"/>
      <c r="I1607" s="119"/>
      <c r="J1607" s="117"/>
      <c r="L1607" s="15" t="str">
        <f>IF($AC1607="x1",IF(AND($H1607=Basisblatt!$A$11,$J1607&gt;=$E$8),Basisblatt!$A$94,Basisblatt!$A$93),"")</f>
        <v/>
      </c>
      <c r="M1607" s="114"/>
      <c r="N1607" s="114"/>
      <c r="O1607" s="114"/>
      <c r="P1607" s="117"/>
      <c r="R1607" s="15" t="str">
        <f>IF($AC1607="x1",IF(AND($H1607=Basisblatt!$A$10,OR($J1607&gt;=$E$8,$J1607&gt;$E$10)),Basisblatt!$A$94,Basisblatt!$A$93),"")</f>
        <v/>
      </c>
      <c r="S1607" s="114"/>
      <c r="T1607" s="114"/>
      <c r="U1607" s="114"/>
      <c r="V1607" s="114"/>
      <c r="W1607" s="117"/>
      <c r="Y1607" s="200" t="str">
        <f>IF(AND($AC1607="x1",$L1607=Basisblatt!$A$94),IF(OR($M1607=Basisblatt!$A$38,$M1607=Basisblatt!$A$42,$M1607=Basisblatt!$A$43,AND($N1607&lt;&gt;"",$N1607&lt;=$AF1607),$O1607=Basisblatt!$A$48,AND($J1607&lt;=$E$9,$P1607=Basisblatt!$A$52))=TRUE,"ja","nein"),"")</f>
        <v/>
      </c>
      <c r="Z1607" s="48"/>
      <c r="AA1607" s="199" t="str">
        <f>IF(AND($AC1607="x1",$R1607=Basisblatt!$A$94),IF(OR(OR($S1607=Basisblatt!$A$56,$S1607=Basisblatt!$A$57,$S1607=Basisblatt!$A$58,$S1607=Basisblatt!$A$59,$S1607=Basisblatt!$A$60,$S1607=Basisblatt!$A$61,$S1607=Basisblatt!$A$62,$S1607=Basisblatt!$A$63),AND($T1607&lt;&gt;"",$T1607&lt;=AG1607),AND($U1607&lt;&gt;"",$U1607&lt;=AH1607),$V1607=Basisblatt!$A$48,$W1607=Basisblatt!$A$52)=TRUE,"ja","nein"),"")</f>
        <v/>
      </c>
      <c r="AB1607" s="9"/>
      <c r="AC1607" s="9" t="str">
        <f t="shared" si="24"/>
        <v>x2</v>
      </c>
      <c r="AD1607" s="26"/>
      <c r="AF1607" s="15" t="str">
        <f>IF(AND($AC1607="x1",$L1607=Basisblatt!$A$94),VLOOKUP($G1607,Basisblatt!$A$2:$B$5,2,FALSE),"")</f>
        <v/>
      </c>
      <c r="AG1607" s="136" t="str">
        <f>IF(AND($AC1607="x1",$R1607=Basisblatt!$A$94),Basisblatt!$B$76,"")</f>
        <v/>
      </c>
      <c r="AH1607" s="26" t="str">
        <f>IF(AND($AC1607="x1",$R1607=Basisblatt!$A$94),Basisblatt!$B$77,"")</f>
        <v/>
      </c>
    </row>
    <row r="1608" spans="1:34" ht="13.5" thickBot="1" x14ac:dyDescent="0.25">
      <c r="A1608" s="16" t="str">
        <f>IF($AC1608="x2","",IF($AC1608="x1",IF(OR($L1608=Basisblatt!$A$93,$Y1608="ja"),"ja","nein"),"N/A"))</f>
        <v/>
      </c>
      <c r="B1608" s="26" t="str">
        <f>IF($AC1608="x2","",IF($AC1608="x1",IF(OR($R1608=Basisblatt!$A$93,$AA1608="ja"),"ja","nein"),"N/A"))</f>
        <v/>
      </c>
      <c r="D1608" s="118"/>
      <c r="E1608" s="119"/>
      <c r="F1608" s="119"/>
      <c r="G1608" s="119"/>
      <c r="H1608" s="119"/>
      <c r="I1608" s="119"/>
      <c r="J1608" s="117"/>
      <c r="L1608" s="15" t="str">
        <f>IF($AC1608="x1",IF(AND($H1608=Basisblatt!$A$11,$J1608&gt;=$E$8),Basisblatt!$A$94,Basisblatt!$A$93),"")</f>
        <v/>
      </c>
      <c r="M1608" s="114"/>
      <c r="N1608" s="114"/>
      <c r="O1608" s="114"/>
      <c r="P1608" s="117"/>
      <c r="R1608" s="15" t="str">
        <f>IF($AC1608="x1",IF(AND($H1608=Basisblatt!$A$10,OR($J1608&gt;=$E$8,$J1608&gt;$E$10)),Basisblatt!$A$94,Basisblatt!$A$93),"")</f>
        <v/>
      </c>
      <c r="S1608" s="114"/>
      <c r="T1608" s="114"/>
      <c r="U1608" s="114"/>
      <c r="V1608" s="114"/>
      <c r="W1608" s="117"/>
      <c r="Y1608" s="200" t="str">
        <f>IF(AND($AC1608="x1",$L1608=Basisblatt!$A$94),IF(OR($M1608=Basisblatt!$A$38,$M1608=Basisblatt!$A$42,$M1608=Basisblatt!$A$43,AND($N1608&lt;&gt;"",$N1608&lt;=$AF1608),$O1608=Basisblatt!$A$48,AND($J1608&lt;=$E$9,$P1608=Basisblatt!$A$52))=TRUE,"ja","nein"),"")</f>
        <v/>
      </c>
      <c r="Z1608" s="48"/>
      <c r="AA1608" s="199" t="str">
        <f>IF(AND($AC1608="x1",$R1608=Basisblatt!$A$94),IF(OR(OR($S1608=Basisblatt!$A$56,$S1608=Basisblatt!$A$57,$S1608=Basisblatt!$A$58,$S1608=Basisblatt!$A$59,$S1608=Basisblatt!$A$60,$S1608=Basisblatt!$A$61,$S1608=Basisblatt!$A$62,$S1608=Basisblatt!$A$63),AND($T1608&lt;&gt;"",$T1608&lt;=AG1608),AND($U1608&lt;&gt;"",$U1608&lt;=AH1608),$V1608=Basisblatt!$A$48,$W1608=Basisblatt!$A$52)=TRUE,"ja","nein"),"")</f>
        <v/>
      </c>
      <c r="AB1608" s="9"/>
      <c r="AC1608" s="9" t="str">
        <f t="shared" si="24"/>
        <v>x2</v>
      </c>
      <c r="AD1608" s="26"/>
      <c r="AF1608" s="15" t="str">
        <f>IF(AND($AC1608="x1",$L1608=Basisblatt!$A$94),VLOOKUP($G1608,Basisblatt!$A$2:$B$5,2,FALSE),"")</f>
        <v/>
      </c>
      <c r="AG1608" s="136" t="str">
        <f>IF(AND($AC1608="x1",$R1608=Basisblatt!$A$94),Basisblatt!$B$76,"")</f>
        <v/>
      </c>
      <c r="AH1608" s="26" t="str">
        <f>IF(AND($AC1608="x1",$R1608=Basisblatt!$A$94),Basisblatt!$B$77,"")</f>
        <v/>
      </c>
    </row>
    <row r="1609" spans="1:34" ht="13.5" thickBot="1" x14ac:dyDescent="0.25">
      <c r="A1609" s="16" t="str">
        <f>IF($AC1609="x2","",IF($AC1609="x1",IF(OR($L1609=Basisblatt!$A$93,$Y1609="ja"),"ja","nein"),"N/A"))</f>
        <v/>
      </c>
      <c r="B1609" s="26" t="str">
        <f>IF($AC1609="x2","",IF($AC1609="x1",IF(OR($R1609=Basisblatt!$A$93,$AA1609="ja"),"ja","nein"),"N/A"))</f>
        <v/>
      </c>
      <c r="D1609" s="118"/>
      <c r="E1609" s="119"/>
      <c r="F1609" s="119"/>
      <c r="G1609" s="119"/>
      <c r="H1609" s="119"/>
      <c r="I1609" s="119"/>
      <c r="J1609" s="117"/>
      <c r="L1609" s="15" t="str">
        <f>IF($AC1609="x1",IF(AND($H1609=Basisblatt!$A$11,$J1609&gt;=$E$8),Basisblatt!$A$94,Basisblatt!$A$93),"")</f>
        <v/>
      </c>
      <c r="M1609" s="114"/>
      <c r="N1609" s="114"/>
      <c r="O1609" s="114"/>
      <c r="P1609" s="117"/>
      <c r="R1609" s="15" t="str">
        <f>IF($AC1609="x1",IF(AND($H1609=Basisblatt!$A$10,OR($J1609&gt;=$E$8,$J1609&gt;$E$10)),Basisblatt!$A$94,Basisblatt!$A$93),"")</f>
        <v/>
      </c>
      <c r="S1609" s="114"/>
      <c r="T1609" s="114"/>
      <c r="U1609" s="114"/>
      <c r="V1609" s="114"/>
      <c r="W1609" s="117"/>
      <c r="Y1609" s="200" t="str">
        <f>IF(AND($AC1609="x1",$L1609=Basisblatt!$A$94),IF(OR($M1609=Basisblatt!$A$38,$M1609=Basisblatt!$A$42,$M1609=Basisblatt!$A$43,AND($N1609&lt;&gt;"",$N1609&lt;=$AF1609),$O1609=Basisblatt!$A$48,AND($J1609&lt;=$E$9,$P1609=Basisblatt!$A$52))=TRUE,"ja","nein"),"")</f>
        <v/>
      </c>
      <c r="Z1609" s="48"/>
      <c r="AA1609" s="199" t="str">
        <f>IF(AND($AC1609="x1",$R1609=Basisblatt!$A$94),IF(OR(OR($S1609=Basisblatt!$A$56,$S1609=Basisblatt!$A$57,$S1609=Basisblatt!$A$58,$S1609=Basisblatt!$A$59,$S1609=Basisblatt!$A$60,$S1609=Basisblatt!$A$61,$S1609=Basisblatt!$A$62,$S1609=Basisblatt!$A$63),AND($T1609&lt;&gt;"",$T1609&lt;=AG1609),AND($U1609&lt;&gt;"",$U1609&lt;=AH1609),$V1609=Basisblatt!$A$48,$W1609=Basisblatt!$A$52)=TRUE,"ja","nein"),"")</f>
        <v/>
      </c>
      <c r="AB1609" s="9"/>
      <c r="AC1609" s="9" t="str">
        <f t="shared" si="24"/>
        <v>x2</v>
      </c>
      <c r="AD1609" s="26"/>
      <c r="AF1609" s="15" t="str">
        <f>IF(AND($AC1609="x1",$L1609=Basisblatt!$A$94),VLOOKUP($G1609,Basisblatt!$A$2:$B$5,2,FALSE),"")</f>
        <v/>
      </c>
      <c r="AG1609" s="136" t="str">
        <f>IF(AND($AC1609="x1",$R1609=Basisblatt!$A$94),Basisblatt!$B$76,"")</f>
        <v/>
      </c>
      <c r="AH1609" s="26" t="str">
        <f>IF(AND($AC1609="x1",$R1609=Basisblatt!$A$94),Basisblatt!$B$77,"")</f>
        <v/>
      </c>
    </row>
    <row r="1610" spans="1:34" ht="13.5" thickBot="1" x14ac:dyDescent="0.25">
      <c r="A1610" s="16" t="str">
        <f>IF($AC1610="x2","",IF($AC1610="x1",IF(OR($L1610=Basisblatt!$A$93,$Y1610="ja"),"ja","nein"),"N/A"))</f>
        <v/>
      </c>
      <c r="B1610" s="26" t="str">
        <f>IF($AC1610="x2","",IF($AC1610="x1",IF(OR($R1610=Basisblatt!$A$93,$AA1610="ja"),"ja","nein"),"N/A"))</f>
        <v/>
      </c>
      <c r="D1610" s="118"/>
      <c r="E1610" s="119"/>
      <c r="F1610" s="119"/>
      <c r="G1610" s="119"/>
      <c r="H1610" s="119"/>
      <c r="I1610" s="119"/>
      <c r="J1610" s="117"/>
      <c r="L1610" s="15" t="str">
        <f>IF($AC1610="x1",IF(AND($H1610=Basisblatt!$A$11,$J1610&gt;=$E$8),Basisblatt!$A$94,Basisblatt!$A$93),"")</f>
        <v/>
      </c>
      <c r="M1610" s="114"/>
      <c r="N1610" s="114"/>
      <c r="O1610" s="114"/>
      <c r="P1610" s="117"/>
      <c r="R1610" s="15" t="str">
        <f>IF($AC1610="x1",IF(AND($H1610=Basisblatt!$A$10,OR($J1610&gt;=$E$8,$J1610&gt;$E$10)),Basisblatt!$A$94,Basisblatt!$A$93),"")</f>
        <v/>
      </c>
      <c r="S1610" s="114"/>
      <c r="T1610" s="114"/>
      <c r="U1610" s="114"/>
      <c r="V1610" s="114"/>
      <c r="W1610" s="117"/>
      <c r="Y1610" s="200" t="str">
        <f>IF(AND($AC1610="x1",$L1610=Basisblatt!$A$94),IF(OR($M1610=Basisblatt!$A$38,$M1610=Basisblatt!$A$42,$M1610=Basisblatt!$A$43,AND($N1610&lt;&gt;"",$N1610&lt;=$AF1610),$O1610=Basisblatt!$A$48,AND($J1610&lt;=$E$9,$P1610=Basisblatt!$A$52))=TRUE,"ja","nein"),"")</f>
        <v/>
      </c>
      <c r="Z1610" s="48"/>
      <c r="AA1610" s="199" t="str">
        <f>IF(AND($AC1610="x1",$R1610=Basisblatt!$A$94),IF(OR(OR($S1610=Basisblatt!$A$56,$S1610=Basisblatt!$A$57,$S1610=Basisblatt!$A$58,$S1610=Basisblatt!$A$59,$S1610=Basisblatt!$A$60,$S1610=Basisblatt!$A$61,$S1610=Basisblatt!$A$62,$S1610=Basisblatt!$A$63),AND($T1610&lt;&gt;"",$T1610&lt;=AG1610),AND($U1610&lt;&gt;"",$U1610&lt;=AH1610),$V1610=Basisblatt!$A$48,$W1610=Basisblatt!$A$52)=TRUE,"ja","nein"),"")</f>
        <v/>
      </c>
      <c r="AB1610" s="9"/>
      <c r="AC1610" s="9" t="str">
        <f t="shared" si="24"/>
        <v>x2</v>
      </c>
      <c r="AD1610" s="26"/>
      <c r="AF1610" s="15" t="str">
        <f>IF(AND($AC1610="x1",$L1610=Basisblatt!$A$94),VLOOKUP($G1610,Basisblatt!$A$2:$B$5,2,FALSE),"")</f>
        <v/>
      </c>
      <c r="AG1610" s="136" t="str">
        <f>IF(AND($AC1610="x1",$R1610=Basisblatt!$A$94),Basisblatt!$B$76,"")</f>
        <v/>
      </c>
      <c r="AH1610" s="26" t="str">
        <f>IF(AND($AC1610="x1",$R1610=Basisblatt!$A$94),Basisblatt!$B$77,"")</f>
        <v/>
      </c>
    </row>
    <row r="1611" spans="1:34" ht="13.5" thickBot="1" x14ac:dyDescent="0.25">
      <c r="A1611" s="16" t="str">
        <f>IF($AC1611="x2","",IF($AC1611="x1",IF(OR($L1611=Basisblatt!$A$93,$Y1611="ja"),"ja","nein"),"N/A"))</f>
        <v/>
      </c>
      <c r="B1611" s="26" t="str">
        <f>IF($AC1611="x2","",IF($AC1611="x1",IF(OR($R1611=Basisblatt!$A$93,$AA1611="ja"),"ja","nein"),"N/A"))</f>
        <v/>
      </c>
      <c r="D1611" s="118"/>
      <c r="E1611" s="119"/>
      <c r="F1611" s="119"/>
      <c r="G1611" s="119"/>
      <c r="H1611" s="119"/>
      <c r="I1611" s="119"/>
      <c r="J1611" s="117"/>
      <c r="L1611" s="15" t="str">
        <f>IF($AC1611="x1",IF(AND($H1611=Basisblatt!$A$11,$J1611&gt;=$E$8),Basisblatt!$A$94,Basisblatt!$A$93),"")</f>
        <v/>
      </c>
      <c r="M1611" s="114"/>
      <c r="N1611" s="114"/>
      <c r="O1611" s="114"/>
      <c r="P1611" s="117"/>
      <c r="R1611" s="15" t="str">
        <f>IF($AC1611="x1",IF(AND($H1611=Basisblatt!$A$10,OR($J1611&gt;=$E$8,$J1611&gt;$E$10)),Basisblatt!$A$94,Basisblatt!$A$93),"")</f>
        <v/>
      </c>
      <c r="S1611" s="114"/>
      <c r="T1611" s="114"/>
      <c r="U1611" s="114"/>
      <c r="V1611" s="114"/>
      <c r="W1611" s="117"/>
      <c r="Y1611" s="200" t="str">
        <f>IF(AND($AC1611="x1",$L1611=Basisblatt!$A$94),IF(OR($M1611=Basisblatt!$A$38,$M1611=Basisblatt!$A$42,$M1611=Basisblatt!$A$43,AND($N1611&lt;&gt;"",$N1611&lt;=$AF1611),$O1611=Basisblatt!$A$48,AND($J1611&lt;=$E$9,$P1611=Basisblatt!$A$52))=TRUE,"ja","nein"),"")</f>
        <v/>
      </c>
      <c r="Z1611" s="48"/>
      <c r="AA1611" s="199" t="str">
        <f>IF(AND($AC1611="x1",$R1611=Basisblatt!$A$94),IF(OR(OR($S1611=Basisblatt!$A$56,$S1611=Basisblatt!$A$57,$S1611=Basisblatt!$A$58,$S1611=Basisblatt!$A$59,$S1611=Basisblatt!$A$60,$S1611=Basisblatt!$A$61,$S1611=Basisblatt!$A$62,$S1611=Basisblatt!$A$63),AND($T1611&lt;&gt;"",$T1611&lt;=AG1611),AND($U1611&lt;&gt;"",$U1611&lt;=AH1611),$V1611=Basisblatt!$A$48,$W1611=Basisblatt!$A$52)=TRUE,"ja","nein"),"")</f>
        <v/>
      </c>
      <c r="AB1611" s="9"/>
      <c r="AC1611" s="9" t="str">
        <f t="shared" si="24"/>
        <v>x2</v>
      </c>
      <c r="AD1611" s="26"/>
      <c r="AF1611" s="15" t="str">
        <f>IF(AND($AC1611="x1",$L1611=Basisblatt!$A$94),VLOOKUP($G1611,Basisblatt!$A$2:$B$5,2,FALSE),"")</f>
        <v/>
      </c>
      <c r="AG1611" s="136" t="str">
        <f>IF(AND($AC1611="x1",$R1611=Basisblatt!$A$94),Basisblatt!$B$76,"")</f>
        <v/>
      </c>
      <c r="AH1611" s="26" t="str">
        <f>IF(AND($AC1611="x1",$R1611=Basisblatt!$A$94),Basisblatt!$B$77,"")</f>
        <v/>
      </c>
    </row>
    <row r="1612" spans="1:34" ht="13.5" thickBot="1" x14ac:dyDescent="0.25">
      <c r="A1612" s="16" t="str">
        <f>IF($AC1612="x2","",IF($AC1612="x1",IF(OR($L1612=Basisblatt!$A$93,$Y1612="ja"),"ja","nein"),"N/A"))</f>
        <v/>
      </c>
      <c r="B1612" s="26" t="str">
        <f>IF($AC1612="x2","",IF($AC1612="x1",IF(OR($R1612=Basisblatt!$A$93,$AA1612="ja"),"ja","nein"),"N/A"))</f>
        <v/>
      </c>
      <c r="D1612" s="118"/>
      <c r="E1612" s="119"/>
      <c r="F1612" s="119"/>
      <c r="G1612" s="119"/>
      <c r="H1612" s="119"/>
      <c r="I1612" s="119"/>
      <c r="J1612" s="117"/>
      <c r="L1612" s="15" t="str">
        <f>IF($AC1612="x1",IF(AND($H1612=Basisblatt!$A$11,$J1612&gt;=$E$8),Basisblatt!$A$94,Basisblatt!$A$93),"")</f>
        <v/>
      </c>
      <c r="M1612" s="114"/>
      <c r="N1612" s="114"/>
      <c r="O1612" s="114"/>
      <c r="P1612" s="117"/>
      <c r="R1612" s="15" t="str">
        <f>IF($AC1612="x1",IF(AND($H1612=Basisblatt!$A$10,OR($J1612&gt;=$E$8,$J1612&gt;$E$10)),Basisblatt!$A$94,Basisblatt!$A$93),"")</f>
        <v/>
      </c>
      <c r="S1612" s="114"/>
      <c r="T1612" s="114"/>
      <c r="U1612" s="114"/>
      <c r="V1612" s="114"/>
      <c r="W1612" s="117"/>
      <c r="Y1612" s="200" t="str">
        <f>IF(AND($AC1612="x1",$L1612=Basisblatt!$A$94),IF(OR($M1612=Basisblatt!$A$38,$M1612=Basisblatt!$A$42,$M1612=Basisblatt!$A$43,AND($N1612&lt;&gt;"",$N1612&lt;=$AF1612),$O1612=Basisblatt!$A$48,AND($J1612&lt;=$E$9,$P1612=Basisblatt!$A$52))=TRUE,"ja","nein"),"")</f>
        <v/>
      </c>
      <c r="Z1612" s="48"/>
      <c r="AA1612" s="199" t="str">
        <f>IF(AND($AC1612="x1",$R1612=Basisblatt!$A$94),IF(OR(OR($S1612=Basisblatt!$A$56,$S1612=Basisblatt!$A$57,$S1612=Basisblatt!$A$58,$S1612=Basisblatt!$A$59,$S1612=Basisblatt!$A$60,$S1612=Basisblatt!$A$61,$S1612=Basisblatt!$A$62,$S1612=Basisblatt!$A$63),AND($T1612&lt;&gt;"",$T1612&lt;=AG1612),AND($U1612&lt;&gt;"",$U1612&lt;=AH1612),$V1612=Basisblatt!$A$48,$W1612=Basisblatt!$A$52)=TRUE,"ja","nein"),"")</f>
        <v/>
      </c>
      <c r="AB1612" s="9"/>
      <c r="AC1612" s="9" t="str">
        <f t="shared" si="24"/>
        <v>x2</v>
      </c>
      <c r="AD1612" s="26"/>
      <c r="AF1612" s="15" t="str">
        <f>IF(AND($AC1612="x1",$L1612=Basisblatt!$A$94),VLOOKUP($G1612,Basisblatt!$A$2:$B$5,2,FALSE),"")</f>
        <v/>
      </c>
      <c r="AG1612" s="136" t="str">
        <f>IF(AND($AC1612="x1",$R1612=Basisblatt!$A$94),Basisblatt!$B$76,"")</f>
        <v/>
      </c>
      <c r="AH1612" s="26" t="str">
        <f>IF(AND($AC1612="x1",$R1612=Basisblatt!$A$94),Basisblatt!$B$77,"")</f>
        <v/>
      </c>
    </row>
    <row r="1613" spans="1:34" ht="13.5" thickBot="1" x14ac:dyDescent="0.25">
      <c r="A1613" s="16" t="str">
        <f>IF($AC1613="x2","",IF($AC1613="x1",IF(OR($L1613=Basisblatt!$A$93,$Y1613="ja"),"ja","nein"),"N/A"))</f>
        <v/>
      </c>
      <c r="B1613" s="26" t="str">
        <f>IF($AC1613="x2","",IF($AC1613="x1",IF(OR($R1613=Basisblatt!$A$93,$AA1613="ja"),"ja","nein"),"N/A"))</f>
        <v/>
      </c>
      <c r="D1613" s="118"/>
      <c r="E1613" s="119"/>
      <c r="F1613" s="119"/>
      <c r="G1613" s="119"/>
      <c r="H1613" s="119"/>
      <c r="I1613" s="119"/>
      <c r="J1613" s="117"/>
      <c r="L1613" s="15" t="str">
        <f>IF($AC1613="x1",IF(AND($H1613=Basisblatt!$A$11,$J1613&gt;=$E$8),Basisblatt!$A$94,Basisblatt!$A$93),"")</f>
        <v/>
      </c>
      <c r="M1613" s="114"/>
      <c r="N1613" s="114"/>
      <c r="O1613" s="114"/>
      <c r="P1613" s="117"/>
      <c r="R1613" s="15" t="str">
        <f>IF($AC1613="x1",IF(AND($H1613=Basisblatt!$A$10,OR($J1613&gt;=$E$8,$J1613&gt;$E$10)),Basisblatt!$A$94,Basisblatt!$A$93),"")</f>
        <v/>
      </c>
      <c r="S1613" s="114"/>
      <c r="T1613" s="114"/>
      <c r="U1613" s="114"/>
      <c r="V1613" s="114"/>
      <c r="W1613" s="117"/>
      <c r="Y1613" s="200" t="str">
        <f>IF(AND($AC1613="x1",$L1613=Basisblatt!$A$94),IF(OR($M1613=Basisblatt!$A$38,$M1613=Basisblatt!$A$42,$M1613=Basisblatt!$A$43,AND($N1613&lt;&gt;"",$N1613&lt;=$AF1613),$O1613=Basisblatt!$A$48,AND($J1613&lt;=$E$9,$P1613=Basisblatt!$A$52))=TRUE,"ja","nein"),"")</f>
        <v/>
      </c>
      <c r="Z1613" s="48"/>
      <c r="AA1613" s="199" t="str">
        <f>IF(AND($AC1613="x1",$R1613=Basisblatt!$A$94),IF(OR(OR($S1613=Basisblatt!$A$56,$S1613=Basisblatt!$A$57,$S1613=Basisblatt!$A$58,$S1613=Basisblatt!$A$59,$S1613=Basisblatt!$A$60,$S1613=Basisblatt!$A$61,$S1613=Basisblatt!$A$62,$S1613=Basisblatt!$A$63),AND($T1613&lt;&gt;"",$T1613&lt;=AG1613),AND($U1613&lt;&gt;"",$U1613&lt;=AH1613),$V1613=Basisblatt!$A$48,$W1613=Basisblatt!$A$52)=TRUE,"ja","nein"),"")</f>
        <v/>
      </c>
      <c r="AB1613" s="9"/>
      <c r="AC1613" s="9" t="str">
        <f t="shared" si="24"/>
        <v>x2</v>
      </c>
      <c r="AD1613" s="26"/>
      <c r="AF1613" s="15" t="str">
        <f>IF(AND($AC1613="x1",$L1613=Basisblatt!$A$94),VLOOKUP($G1613,Basisblatt!$A$2:$B$5,2,FALSE),"")</f>
        <v/>
      </c>
      <c r="AG1613" s="136" t="str">
        <f>IF(AND($AC1613="x1",$R1613=Basisblatt!$A$94),Basisblatt!$B$76,"")</f>
        <v/>
      </c>
      <c r="AH1613" s="26" t="str">
        <f>IF(AND($AC1613="x1",$R1613=Basisblatt!$A$94),Basisblatt!$B$77,"")</f>
        <v/>
      </c>
    </row>
    <row r="1614" spans="1:34" ht="13.5" thickBot="1" x14ac:dyDescent="0.25">
      <c r="A1614" s="16" t="str">
        <f>IF($AC1614="x2","",IF($AC1614="x1",IF(OR($L1614=Basisblatt!$A$93,$Y1614="ja"),"ja","nein"),"N/A"))</f>
        <v/>
      </c>
      <c r="B1614" s="26" t="str">
        <f>IF($AC1614="x2","",IF($AC1614="x1",IF(OR($R1614=Basisblatt!$A$93,$AA1614="ja"),"ja","nein"),"N/A"))</f>
        <v/>
      </c>
      <c r="D1614" s="118"/>
      <c r="E1614" s="119"/>
      <c r="F1614" s="119"/>
      <c r="G1614" s="119"/>
      <c r="H1614" s="119"/>
      <c r="I1614" s="119"/>
      <c r="J1614" s="117"/>
      <c r="L1614" s="15" t="str">
        <f>IF($AC1614="x1",IF(AND($H1614=Basisblatt!$A$11,$J1614&gt;=$E$8),Basisblatt!$A$94,Basisblatt!$A$93),"")</f>
        <v/>
      </c>
      <c r="M1614" s="114"/>
      <c r="N1614" s="114"/>
      <c r="O1614" s="114"/>
      <c r="P1614" s="117"/>
      <c r="R1614" s="15" t="str">
        <f>IF($AC1614="x1",IF(AND($H1614=Basisblatt!$A$10,OR($J1614&gt;=$E$8,$J1614&gt;$E$10)),Basisblatt!$A$94,Basisblatt!$A$93),"")</f>
        <v/>
      </c>
      <c r="S1614" s="114"/>
      <c r="T1614" s="114"/>
      <c r="U1614" s="114"/>
      <c r="V1614" s="114"/>
      <c r="W1614" s="117"/>
      <c r="Y1614" s="200" t="str">
        <f>IF(AND($AC1614="x1",$L1614=Basisblatt!$A$94),IF(OR($M1614=Basisblatt!$A$38,$M1614=Basisblatt!$A$42,$M1614=Basisblatt!$A$43,AND($N1614&lt;&gt;"",$N1614&lt;=$AF1614),$O1614=Basisblatt!$A$48,AND($J1614&lt;=$E$9,$P1614=Basisblatt!$A$52))=TRUE,"ja","nein"),"")</f>
        <v/>
      </c>
      <c r="Z1614" s="48"/>
      <c r="AA1614" s="199" t="str">
        <f>IF(AND($AC1614="x1",$R1614=Basisblatt!$A$94),IF(OR(OR($S1614=Basisblatt!$A$56,$S1614=Basisblatt!$A$57,$S1614=Basisblatt!$A$58,$S1614=Basisblatt!$A$59,$S1614=Basisblatt!$A$60,$S1614=Basisblatt!$A$61,$S1614=Basisblatt!$A$62,$S1614=Basisblatt!$A$63),AND($T1614&lt;&gt;"",$T1614&lt;=AG1614),AND($U1614&lt;&gt;"",$U1614&lt;=AH1614),$V1614=Basisblatt!$A$48,$W1614=Basisblatt!$A$52)=TRUE,"ja","nein"),"")</f>
        <v/>
      </c>
      <c r="AB1614" s="9"/>
      <c r="AC1614" s="9" t="str">
        <f t="shared" si="24"/>
        <v>x2</v>
      </c>
      <c r="AD1614" s="26"/>
      <c r="AF1614" s="15" t="str">
        <f>IF(AND($AC1614="x1",$L1614=Basisblatt!$A$94),VLOOKUP($G1614,Basisblatt!$A$2:$B$5,2,FALSE),"")</f>
        <v/>
      </c>
      <c r="AG1614" s="136" t="str">
        <f>IF(AND($AC1614="x1",$R1614=Basisblatt!$A$94),Basisblatt!$B$76,"")</f>
        <v/>
      </c>
      <c r="AH1614" s="26" t="str">
        <f>IF(AND($AC1614="x1",$R1614=Basisblatt!$A$94),Basisblatt!$B$77,"")</f>
        <v/>
      </c>
    </row>
    <row r="1615" spans="1:34" ht="13.5" thickBot="1" x14ac:dyDescent="0.25">
      <c r="A1615" s="16" t="str">
        <f>IF($AC1615="x2","",IF($AC1615="x1",IF(OR($L1615=Basisblatt!$A$93,$Y1615="ja"),"ja","nein"),"N/A"))</f>
        <v/>
      </c>
      <c r="B1615" s="26" t="str">
        <f>IF($AC1615="x2","",IF($AC1615="x1",IF(OR($R1615=Basisblatt!$A$93,$AA1615="ja"),"ja","nein"),"N/A"))</f>
        <v/>
      </c>
      <c r="D1615" s="118"/>
      <c r="E1615" s="119"/>
      <c r="F1615" s="119"/>
      <c r="G1615" s="119"/>
      <c r="H1615" s="119"/>
      <c r="I1615" s="119"/>
      <c r="J1615" s="117"/>
      <c r="L1615" s="15" t="str">
        <f>IF($AC1615="x1",IF(AND($H1615=Basisblatt!$A$11,$J1615&gt;=$E$8),Basisblatt!$A$94,Basisblatt!$A$93),"")</f>
        <v/>
      </c>
      <c r="M1615" s="114"/>
      <c r="N1615" s="114"/>
      <c r="O1615" s="114"/>
      <c r="P1615" s="117"/>
      <c r="R1615" s="15" t="str">
        <f>IF($AC1615="x1",IF(AND($H1615=Basisblatt!$A$10,OR($J1615&gt;=$E$8,$J1615&gt;$E$10)),Basisblatt!$A$94,Basisblatt!$A$93),"")</f>
        <v/>
      </c>
      <c r="S1615" s="114"/>
      <c r="T1615" s="114"/>
      <c r="U1615" s="114"/>
      <c r="V1615" s="114"/>
      <c r="W1615" s="117"/>
      <c r="Y1615" s="200" t="str">
        <f>IF(AND($AC1615="x1",$L1615=Basisblatt!$A$94),IF(OR($M1615=Basisblatt!$A$38,$M1615=Basisblatt!$A$42,$M1615=Basisblatt!$A$43,AND($N1615&lt;&gt;"",$N1615&lt;=$AF1615),$O1615=Basisblatt!$A$48,AND($J1615&lt;=$E$9,$P1615=Basisblatt!$A$52))=TRUE,"ja","nein"),"")</f>
        <v/>
      </c>
      <c r="Z1615" s="48"/>
      <c r="AA1615" s="199" t="str">
        <f>IF(AND($AC1615="x1",$R1615=Basisblatt!$A$94),IF(OR(OR($S1615=Basisblatt!$A$56,$S1615=Basisblatt!$A$57,$S1615=Basisblatt!$A$58,$S1615=Basisblatt!$A$59,$S1615=Basisblatt!$A$60,$S1615=Basisblatt!$A$61,$S1615=Basisblatt!$A$62,$S1615=Basisblatt!$A$63),AND($T1615&lt;&gt;"",$T1615&lt;=AG1615),AND($U1615&lt;&gt;"",$U1615&lt;=AH1615),$V1615=Basisblatt!$A$48,$W1615=Basisblatt!$A$52)=TRUE,"ja","nein"),"")</f>
        <v/>
      </c>
      <c r="AB1615" s="9"/>
      <c r="AC1615" s="9" t="str">
        <f t="shared" si="24"/>
        <v>x2</v>
      </c>
      <c r="AD1615" s="26"/>
      <c r="AF1615" s="15" t="str">
        <f>IF(AND($AC1615="x1",$L1615=Basisblatt!$A$94),VLOOKUP($G1615,Basisblatt!$A$2:$B$5,2,FALSE),"")</f>
        <v/>
      </c>
      <c r="AG1615" s="136" t="str">
        <f>IF(AND($AC1615="x1",$R1615=Basisblatt!$A$94),Basisblatt!$B$76,"")</f>
        <v/>
      </c>
      <c r="AH1615" s="26" t="str">
        <f>IF(AND($AC1615="x1",$R1615=Basisblatt!$A$94),Basisblatt!$B$77,"")</f>
        <v/>
      </c>
    </row>
    <row r="1616" spans="1:34" ht="13.5" thickBot="1" x14ac:dyDescent="0.25">
      <c r="A1616" s="16" t="str">
        <f>IF($AC1616="x2","",IF($AC1616="x1",IF(OR($L1616=Basisblatt!$A$93,$Y1616="ja"),"ja","nein"),"N/A"))</f>
        <v/>
      </c>
      <c r="B1616" s="26" t="str">
        <f>IF($AC1616="x2","",IF($AC1616="x1",IF(OR($R1616=Basisblatt!$A$93,$AA1616="ja"),"ja","nein"),"N/A"))</f>
        <v/>
      </c>
      <c r="D1616" s="118"/>
      <c r="E1616" s="119"/>
      <c r="F1616" s="119"/>
      <c r="G1616" s="119"/>
      <c r="H1616" s="119"/>
      <c r="I1616" s="119"/>
      <c r="J1616" s="117"/>
      <c r="L1616" s="15" t="str">
        <f>IF($AC1616="x1",IF(AND($H1616=Basisblatt!$A$11,$J1616&gt;=$E$8),Basisblatt!$A$94,Basisblatt!$A$93),"")</f>
        <v/>
      </c>
      <c r="M1616" s="114"/>
      <c r="N1616" s="114"/>
      <c r="O1616" s="114"/>
      <c r="P1616" s="117"/>
      <c r="R1616" s="15" t="str">
        <f>IF($AC1616="x1",IF(AND($H1616=Basisblatt!$A$10,OR($J1616&gt;=$E$8,$J1616&gt;$E$10)),Basisblatt!$A$94,Basisblatt!$A$93),"")</f>
        <v/>
      </c>
      <c r="S1616" s="114"/>
      <c r="T1616" s="114"/>
      <c r="U1616" s="114"/>
      <c r="V1616" s="114"/>
      <c r="W1616" s="117"/>
      <c r="Y1616" s="200" t="str">
        <f>IF(AND($AC1616="x1",$L1616=Basisblatt!$A$94),IF(OR($M1616=Basisblatt!$A$38,$M1616=Basisblatt!$A$42,$M1616=Basisblatt!$A$43,AND($N1616&lt;&gt;"",$N1616&lt;=$AF1616),$O1616=Basisblatt!$A$48,AND($J1616&lt;=$E$9,$P1616=Basisblatt!$A$52))=TRUE,"ja","nein"),"")</f>
        <v/>
      </c>
      <c r="Z1616" s="48"/>
      <c r="AA1616" s="199" t="str">
        <f>IF(AND($AC1616="x1",$R1616=Basisblatt!$A$94),IF(OR(OR($S1616=Basisblatt!$A$56,$S1616=Basisblatt!$A$57,$S1616=Basisblatt!$A$58,$S1616=Basisblatt!$A$59,$S1616=Basisblatt!$A$60,$S1616=Basisblatt!$A$61,$S1616=Basisblatt!$A$62,$S1616=Basisblatt!$A$63),AND($T1616&lt;&gt;"",$T1616&lt;=AG1616),AND($U1616&lt;&gt;"",$U1616&lt;=AH1616),$V1616=Basisblatt!$A$48,$W1616=Basisblatt!$A$52)=TRUE,"ja","nein"),"")</f>
        <v/>
      </c>
      <c r="AB1616" s="9"/>
      <c r="AC1616" s="9" t="str">
        <f t="shared" ref="AC1616:AC1679" si="25">IF(COUNTA($D1616:$J1616)=7,"x1",IF(COUNTA($D1616:$J1616)=0,"x2","o"))</f>
        <v>x2</v>
      </c>
      <c r="AD1616" s="26"/>
      <c r="AF1616" s="15" t="str">
        <f>IF(AND($AC1616="x1",$L1616=Basisblatt!$A$94),VLOOKUP($G1616,Basisblatt!$A$2:$B$5,2,FALSE),"")</f>
        <v/>
      </c>
      <c r="AG1616" s="136" t="str">
        <f>IF(AND($AC1616="x1",$R1616=Basisblatt!$A$94),Basisblatt!$B$76,"")</f>
        <v/>
      </c>
      <c r="AH1616" s="26" t="str">
        <f>IF(AND($AC1616="x1",$R1616=Basisblatt!$A$94),Basisblatt!$B$77,"")</f>
        <v/>
      </c>
    </row>
    <row r="1617" spans="1:34" ht="13.5" thickBot="1" x14ac:dyDescent="0.25">
      <c r="A1617" s="16" t="str">
        <f>IF($AC1617="x2","",IF($AC1617="x1",IF(OR($L1617=Basisblatt!$A$93,$Y1617="ja"),"ja","nein"),"N/A"))</f>
        <v/>
      </c>
      <c r="B1617" s="26" t="str">
        <f>IF($AC1617="x2","",IF($AC1617="x1",IF(OR($R1617=Basisblatt!$A$93,$AA1617="ja"),"ja","nein"),"N/A"))</f>
        <v/>
      </c>
      <c r="D1617" s="118"/>
      <c r="E1617" s="119"/>
      <c r="F1617" s="119"/>
      <c r="G1617" s="119"/>
      <c r="H1617" s="119"/>
      <c r="I1617" s="119"/>
      <c r="J1617" s="117"/>
      <c r="L1617" s="15" t="str">
        <f>IF($AC1617="x1",IF(AND($H1617=Basisblatt!$A$11,$J1617&gt;=$E$8),Basisblatt!$A$94,Basisblatt!$A$93),"")</f>
        <v/>
      </c>
      <c r="M1617" s="114"/>
      <c r="N1617" s="114"/>
      <c r="O1617" s="114"/>
      <c r="P1617" s="117"/>
      <c r="R1617" s="15" t="str">
        <f>IF($AC1617="x1",IF(AND($H1617=Basisblatt!$A$10,OR($J1617&gt;=$E$8,$J1617&gt;$E$10)),Basisblatt!$A$94,Basisblatt!$A$93),"")</f>
        <v/>
      </c>
      <c r="S1617" s="114"/>
      <c r="T1617" s="114"/>
      <c r="U1617" s="114"/>
      <c r="V1617" s="114"/>
      <c r="W1617" s="117"/>
      <c r="Y1617" s="200" t="str">
        <f>IF(AND($AC1617="x1",$L1617=Basisblatt!$A$94),IF(OR($M1617=Basisblatt!$A$38,$M1617=Basisblatt!$A$42,$M1617=Basisblatt!$A$43,AND($N1617&lt;&gt;"",$N1617&lt;=$AF1617),$O1617=Basisblatt!$A$48,AND($J1617&lt;=$E$9,$P1617=Basisblatt!$A$52))=TRUE,"ja","nein"),"")</f>
        <v/>
      </c>
      <c r="Z1617" s="48"/>
      <c r="AA1617" s="199" t="str">
        <f>IF(AND($AC1617="x1",$R1617=Basisblatt!$A$94),IF(OR(OR($S1617=Basisblatt!$A$56,$S1617=Basisblatt!$A$57,$S1617=Basisblatt!$A$58,$S1617=Basisblatt!$A$59,$S1617=Basisblatt!$A$60,$S1617=Basisblatt!$A$61,$S1617=Basisblatt!$A$62,$S1617=Basisblatt!$A$63),AND($T1617&lt;&gt;"",$T1617&lt;=AG1617),AND($U1617&lt;&gt;"",$U1617&lt;=AH1617),$V1617=Basisblatt!$A$48,$W1617=Basisblatt!$A$52)=TRUE,"ja","nein"),"")</f>
        <v/>
      </c>
      <c r="AB1617" s="9"/>
      <c r="AC1617" s="9" t="str">
        <f t="shared" si="25"/>
        <v>x2</v>
      </c>
      <c r="AD1617" s="26"/>
      <c r="AF1617" s="15" t="str">
        <f>IF(AND($AC1617="x1",$L1617=Basisblatt!$A$94),VLOOKUP($G1617,Basisblatt!$A$2:$B$5,2,FALSE),"")</f>
        <v/>
      </c>
      <c r="AG1617" s="136" t="str">
        <f>IF(AND($AC1617="x1",$R1617=Basisblatt!$A$94),Basisblatt!$B$76,"")</f>
        <v/>
      </c>
      <c r="AH1617" s="26" t="str">
        <f>IF(AND($AC1617="x1",$R1617=Basisblatt!$A$94),Basisblatt!$B$77,"")</f>
        <v/>
      </c>
    </row>
    <row r="1618" spans="1:34" ht="13.5" thickBot="1" x14ac:dyDescent="0.25">
      <c r="A1618" s="16" t="str">
        <f>IF($AC1618="x2","",IF($AC1618="x1",IF(OR($L1618=Basisblatt!$A$93,$Y1618="ja"),"ja","nein"),"N/A"))</f>
        <v/>
      </c>
      <c r="B1618" s="26" t="str">
        <f>IF($AC1618="x2","",IF($AC1618="x1",IF(OR($R1618=Basisblatt!$A$93,$AA1618="ja"),"ja","nein"),"N/A"))</f>
        <v/>
      </c>
      <c r="D1618" s="118"/>
      <c r="E1618" s="119"/>
      <c r="F1618" s="119"/>
      <c r="G1618" s="119"/>
      <c r="H1618" s="119"/>
      <c r="I1618" s="119"/>
      <c r="J1618" s="117"/>
      <c r="L1618" s="15" t="str">
        <f>IF($AC1618="x1",IF(AND($H1618=Basisblatt!$A$11,$J1618&gt;=$E$8),Basisblatt!$A$94,Basisblatt!$A$93),"")</f>
        <v/>
      </c>
      <c r="M1618" s="114"/>
      <c r="N1618" s="114"/>
      <c r="O1618" s="114"/>
      <c r="P1618" s="117"/>
      <c r="R1618" s="15" t="str">
        <f>IF($AC1618="x1",IF(AND($H1618=Basisblatt!$A$10,OR($J1618&gt;=$E$8,$J1618&gt;$E$10)),Basisblatt!$A$94,Basisblatt!$A$93),"")</f>
        <v/>
      </c>
      <c r="S1618" s="114"/>
      <c r="T1618" s="114"/>
      <c r="U1618" s="114"/>
      <c r="V1618" s="114"/>
      <c r="W1618" s="117"/>
      <c r="Y1618" s="200" t="str">
        <f>IF(AND($AC1618="x1",$L1618=Basisblatt!$A$94),IF(OR($M1618=Basisblatt!$A$38,$M1618=Basisblatt!$A$42,$M1618=Basisblatt!$A$43,AND($N1618&lt;&gt;"",$N1618&lt;=$AF1618),$O1618=Basisblatt!$A$48,AND($J1618&lt;=$E$9,$P1618=Basisblatt!$A$52))=TRUE,"ja","nein"),"")</f>
        <v/>
      </c>
      <c r="Z1618" s="48"/>
      <c r="AA1618" s="199" t="str">
        <f>IF(AND($AC1618="x1",$R1618=Basisblatt!$A$94),IF(OR(OR($S1618=Basisblatt!$A$56,$S1618=Basisblatt!$A$57,$S1618=Basisblatt!$A$58,$S1618=Basisblatt!$A$59,$S1618=Basisblatt!$A$60,$S1618=Basisblatt!$A$61,$S1618=Basisblatt!$A$62,$S1618=Basisblatt!$A$63),AND($T1618&lt;&gt;"",$T1618&lt;=AG1618),AND($U1618&lt;&gt;"",$U1618&lt;=AH1618),$V1618=Basisblatt!$A$48,$W1618=Basisblatt!$A$52)=TRUE,"ja","nein"),"")</f>
        <v/>
      </c>
      <c r="AB1618" s="9"/>
      <c r="AC1618" s="9" t="str">
        <f t="shared" si="25"/>
        <v>x2</v>
      </c>
      <c r="AD1618" s="26"/>
      <c r="AF1618" s="15" t="str">
        <f>IF(AND($AC1618="x1",$L1618=Basisblatt!$A$94),VLOOKUP($G1618,Basisblatt!$A$2:$B$5,2,FALSE),"")</f>
        <v/>
      </c>
      <c r="AG1618" s="136" t="str">
        <f>IF(AND($AC1618="x1",$R1618=Basisblatt!$A$94),Basisblatt!$B$76,"")</f>
        <v/>
      </c>
      <c r="AH1618" s="26" t="str">
        <f>IF(AND($AC1618="x1",$R1618=Basisblatt!$A$94),Basisblatt!$B$77,"")</f>
        <v/>
      </c>
    </row>
    <row r="1619" spans="1:34" ht="13.5" thickBot="1" x14ac:dyDescent="0.25">
      <c r="A1619" s="16" t="str">
        <f>IF($AC1619="x2","",IF($AC1619="x1",IF(OR($L1619=Basisblatt!$A$93,$Y1619="ja"),"ja","nein"),"N/A"))</f>
        <v/>
      </c>
      <c r="B1619" s="26" t="str">
        <f>IF($AC1619="x2","",IF($AC1619="x1",IF(OR($R1619=Basisblatt!$A$93,$AA1619="ja"),"ja","nein"),"N/A"))</f>
        <v/>
      </c>
      <c r="D1619" s="118"/>
      <c r="E1619" s="119"/>
      <c r="F1619" s="119"/>
      <c r="G1619" s="119"/>
      <c r="H1619" s="119"/>
      <c r="I1619" s="119"/>
      <c r="J1619" s="117"/>
      <c r="L1619" s="15" t="str">
        <f>IF($AC1619="x1",IF(AND($H1619=Basisblatt!$A$11,$J1619&gt;=$E$8),Basisblatt!$A$94,Basisblatt!$A$93),"")</f>
        <v/>
      </c>
      <c r="M1619" s="114"/>
      <c r="N1619" s="114"/>
      <c r="O1619" s="114"/>
      <c r="P1619" s="117"/>
      <c r="R1619" s="15" t="str">
        <f>IF($AC1619="x1",IF(AND($H1619=Basisblatt!$A$10,OR($J1619&gt;=$E$8,$J1619&gt;$E$10)),Basisblatt!$A$94,Basisblatt!$A$93),"")</f>
        <v/>
      </c>
      <c r="S1619" s="114"/>
      <c r="T1619" s="114"/>
      <c r="U1619" s="114"/>
      <c r="V1619" s="114"/>
      <c r="W1619" s="117"/>
      <c r="Y1619" s="200" t="str">
        <f>IF(AND($AC1619="x1",$L1619=Basisblatt!$A$94),IF(OR($M1619=Basisblatt!$A$38,$M1619=Basisblatt!$A$42,$M1619=Basisblatt!$A$43,AND($N1619&lt;&gt;"",$N1619&lt;=$AF1619),$O1619=Basisblatt!$A$48,AND($J1619&lt;=$E$9,$P1619=Basisblatt!$A$52))=TRUE,"ja","nein"),"")</f>
        <v/>
      </c>
      <c r="Z1619" s="48"/>
      <c r="AA1619" s="199" t="str">
        <f>IF(AND($AC1619="x1",$R1619=Basisblatt!$A$94),IF(OR(OR($S1619=Basisblatt!$A$56,$S1619=Basisblatt!$A$57,$S1619=Basisblatt!$A$58,$S1619=Basisblatt!$A$59,$S1619=Basisblatt!$A$60,$S1619=Basisblatt!$A$61,$S1619=Basisblatt!$A$62,$S1619=Basisblatt!$A$63),AND($T1619&lt;&gt;"",$T1619&lt;=AG1619),AND($U1619&lt;&gt;"",$U1619&lt;=AH1619),$V1619=Basisblatt!$A$48,$W1619=Basisblatt!$A$52)=TRUE,"ja","nein"),"")</f>
        <v/>
      </c>
      <c r="AB1619" s="9"/>
      <c r="AC1619" s="9" t="str">
        <f t="shared" si="25"/>
        <v>x2</v>
      </c>
      <c r="AD1619" s="26"/>
      <c r="AF1619" s="15" t="str">
        <f>IF(AND($AC1619="x1",$L1619=Basisblatt!$A$94),VLOOKUP($G1619,Basisblatt!$A$2:$B$5,2,FALSE),"")</f>
        <v/>
      </c>
      <c r="AG1619" s="136" t="str">
        <f>IF(AND($AC1619="x1",$R1619=Basisblatt!$A$94),Basisblatt!$B$76,"")</f>
        <v/>
      </c>
      <c r="AH1619" s="26" t="str">
        <f>IF(AND($AC1619="x1",$R1619=Basisblatt!$A$94),Basisblatt!$B$77,"")</f>
        <v/>
      </c>
    </row>
    <row r="1620" spans="1:34" ht="13.5" thickBot="1" x14ac:dyDescent="0.25">
      <c r="A1620" s="16" t="str">
        <f>IF($AC1620="x2","",IF($AC1620="x1",IF(OR($L1620=Basisblatt!$A$93,$Y1620="ja"),"ja","nein"),"N/A"))</f>
        <v/>
      </c>
      <c r="B1620" s="26" t="str">
        <f>IF($AC1620="x2","",IF($AC1620="x1",IF(OR($R1620=Basisblatt!$A$93,$AA1620="ja"),"ja","nein"),"N/A"))</f>
        <v/>
      </c>
      <c r="D1620" s="118"/>
      <c r="E1620" s="119"/>
      <c r="F1620" s="119"/>
      <c r="G1620" s="119"/>
      <c r="H1620" s="119"/>
      <c r="I1620" s="119"/>
      <c r="J1620" s="117"/>
      <c r="L1620" s="15" t="str">
        <f>IF($AC1620="x1",IF(AND($H1620=Basisblatt!$A$11,$J1620&gt;=$E$8),Basisblatt!$A$94,Basisblatt!$A$93),"")</f>
        <v/>
      </c>
      <c r="M1620" s="114"/>
      <c r="N1620" s="114"/>
      <c r="O1620" s="114"/>
      <c r="P1620" s="117"/>
      <c r="R1620" s="15" t="str">
        <f>IF($AC1620="x1",IF(AND($H1620=Basisblatt!$A$10,OR($J1620&gt;=$E$8,$J1620&gt;$E$10)),Basisblatt!$A$94,Basisblatt!$A$93),"")</f>
        <v/>
      </c>
      <c r="S1620" s="114"/>
      <c r="T1620" s="114"/>
      <c r="U1620" s="114"/>
      <c r="V1620" s="114"/>
      <c r="W1620" s="117"/>
      <c r="Y1620" s="200" t="str">
        <f>IF(AND($AC1620="x1",$L1620=Basisblatt!$A$94),IF(OR($M1620=Basisblatt!$A$38,$M1620=Basisblatt!$A$42,$M1620=Basisblatt!$A$43,AND($N1620&lt;&gt;"",$N1620&lt;=$AF1620),$O1620=Basisblatt!$A$48,AND($J1620&lt;=$E$9,$P1620=Basisblatt!$A$52))=TRUE,"ja","nein"),"")</f>
        <v/>
      </c>
      <c r="Z1620" s="48"/>
      <c r="AA1620" s="199" t="str">
        <f>IF(AND($AC1620="x1",$R1620=Basisblatt!$A$94),IF(OR(OR($S1620=Basisblatt!$A$56,$S1620=Basisblatt!$A$57,$S1620=Basisblatt!$A$58,$S1620=Basisblatt!$A$59,$S1620=Basisblatt!$A$60,$S1620=Basisblatt!$A$61,$S1620=Basisblatt!$A$62,$S1620=Basisblatt!$A$63),AND($T1620&lt;&gt;"",$T1620&lt;=AG1620),AND($U1620&lt;&gt;"",$U1620&lt;=AH1620),$V1620=Basisblatt!$A$48,$W1620=Basisblatt!$A$52)=TRUE,"ja","nein"),"")</f>
        <v/>
      </c>
      <c r="AB1620" s="9"/>
      <c r="AC1620" s="9" t="str">
        <f t="shared" si="25"/>
        <v>x2</v>
      </c>
      <c r="AD1620" s="26"/>
      <c r="AF1620" s="15" t="str">
        <f>IF(AND($AC1620="x1",$L1620=Basisblatt!$A$94),VLOOKUP($G1620,Basisblatt!$A$2:$B$5,2,FALSE),"")</f>
        <v/>
      </c>
      <c r="AG1620" s="136" t="str">
        <f>IF(AND($AC1620="x1",$R1620=Basisblatt!$A$94),Basisblatt!$B$76,"")</f>
        <v/>
      </c>
      <c r="AH1620" s="26" t="str">
        <f>IF(AND($AC1620="x1",$R1620=Basisblatt!$A$94),Basisblatt!$B$77,"")</f>
        <v/>
      </c>
    </row>
    <row r="1621" spans="1:34" ht="13.5" thickBot="1" x14ac:dyDescent="0.25">
      <c r="A1621" s="16" t="str">
        <f>IF($AC1621="x2","",IF($AC1621="x1",IF(OR($L1621=Basisblatt!$A$93,$Y1621="ja"),"ja","nein"),"N/A"))</f>
        <v/>
      </c>
      <c r="B1621" s="26" t="str">
        <f>IF($AC1621="x2","",IF($AC1621="x1",IF(OR($R1621=Basisblatt!$A$93,$AA1621="ja"),"ja","nein"),"N/A"))</f>
        <v/>
      </c>
      <c r="D1621" s="118"/>
      <c r="E1621" s="119"/>
      <c r="F1621" s="119"/>
      <c r="G1621" s="119"/>
      <c r="H1621" s="119"/>
      <c r="I1621" s="119"/>
      <c r="J1621" s="117"/>
      <c r="L1621" s="15" t="str">
        <f>IF($AC1621="x1",IF(AND($H1621=Basisblatt!$A$11,$J1621&gt;=$E$8),Basisblatt!$A$94,Basisblatt!$A$93),"")</f>
        <v/>
      </c>
      <c r="M1621" s="114"/>
      <c r="N1621" s="114"/>
      <c r="O1621" s="114"/>
      <c r="P1621" s="117"/>
      <c r="R1621" s="15" t="str">
        <f>IF($AC1621="x1",IF(AND($H1621=Basisblatt!$A$10,OR($J1621&gt;=$E$8,$J1621&gt;$E$10)),Basisblatt!$A$94,Basisblatt!$A$93),"")</f>
        <v/>
      </c>
      <c r="S1621" s="114"/>
      <c r="T1621" s="114"/>
      <c r="U1621" s="114"/>
      <c r="V1621" s="114"/>
      <c r="W1621" s="117"/>
      <c r="Y1621" s="200" t="str">
        <f>IF(AND($AC1621="x1",$L1621=Basisblatt!$A$94),IF(OR($M1621=Basisblatt!$A$38,$M1621=Basisblatt!$A$42,$M1621=Basisblatt!$A$43,AND($N1621&lt;&gt;"",$N1621&lt;=$AF1621),$O1621=Basisblatt!$A$48,AND($J1621&lt;=$E$9,$P1621=Basisblatt!$A$52))=TRUE,"ja","nein"),"")</f>
        <v/>
      </c>
      <c r="Z1621" s="48"/>
      <c r="AA1621" s="199" t="str">
        <f>IF(AND($AC1621="x1",$R1621=Basisblatt!$A$94),IF(OR(OR($S1621=Basisblatt!$A$56,$S1621=Basisblatt!$A$57,$S1621=Basisblatt!$A$58,$S1621=Basisblatt!$A$59,$S1621=Basisblatt!$A$60,$S1621=Basisblatt!$A$61,$S1621=Basisblatt!$A$62,$S1621=Basisblatt!$A$63),AND($T1621&lt;&gt;"",$T1621&lt;=AG1621),AND($U1621&lt;&gt;"",$U1621&lt;=AH1621),$V1621=Basisblatt!$A$48,$W1621=Basisblatt!$A$52)=TRUE,"ja","nein"),"")</f>
        <v/>
      </c>
      <c r="AB1621" s="9"/>
      <c r="AC1621" s="9" t="str">
        <f t="shared" si="25"/>
        <v>x2</v>
      </c>
      <c r="AD1621" s="26"/>
      <c r="AF1621" s="15" t="str">
        <f>IF(AND($AC1621="x1",$L1621=Basisblatt!$A$94),VLOOKUP($G1621,Basisblatt!$A$2:$B$5,2,FALSE),"")</f>
        <v/>
      </c>
      <c r="AG1621" s="136" t="str">
        <f>IF(AND($AC1621="x1",$R1621=Basisblatt!$A$94),Basisblatt!$B$76,"")</f>
        <v/>
      </c>
      <c r="AH1621" s="26" t="str">
        <f>IF(AND($AC1621="x1",$R1621=Basisblatt!$A$94),Basisblatt!$B$77,"")</f>
        <v/>
      </c>
    </row>
    <row r="1622" spans="1:34" ht="13.5" thickBot="1" x14ac:dyDescent="0.25">
      <c r="A1622" s="16" t="str">
        <f>IF($AC1622="x2","",IF($AC1622="x1",IF(OR($L1622=Basisblatt!$A$93,$Y1622="ja"),"ja","nein"),"N/A"))</f>
        <v/>
      </c>
      <c r="B1622" s="26" t="str">
        <f>IF($AC1622="x2","",IF($AC1622="x1",IF(OR($R1622=Basisblatt!$A$93,$AA1622="ja"),"ja","nein"),"N/A"))</f>
        <v/>
      </c>
      <c r="D1622" s="118"/>
      <c r="E1622" s="119"/>
      <c r="F1622" s="119"/>
      <c r="G1622" s="119"/>
      <c r="H1622" s="119"/>
      <c r="I1622" s="119"/>
      <c r="J1622" s="117"/>
      <c r="L1622" s="15" t="str">
        <f>IF($AC1622="x1",IF(AND($H1622=Basisblatt!$A$11,$J1622&gt;=$E$8),Basisblatt!$A$94,Basisblatt!$A$93),"")</f>
        <v/>
      </c>
      <c r="M1622" s="114"/>
      <c r="N1622" s="114"/>
      <c r="O1622" s="114"/>
      <c r="P1622" s="117"/>
      <c r="R1622" s="15" t="str">
        <f>IF($AC1622="x1",IF(AND($H1622=Basisblatt!$A$10,OR($J1622&gt;=$E$8,$J1622&gt;$E$10)),Basisblatt!$A$94,Basisblatt!$A$93),"")</f>
        <v/>
      </c>
      <c r="S1622" s="114"/>
      <c r="T1622" s="114"/>
      <c r="U1622" s="114"/>
      <c r="V1622" s="114"/>
      <c r="W1622" s="117"/>
      <c r="Y1622" s="200" t="str">
        <f>IF(AND($AC1622="x1",$L1622=Basisblatt!$A$94),IF(OR($M1622=Basisblatt!$A$38,$M1622=Basisblatt!$A$42,$M1622=Basisblatt!$A$43,AND($N1622&lt;&gt;"",$N1622&lt;=$AF1622),$O1622=Basisblatt!$A$48,AND($J1622&lt;=$E$9,$P1622=Basisblatt!$A$52))=TRUE,"ja","nein"),"")</f>
        <v/>
      </c>
      <c r="Z1622" s="48"/>
      <c r="AA1622" s="199" t="str">
        <f>IF(AND($AC1622="x1",$R1622=Basisblatt!$A$94),IF(OR(OR($S1622=Basisblatt!$A$56,$S1622=Basisblatt!$A$57,$S1622=Basisblatt!$A$58,$S1622=Basisblatt!$A$59,$S1622=Basisblatt!$A$60,$S1622=Basisblatt!$A$61,$S1622=Basisblatt!$A$62,$S1622=Basisblatt!$A$63),AND($T1622&lt;&gt;"",$T1622&lt;=AG1622),AND($U1622&lt;&gt;"",$U1622&lt;=AH1622),$V1622=Basisblatt!$A$48,$W1622=Basisblatt!$A$52)=TRUE,"ja","nein"),"")</f>
        <v/>
      </c>
      <c r="AB1622" s="9"/>
      <c r="AC1622" s="9" t="str">
        <f t="shared" si="25"/>
        <v>x2</v>
      </c>
      <c r="AD1622" s="26"/>
      <c r="AF1622" s="15" t="str">
        <f>IF(AND($AC1622="x1",$L1622=Basisblatt!$A$94),VLOOKUP($G1622,Basisblatt!$A$2:$B$5,2,FALSE),"")</f>
        <v/>
      </c>
      <c r="AG1622" s="136" t="str">
        <f>IF(AND($AC1622="x1",$R1622=Basisblatt!$A$94),Basisblatt!$B$76,"")</f>
        <v/>
      </c>
      <c r="AH1622" s="26" t="str">
        <f>IF(AND($AC1622="x1",$R1622=Basisblatt!$A$94),Basisblatt!$B$77,"")</f>
        <v/>
      </c>
    </row>
    <row r="1623" spans="1:34" ht="13.5" thickBot="1" x14ac:dyDescent="0.25">
      <c r="A1623" s="16" t="str">
        <f>IF($AC1623="x2","",IF($AC1623="x1",IF(OR($L1623=Basisblatt!$A$93,$Y1623="ja"),"ja","nein"),"N/A"))</f>
        <v/>
      </c>
      <c r="B1623" s="26" t="str">
        <f>IF($AC1623="x2","",IF($AC1623="x1",IF(OR($R1623=Basisblatt!$A$93,$AA1623="ja"),"ja","nein"),"N/A"))</f>
        <v/>
      </c>
      <c r="D1623" s="118"/>
      <c r="E1623" s="119"/>
      <c r="F1623" s="119"/>
      <c r="G1623" s="119"/>
      <c r="H1623" s="119"/>
      <c r="I1623" s="119"/>
      <c r="J1623" s="117"/>
      <c r="L1623" s="15" t="str">
        <f>IF($AC1623="x1",IF(AND($H1623=Basisblatt!$A$11,$J1623&gt;=$E$8),Basisblatt!$A$94,Basisblatt!$A$93),"")</f>
        <v/>
      </c>
      <c r="M1623" s="114"/>
      <c r="N1623" s="114"/>
      <c r="O1623" s="114"/>
      <c r="P1623" s="117"/>
      <c r="R1623" s="15" t="str">
        <f>IF($AC1623="x1",IF(AND($H1623=Basisblatt!$A$10,OR($J1623&gt;=$E$8,$J1623&gt;$E$10)),Basisblatt!$A$94,Basisblatt!$A$93),"")</f>
        <v/>
      </c>
      <c r="S1623" s="114"/>
      <c r="T1623" s="114"/>
      <c r="U1623" s="114"/>
      <c r="V1623" s="114"/>
      <c r="W1623" s="117"/>
      <c r="Y1623" s="200" t="str">
        <f>IF(AND($AC1623="x1",$L1623=Basisblatt!$A$94),IF(OR($M1623=Basisblatt!$A$38,$M1623=Basisblatt!$A$42,$M1623=Basisblatt!$A$43,AND($N1623&lt;&gt;"",$N1623&lt;=$AF1623),$O1623=Basisblatt!$A$48,AND($J1623&lt;=$E$9,$P1623=Basisblatt!$A$52))=TRUE,"ja","nein"),"")</f>
        <v/>
      </c>
      <c r="Z1623" s="48"/>
      <c r="AA1623" s="199" t="str">
        <f>IF(AND($AC1623="x1",$R1623=Basisblatt!$A$94),IF(OR(OR($S1623=Basisblatt!$A$56,$S1623=Basisblatt!$A$57,$S1623=Basisblatt!$A$58,$S1623=Basisblatt!$A$59,$S1623=Basisblatt!$A$60,$S1623=Basisblatt!$A$61,$S1623=Basisblatt!$A$62,$S1623=Basisblatt!$A$63),AND($T1623&lt;&gt;"",$T1623&lt;=AG1623),AND($U1623&lt;&gt;"",$U1623&lt;=AH1623),$V1623=Basisblatt!$A$48,$W1623=Basisblatt!$A$52)=TRUE,"ja","nein"),"")</f>
        <v/>
      </c>
      <c r="AB1623" s="9"/>
      <c r="AC1623" s="9" t="str">
        <f t="shared" si="25"/>
        <v>x2</v>
      </c>
      <c r="AD1623" s="26"/>
      <c r="AF1623" s="15" t="str">
        <f>IF(AND($AC1623="x1",$L1623=Basisblatt!$A$94),VLOOKUP($G1623,Basisblatt!$A$2:$B$5,2,FALSE),"")</f>
        <v/>
      </c>
      <c r="AG1623" s="136" t="str">
        <f>IF(AND($AC1623="x1",$R1623=Basisblatt!$A$94),Basisblatt!$B$76,"")</f>
        <v/>
      </c>
      <c r="AH1623" s="26" t="str">
        <f>IF(AND($AC1623="x1",$R1623=Basisblatt!$A$94),Basisblatt!$B$77,"")</f>
        <v/>
      </c>
    </row>
    <row r="1624" spans="1:34" ht="13.5" thickBot="1" x14ac:dyDescent="0.25">
      <c r="A1624" s="16" t="str">
        <f>IF($AC1624="x2","",IF($AC1624="x1",IF(OR($L1624=Basisblatt!$A$93,$Y1624="ja"),"ja","nein"),"N/A"))</f>
        <v/>
      </c>
      <c r="B1624" s="26" t="str">
        <f>IF($AC1624="x2","",IF($AC1624="x1",IF(OR($R1624=Basisblatt!$A$93,$AA1624="ja"),"ja","nein"),"N/A"))</f>
        <v/>
      </c>
      <c r="D1624" s="118"/>
      <c r="E1624" s="119"/>
      <c r="F1624" s="119"/>
      <c r="G1624" s="119"/>
      <c r="H1624" s="119"/>
      <c r="I1624" s="119"/>
      <c r="J1624" s="117"/>
      <c r="L1624" s="15" t="str">
        <f>IF($AC1624="x1",IF(AND($H1624=Basisblatt!$A$11,$J1624&gt;=$E$8),Basisblatt!$A$94,Basisblatt!$A$93),"")</f>
        <v/>
      </c>
      <c r="M1624" s="114"/>
      <c r="N1624" s="114"/>
      <c r="O1624" s="114"/>
      <c r="P1624" s="117"/>
      <c r="R1624" s="15" t="str">
        <f>IF($AC1624="x1",IF(AND($H1624=Basisblatt!$A$10,OR($J1624&gt;=$E$8,$J1624&gt;$E$10)),Basisblatt!$A$94,Basisblatt!$A$93),"")</f>
        <v/>
      </c>
      <c r="S1624" s="114"/>
      <c r="T1624" s="114"/>
      <c r="U1624" s="114"/>
      <c r="V1624" s="114"/>
      <c r="W1624" s="117"/>
      <c r="Y1624" s="200" t="str">
        <f>IF(AND($AC1624="x1",$L1624=Basisblatt!$A$94),IF(OR($M1624=Basisblatt!$A$38,$M1624=Basisblatt!$A$42,$M1624=Basisblatt!$A$43,AND($N1624&lt;&gt;"",$N1624&lt;=$AF1624),$O1624=Basisblatt!$A$48,AND($J1624&lt;=$E$9,$P1624=Basisblatt!$A$52))=TRUE,"ja","nein"),"")</f>
        <v/>
      </c>
      <c r="Z1624" s="48"/>
      <c r="AA1624" s="199" t="str">
        <f>IF(AND($AC1624="x1",$R1624=Basisblatt!$A$94),IF(OR(OR($S1624=Basisblatt!$A$56,$S1624=Basisblatt!$A$57,$S1624=Basisblatt!$A$58,$S1624=Basisblatt!$A$59,$S1624=Basisblatt!$A$60,$S1624=Basisblatt!$A$61,$S1624=Basisblatt!$A$62,$S1624=Basisblatt!$A$63),AND($T1624&lt;&gt;"",$T1624&lt;=AG1624),AND($U1624&lt;&gt;"",$U1624&lt;=AH1624),$V1624=Basisblatt!$A$48,$W1624=Basisblatt!$A$52)=TRUE,"ja","nein"),"")</f>
        <v/>
      </c>
      <c r="AB1624" s="9"/>
      <c r="AC1624" s="9" t="str">
        <f t="shared" si="25"/>
        <v>x2</v>
      </c>
      <c r="AD1624" s="26"/>
      <c r="AF1624" s="15" t="str">
        <f>IF(AND($AC1624="x1",$L1624=Basisblatt!$A$94),VLOOKUP($G1624,Basisblatt!$A$2:$B$5,2,FALSE),"")</f>
        <v/>
      </c>
      <c r="AG1624" s="136" t="str">
        <f>IF(AND($AC1624="x1",$R1624=Basisblatt!$A$94),Basisblatt!$B$76,"")</f>
        <v/>
      </c>
      <c r="AH1624" s="26" t="str">
        <f>IF(AND($AC1624="x1",$R1624=Basisblatt!$A$94),Basisblatt!$B$77,"")</f>
        <v/>
      </c>
    </row>
    <row r="1625" spans="1:34" ht="13.5" thickBot="1" x14ac:dyDescent="0.25">
      <c r="A1625" s="16" t="str">
        <f>IF($AC1625="x2","",IF($AC1625="x1",IF(OR($L1625=Basisblatt!$A$93,$Y1625="ja"),"ja","nein"),"N/A"))</f>
        <v/>
      </c>
      <c r="B1625" s="26" t="str">
        <f>IF($AC1625="x2","",IF($AC1625="x1",IF(OR($R1625=Basisblatt!$A$93,$AA1625="ja"),"ja","nein"),"N/A"))</f>
        <v/>
      </c>
      <c r="D1625" s="118"/>
      <c r="E1625" s="119"/>
      <c r="F1625" s="119"/>
      <c r="G1625" s="119"/>
      <c r="H1625" s="119"/>
      <c r="I1625" s="119"/>
      <c r="J1625" s="117"/>
      <c r="L1625" s="15" t="str">
        <f>IF($AC1625="x1",IF(AND($H1625=Basisblatt!$A$11,$J1625&gt;=$E$8),Basisblatt!$A$94,Basisblatt!$A$93),"")</f>
        <v/>
      </c>
      <c r="M1625" s="114"/>
      <c r="N1625" s="114"/>
      <c r="O1625" s="114"/>
      <c r="P1625" s="117"/>
      <c r="R1625" s="15" t="str">
        <f>IF($AC1625="x1",IF(AND($H1625=Basisblatt!$A$10,OR($J1625&gt;=$E$8,$J1625&gt;$E$10)),Basisblatt!$A$94,Basisblatt!$A$93),"")</f>
        <v/>
      </c>
      <c r="S1625" s="114"/>
      <c r="T1625" s="114"/>
      <c r="U1625" s="114"/>
      <c r="V1625" s="114"/>
      <c r="W1625" s="117"/>
      <c r="Y1625" s="200" t="str">
        <f>IF(AND($AC1625="x1",$L1625=Basisblatt!$A$94),IF(OR($M1625=Basisblatt!$A$38,$M1625=Basisblatt!$A$42,$M1625=Basisblatt!$A$43,AND($N1625&lt;&gt;"",$N1625&lt;=$AF1625),$O1625=Basisblatt!$A$48,AND($J1625&lt;=$E$9,$P1625=Basisblatt!$A$52))=TRUE,"ja","nein"),"")</f>
        <v/>
      </c>
      <c r="Z1625" s="48"/>
      <c r="AA1625" s="199" t="str">
        <f>IF(AND($AC1625="x1",$R1625=Basisblatt!$A$94),IF(OR(OR($S1625=Basisblatt!$A$56,$S1625=Basisblatt!$A$57,$S1625=Basisblatt!$A$58,$S1625=Basisblatt!$A$59,$S1625=Basisblatt!$A$60,$S1625=Basisblatt!$A$61,$S1625=Basisblatt!$A$62,$S1625=Basisblatt!$A$63),AND($T1625&lt;&gt;"",$T1625&lt;=AG1625),AND($U1625&lt;&gt;"",$U1625&lt;=AH1625),$V1625=Basisblatt!$A$48,$W1625=Basisblatt!$A$52)=TRUE,"ja","nein"),"")</f>
        <v/>
      </c>
      <c r="AB1625" s="9"/>
      <c r="AC1625" s="9" t="str">
        <f t="shared" si="25"/>
        <v>x2</v>
      </c>
      <c r="AD1625" s="26"/>
      <c r="AF1625" s="15" t="str">
        <f>IF(AND($AC1625="x1",$L1625=Basisblatt!$A$94),VLOOKUP($G1625,Basisblatt!$A$2:$B$5,2,FALSE),"")</f>
        <v/>
      </c>
      <c r="AG1625" s="136" t="str">
        <f>IF(AND($AC1625="x1",$R1625=Basisblatt!$A$94),Basisblatt!$B$76,"")</f>
        <v/>
      </c>
      <c r="AH1625" s="26" t="str">
        <f>IF(AND($AC1625="x1",$R1625=Basisblatt!$A$94),Basisblatt!$B$77,"")</f>
        <v/>
      </c>
    </row>
    <row r="1626" spans="1:34" ht="13.5" thickBot="1" x14ac:dyDescent="0.25">
      <c r="A1626" s="16" t="str">
        <f>IF($AC1626="x2","",IF($AC1626="x1",IF(OR($L1626=Basisblatt!$A$93,$Y1626="ja"),"ja","nein"),"N/A"))</f>
        <v/>
      </c>
      <c r="B1626" s="26" t="str">
        <f>IF($AC1626="x2","",IF($AC1626="x1",IF(OR($R1626=Basisblatt!$A$93,$AA1626="ja"),"ja","nein"),"N/A"))</f>
        <v/>
      </c>
      <c r="D1626" s="118"/>
      <c r="E1626" s="119"/>
      <c r="F1626" s="119"/>
      <c r="G1626" s="119"/>
      <c r="H1626" s="119"/>
      <c r="I1626" s="119"/>
      <c r="J1626" s="117"/>
      <c r="L1626" s="15" t="str">
        <f>IF($AC1626="x1",IF(AND($H1626=Basisblatt!$A$11,$J1626&gt;=$E$8),Basisblatt!$A$94,Basisblatt!$A$93),"")</f>
        <v/>
      </c>
      <c r="M1626" s="114"/>
      <c r="N1626" s="114"/>
      <c r="O1626" s="114"/>
      <c r="P1626" s="117"/>
      <c r="R1626" s="15" t="str">
        <f>IF($AC1626="x1",IF(AND($H1626=Basisblatt!$A$10,OR($J1626&gt;=$E$8,$J1626&gt;$E$10)),Basisblatt!$A$94,Basisblatt!$A$93),"")</f>
        <v/>
      </c>
      <c r="S1626" s="114"/>
      <c r="T1626" s="114"/>
      <c r="U1626" s="114"/>
      <c r="V1626" s="114"/>
      <c r="W1626" s="117"/>
      <c r="Y1626" s="200" t="str">
        <f>IF(AND($AC1626="x1",$L1626=Basisblatt!$A$94),IF(OR($M1626=Basisblatt!$A$38,$M1626=Basisblatt!$A$42,$M1626=Basisblatt!$A$43,AND($N1626&lt;&gt;"",$N1626&lt;=$AF1626),$O1626=Basisblatt!$A$48,AND($J1626&lt;=$E$9,$P1626=Basisblatt!$A$52))=TRUE,"ja","nein"),"")</f>
        <v/>
      </c>
      <c r="Z1626" s="48"/>
      <c r="AA1626" s="199" t="str">
        <f>IF(AND($AC1626="x1",$R1626=Basisblatt!$A$94),IF(OR(OR($S1626=Basisblatt!$A$56,$S1626=Basisblatt!$A$57,$S1626=Basisblatt!$A$58,$S1626=Basisblatt!$A$59,$S1626=Basisblatt!$A$60,$S1626=Basisblatt!$A$61,$S1626=Basisblatt!$A$62,$S1626=Basisblatt!$A$63),AND($T1626&lt;&gt;"",$T1626&lt;=AG1626),AND($U1626&lt;&gt;"",$U1626&lt;=AH1626),$V1626=Basisblatt!$A$48,$W1626=Basisblatt!$A$52)=TRUE,"ja","nein"),"")</f>
        <v/>
      </c>
      <c r="AB1626" s="9"/>
      <c r="AC1626" s="9" t="str">
        <f t="shared" si="25"/>
        <v>x2</v>
      </c>
      <c r="AD1626" s="26"/>
      <c r="AF1626" s="15" t="str">
        <f>IF(AND($AC1626="x1",$L1626=Basisblatt!$A$94),VLOOKUP($G1626,Basisblatt!$A$2:$B$5,2,FALSE),"")</f>
        <v/>
      </c>
      <c r="AG1626" s="136" t="str">
        <f>IF(AND($AC1626="x1",$R1626=Basisblatt!$A$94),Basisblatt!$B$76,"")</f>
        <v/>
      </c>
      <c r="AH1626" s="26" t="str">
        <f>IF(AND($AC1626="x1",$R1626=Basisblatt!$A$94),Basisblatt!$B$77,"")</f>
        <v/>
      </c>
    </row>
    <row r="1627" spans="1:34" ht="13.5" thickBot="1" x14ac:dyDescent="0.25">
      <c r="A1627" s="16" t="str">
        <f>IF($AC1627="x2","",IF($AC1627="x1",IF(OR($L1627=Basisblatt!$A$93,$Y1627="ja"),"ja","nein"),"N/A"))</f>
        <v/>
      </c>
      <c r="B1627" s="26" t="str">
        <f>IF($AC1627="x2","",IF($AC1627="x1",IF(OR($R1627=Basisblatt!$A$93,$AA1627="ja"),"ja","nein"),"N/A"))</f>
        <v/>
      </c>
      <c r="D1627" s="118"/>
      <c r="E1627" s="119"/>
      <c r="F1627" s="119"/>
      <c r="G1627" s="119"/>
      <c r="H1627" s="119"/>
      <c r="I1627" s="119"/>
      <c r="J1627" s="117"/>
      <c r="L1627" s="15" t="str">
        <f>IF($AC1627="x1",IF(AND($H1627=Basisblatt!$A$11,$J1627&gt;=$E$8),Basisblatt!$A$94,Basisblatt!$A$93),"")</f>
        <v/>
      </c>
      <c r="M1627" s="114"/>
      <c r="N1627" s="114"/>
      <c r="O1627" s="114"/>
      <c r="P1627" s="117"/>
      <c r="R1627" s="15" t="str">
        <f>IF($AC1627="x1",IF(AND($H1627=Basisblatt!$A$10,OR($J1627&gt;=$E$8,$J1627&gt;$E$10)),Basisblatt!$A$94,Basisblatt!$A$93),"")</f>
        <v/>
      </c>
      <c r="S1627" s="114"/>
      <c r="T1627" s="114"/>
      <c r="U1627" s="114"/>
      <c r="V1627" s="114"/>
      <c r="W1627" s="117"/>
      <c r="Y1627" s="200" t="str">
        <f>IF(AND($AC1627="x1",$L1627=Basisblatt!$A$94),IF(OR($M1627=Basisblatt!$A$38,$M1627=Basisblatt!$A$42,$M1627=Basisblatt!$A$43,AND($N1627&lt;&gt;"",$N1627&lt;=$AF1627),$O1627=Basisblatt!$A$48,AND($J1627&lt;=$E$9,$P1627=Basisblatt!$A$52))=TRUE,"ja","nein"),"")</f>
        <v/>
      </c>
      <c r="Z1627" s="48"/>
      <c r="AA1627" s="199" t="str">
        <f>IF(AND($AC1627="x1",$R1627=Basisblatt!$A$94),IF(OR(OR($S1627=Basisblatt!$A$56,$S1627=Basisblatt!$A$57,$S1627=Basisblatt!$A$58,$S1627=Basisblatt!$A$59,$S1627=Basisblatt!$A$60,$S1627=Basisblatt!$A$61,$S1627=Basisblatt!$A$62,$S1627=Basisblatt!$A$63),AND($T1627&lt;&gt;"",$T1627&lt;=AG1627),AND($U1627&lt;&gt;"",$U1627&lt;=AH1627),$V1627=Basisblatt!$A$48,$W1627=Basisblatt!$A$52)=TRUE,"ja","nein"),"")</f>
        <v/>
      </c>
      <c r="AB1627" s="9"/>
      <c r="AC1627" s="9" t="str">
        <f t="shared" si="25"/>
        <v>x2</v>
      </c>
      <c r="AD1627" s="26"/>
      <c r="AF1627" s="15" t="str">
        <f>IF(AND($AC1627="x1",$L1627=Basisblatt!$A$94),VLOOKUP($G1627,Basisblatt!$A$2:$B$5,2,FALSE),"")</f>
        <v/>
      </c>
      <c r="AG1627" s="136" t="str">
        <f>IF(AND($AC1627="x1",$R1627=Basisblatt!$A$94),Basisblatt!$B$76,"")</f>
        <v/>
      </c>
      <c r="AH1627" s="26" t="str">
        <f>IF(AND($AC1627="x1",$R1627=Basisblatt!$A$94),Basisblatt!$B$77,"")</f>
        <v/>
      </c>
    </row>
    <row r="1628" spans="1:34" ht="13.5" thickBot="1" x14ac:dyDescent="0.25">
      <c r="A1628" s="16" t="str">
        <f>IF($AC1628="x2","",IF($AC1628="x1",IF(OR($L1628=Basisblatt!$A$93,$Y1628="ja"),"ja","nein"),"N/A"))</f>
        <v/>
      </c>
      <c r="B1628" s="26" t="str">
        <f>IF($AC1628="x2","",IF($AC1628="x1",IF(OR($R1628=Basisblatt!$A$93,$AA1628="ja"),"ja","nein"),"N/A"))</f>
        <v/>
      </c>
      <c r="D1628" s="118"/>
      <c r="E1628" s="119"/>
      <c r="F1628" s="119"/>
      <c r="G1628" s="119"/>
      <c r="H1628" s="119"/>
      <c r="I1628" s="119"/>
      <c r="J1628" s="117"/>
      <c r="L1628" s="15" t="str">
        <f>IF($AC1628="x1",IF(AND($H1628=Basisblatt!$A$11,$J1628&gt;=$E$8),Basisblatt!$A$94,Basisblatt!$A$93),"")</f>
        <v/>
      </c>
      <c r="M1628" s="114"/>
      <c r="N1628" s="114"/>
      <c r="O1628" s="114"/>
      <c r="P1628" s="117"/>
      <c r="R1628" s="15" t="str">
        <f>IF($AC1628="x1",IF(AND($H1628=Basisblatt!$A$10,OR($J1628&gt;=$E$8,$J1628&gt;$E$10)),Basisblatt!$A$94,Basisblatt!$A$93),"")</f>
        <v/>
      </c>
      <c r="S1628" s="114"/>
      <c r="T1628" s="114"/>
      <c r="U1628" s="114"/>
      <c r="V1628" s="114"/>
      <c r="W1628" s="117"/>
      <c r="Y1628" s="200" t="str">
        <f>IF(AND($AC1628="x1",$L1628=Basisblatt!$A$94),IF(OR($M1628=Basisblatt!$A$38,$M1628=Basisblatt!$A$42,$M1628=Basisblatt!$A$43,AND($N1628&lt;&gt;"",$N1628&lt;=$AF1628),$O1628=Basisblatt!$A$48,AND($J1628&lt;=$E$9,$P1628=Basisblatt!$A$52))=TRUE,"ja","nein"),"")</f>
        <v/>
      </c>
      <c r="Z1628" s="48"/>
      <c r="AA1628" s="199" t="str">
        <f>IF(AND($AC1628="x1",$R1628=Basisblatt!$A$94),IF(OR(OR($S1628=Basisblatt!$A$56,$S1628=Basisblatt!$A$57,$S1628=Basisblatt!$A$58,$S1628=Basisblatt!$A$59,$S1628=Basisblatt!$A$60,$S1628=Basisblatt!$A$61,$S1628=Basisblatt!$A$62,$S1628=Basisblatt!$A$63),AND($T1628&lt;&gt;"",$T1628&lt;=AG1628),AND($U1628&lt;&gt;"",$U1628&lt;=AH1628),$V1628=Basisblatt!$A$48,$W1628=Basisblatt!$A$52)=TRUE,"ja","nein"),"")</f>
        <v/>
      </c>
      <c r="AB1628" s="9"/>
      <c r="AC1628" s="9" t="str">
        <f t="shared" si="25"/>
        <v>x2</v>
      </c>
      <c r="AD1628" s="26"/>
      <c r="AF1628" s="15" t="str">
        <f>IF(AND($AC1628="x1",$L1628=Basisblatt!$A$94),VLOOKUP($G1628,Basisblatt!$A$2:$B$5,2,FALSE),"")</f>
        <v/>
      </c>
      <c r="AG1628" s="136" t="str">
        <f>IF(AND($AC1628="x1",$R1628=Basisblatt!$A$94),Basisblatt!$B$76,"")</f>
        <v/>
      </c>
      <c r="AH1628" s="26" t="str">
        <f>IF(AND($AC1628="x1",$R1628=Basisblatt!$A$94),Basisblatt!$B$77,"")</f>
        <v/>
      </c>
    </row>
    <row r="1629" spans="1:34" ht="13.5" thickBot="1" x14ac:dyDescent="0.25">
      <c r="A1629" s="16" t="str">
        <f>IF($AC1629="x2","",IF($AC1629="x1",IF(OR($L1629=Basisblatt!$A$93,$Y1629="ja"),"ja","nein"),"N/A"))</f>
        <v/>
      </c>
      <c r="B1629" s="26" t="str">
        <f>IF($AC1629="x2","",IF($AC1629="x1",IF(OR($R1629=Basisblatt!$A$93,$AA1629="ja"),"ja","nein"),"N/A"))</f>
        <v/>
      </c>
      <c r="D1629" s="118"/>
      <c r="E1629" s="119"/>
      <c r="F1629" s="119"/>
      <c r="G1629" s="119"/>
      <c r="H1629" s="119"/>
      <c r="I1629" s="119"/>
      <c r="J1629" s="117"/>
      <c r="L1629" s="15" t="str">
        <f>IF($AC1629="x1",IF(AND($H1629=Basisblatt!$A$11,$J1629&gt;=$E$8),Basisblatt!$A$94,Basisblatt!$A$93),"")</f>
        <v/>
      </c>
      <c r="M1629" s="114"/>
      <c r="N1629" s="114"/>
      <c r="O1629" s="114"/>
      <c r="P1629" s="117"/>
      <c r="R1629" s="15" t="str">
        <f>IF($AC1629="x1",IF(AND($H1629=Basisblatt!$A$10,OR($J1629&gt;=$E$8,$J1629&gt;$E$10)),Basisblatt!$A$94,Basisblatt!$A$93),"")</f>
        <v/>
      </c>
      <c r="S1629" s="114"/>
      <c r="T1629" s="114"/>
      <c r="U1629" s="114"/>
      <c r="V1629" s="114"/>
      <c r="W1629" s="117"/>
      <c r="Y1629" s="200" t="str">
        <f>IF(AND($AC1629="x1",$L1629=Basisblatt!$A$94),IF(OR($M1629=Basisblatt!$A$38,$M1629=Basisblatt!$A$42,$M1629=Basisblatt!$A$43,AND($N1629&lt;&gt;"",$N1629&lt;=$AF1629),$O1629=Basisblatt!$A$48,AND($J1629&lt;=$E$9,$P1629=Basisblatt!$A$52))=TRUE,"ja","nein"),"")</f>
        <v/>
      </c>
      <c r="Z1629" s="48"/>
      <c r="AA1629" s="199" t="str">
        <f>IF(AND($AC1629="x1",$R1629=Basisblatt!$A$94),IF(OR(OR($S1629=Basisblatt!$A$56,$S1629=Basisblatt!$A$57,$S1629=Basisblatt!$A$58,$S1629=Basisblatt!$A$59,$S1629=Basisblatt!$A$60,$S1629=Basisblatt!$A$61,$S1629=Basisblatt!$A$62,$S1629=Basisblatt!$A$63),AND($T1629&lt;&gt;"",$T1629&lt;=AG1629),AND($U1629&lt;&gt;"",$U1629&lt;=AH1629),$V1629=Basisblatt!$A$48,$W1629=Basisblatt!$A$52)=TRUE,"ja","nein"),"")</f>
        <v/>
      </c>
      <c r="AB1629" s="9"/>
      <c r="AC1629" s="9" t="str">
        <f t="shared" si="25"/>
        <v>x2</v>
      </c>
      <c r="AD1629" s="26"/>
      <c r="AF1629" s="15" t="str">
        <f>IF(AND($AC1629="x1",$L1629=Basisblatt!$A$94),VLOOKUP($G1629,Basisblatt!$A$2:$B$5,2,FALSE),"")</f>
        <v/>
      </c>
      <c r="AG1629" s="136" t="str">
        <f>IF(AND($AC1629="x1",$R1629=Basisblatt!$A$94),Basisblatt!$B$76,"")</f>
        <v/>
      </c>
      <c r="AH1629" s="26" t="str">
        <f>IF(AND($AC1629="x1",$R1629=Basisblatt!$A$94),Basisblatt!$B$77,"")</f>
        <v/>
      </c>
    </row>
    <row r="1630" spans="1:34" ht="13.5" thickBot="1" x14ac:dyDescent="0.25">
      <c r="A1630" s="16" t="str">
        <f>IF($AC1630="x2","",IF($AC1630="x1",IF(OR($L1630=Basisblatt!$A$93,$Y1630="ja"),"ja","nein"),"N/A"))</f>
        <v/>
      </c>
      <c r="B1630" s="26" t="str">
        <f>IF($AC1630="x2","",IF($AC1630="x1",IF(OR($R1630=Basisblatt!$A$93,$AA1630="ja"),"ja","nein"),"N/A"))</f>
        <v/>
      </c>
      <c r="D1630" s="118"/>
      <c r="E1630" s="119"/>
      <c r="F1630" s="119"/>
      <c r="G1630" s="119"/>
      <c r="H1630" s="119"/>
      <c r="I1630" s="119"/>
      <c r="J1630" s="117"/>
      <c r="L1630" s="15" t="str">
        <f>IF($AC1630="x1",IF(AND($H1630=Basisblatt!$A$11,$J1630&gt;=$E$8),Basisblatt!$A$94,Basisblatt!$A$93),"")</f>
        <v/>
      </c>
      <c r="M1630" s="114"/>
      <c r="N1630" s="114"/>
      <c r="O1630" s="114"/>
      <c r="P1630" s="117"/>
      <c r="R1630" s="15" t="str">
        <f>IF($AC1630="x1",IF(AND($H1630=Basisblatt!$A$10,OR($J1630&gt;=$E$8,$J1630&gt;$E$10)),Basisblatt!$A$94,Basisblatt!$A$93),"")</f>
        <v/>
      </c>
      <c r="S1630" s="114"/>
      <c r="T1630" s="114"/>
      <c r="U1630" s="114"/>
      <c r="V1630" s="114"/>
      <c r="W1630" s="117"/>
      <c r="Y1630" s="200" t="str">
        <f>IF(AND($AC1630="x1",$L1630=Basisblatt!$A$94),IF(OR($M1630=Basisblatt!$A$38,$M1630=Basisblatt!$A$42,$M1630=Basisblatt!$A$43,AND($N1630&lt;&gt;"",$N1630&lt;=$AF1630),$O1630=Basisblatt!$A$48,AND($J1630&lt;=$E$9,$P1630=Basisblatt!$A$52))=TRUE,"ja","nein"),"")</f>
        <v/>
      </c>
      <c r="Z1630" s="48"/>
      <c r="AA1630" s="199" t="str">
        <f>IF(AND($AC1630="x1",$R1630=Basisblatt!$A$94),IF(OR(OR($S1630=Basisblatt!$A$56,$S1630=Basisblatt!$A$57,$S1630=Basisblatt!$A$58,$S1630=Basisblatt!$A$59,$S1630=Basisblatt!$A$60,$S1630=Basisblatt!$A$61,$S1630=Basisblatt!$A$62,$S1630=Basisblatt!$A$63),AND($T1630&lt;&gt;"",$T1630&lt;=AG1630),AND($U1630&lt;&gt;"",$U1630&lt;=AH1630),$V1630=Basisblatt!$A$48,$W1630=Basisblatt!$A$52)=TRUE,"ja","nein"),"")</f>
        <v/>
      </c>
      <c r="AB1630" s="9"/>
      <c r="AC1630" s="9" t="str">
        <f t="shared" si="25"/>
        <v>x2</v>
      </c>
      <c r="AD1630" s="26"/>
      <c r="AF1630" s="15" t="str">
        <f>IF(AND($AC1630="x1",$L1630=Basisblatt!$A$94),VLOOKUP($G1630,Basisblatt!$A$2:$B$5,2,FALSE),"")</f>
        <v/>
      </c>
      <c r="AG1630" s="136" t="str">
        <f>IF(AND($AC1630="x1",$R1630=Basisblatt!$A$94),Basisblatt!$B$76,"")</f>
        <v/>
      </c>
      <c r="AH1630" s="26" t="str">
        <f>IF(AND($AC1630="x1",$R1630=Basisblatt!$A$94),Basisblatt!$B$77,"")</f>
        <v/>
      </c>
    </row>
    <row r="1631" spans="1:34" ht="13.5" thickBot="1" x14ac:dyDescent="0.25">
      <c r="A1631" s="16" t="str">
        <f>IF($AC1631="x2","",IF($AC1631="x1",IF(OR($L1631=Basisblatt!$A$93,$Y1631="ja"),"ja","nein"),"N/A"))</f>
        <v/>
      </c>
      <c r="B1631" s="26" t="str">
        <f>IF($AC1631="x2","",IF($AC1631="x1",IF(OR($R1631=Basisblatt!$A$93,$AA1631="ja"),"ja","nein"),"N/A"))</f>
        <v/>
      </c>
      <c r="D1631" s="118"/>
      <c r="E1631" s="119"/>
      <c r="F1631" s="119"/>
      <c r="G1631" s="119"/>
      <c r="H1631" s="119"/>
      <c r="I1631" s="119"/>
      <c r="J1631" s="117"/>
      <c r="L1631" s="15" t="str">
        <f>IF($AC1631="x1",IF(AND($H1631=Basisblatt!$A$11,$J1631&gt;=$E$8),Basisblatt!$A$94,Basisblatt!$A$93),"")</f>
        <v/>
      </c>
      <c r="M1631" s="114"/>
      <c r="N1631" s="114"/>
      <c r="O1631" s="114"/>
      <c r="P1631" s="117"/>
      <c r="R1631" s="15" t="str">
        <f>IF($AC1631="x1",IF(AND($H1631=Basisblatt!$A$10,OR($J1631&gt;=$E$8,$J1631&gt;$E$10)),Basisblatt!$A$94,Basisblatt!$A$93),"")</f>
        <v/>
      </c>
      <c r="S1631" s="114"/>
      <c r="T1631" s="114"/>
      <c r="U1631" s="114"/>
      <c r="V1631" s="114"/>
      <c r="W1631" s="117"/>
      <c r="Y1631" s="200" t="str">
        <f>IF(AND($AC1631="x1",$L1631=Basisblatt!$A$94),IF(OR($M1631=Basisblatt!$A$38,$M1631=Basisblatt!$A$42,$M1631=Basisblatt!$A$43,AND($N1631&lt;&gt;"",$N1631&lt;=$AF1631),$O1631=Basisblatt!$A$48,AND($J1631&lt;=$E$9,$P1631=Basisblatt!$A$52))=TRUE,"ja","nein"),"")</f>
        <v/>
      </c>
      <c r="Z1631" s="48"/>
      <c r="AA1631" s="199" t="str">
        <f>IF(AND($AC1631="x1",$R1631=Basisblatt!$A$94),IF(OR(OR($S1631=Basisblatt!$A$56,$S1631=Basisblatt!$A$57,$S1631=Basisblatt!$A$58,$S1631=Basisblatt!$A$59,$S1631=Basisblatt!$A$60,$S1631=Basisblatt!$A$61,$S1631=Basisblatt!$A$62,$S1631=Basisblatt!$A$63),AND($T1631&lt;&gt;"",$T1631&lt;=AG1631),AND($U1631&lt;&gt;"",$U1631&lt;=AH1631),$V1631=Basisblatt!$A$48,$W1631=Basisblatt!$A$52)=TRUE,"ja","nein"),"")</f>
        <v/>
      </c>
      <c r="AB1631" s="9"/>
      <c r="AC1631" s="9" t="str">
        <f t="shared" si="25"/>
        <v>x2</v>
      </c>
      <c r="AD1631" s="26"/>
      <c r="AF1631" s="15" t="str">
        <f>IF(AND($AC1631="x1",$L1631=Basisblatt!$A$94),VLOOKUP($G1631,Basisblatt!$A$2:$B$5,2,FALSE),"")</f>
        <v/>
      </c>
      <c r="AG1631" s="136" t="str">
        <f>IF(AND($AC1631="x1",$R1631=Basisblatt!$A$94),Basisblatt!$B$76,"")</f>
        <v/>
      </c>
      <c r="AH1631" s="26" t="str">
        <f>IF(AND($AC1631="x1",$R1631=Basisblatt!$A$94),Basisblatt!$B$77,"")</f>
        <v/>
      </c>
    </row>
    <row r="1632" spans="1:34" ht="13.5" thickBot="1" x14ac:dyDescent="0.25">
      <c r="A1632" s="16" t="str">
        <f>IF($AC1632="x2","",IF($AC1632="x1",IF(OR($L1632=Basisblatt!$A$93,$Y1632="ja"),"ja","nein"),"N/A"))</f>
        <v/>
      </c>
      <c r="B1632" s="26" t="str">
        <f>IF($AC1632="x2","",IF($AC1632="x1",IF(OR($R1632=Basisblatt!$A$93,$AA1632="ja"),"ja","nein"),"N/A"))</f>
        <v/>
      </c>
      <c r="D1632" s="118"/>
      <c r="E1632" s="119"/>
      <c r="F1632" s="119"/>
      <c r="G1632" s="119"/>
      <c r="H1632" s="119"/>
      <c r="I1632" s="119"/>
      <c r="J1632" s="117"/>
      <c r="L1632" s="15" t="str">
        <f>IF($AC1632="x1",IF(AND($H1632=Basisblatt!$A$11,$J1632&gt;=$E$8),Basisblatt!$A$94,Basisblatt!$A$93),"")</f>
        <v/>
      </c>
      <c r="M1632" s="114"/>
      <c r="N1632" s="114"/>
      <c r="O1632" s="114"/>
      <c r="P1632" s="117"/>
      <c r="R1632" s="15" t="str">
        <f>IF($AC1632="x1",IF(AND($H1632=Basisblatt!$A$10,OR($J1632&gt;=$E$8,$J1632&gt;$E$10)),Basisblatt!$A$94,Basisblatt!$A$93),"")</f>
        <v/>
      </c>
      <c r="S1632" s="114"/>
      <c r="T1632" s="114"/>
      <c r="U1632" s="114"/>
      <c r="V1632" s="114"/>
      <c r="W1632" s="117"/>
      <c r="Y1632" s="200" t="str">
        <f>IF(AND($AC1632="x1",$L1632=Basisblatt!$A$94),IF(OR($M1632=Basisblatt!$A$38,$M1632=Basisblatt!$A$42,$M1632=Basisblatt!$A$43,AND($N1632&lt;&gt;"",$N1632&lt;=$AF1632),$O1632=Basisblatt!$A$48,AND($J1632&lt;=$E$9,$P1632=Basisblatt!$A$52))=TRUE,"ja","nein"),"")</f>
        <v/>
      </c>
      <c r="Z1632" s="48"/>
      <c r="AA1632" s="199" t="str">
        <f>IF(AND($AC1632="x1",$R1632=Basisblatt!$A$94),IF(OR(OR($S1632=Basisblatt!$A$56,$S1632=Basisblatt!$A$57,$S1632=Basisblatt!$A$58,$S1632=Basisblatt!$A$59,$S1632=Basisblatt!$A$60,$S1632=Basisblatt!$A$61,$S1632=Basisblatt!$A$62,$S1632=Basisblatt!$A$63),AND($T1632&lt;&gt;"",$T1632&lt;=AG1632),AND($U1632&lt;&gt;"",$U1632&lt;=AH1632),$V1632=Basisblatt!$A$48,$W1632=Basisblatt!$A$52)=TRUE,"ja","nein"),"")</f>
        <v/>
      </c>
      <c r="AB1632" s="9"/>
      <c r="AC1632" s="9" t="str">
        <f t="shared" si="25"/>
        <v>x2</v>
      </c>
      <c r="AD1632" s="26"/>
      <c r="AF1632" s="15" t="str">
        <f>IF(AND($AC1632="x1",$L1632=Basisblatt!$A$94),VLOOKUP($G1632,Basisblatt!$A$2:$B$5,2,FALSE),"")</f>
        <v/>
      </c>
      <c r="AG1632" s="136" t="str">
        <f>IF(AND($AC1632="x1",$R1632=Basisblatt!$A$94),Basisblatt!$B$76,"")</f>
        <v/>
      </c>
      <c r="AH1632" s="26" t="str">
        <f>IF(AND($AC1632="x1",$R1632=Basisblatt!$A$94),Basisblatt!$B$77,"")</f>
        <v/>
      </c>
    </row>
    <row r="1633" spans="1:34" ht="13.5" thickBot="1" x14ac:dyDescent="0.25">
      <c r="A1633" s="16" t="str">
        <f>IF($AC1633="x2","",IF($AC1633="x1",IF(OR($L1633=Basisblatt!$A$93,$Y1633="ja"),"ja","nein"),"N/A"))</f>
        <v/>
      </c>
      <c r="B1633" s="26" t="str">
        <f>IF($AC1633="x2","",IF($AC1633="x1",IF(OR($R1633=Basisblatt!$A$93,$AA1633="ja"),"ja","nein"),"N/A"))</f>
        <v/>
      </c>
      <c r="D1633" s="118"/>
      <c r="E1633" s="119"/>
      <c r="F1633" s="119"/>
      <c r="G1633" s="119"/>
      <c r="H1633" s="119"/>
      <c r="I1633" s="119"/>
      <c r="J1633" s="117"/>
      <c r="L1633" s="15" t="str">
        <f>IF($AC1633="x1",IF(AND($H1633=Basisblatt!$A$11,$J1633&gt;=$E$8),Basisblatt!$A$94,Basisblatt!$A$93),"")</f>
        <v/>
      </c>
      <c r="M1633" s="114"/>
      <c r="N1633" s="114"/>
      <c r="O1633" s="114"/>
      <c r="P1633" s="117"/>
      <c r="R1633" s="15" t="str">
        <f>IF($AC1633="x1",IF(AND($H1633=Basisblatt!$A$10,OR($J1633&gt;=$E$8,$J1633&gt;$E$10)),Basisblatt!$A$94,Basisblatt!$A$93),"")</f>
        <v/>
      </c>
      <c r="S1633" s="114"/>
      <c r="T1633" s="114"/>
      <c r="U1633" s="114"/>
      <c r="V1633" s="114"/>
      <c r="W1633" s="117"/>
      <c r="Y1633" s="200" t="str">
        <f>IF(AND($AC1633="x1",$L1633=Basisblatt!$A$94),IF(OR($M1633=Basisblatt!$A$38,$M1633=Basisblatt!$A$42,$M1633=Basisblatt!$A$43,AND($N1633&lt;&gt;"",$N1633&lt;=$AF1633),$O1633=Basisblatt!$A$48,AND($J1633&lt;=$E$9,$P1633=Basisblatt!$A$52))=TRUE,"ja","nein"),"")</f>
        <v/>
      </c>
      <c r="Z1633" s="48"/>
      <c r="AA1633" s="199" t="str">
        <f>IF(AND($AC1633="x1",$R1633=Basisblatt!$A$94),IF(OR(OR($S1633=Basisblatt!$A$56,$S1633=Basisblatt!$A$57,$S1633=Basisblatt!$A$58,$S1633=Basisblatt!$A$59,$S1633=Basisblatt!$A$60,$S1633=Basisblatt!$A$61,$S1633=Basisblatt!$A$62,$S1633=Basisblatt!$A$63),AND($T1633&lt;&gt;"",$T1633&lt;=AG1633),AND($U1633&lt;&gt;"",$U1633&lt;=AH1633),$V1633=Basisblatt!$A$48,$W1633=Basisblatt!$A$52)=TRUE,"ja","nein"),"")</f>
        <v/>
      </c>
      <c r="AB1633" s="9"/>
      <c r="AC1633" s="9" t="str">
        <f t="shared" si="25"/>
        <v>x2</v>
      </c>
      <c r="AD1633" s="26"/>
      <c r="AF1633" s="15" t="str">
        <f>IF(AND($AC1633="x1",$L1633=Basisblatt!$A$94),VLOOKUP($G1633,Basisblatt!$A$2:$B$5,2,FALSE),"")</f>
        <v/>
      </c>
      <c r="AG1633" s="136" t="str">
        <f>IF(AND($AC1633="x1",$R1633=Basisblatt!$A$94),Basisblatt!$B$76,"")</f>
        <v/>
      </c>
      <c r="AH1633" s="26" t="str">
        <f>IF(AND($AC1633="x1",$R1633=Basisblatt!$A$94),Basisblatt!$B$77,"")</f>
        <v/>
      </c>
    </row>
    <row r="1634" spans="1:34" ht="13.5" thickBot="1" x14ac:dyDescent="0.25">
      <c r="A1634" s="16" t="str">
        <f>IF($AC1634="x2","",IF($AC1634="x1",IF(OR($L1634=Basisblatt!$A$93,$Y1634="ja"),"ja","nein"),"N/A"))</f>
        <v/>
      </c>
      <c r="B1634" s="26" t="str">
        <f>IF($AC1634="x2","",IF($AC1634="x1",IF(OR($R1634=Basisblatt!$A$93,$AA1634="ja"),"ja","nein"),"N/A"))</f>
        <v/>
      </c>
      <c r="D1634" s="118"/>
      <c r="E1634" s="119"/>
      <c r="F1634" s="119"/>
      <c r="G1634" s="119"/>
      <c r="H1634" s="119"/>
      <c r="I1634" s="119"/>
      <c r="J1634" s="117"/>
      <c r="L1634" s="15" t="str">
        <f>IF($AC1634="x1",IF(AND($H1634=Basisblatt!$A$11,$J1634&gt;=$E$8),Basisblatt!$A$94,Basisblatt!$A$93),"")</f>
        <v/>
      </c>
      <c r="M1634" s="114"/>
      <c r="N1634" s="114"/>
      <c r="O1634" s="114"/>
      <c r="P1634" s="117"/>
      <c r="R1634" s="15" t="str">
        <f>IF($AC1634="x1",IF(AND($H1634=Basisblatt!$A$10,OR($J1634&gt;=$E$8,$J1634&gt;$E$10)),Basisblatt!$A$94,Basisblatt!$A$93),"")</f>
        <v/>
      </c>
      <c r="S1634" s="114"/>
      <c r="T1634" s="114"/>
      <c r="U1634" s="114"/>
      <c r="V1634" s="114"/>
      <c r="W1634" s="117"/>
      <c r="Y1634" s="200" t="str">
        <f>IF(AND($AC1634="x1",$L1634=Basisblatt!$A$94),IF(OR($M1634=Basisblatt!$A$38,$M1634=Basisblatt!$A$42,$M1634=Basisblatt!$A$43,AND($N1634&lt;&gt;"",$N1634&lt;=$AF1634),$O1634=Basisblatt!$A$48,AND($J1634&lt;=$E$9,$P1634=Basisblatt!$A$52))=TRUE,"ja","nein"),"")</f>
        <v/>
      </c>
      <c r="Z1634" s="48"/>
      <c r="AA1634" s="199" t="str">
        <f>IF(AND($AC1634="x1",$R1634=Basisblatt!$A$94),IF(OR(OR($S1634=Basisblatt!$A$56,$S1634=Basisblatt!$A$57,$S1634=Basisblatt!$A$58,$S1634=Basisblatt!$A$59,$S1634=Basisblatt!$A$60,$S1634=Basisblatt!$A$61,$S1634=Basisblatt!$A$62,$S1634=Basisblatt!$A$63),AND($T1634&lt;&gt;"",$T1634&lt;=AG1634),AND($U1634&lt;&gt;"",$U1634&lt;=AH1634),$V1634=Basisblatt!$A$48,$W1634=Basisblatt!$A$52)=TRUE,"ja","nein"),"")</f>
        <v/>
      </c>
      <c r="AB1634" s="9"/>
      <c r="AC1634" s="9" t="str">
        <f t="shared" si="25"/>
        <v>x2</v>
      </c>
      <c r="AD1634" s="26"/>
      <c r="AF1634" s="15" t="str">
        <f>IF(AND($AC1634="x1",$L1634=Basisblatt!$A$94),VLOOKUP($G1634,Basisblatt!$A$2:$B$5,2,FALSE),"")</f>
        <v/>
      </c>
      <c r="AG1634" s="136" t="str">
        <f>IF(AND($AC1634="x1",$R1634=Basisblatt!$A$94),Basisblatt!$B$76,"")</f>
        <v/>
      </c>
      <c r="AH1634" s="26" t="str">
        <f>IF(AND($AC1634="x1",$R1634=Basisblatt!$A$94),Basisblatt!$B$77,"")</f>
        <v/>
      </c>
    </row>
    <row r="1635" spans="1:34" ht="13.5" thickBot="1" x14ac:dyDescent="0.25">
      <c r="A1635" s="16" t="str">
        <f>IF($AC1635="x2","",IF($AC1635="x1",IF(OR($L1635=Basisblatt!$A$93,$Y1635="ja"),"ja","nein"),"N/A"))</f>
        <v/>
      </c>
      <c r="B1635" s="26" t="str">
        <f>IF($AC1635="x2","",IF($AC1635="x1",IF(OR($R1635=Basisblatt!$A$93,$AA1635="ja"),"ja","nein"),"N/A"))</f>
        <v/>
      </c>
      <c r="D1635" s="118"/>
      <c r="E1635" s="119"/>
      <c r="F1635" s="119"/>
      <c r="G1635" s="119"/>
      <c r="H1635" s="119"/>
      <c r="I1635" s="119"/>
      <c r="J1635" s="117"/>
      <c r="L1635" s="15" t="str">
        <f>IF($AC1635="x1",IF(AND($H1635=Basisblatt!$A$11,$J1635&gt;=$E$8),Basisblatt!$A$94,Basisblatt!$A$93),"")</f>
        <v/>
      </c>
      <c r="M1635" s="114"/>
      <c r="N1635" s="114"/>
      <c r="O1635" s="114"/>
      <c r="P1635" s="117"/>
      <c r="R1635" s="15" t="str">
        <f>IF($AC1635="x1",IF(AND($H1635=Basisblatt!$A$10,OR($J1635&gt;=$E$8,$J1635&gt;$E$10)),Basisblatt!$A$94,Basisblatt!$A$93),"")</f>
        <v/>
      </c>
      <c r="S1635" s="114"/>
      <c r="T1635" s="114"/>
      <c r="U1635" s="114"/>
      <c r="V1635" s="114"/>
      <c r="W1635" s="117"/>
      <c r="Y1635" s="200" t="str">
        <f>IF(AND($AC1635="x1",$L1635=Basisblatt!$A$94),IF(OR($M1635=Basisblatt!$A$38,$M1635=Basisblatt!$A$42,$M1635=Basisblatt!$A$43,AND($N1635&lt;&gt;"",$N1635&lt;=$AF1635),$O1635=Basisblatt!$A$48,AND($J1635&lt;=$E$9,$P1635=Basisblatt!$A$52))=TRUE,"ja","nein"),"")</f>
        <v/>
      </c>
      <c r="Z1635" s="48"/>
      <c r="AA1635" s="199" t="str">
        <f>IF(AND($AC1635="x1",$R1635=Basisblatt!$A$94),IF(OR(OR($S1635=Basisblatt!$A$56,$S1635=Basisblatt!$A$57,$S1635=Basisblatt!$A$58,$S1635=Basisblatt!$A$59,$S1635=Basisblatt!$A$60,$S1635=Basisblatt!$A$61,$S1635=Basisblatt!$A$62,$S1635=Basisblatt!$A$63),AND($T1635&lt;&gt;"",$T1635&lt;=AG1635),AND($U1635&lt;&gt;"",$U1635&lt;=AH1635),$V1635=Basisblatt!$A$48,$W1635=Basisblatt!$A$52)=TRUE,"ja","nein"),"")</f>
        <v/>
      </c>
      <c r="AB1635" s="9"/>
      <c r="AC1635" s="9" t="str">
        <f t="shared" si="25"/>
        <v>x2</v>
      </c>
      <c r="AD1635" s="26"/>
      <c r="AF1635" s="15" t="str">
        <f>IF(AND($AC1635="x1",$L1635=Basisblatt!$A$94),VLOOKUP($G1635,Basisblatt!$A$2:$B$5,2,FALSE),"")</f>
        <v/>
      </c>
      <c r="AG1635" s="136" t="str">
        <f>IF(AND($AC1635="x1",$R1635=Basisblatt!$A$94),Basisblatt!$B$76,"")</f>
        <v/>
      </c>
      <c r="AH1635" s="26" t="str">
        <f>IF(AND($AC1635="x1",$R1635=Basisblatt!$A$94),Basisblatt!$B$77,"")</f>
        <v/>
      </c>
    </row>
    <row r="1636" spans="1:34" ht="13.5" thickBot="1" x14ac:dyDescent="0.25">
      <c r="A1636" s="16" t="str">
        <f>IF($AC1636="x2","",IF($AC1636="x1",IF(OR($L1636=Basisblatt!$A$93,$Y1636="ja"),"ja","nein"),"N/A"))</f>
        <v/>
      </c>
      <c r="B1636" s="26" t="str">
        <f>IF($AC1636="x2","",IF($AC1636="x1",IF(OR($R1636=Basisblatt!$A$93,$AA1636="ja"),"ja","nein"),"N/A"))</f>
        <v/>
      </c>
      <c r="D1636" s="118"/>
      <c r="E1636" s="119"/>
      <c r="F1636" s="119"/>
      <c r="G1636" s="119"/>
      <c r="H1636" s="119"/>
      <c r="I1636" s="119"/>
      <c r="J1636" s="117"/>
      <c r="L1636" s="15" t="str">
        <f>IF($AC1636="x1",IF(AND($H1636=Basisblatt!$A$11,$J1636&gt;=$E$8),Basisblatt!$A$94,Basisblatt!$A$93),"")</f>
        <v/>
      </c>
      <c r="M1636" s="114"/>
      <c r="N1636" s="114"/>
      <c r="O1636" s="114"/>
      <c r="P1636" s="117"/>
      <c r="R1636" s="15" t="str">
        <f>IF($AC1636="x1",IF(AND($H1636=Basisblatt!$A$10,OR($J1636&gt;=$E$8,$J1636&gt;$E$10)),Basisblatt!$A$94,Basisblatt!$A$93),"")</f>
        <v/>
      </c>
      <c r="S1636" s="114"/>
      <c r="T1636" s="114"/>
      <c r="U1636" s="114"/>
      <c r="V1636" s="114"/>
      <c r="W1636" s="117"/>
      <c r="Y1636" s="200" t="str">
        <f>IF(AND($AC1636="x1",$L1636=Basisblatt!$A$94),IF(OR($M1636=Basisblatt!$A$38,$M1636=Basisblatt!$A$42,$M1636=Basisblatt!$A$43,AND($N1636&lt;&gt;"",$N1636&lt;=$AF1636),$O1636=Basisblatt!$A$48,AND($J1636&lt;=$E$9,$P1636=Basisblatt!$A$52))=TRUE,"ja","nein"),"")</f>
        <v/>
      </c>
      <c r="Z1636" s="48"/>
      <c r="AA1636" s="199" t="str">
        <f>IF(AND($AC1636="x1",$R1636=Basisblatt!$A$94),IF(OR(OR($S1636=Basisblatt!$A$56,$S1636=Basisblatt!$A$57,$S1636=Basisblatt!$A$58,$S1636=Basisblatt!$A$59,$S1636=Basisblatt!$A$60,$S1636=Basisblatt!$A$61,$S1636=Basisblatt!$A$62,$S1636=Basisblatt!$A$63),AND($T1636&lt;&gt;"",$T1636&lt;=AG1636),AND($U1636&lt;&gt;"",$U1636&lt;=AH1636),$V1636=Basisblatt!$A$48,$W1636=Basisblatt!$A$52)=TRUE,"ja","nein"),"")</f>
        <v/>
      </c>
      <c r="AB1636" s="9"/>
      <c r="AC1636" s="9" t="str">
        <f t="shared" si="25"/>
        <v>x2</v>
      </c>
      <c r="AD1636" s="26"/>
      <c r="AF1636" s="15" t="str">
        <f>IF(AND($AC1636="x1",$L1636=Basisblatt!$A$94),VLOOKUP($G1636,Basisblatt!$A$2:$B$5,2,FALSE),"")</f>
        <v/>
      </c>
      <c r="AG1636" s="136" t="str">
        <f>IF(AND($AC1636="x1",$R1636=Basisblatt!$A$94),Basisblatt!$B$76,"")</f>
        <v/>
      </c>
      <c r="AH1636" s="26" t="str">
        <f>IF(AND($AC1636="x1",$R1636=Basisblatt!$A$94),Basisblatt!$B$77,"")</f>
        <v/>
      </c>
    </row>
    <row r="1637" spans="1:34" ht="13.5" thickBot="1" x14ac:dyDescent="0.25">
      <c r="A1637" s="16" t="str">
        <f>IF($AC1637="x2","",IF($AC1637="x1",IF(OR($L1637=Basisblatt!$A$93,$Y1637="ja"),"ja","nein"),"N/A"))</f>
        <v/>
      </c>
      <c r="B1637" s="26" t="str">
        <f>IF($AC1637="x2","",IF($AC1637="x1",IF(OR($R1637=Basisblatt!$A$93,$AA1637="ja"),"ja","nein"),"N/A"))</f>
        <v/>
      </c>
      <c r="D1637" s="118"/>
      <c r="E1637" s="119"/>
      <c r="F1637" s="119"/>
      <c r="G1637" s="119"/>
      <c r="H1637" s="119"/>
      <c r="I1637" s="119"/>
      <c r="J1637" s="117"/>
      <c r="L1637" s="15" t="str">
        <f>IF($AC1637="x1",IF(AND($H1637=Basisblatt!$A$11,$J1637&gt;=$E$8),Basisblatt!$A$94,Basisblatt!$A$93),"")</f>
        <v/>
      </c>
      <c r="M1637" s="114"/>
      <c r="N1637" s="114"/>
      <c r="O1637" s="114"/>
      <c r="P1637" s="117"/>
      <c r="R1637" s="15" t="str">
        <f>IF($AC1637="x1",IF(AND($H1637=Basisblatt!$A$10,OR($J1637&gt;=$E$8,$J1637&gt;$E$10)),Basisblatt!$A$94,Basisblatt!$A$93),"")</f>
        <v/>
      </c>
      <c r="S1637" s="114"/>
      <c r="T1637" s="114"/>
      <c r="U1637" s="114"/>
      <c r="V1637" s="114"/>
      <c r="W1637" s="117"/>
      <c r="Y1637" s="200" t="str">
        <f>IF(AND($AC1637="x1",$L1637=Basisblatt!$A$94),IF(OR($M1637=Basisblatt!$A$38,$M1637=Basisblatt!$A$42,$M1637=Basisblatt!$A$43,AND($N1637&lt;&gt;"",$N1637&lt;=$AF1637),$O1637=Basisblatt!$A$48,AND($J1637&lt;=$E$9,$P1637=Basisblatt!$A$52))=TRUE,"ja","nein"),"")</f>
        <v/>
      </c>
      <c r="Z1637" s="48"/>
      <c r="AA1637" s="199" t="str">
        <f>IF(AND($AC1637="x1",$R1637=Basisblatt!$A$94),IF(OR(OR($S1637=Basisblatt!$A$56,$S1637=Basisblatt!$A$57,$S1637=Basisblatt!$A$58,$S1637=Basisblatt!$A$59,$S1637=Basisblatt!$A$60,$S1637=Basisblatt!$A$61,$S1637=Basisblatt!$A$62,$S1637=Basisblatt!$A$63),AND($T1637&lt;&gt;"",$T1637&lt;=AG1637),AND($U1637&lt;&gt;"",$U1637&lt;=AH1637),$V1637=Basisblatt!$A$48,$W1637=Basisblatt!$A$52)=TRUE,"ja","nein"),"")</f>
        <v/>
      </c>
      <c r="AB1637" s="9"/>
      <c r="AC1637" s="9" t="str">
        <f t="shared" si="25"/>
        <v>x2</v>
      </c>
      <c r="AD1637" s="26"/>
      <c r="AF1637" s="15" t="str">
        <f>IF(AND($AC1637="x1",$L1637=Basisblatt!$A$94),VLOOKUP($G1637,Basisblatt!$A$2:$B$5,2,FALSE),"")</f>
        <v/>
      </c>
      <c r="AG1637" s="136" t="str">
        <f>IF(AND($AC1637="x1",$R1637=Basisblatt!$A$94),Basisblatt!$B$76,"")</f>
        <v/>
      </c>
      <c r="AH1637" s="26" t="str">
        <f>IF(AND($AC1637="x1",$R1637=Basisblatt!$A$94),Basisblatt!$B$77,"")</f>
        <v/>
      </c>
    </row>
    <row r="1638" spans="1:34" ht="13.5" thickBot="1" x14ac:dyDescent="0.25">
      <c r="A1638" s="16" t="str">
        <f>IF($AC1638="x2","",IF($AC1638="x1",IF(OR($L1638=Basisblatt!$A$93,$Y1638="ja"),"ja","nein"),"N/A"))</f>
        <v/>
      </c>
      <c r="B1638" s="26" t="str">
        <f>IF($AC1638="x2","",IF($AC1638="x1",IF(OR($R1638=Basisblatt!$A$93,$AA1638="ja"),"ja","nein"),"N/A"))</f>
        <v/>
      </c>
      <c r="D1638" s="118"/>
      <c r="E1638" s="119"/>
      <c r="F1638" s="119"/>
      <c r="G1638" s="119"/>
      <c r="H1638" s="119"/>
      <c r="I1638" s="119"/>
      <c r="J1638" s="117"/>
      <c r="L1638" s="15" t="str">
        <f>IF($AC1638="x1",IF(AND($H1638=Basisblatt!$A$11,$J1638&gt;=$E$8),Basisblatt!$A$94,Basisblatt!$A$93),"")</f>
        <v/>
      </c>
      <c r="M1638" s="114"/>
      <c r="N1638" s="114"/>
      <c r="O1638" s="114"/>
      <c r="P1638" s="117"/>
      <c r="R1638" s="15" t="str">
        <f>IF($AC1638="x1",IF(AND($H1638=Basisblatt!$A$10,OR($J1638&gt;=$E$8,$J1638&gt;$E$10)),Basisblatt!$A$94,Basisblatt!$A$93),"")</f>
        <v/>
      </c>
      <c r="S1638" s="114"/>
      <c r="T1638" s="114"/>
      <c r="U1638" s="114"/>
      <c r="V1638" s="114"/>
      <c r="W1638" s="117"/>
      <c r="Y1638" s="200" t="str">
        <f>IF(AND($AC1638="x1",$L1638=Basisblatt!$A$94),IF(OR($M1638=Basisblatt!$A$38,$M1638=Basisblatt!$A$42,$M1638=Basisblatt!$A$43,AND($N1638&lt;&gt;"",$N1638&lt;=$AF1638),$O1638=Basisblatt!$A$48,AND($J1638&lt;=$E$9,$P1638=Basisblatt!$A$52))=TRUE,"ja","nein"),"")</f>
        <v/>
      </c>
      <c r="Z1638" s="48"/>
      <c r="AA1638" s="199" t="str">
        <f>IF(AND($AC1638="x1",$R1638=Basisblatt!$A$94),IF(OR(OR($S1638=Basisblatt!$A$56,$S1638=Basisblatt!$A$57,$S1638=Basisblatt!$A$58,$S1638=Basisblatt!$A$59,$S1638=Basisblatt!$A$60,$S1638=Basisblatt!$A$61,$S1638=Basisblatt!$A$62,$S1638=Basisblatt!$A$63),AND($T1638&lt;&gt;"",$T1638&lt;=AG1638),AND($U1638&lt;&gt;"",$U1638&lt;=AH1638),$V1638=Basisblatt!$A$48,$W1638=Basisblatt!$A$52)=TRUE,"ja","nein"),"")</f>
        <v/>
      </c>
      <c r="AB1638" s="9"/>
      <c r="AC1638" s="9" t="str">
        <f t="shared" si="25"/>
        <v>x2</v>
      </c>
      <c r="AD1638" s="26"/>
      <c r="AF1638" s="15" t="str">
        <f>IF(AND($AC1638="x1",$L1638=Basisblatt!$A$94),VLOOKUP($G1638,Basisblatt!$A$2:$B$5,2,FALSE),"")</f>
        <v/>
      </c>
      <c r="AG1638" s="136" t="str">
        <f>IF(AND($AC1638="x1",$R1638=Basisblatt!$A$94),Basisblatt!$B$76,"")</f>
        <v/>
      </c>
      <c r="AH1638" s="26" t="str">
        <f>IF(AND($AC1638="x1",$R1638=Basisblatt!$A$94),Basisblatt!$B$77,"")</f>
        <v/>
      </c>
    </row>
    <row r="1639" spans="1:34" ht="13.5" thickBot="1" x14ac:dyDescent="0.25">
      <c r="A1639" s="16" t="str">
        <f>IF($AC1639="x2","",IF($AC1639="x1",IF(OR($L1639=Basisblatt!$A$93,$Y1639="ja"),"ja","nein"),"N/A"))</f>
        <v/>
      </c>
      <c r="B1639" s="26" t="str">
        <f>IF($AC1639="x2","",IF($AC1639="x1",IF(OR($R1639=Basisblatt!$A$93,$AA1639="ja"),"ja","nein"),"N/A"))</f>
        <v/>
      </c>
      <c r="D1639" s="118"/>
      <c r="E1639" s="119"/>
      <c r="F1639" s="119"/>
      <c r="G1639" s="119"/>
      <c r="H1639" s="119"/>
      <c r="I1639" s="119"/>
      <c r="J1639" s="117"/>
      <c r="L1639" s="15" t="str">
        <f>IF($AC1639="x1",IF(AND($H1639=Basisblatt!$A$11,$J1639&gt;=$E$8),Basisblatt!$A$94,Basisblatt!$A$93),"")</f>
        <v/>
      </c>
      <c r="M1639" s="114"/>
      <c r="N1639" s="114"/>
      <c r="O1639" s="114"/>
      <c r="P1639" s="117"/>
      <c r="R1639" s="15" t="str">
        <f>IF($AC1639="x1",IF(AND($H1639=Basisblatt!$A$10,OR($J1639&gt;=$E$8,$J1639&gt;$E$10)),Basisblatt!$A$94,Basisblatt!$A$93),"")</f>
        <v/>
      </c>
      <c r="S1639" s="114"/>
      <c r="T1639" s="114"/>
      <c r="U1639" s="114"/>
      <c r="V1639" s="114"/>
      <c r="W1639" s="117"/>
      <c r="Y1639" s="200" t="str">
        <f>IF(AND($AC1639="x1",$L1639=Basisblatt!$A$94),IF(OR($M1639=Basisblatt!$A$38,$M1639=Basisblatt!$A$42,$M1639=Basisblatt!$A$43,AND($N1639&lt;&gt;"",$N1639&lt;=$AF1639),$O1639=Basisblatt!$A$48,AND($J1639&lt;=$E$9,$P1639=Basisblatt!$A$52))=TRUE,"ja","nein"),"")</f>
        <v/>
      </c>
      <c r="Z1639" s="48"/>
      <c r="AA1639" s="199" t="str">
        <f>IF(AND($AC1639="x1",$R1639=Basisblatt!$A$94),IF(OR(OR($S1639=Basisblatt!$A$56,$S1639=Basisblatt!$A$57,$S1639=Basisblatt!$A$58,$S1639=Basisblatt!$A$59,$S1639=Basisblatt!$A$60,$S1639=Basisblatt!$A$61,$S1639=Basisblatt!$A$62,$S1639=Basisblatt!$A$63),AND($T1639&lt;&gt;"",$T1639&lt;=AG1639),AND($U1639&lt;&gt;"",$U1639&lt;=AH1639),$V1639=Basisblatt!$A$48,$W1639=Basisblatt!$A$52)=TRUE,"ja","nein"),"")</f>
        <v/>
      </c>
      <c r="AB1639" s="9"/>
      <c r="AC1639" s="9" t="str">
        <f t="shared" si="25"/>
        <v>x2</v>
      </c>
      <c r="AD1639" s="26"/>
      <c r="AF1639" s="15" t="str">
        <f>IF(AND($AC1639="x1",$L1639=Basisblatt!$A$94),VLOOKUP($G1639,Basisblatt!$A$2:$B$5,2,FALSE),"")</f>
        <v/>
      </c>
      <c r="AG1639" s="136" t="str">
        <f>IF(AND($AC1639="x1",$R1639=Basisblatt!$A$94),Basisblatt!$B$76,"")</f>
        <v/>
      </c>
      <c r="AH1639" s="26" t="str">
        <f>IF(AND($AC1639="x1",$R1639=Basisblatt!$A$94),Basisblatt!$B$77,"")</f>
        <v/>
      </c>
    </row>
    <row r="1640" spans="1:34" ht="13.5" thickBot="1" x14ac:dyDescent="0.25">
      <c r="A1640" s="16" t="str">
        <f>IF($AC1640="x2","",IF($AC1640="x1",IF(OR($L1640=Basisblatt!$A$93,$Y1640="ja"),"ja","nein"),"N/A"))</f>
        <v/>
      </c>
      <c r="B1640" s="26" t="str">
        <f>IF($AC1640="x2","",IF($AC1640="x1",IF(OR($R1640=Basisblatt!$A$93,$AA1640="ja"),"ja","nein"),"N/A"))</f>
        <v/>
      </c>
      <c r="D1640" s="118"/>
      <c r="E1640" s="119"/>
      <c r="F1640" s="119"/>
      <c r="G1640" s="119"/>
      <c r="H1640" s="119"/>
      <c r="I1640" s="119"/>
      <c r="J1640" s="117"/>
      <c r="L1640" s="15" t="str">
        <f>IF($AC1640="x1",IF(AND($H1640=Basisblatt!$A$11,$J1640&gt;=$E$8),Basisblatt!$A$94,Basisblatt!$A$93),"")</f>
        <v/>
      </c>
      <c r="M1640" s="114"/>
      <c r="N1640" s="114"/>
      <c r="O1640" s="114"/>
      <c r="P1640" s="117"/>
      <c r="R1640" s="15" t="str">
        <f>IF($AC1640="x1",IF(AND($H1640=Basisblatt!$A$10,OR($J1640&gt;=$E$8,$J1640&gt;$E$10)),Basisblatt!$A$94,Basisblatt!$A$93),"")</f>
        <v/>
      </c>
      <c r="S1640" s="114"/>
      <c r="T1640" s="114"/>
      <c r="U1640" s="114"/>
      <c r="V1640" s="114"/>
      <c r="W1640" s="117"/>
      <c r="Y1640" s="200" t="str">
        <f>IF(AND($AC1640="x1",$L1640=Basisblatt!$A$94),IF(OR($M1640=Basisblatt!$A$38,$M1640=Basisblatt!$A$42,$M1640=Basisblatt!$A$43,AND($N1640&lt;&gt;"",$N1640&lt;=$AF1640),$O1640=Basisblatt!$A$48,AND($J1640&lt;=$E$9,$P1640=Basisblatt!$A$52))=TRUE,"ja","nein"),"")</f>
        <v/>
      </c>
      <c r="Z1640" s="48"/>
      <c r="AA1640" s="199" t="str">
        <f>IF(AND($AC1640="x1",$R1640=Basisblatt!$A$94),IF(OR(OR($S1640=Basisblatt!$A$56,$S1640=Basisblatt!$A$57,$S1640=Basisblatt!$A$58,$S1640=Basisblatt!$A$59,$S1640=Basisblatt!$A$60,$S1640=Basisblatt!$A$61,$S1640=Basisblatt!$A$62,$S1640=Basisblatt!$A$63),AND($T1640&lt;&gt;"",$T1640&lt;=AG1640),AND($U1640&lt;&gt;"",$U1640&lt;=AH1640),$V1640=Basisblatt!$A$48,$W1640=Basisblatt!$A$52)=TRUE,"ja","nein"),"")</f>
        <v/>
      </c>
      <c r="AB1640" s="9"/>
      <c r="AC1640" s="9" t="str">
        <f t="shared" si="25"/>
        <v>x2</v>
      </c>
      <c r="AD1640" s="26"/>
      <c r="AF1640" s="15" t="str">
        <f>IF(AND($AC1640="x1",$L1640=Basisblatt!$A$94),VLOOKUP($G1640,Basisblatt!$A$2:$B$5,2,FALSE),"")</f>
        <v/>
      </c>
      <c r="AG1640" s="136" t="str">
        <f>IF(AND($AC1640="x1",$R1640=Basisblatt!$A$94),Basisblatt!$B$76,"")</f>
        <v/>
      </c>
      <c r="AH1640" s="26" t="str">
        <f>IF(AND($AC1640="x1",$R1640=Basisblatt!$A$94),Basisblatt!$B$77,"")</f>
        <v/>
      </c>
    </row>
    <row r="1641" spans="1:34" ht="13.5" thickBot="1" x14ac:dyDescent="0.25">
      <c r="A1641" s="16" t="str">
        <f>IF($AC1641="x2","",IF($AC1641="x1",IF(OR($L1641=Basisblatt!$A$93,$Y1641="ja"),"ja","nein"),"N/A"))</f>
        <v/>
      </c>
      <c r="B1641" s="26" t="str">
        <f>IF($AC1641="x2","",IF($AC1641="x1",IF(OR($R1641=Basisblatt!$A$93,$AA1641="ja"),"ja","nein"),"N/A"))</f>
        <v/>
      </c>
      <c r="D1641" s="118"/>
      <c r="E1641" s="119"/>
      <c r="F1641" s="119"/>
      <c r="G1641" s="119"/>
      <c r="H1641" s="119"/>
      <c r="I1641" s="119"/>
      <c r="J1641" s="117"/>
      <c r="L1641" s="15" t="str">
        <f>IF($AC1641="x1",IF(AND($H1641=Basisblatt!$A$11,$J1641&gt;=$E$8),Basisblatt!$A$94,Basisblatt!$A$93),"")</f>
        <v/>
      </c>
      <c r="M1641" s="114"/>
      <c r="N1641" s="114"/>
      <c r="O1641" s="114"/>
      <c r="P1641" s="117"/>
      <c r="R1641" s="15" t="str">
        <f>IF($AC1641="x1",IF(AND($H1641=Basisblatt!$A$10,OR($J1641&gt;=$E$8,$J1641&gt;$E$10)),Basisblatt!$A$94,Basisblatt!$A$93),"")</f>
        <v/>
      </c>
      <c r="S1641" s="114"/>
      <c r="T1641" s="114"/>
      <c r="U1641" s="114"/>
      <c r="V1641" s="114"/>
      <c r="W1641" s="117"/>
      <c r="Y1641" s="200" t="str">
        <f>IF(AND($AC1641="x1",$L1641=Basisblatt!$A$94),IF(OR($M1641=Basisblatt!$A$38,$M1641=Basisblatt!$A$42,$M1641=Basisblatt!$A$43,AND($N1641&lt;&gt;"",$N1641&lt;=$AF1641),$O1641=Basisblatt!$A$48,AND($J1641&lt;=$E$9,$P1641=Basisblatt!$A$52))=TRUE,"ja","nein"),"")</f>
        <v/>
      </c>
      <c r="Z1641" s="48"/>
      <c r="AA1641" s="199" t="str">
        <f>IF(AND($AC1641="x1",$R1641=Basisblatt!$A$94),IF(OR(OR($S1641=Basisblatt!$A$56,$S1641=Basisblatt!$A$57,$S1641=Basisblatt!$A$58,$S1641=Basisblatt!$A$59,$S1641=Basisblatt!$A$60,$S1641=Basisblatt!$A$61,$S1641=Basisblatt!$A$62,$S1641=Basisblatt!$A$63),AND($T1641&lt;&gt;"",$T1641&lt;=AG1641),AND($U1641&lt;&gt;"",$U1641&lt;=AH1641),$V1641=Basisblatt!$A$48,$W1641=Basisblatt!$A$52)=TRUE,"ja","nein"),"")</f>
        <v/>
      </c>
      <c r="AB1641" s="9"/>
      <c r="AC1641" s="9" t="str">
        <f t="shared" si="25"/>
        <v>x2</v>
      </c>
      <c r="AD1641" s="26"/>
      <c r="AF1641" s="15" t="str">
        <f>IF(AND($AC1641="x1",$L1641=Basisblatt!$A$94),VLOOKUP($G1641,Basisblatt!$A$2:$B$5,2,FALSE),"")</f>
        <v/>
      </c>
      <c r="AG1641" s="136" t="str">
        <f>IF(AND($AC1641="x1",$R1641=Basisblatt!$A$94),Basisblatt!$B$76,"")</f>
        <v/>
      </c>
      <c r="AH1641" s="26" t="str">
        <f>IF(AND($AC1641="x1",$R1641=Basisblatt!$A$94),Basisblatt!$B$77,"")</f>
        <v/>
      </c>
    </row>
    <row r="1642" spans="1:34" ht="13.5" thickBot="1" x14ac:dyDescent="0.25">
      <c r="A1642" s="16" t="str">
        <f>IF($AC1642="x2","",IF($AC1642="x1",IF(OR($L1642=Basisblatt!$A$93,$Y1642="ja"),"ja","nein"),"N/A"))</f>
        <v/>
      </c>
      <c r="B1642" s="26" t="str">
        <f>IF($AC1642="x2","",IF($AC1642="x1",IF(OR($R1642=Basisblatt!$A$93,$AA1642="ja"),"ja","nein"),"N/A"))</f>
        <v/>
      </c>
      <c r="D1642" s="118"/>
      <c r="E1642" s="119"/>
      <c r="F1642" s="119"/>
      <c r="G1642" s="119"/>
      <c r="H1642" s="119"/>
      <c r="I1642" s="119"/>
      <c r="J1642" s="117"/>
      <c r="L1642" s="15" t="str">
        <f>IF($AC1642="x1",IF(AND($H1642=Basisblatt!$A$11,$J1642&gt;=$E$8),Basisblatt!$A$94,Basisblatt!$A$93),"")</f>
        <v/>
      </c>
      <c r="M1642" s="114"/>
      <c r="N1642" s="114"/>
      <c r="O1642" s="114"/>
      <c r="P1642" s="117"/>
      <c r="R1642" s="15" t="str">
        <f>IF($AC1642="x1",IF(AND($H1642=Basisblatt!$A$10,OR($J1642&gt;=$E$8,$J1642&gt;$E$10)),Basisblatt!$A$94,Basisblatt!$A$93),"")</f>
        <v/>
      </c>
      <c r="S1642" s="114"/>
      <c r="T1642" s="114"/>
      <c r="U1642" s="114"/>
      <c r="V1642" s="114"/>
      <c r="W1642" s="117"/>
      <c r="Y1642" s="200" t="str">
        <f>IF(AND($AC1642="x1",$L1642=Basisblatt!$A$94),IF(OR($M1642=Basisblatt!$A$38,$M1642=Basisblatt!$A$42,$M1642=Basisblatt!$A$43,AND($N1642&lt;&gt;"",$N1642&lt;=$AF1642),$O1642=Basisblatt!$A$48,AND($J1642&lt;=$E$9,$P1642=Basisblatt!$A$52))=TRUE,"ja","nein"),"")</f>
        <v/>
      </c>
      <c r="Z1642" s="48"/>
      <c r="AA1642" s="199" t="str">
        <f>IF(AND($AC1642="x1",$R1642=Basisblatt!$A$94),IF(OR(OR($S1642=Basisblatt!$A$56,$S1642=Basisblatt!$A$57,$S1642=Basisblatt!$A$58,$S1642=Basisblatt!$A$59,$S1642=Basisblatt!$A$60,$S1642=Basisblatt!$A$61,$S1642=Basisblatt!$A$62,$S1642=Basisblatt!$A$63),AND($T1642&lt;&gt;"",$T1642&lt;=AG1642),AND($U1642&lt;&gt;"",$U1642&lt;=AH1642),$V1642=Basisblatt!$A$48,$W1642=Basisblatt!$A$52)=TRUE,"ja","nein"),"")</f>
        <v/>
      </c>
      <c r="AB1642" s="9"/>
      <c r="AC1642" s="9" t="str">
        <f t="shared" si="25"/>
        <v>x2</v>
      </c>
      <c r="AD1642" s="26"/>
      <c r="AF1642" s="15" t="str">
        <f>IF(AND($AC1642="x1",$L1642=Basisblatt!$A$94),VLOOKUP($G1642,Basisblatt!$A$2:$B$5,2,FALSE),"")</f>
        <v/>
      </c>
      <c r="AG1642" s="136" t="str">
        <f>IF(AND($AC1642="x1",$R1642=Basisblatt!$A$94),Basisblatt!$B$76,"")</f>
        <v/>
      </c>
      <c r="AH1642" s="26" t="str">
        <f>IF(AND($AC1642="x1",$R1642=Basisblatt!$A$94),Basisblatt!$B$77,"")</f>
        <v/>
      </c>
    </row>
    <row r="1643" spans="1:34" ht="13.5" thickBot="1" x14ac:dyDescent="0.25">
      <c r="A1643" s="16" t="str">
        <f>IF($AC1643="x2","",IF($AC1643="x1",IF(OR($L1643=Basisblatt!$A$93,$Y1643="ja"),"ja","nein"),"N/A"))</f>
        <v/>
      </c>
      <c r="B1643" s="26" t="str">
        <f>IF($AC1643="x2","",IF($AC1643="x1",IF(OR($R1643=Basisblatt!$A$93,$AA1643="ja"),"ja","nein"),"N/A"))</f>
        <v/>
      </c>
      <c r="D1643" s="118"/>
      <c r="E1643" s="119"/>
      <c r="F1643" s="119"/>
      <c r="G1643" s="119"/>
      <c r="H1643" s="119"/>
      <c r="I1643" s="119"/>
      <c r="J1643" s="117"/>
      <c r="L1643" s="15" t="str">
        <f>IF($AC1643="x1",IF(AND($H1643=Basisblatt!$A$11,$J1643&gt;=$E$8),Basisblatt!$A$94,Basisblatt!$A$93),"")</f>
        <v/>
      </c>
      <c r="M1643" s="114"/>
      <c r="N1643" s="114"/>
      <c r="O1643" s="114"/>
      <c r="P1643" s="117"/>
      <c r="R1643" s="15" t="str">
        <f>IF($AC1643="x1",IF(AND($H1643=Basisblatt!$A$10,OR($J1643&gt;=$E$8,$J1643&gt;$E$10)),Basisblatt!$A$94,Basisblatt!$A$93),"")</f>
        <v/>
      </c>
      <c r="S1643" s="114"/>
      <c r="T1643" s="114"/>
      <c r="U1643" s="114"/>
      <c r="V1643" s="114"/>
      <c r="W1643" s="117"/>
      <c r="Y1643" s="200" t="str">
        <f>IF(AND($AC1643="x1",$L1643=Basisblatt!$A$94),IF(OR($M1643=Basisblatt!$A$38,$M1643=Basisblatt!$A$42,$M1643=Basisblatt!$A$43,AND($N1643&lt;&gt;"",$N1643&lt;=$AF1643),$O1643=Basisblatt!$A$48,AND($J1643&lt;=$E$9,$P1643=Basisblatt!$A$52))=TRUE,"ja","nein"),"")</f>
        <v/>
      </c>
      <c r="Z1643" s="48"/>
      <c r="AA1643" s="199" t="str">
        <f>IF(AND($AC1643="x1",$R1643=Basisblatt!$A$94),IF(OR(OR($S1643=Basisblatt!$A$56,$S1643=Basisblatt!$A$57,$S1643=Basisblatt!$A$58,$S1643=Basisblatt!$A$59,$S1643=Basisblatt!$A$60,$S1643=Basisblatt!$A$61,$S1643=Basisblatt!$A$62,$S1643=Basisblatt!$A$63),AND($T1643&lt;&gt;"",$T1643&lt;=AG1643),AND($U1643&lt;&gt;"",$U1643&lt;=AH1643),$V1643=Basisblatt!$A$48,$W1643=Basisblatt!$A$52)=TRUE,"ja","nein"),"")</f>
        <v/>
      </c>
      <c r="AB1643" s="9"/>
      <c r="AC1643" s="9" t="str">
        <f t="shared" si="25"/>
        <v>x2</v>
      </c>
      <c r="AD1643" s="26"/>
      <c r="AF1643" s="15" t="str">
        <f>IF(AND($AC1643="x1",$L1643=Basisblatt!$A$94),VLOOKUP($G1643,Basisblatt!$A$2:$B$5,2,FALSE),"")</f>
        <v/>
      </c>
      <c r="AG1643" s="136" t="str">
        <f>IF(AND($AC1643="x1",$R1643=Basisblatt!$A$94),Basisblatt!$B$76,"")</f>
        <v/>
      </c>
      <c r="AH1643" s="26" t="str">
        <f>IF(AND($AC1643="x1",$R1643=Basisblatt!$A$94),Basisblatt!$B$77,"")</f>
        <v/>
      </c>
    </row>
    <row r="1644" spans="1:34" ht="13.5" thickBot="1" x14ac:dyDescent="0.25">
      <c r="A1644" s="16" t="str">
        <f>IF($AC1644="x2","",IF($AC1644="x1",IF(OR($L1644=Basisblatt!$A$93,$Y1644="ja"),"ja","nein"),"N/A"))</f>
        <v/>
      </c>
      <c r="B1644" s="26" t="str">
        <f>IF($AC1644="x2","",IF($AC1644="x1",IF(OR($R1644=Basisblatt!$A$93,$AA1644="ja"),"ja","nein"),"N/A"))</f>
        <v/>
      </c>
      <c r="D1644" s="118"/>
      <c r="E1644" s="119"/>
      <c r="F1644" s="119"/>
      <c r="G1644" s="119"/>
      <c r="H1644" s="119"/>
      <c r="I1644" s="119"/>
      <c r="J1644" s="117"/>
      <c r="L1644" s="15" t="str">
        <f>IF($AC1644="x1",IF(AND($H1644=Basisblatt!$A$11,$J1644&gt;=$E$8),Basisblatt!$A$94,Basisblatt!$A$93),"")</f>
        <v/>
      </c>
      <c r="M1644" s="114"/>
      <c r="N1644" s="114"/>
      <c r="O1644" s="114"/>
      <c r="P1644" s="117"/>
      <c r="R1644" s="15" t="str">
        <f>IF($AC1644="x1",IF(AND($H1644=Basisblatt!$A$10,OR($J1644&gt;=$E$8,$J1644&gt;$E$10)),Basisblatt!$A$94,Basisblatt!$A$93),"")</f>
        <v/>
      </c>
      <c r="S1644" s="114"/>
      <c r="T1644" s="114"/>
      <c r="U1644" s="114"/>
      <c r="V1644" s="114"/>
      <c r="W1644" s="117"/>
      <c r="Y1644" s="200" t="str">
        <f>IF(AND($AC1644="x1",$L1644=Basisblatt!$A$94),IF(OR($M1644=Basisblatt!$A$38,$M1644=Basisblatt!$A$42,$M1644=Basisblatt!$A$43,AND($N1644&lt;&gt;"",$N1644&lt;=$AF1644),$O1644=Basisblatt!$A$48,AND($J1644&lt;=$E$9,$P1644=Basisblatt!$A$52))=TRUE,"ja","nein"),"")</f>
        <v/>
      </c>
      <c r="Z1644" s="48"/>
      <c r="AA1644" s="199" t="str">
        <f>IF(AND($AC1644="x1",$R1644=Basisblatt!$A$94),IF(OR(OR($S1644=Basisblatt!$A$56,$S1644=Basisblatt!$A$57,$S1644=Basisblatt!$A$58,$S1644=Basisblatt!$A$59,$S1644=Basisblatt!$A$60,$S1644=Basisblatt!$A$61,$S1644=Basisblatt!$A$62,$S1644=Basisblatt!$A$63),AND($T1644&lt;&gt;"",$T1644&lt;=AG1644),AND($U1644&lt;&gt;"",$U1644&lt;=AH1644),$V1644=Basisblatt!$A$48,$W1644=Basisblatt!$A$52)=TRUE,"ja","nein"),"")</f>
        <v/>
      </c>
      <c r="AB1644" s="9"/>
      <c r="AC1644" s="9" t="str">
        <f t="shared" si="25"/>
        <v>x2</v>
      </c>
      <c r="AD1644" s="26"/>
      <c r="AF1644" s="15" t="str">
        <f>IF(AND($AC1644="x1",$L1644=Basisblatt!$A$94),VLOOKUP($G1644,Basisblatt!$A$2:$B$5,2,FALSE),"")</f>
        <v/>
      </c>
      <c r="AG1644" s="136" t="str">
        <f>IF(AND($AC1644="x1",$R1644=Basisblatt!$A$94),Basisblatt!$B$76,"")</f>
        <v/>
      </c>
      <c r="AH1644" s="26" t="str">
        <f>IF(AND($AC1644="x1",$R1644=Basisblatt!$A$94),Basisblatt!$B$77,"")</f>
        <v/>
      </c>
    </row>
    <row r="1645" spans="1:34" ht="13.5" thickBot="1" x14ac:dyDescent="0.25">
      <c r="A1645" s="16" t="str">
        <f>IF($AC1645="x2","",IF($AC1645="x1",IF(OR($L1645=Basisblatt!$A$93,$Y1645="ja"),"ja","nein"),"N/A"))</f>
        <v/>
      </c>
      <c r="B1645" s="26" t="str">
        <f>IF($AC1645="x2","",IF($AC1645="x1",IF(OR($R1645=Basisblatt!$A$93,$AA1645="ja"),"ja","nein"),"N/A"))</f>
        <v/>
      </c>
      <c r="D1645" s="118"/>
      <c r="E1645" s="119"/>
      <c r="F1645" s="119"/>
      <c r="G1645" s="119"/>
      <c r="H1645" s="119"/>
      <c r="I1645" s="119"/>
      <c r="J1645" s="117"/>
      <c r="L1645" s="15" t="str">
        <f>IF($AC1645="x1",IF(AND($H1645=Basisblatt!$A$11,$J1645&gt;=$E$8),Basisblatt!$A$94,Basisblatt!$A$93),"")</f>
        <v/>
      </c>
      <c r="M1645" s="114"/>
      <c r="N1645" s="114"/>
      <c r="O1645" s="114"/>
      <c r="P1645" s="117"/>
      <c r="R1645" s="15" t="str">
        <f>IF($AC1645="x1",IF(AND($H1645=Basisblatt!$A$10,OR($J1645&gt;=$E$8,$J1645&gt;$E$10)),Basisblatt!$A$94,Basisblatt!$A$93),"")</f>
        <v/>
      </c>
      <c r="S1645" s="114"/>
      <c r="T1645" s="114"/>
      <c r="U1645" s="114"/>
      <c r="V1645" s="114"/>
      <c r="W1645" s="117"/>
      <c r="Y1645" s="200" t="str">
        <f>IF(AND($AC1645="x1",$L1645=Basisblatt!$A$94),IF(OR($M1645=Basisblatt!$A$38,$M1645=Basisblatt!$A$42,$M1645=Basisblatt!$A$43,AND($N1645&lt;&gt;"",$N1645&lt;=$AF1645),$O1645=Basisblatt!$A$48,AND($J1645&lt;=$E$9,$P1645=Basisblatt!$A$52))=TRUE,"ja","nein"),"")</f>
        <v/>
      </c>
      <c r="Z1645" s="48"/>
      <c r="AA1645" s="199" t="str">
        <f>IF(AND($AC1645="x1",$R1645=Basisblatt!$A$94),IF(OR(OR($S1645=Basisblatt!$A$56,$S1645=Basisblatt!$A$57,$S1645=Basisblatt!$A$58,$S1645=Basisblatt!$A$59,$S1645=Basisblatt!$A$60,$S1645=Basisblatt!$A$61,$S1645=Basisblatt!$A$62,$S1645=Basisblatt!$A$63),AND($T1645&lt;&gt;"",$T1645&lt;=AG1645),AND($U1645&lt;&gt;"",$U1645&lt;=AH1645),$V1645=Basisblatt!$A$48,$W1645=Basisblatt!$A$52)=TRUE,"ja","nein"),"")</f>
        <v/>
      </c>
      <c r="AB1645" s="9"/>
      <c r="AC1645" s="9" t="str">
        <f t="shared" si="25"/>
        <v>x2</v>
      </c>
      <c r="AD1645" s="26"/>
      <c r="AF1645" s="15" t="str">
        <f>IF(AND($AC1645="x1",$L1645=Basisblatt!$A$94),VLOOKUP($G1645,Basisblatt!$A$2:$B$5,2,FALSE),"")</f>
        <v/>
      </c>
      <c r="AG1645" s="136" t="str">
        <f>IF(AND($AC1645="x1",$R1645=Basisblatt!$A$94),Basisblatt!$B$76,"")</f>
        <v/>
      </c>
      <c r="AH1645" s="26" t="str">
        <f>IF(AND($AC1645="x1",$R1645=Basisblatt!$A$94),Basisblatt!$B$77,"")</f>
        <v/>
      </c>
    </row>
    <row r="1646" spans="1:34" ht="13.5" thickBot="1" x14ac:dyDescent="0.25">
      <c r="A1646" s="16" t="str">
        <f>IF($AC1646="x2","",IF($AC1646="x1",IF(OR($L1646=Basisblatt!$A$93,$Y1646="ja"),"ja","nein"),"N/A"))</f>
        <v/>
      </c>
      <c r="B1646" s="26" t="str">
        <f>IF($AC1646="x2","",IF($AC1646="x1",IF(OR($R1646=Basisblatt!$A$93,$AA1646="ja"),"ja","nein"),"N/A"))</f>
        <v/>
      </c>
      <c r="D1646" s="118"/>
      <c r="E1646" s="119"/>
      <c r="F1646" s="119"/>
      <c r="G1646" s="119"/>
      <c r="H1646" s="119"/>
      <c r="I1646" s="119"/>
      <c r="J1646" s="117"/>
      <c r="L1646" s="15" t="str">
        <f>IF($AC1646="x1",IF(AND($H1646=Basisblatt!$A$11,$J1646&gt;=$E$8),Basisblatt!$A$94,Basisblatt!$A$93),"")</f>
        <v/>
      </c>
      <c r="M1646" s="114"/>
      <c r="N1646" s="114"/>
      <c r="O1646" s="114"/>
      <c r="P1646" s="117"/>
      <c r="R1646" s="15" t="str">
        <f>IF($AC1646="x1",IF(AND($H1646=Basisblatt!$A$10,OR($J1646&gt;=$E$8,$J1646&gt;$E$10)),Basisblatt!$A$94,Basisblatt!$A$93),"")</f>
        <v/>
      </c>
      <c r="S1646" s="114"/>
      <c r="T1646" s="114"/>
      <c r="U1646" s="114"/>
      <c r="V1646" s="114"/>
      <c r="W1646" s="117"/>
      <c r="Y1646" s="200" t="str">
        <f>IF(AND($AC1646="x1",$L1646=Basisblatt!$A$94),IF(OR($M1646=Basisblatt!$A$38,$M1646=Basisblatt!$A$42,$M1646=Basisblatt!$A$43,AND($N1646&lt;&gt;"",$N1646&lt;=$AF1646),$O1646=Basisblatt!$A$48,AND($J1646&lt;=$E$9,$P1646=Basisblatt!$A$52))=TRUE,"ja","nein"),"")</f>
        <v/>
      </c>
      <c r="Z1646" s="48"/>
      <c r="AA1646" s="199" t="str">
        <f>IF(AND($AC1646="x1",$R1646=Basisblatt!$A$94),IF(OR(OR($S1646=Basisblatt!$A$56,$S1646=Basisblatt!$A$57,$S1646=Basisblatt!$A$58,$S1646=Basisblatt!$A$59,$S1646=Basisblatt!$A$60,$S1646=Basisblatt!$A$61,$S1646=Basisblatt!$A$62,$S1646=Basisblatt!$A$63),AND($T1646&lt;&gt;"",$T1646&lt;=AG1646),AND($U1646&lt;&gt;"",$U1646&lt;=AH1646),$V1646=Basisblatt!$A$48,$W1646=Basisblatt!$A$52)=TRUE,"ja","nein"),"")</f>
        <v/>
      </c>
      <c r="AB1646" s="9"/>
      <c r="AC1646" s="9" t="str">
        <f t="shared" si="25"/>
        <v>x2</v>
      </c>
      <c r="AD1646" s="26"/>
      <c r="AF1646" s="15" t="str">
        <f>IF(AND($AC1646="x1",$L1646=Basisblatt!$A$94),VLOOKUP($G1646,Basisblatt!$A$2:$B$5,2,FALSE),"")</f>
        <v/>
      </c>
      <c r="AG1646" s="136" t="str">
        <f>IF(AND($AC1646="x1",$R1646=Basisblatt!$A$94),Basisblatt!$B$76,"")</f>
        <v/>
      </c>
      <c r="AH1646" s="26" t="str">
        <f>IF(AND($AC1646="x1",$R1646=Basisblatt!$A$94),Basisblatt!$B$77,"")</f>
        <v/>
      </c>
    </row>
    <row r="1647" spans="1:34" ht="13.5" thickBot="1" x14ac:dyDescent="0.25">
      <c r="A1647" s="16" t="str">
        <f>IF($AC1647="x2","",IF($AC1647="x1",IF(OR($L1647=Basisblatt!$A$93,$Y1647="ja"),"ja","nein"),"N/A"))</f>
        <v/>
      </c>
      <c r="B1647" s="26" t="str">
        <f>IF($AC1647="x2","",IF($AC1647="x1",IF(OR($R1647=Basisblatt!$A$93,$AA1647="ja"),"ja","nein"),"N/A"))</f>
        <v/>
      </c>
      <c r="D1647" s="118"/>
      <c r="E1647" s="119"/>
      <c r="F1647" s="119"/>
      <c r="G1647" s="119"/>
      <c r="H1647" s="119"/>
      <c r="I1647" s="119"/>
      <c r="J1647" s="117"/>
      <c r="L1647" s="15" t="str">
        <f>IF($AC1647="x1",IF(AND($H1647=Basisblatt!$A$11,$J1647&gt;=$E$8),Basisblatt!$A$94,Basisblatt!$A$93),"")</f>
        <v/>
      </c>
      <c r="M1647" s="114"/>
      <c r="N1647" s="114"/>
      <c r="O1647" s="114"/>
      <c r="P1647" s="117"/>
      <c r="R1647" s="15" t="str">
        <f>IF($AC1647="x1",IF(AND($H1647=Basisblatt!$A$10,OR($J1647&gt;=$E$8,$J1647&gt;$E$10)),Basisblatt!$A$94,Basisblatt!$A$93),"")</f>
        <v/>
      </c>
      <c r="S1647" s="114"/>
      <c r="T1647" s="114"/>
      <c r="U1647" s="114"/>
      <c r="V1647" s="114"/>
      <c r="W1647" s="117"/>
      <c r="Y1647" s="200" t="str">
        <f>IF(AND($AC1647="x1",$L1647=Basisblatt!$A$94),IF(OR($M1647=Basisblatt!$A$38,$M1647=Basisblatt!$A$42,$M1647=Basisblatt!$A$43,AND($N1647&lt;&gt;"",$N1647&lt;=$AF1647),$O1647=Basisblatt!$A$48,AND($J1647&lt;=$E$9,$P1647=Basisblatt!$A$52))=TRUE,"ja","nein"),"")</f>
        <v/>
      </c>
      <c r="Z1647" s="48"/>
      <c r="AA1647" s="199" t="str">
        <f>IF(AND($AC1647="x1",$R1647=Basisblatt!$A$94),IF(OR(OR($S1647=Basisblatt!$A$56,$S1647=Basisblatt!$A$57,$S1647=Basisblatt!$A$58,$S1647=Basisblatt!$A$59,$S1647=Basisblatt!$A$60,$S1647=Basisblatt!$A$61,$S1647=Basisblatt!$A$62,$S1647=Basisblatt!$A$63),AND($T1647&lt;&gt;"",$T1647&lt;=AG1647),AND($U1647&lt;&gt;"",$U1647&lt;=AH1647),$V1647=Basisblatt!$A$48,$W1647=Basisblatt!$A$52)=TRUE,"ja","nein"),"")</f>
        <v/>
      </c>
      <c r="AB1647" s="9"/>
      <c r="AC1647" s="9" t="str">
        <f t="shared" si="25"/>
        <v>x2</v>
      </c>
      <c r="AD1647" s="26"/>
      <c r="AF1647" s="15" t="str">
        <f>IF(AND($AC1647="x1",$L1647=Basisblatt!$A$94),VLOOKUP($G1647,Basisblatt!$A$2:$B$5,2,FALSE),"")</f>
        <v/>
      </c>
      <c r="AG1647" s="136" t="str">
        <f>IF(AND($AC1647="x1",$R1647=Basisblatt!$A$94),Basisblatt!$B$76,"")</f>
        <v/>
      </c>
      <c r="AH1647" s="26" t="str">
        <f>IF(AND($AC1647="x1",$R1647=Basisblatt!$A$94),Basisblatt!$B$77,"")</f>
        <v/>
      </c>
    </row>
    <row r="1648" spans="1:34" ht="13.5" thickBot="1" x14ac:dyDescent="0.25">
      <c r="A1648" s="16" t="str">
        <f>IF($AC1648="x2","",IF($AC1648="x1",IF(OR($L1648=Basisblatt!$A$93,$Y1648="ja"),"ja","nein"),"N/A"))</f>
        <v/>
      </c>
      <c r="B1648" s="26" t="str">
        <f>IF($AC1648="x2","",IF($AC1648="x1",IF(OR($R1648=Basisblatt!$A$93,$AA1648="ja"),"ja","nein"),"N/A"))</f>
        <v/>
      </c>
      <c r="D1648" s="118"/>
      <c r="E1648" s="119"/>
      <c r="F1648" s="119"/>
      <c r="G1648" s="119"/>
      <c r="H1648" s="119"/>
      <c r="I1648" s="119"/>
      <c r="J1648" s="117"/>
      <c r="L1648" s="15" t="str">
        <f>IF($AC1648="x1",IF(AND($H1648=Basisblatt!$A$11,$J1648&gt;=$E$8),Basisblatt!$A$94,Basisblatt!$A$93),"")</f>
        <v/>
      </c>
      <c r="M1648" s="114"/>
      <c r="N1648" s="114"/>
      <c r="O1648" s="114"/>
      <c r="P1648" s="117"/>
      <c r="R1648" s="15" t="str">
        <f>IF($AC1648="x1",IF(AND($H1648=Basisblatt!$A$10,OR($J1648&gt;=$E$8,$J1648&gt;$E$10)),Basisblatt!$A$94,Basisblatt!$A$93),"")</f>
        <v/>
      </c>
      <c r="S1648" s="114"/>
      <c r="T1648" s="114"/>
      <c r="U1648" s="114"/>
      <c r="V1648" s="114"/>
      <c r="W1648" s="117"/>
      <c r="Y1648" s="200" t="str">
        <f>IF(AND($AC1648="x1",$L1648=Basisblatt!$A$94),IF(OR($M1648=Basisblatt!$A$38,$M1648=Basisblatt!$A$42,$M1648=Basisblatt!$A$43,AND($N1648&lt;&gt;"",$N1648&lt;=$AF1648),$O1648=Basisblatt!$A$48,AND($J1648&lt;=$E$9,$P1648=Basisblatt!$A$52))=TRUE,"ja","nein"),"")</f>
        <v/>
      </c>
      <c r="Z1648" s="48"/>
      <c r="AA1648" s="199" t="str">
        <f>IF(AND($AC1648="x1",$R1648=Basisblatt!$A$94),IF(OR(OR($S1648=Basisblatt!$A$56,$S1648=Basisblatt!$A$57,$S1648=Basisblatt!$A$58,$S1648=Basisblatt!$A$59,$S1648=Basisblatt!$A$60,$S1648=Basisblatt!$A$61,$S1648=Basisblatt!$A$62,$S1648=Basisblatt!$A$63),AND($T1648&lt;&gt;"",$T1648&lt;=AG1648),AND($U1648&lt;&gt;"",$U1648&lt;=AH1648),$V1648=Basisblatt!$A$48,$W1648=Basisblatt!$A$52)=TRUE,"ja","nein"),"")</f>
        <v/>
      </c>
      <c r="AB1648" s="9"/>
      <c r="AC1648" s="9" t="str">
        <f t="shared" si="25"/>
        <v>x2</v>
      </c>
      <c r="AD1648" s="26"/>
      <c r="AF1648" s="15" t="str">
        <f>IF(AND($AC1648="x1",$L1648=Basisblatt!$A$94),VLOOKUP($G1648,Basisblatt!$A$2:$B$5,2,FALSE),"")</f>
        <v/>
      </c>
      <c r="AG1648" s="136" t="str">
        <f>IF(AND($AC1648="x1",$R1648=Basisblatt!$A$94),Basisblatt!$B$76,"")</f>
        <v/>
      </c>
      <c r="AH1648" s="26" t="str">
        <f>IF(AND($AC1648="x1",$R1648=Basisblatt!$A$94),Basisblatt!$B$77,"")</f>
        <v/>
      </c>
    </row>
    <row r="1649" spans="1:34" ht="13.5" thickBot="1" x14ac:dyDescent="0.25">
      <c r="A1649" s="16" t="str">
        <f>IF($AC1649="x2","",IF($AC1649="x1",IF(OR($L1649=Basisblatt!$A$93,$Y1649="ja"),"ja","nein"),"N/A"))</f>
        <v/>
      </c>
      <c r="B1649" s="26" t="str">
        <f>IF($AC1649="x2","",IF($AC1649="x1",IF(OR($R1649=Basisblatt!$A$93,$AA1649="ja"),"ja","nein"),"N/A"))</f>
        <v/>
      </c>
      <c r="D1649" s="118"/>
      <c r="E1649" s="119"/>
      <c r="F1649" s="119"/>
      <c r="G1649" s="119"/>
      <c r="H1649" s="119"/>
      <c r="I1649" s="119"/>
      <c r="J1649" s="117"/>
      <c r="L1649" s="15" t="str">
        <f>IF($AC1649="x1",IF(AND($H1649=Basisblatt!$A$11,$J1649&gt;=$E$8),Basisblatt!$A$94,Basisblatt!$A$93),"")</f>
        <v/>
      </c>
      <c r="M1649" s="114"/>
      <c r="N1649" s="114"/>
      <c r="O1649" s="114"/>
      <c r="P1649" s="117"/>
      <c r="R1649" s="15" t="str">
        <f>IF($AC1649="x1",IF(AND($H1649=Basisblatt!$A$10,OR($J1649&gt;=$E$8,$J1649&gt;$E$10)),Basisblatt!$A$94,Basisblatt!$A$93),"")</f>
        <v/>
      </c>
      <c r="S1649" s="114"/>
      <c r="T1649" s="114"/>
      <c r="U1649" s="114"/>
      <c r="V1649" s="114"/>
      <c r="W1649" s="117"/>
      <c r="Y1649" s="200" t="str">
        <f>IF(AND($AC1649="x1",$L1649=Basisblatt!$A$94),IF(OR($M1649=Basisblatt!$A$38,$M1649=Basisblatt!$A$42,$M1649=Basisblatt!$A$43,AND($N1649&lt;&gt;"",$N1649&lt;=$AF1649),$O1649=Basisblatt!$A$48,AND($J1649&lt;=$E$9,$P1649=Basisblatt!$A$52))=TRUE,"ja","nein"),"")</f>
        <v/>
      </c>
      <c r="Z1649" s="48"/>
      <c r="AA1649" s="199" t="str">
        <f>IF(AND($AC1649="x1",$R1649=Basisblatt!$A$94),IF(OR(OR($S1649=Basisblatt!$A$56,$S1649=Basisblatt!$A$57,$S1649=Basisblatt!$A$58,$S1649=Basisblatt!$A$59,$S1649=Basisblatt!$A$60,$S1649=Basisblatt!$A$61,$S1649=Basisblatt!$A$62,$S1649=Basisblatt!$A$63),AND($T1649&lt;&gt;"",$T1649&lt;=AG1649),AND($U1649&lt;&gt;"",$U1649&lt;=AH1649),$V1649=Basisblatt!$A$48,$W1649=Basisblatt!$A$52)=TRUE,"ja","nein"),"")</f>
        <v/>
      </c>
      <c r="AB1649" s="9"/>
      <c r="AC1649" s="9" t="str">
        <f t="shared" si="25"/>
        <v>x2</v>
      </c>
      <c r="AD1649" s="26"/>
      <c r="AF1649" s="15" t="str">
        <f>IF(AND($AC1649="x1",$L1649=Basisblatt!$A$94),VLOOKUP($G1649,Basisblatt!$A$2:$B$5,2,FALSE),"")</f>
        <v/>
      </c>
      <c r="AG1649" s="136" t="str">
        <f>IF(AND($AC1649="x1",$R1649=Basisblatt!$A$94),Basisblatt!$B$76,"")</f>
        <v/>
      </c>
      <c r="AH1649" s="26" t="str">
        <f>IF(AND($AC1649="x1",$R1649=Basisblatt!$A$94),Basisblatt!$B$77,"")</f>
        <v/>
      </c>
    </row>
    <row r="1650" spans="1:34" ht="13.5" thickBot="1" x14ac:dyDescent="0.25">
      <c r="A1650" s="16" t="str">
        <f>IF($AC1650="x2","",IF($AC1650="x1",IF(OR($L1650=Basisblatt!$A$93,$Y1650="ja"),"ja","nein"),"N/A"))</f>
        <v/>
      </c>
      <c r="B1650" s="26" t="str">
        <f>IF($AC1650="x2","",IF($AC1650="x1",IF(OR($R1650=Basisblatt!$A$93,$AA1650="ja"),"ja","nein"),"N/A"))</f>
        <v/>
      </c>
      <c r="D1650" s="118"/>
      <c r="E1650" s="119"/>
      <c r="F1650" s="119"/>
      <c r="G1650" s="119"/>
      <c r="H1650" s="119"/>
      <c r="I1650" s="119"/>
      <c r="J1650" s="117"/>
      <c r="L1650" s="15" t="str">
        <f>IF($AC1650="x1",IF(AND($H1650=Basisblatt!$A$11,$J1650&gt;=$E$8),Basisblatt!$A$94,Basisblatt!$A$93),"")</f>
        <v/>
      </c>
      <c r="M1650" s="114"/>
      <c r="N1650" s="114"/>
      <c r="O1650" s="114"/>
      <c r="P1650" s="117"/>
      <c r="R1650" s="15" t="str">
        <f>IF($AC1650="x1",IF(AND($H1650=Basisblatt!$A$10,OR($J1650&gt;=$E$8,$J1650&gt;$E$10)),Basisblatt!$A$94,Basisblatt!$A$93),"")</f>
        <v/>
      </c>
      <c r="S1650" s="114"/>
      <c r="T1650" s="114"/>
      <c r="U1650" s="114"/>
      <c r="V1650" s="114"/>
      <c r="W1650" s="117"/>
      <c r="Y1650" s="200" t="str">
        <f>IF(AND($AC1650="x1",$L1650=Basisblatt!$A$94),IF(OR($M1650=Basisblatt!$A$38,$M1650=Basisblatt!$A$42,$M1650=Basisblatt!$A$43,AND($N1650&lt;&gt;"",$N1650&lt;=$AF1650),$O1650=Basisblatt!$A$48,AND($J1650&lt;=$E$9,$P1650=Basisblatt!$A$52))=TRUE,"ja","nein"),"")</f>
        <v/>
      </c>
      <c r="Z1650" s="48"/>
      <c r="AA1650" s="199" t="str">
        <f>IF(AND($AC1650="x1",$R1650=Basisblatt!$A$94),IF(OR(OR($S1650=Basisblatt!$A$56,$S1650=Basisblatt!$A$57,$S1650=Basisblatt!$A$58,$S1650=Basisblatt!$A$59,$S1650=Basisblatt!$A$60,$S1650=Basisblatt!$A$61,$S1650=Basisblatt!$A$62,$S1650=Basisblatt!$A$63),AND($T1650&lt;&gt;"",$T1650&lt;=AG1650),AND($U1650&lt;&gt;"",$U1650&lt;=AH1650),$V1650=Basisblatt!$A$48,$W1650=Basisblatt!$A$52)=TRUE,"ja","nein"),"")</f>
        <v/>
      </c>
      <c r="AB1650" s="9"/>
      <c r="AC1650" s="9" t="str">
        <f t="shared" si="25"/>
        <v>x2</v>
      </c>
      <c r="AD1650" s="26"/>
      <c r="AF1650" s="15" t="str">
        <f>IF(AND($AC1650="x1",$L1650=Basisblatt!$A$94),VLOOKUP($G1650,Basisblatt!$A$2:$B$5,2,FALSE),"")</f>
        <v/>
      </c>
      <c r="AG1650" s="136" t="str">
        <f>IF(AND($AC1650="x1",$R1650=Basisblatt!$A$94),Basisblatt!$B$76,"")</f>
        <v/>
      </c>
      <c r="AH1650" s="26" t="str">
        <f>IF(AND($AC1650="x1",$R1650=Basisblatt!$A$94),Basisblatt!$B$77,"")</f>
        <v/>
      </c>
    </row>
    <row r="1651" spans="1:34" ht="13.5" thickBot="1" x14ac:dyDescent="0.25">
      <c r="A1651" s="16" t="str">
        <f>IF($AC1651="x2","",IF($AC1651="x1",IF(OR($L1651=Basisblatt!$A$93,$Y1651="ja"),"ja","nein"),"N/A"))</f>
        <v/>
      </c>
      <c r="B1651" s="26" t="str">
        <f>IF($AC1651="x2","",IF($AC1651="x1",IF(OR($R1651=Basisblatt!$A$93,$AA1651="ja"),"ja","nein"),"N/A"))</f>
        <v/>
      </c>
      <c r="D1651" s="118"/>
      <c r="E1651" s="119"/>
      <c r="F1651" s="119"/>
      <c r="G1651" s="119"/>
      <c r="H1651" s="119"/>
      <c r="I1651" s="119"/>
      <c r="J1651" s="117"/>
      <c r="L1651" s="15" t="str">
        <f>IF($AC1651="x1",IF(AND($H1651=Basisblatt!$A$11,$J1651&gt;=$E$8),Basisblatt!$A$94,Basisblatt!$A$93),"")</f>
        <v/>
      </c>
      <c r="M1651" s="114"/>
      <c r="N1651" s="114"/>
      <c r="O1651" s="114"/>
      <c r="P1651" s="117"/>
      <c r="R1651" s="15" t="str">
        <f>IF($AC1651="x1",IF(AND($H1651=Basisblatt!$A$10,OR($J1651&gt;=$E$8,$J1651&gt;$E$10)),Basisblatt!$A$94,Basisblatt!$A$93),"")</f>
        <v/>
      </c>
      <c r="S1651" s="114"/>
      <c r="T1651" s="114"/>
      <c r="U1651" s="114"/>
      <c r="V1651" s="114"/>
      <c r="W1651" s="117"/>
      <c r="Y1651" s="200" t="str">
        <f>IF(AND($AC1651="x1",$L1651=Basisblatt!$A$94),IF(OR($M1651=Basisblatt!$A$38,$M1651=Basisblatt!$A$42,$M1651=Basisblatt!$A$43,AND($N1651&lt;&gt;"",$N1651&lt;=$AF1651),$O1651=Basisblatt!$A$48,AND($J1651&lt;=$E$9,$P1651=Basisblatt!$A$52))=TRUE,"ja","nein"),"")</f>
        <v/>
      </c>
      <c r="Z1651" s="48"/>
      <c r="AA1651" s="199" t="str">
        <f>IF(AND($AC1651="x1",$R1651=Basisblatt!$A$94),IF(OR(OR($S1651=Basisblatt!$A$56,$S1651=Basisblatt!$A$57,$S1651=Basisblatt!$A$58,$S1651=Basisblatt!$A$59,$S1651=Basisblatt!$A$60,$S1651=Basisblatt!$A$61,$S1651=Basisblatt!$A$62,$S1651=Basisblatt!$A$63),AND($T1651&lt;&gt;"",$T1651&lt;=AG1651),AND($U1651&lt;&gt;"",$U1651&lt;=AH1651),$V1651=Basisblatt!$A$48,$W1651=Basisblatt!$A$52)=TRUE,"ja","nein"),"")</f>
        <v/>
      </c>
      <c r="AB1651" s="9"/>
      <c r="AC1651" s="9" t="str">
        <f t="shared" si="25"/>
        <v>x2</v>
      </c>
      <c r="AD1651" s="26"/>
      <c r="AF1651" s="15" t="str">
        <f>IF(AND($AC1651="x1",$L1651=Basisblatt!$A$94),VLOOKUP($G1651,Basisblatt!$A$2:$B$5,2,FALSE),"")</f>
        <v/>
      </c>
      <c r="AG1651" s="136" t="str">
        <f>IF(AND($AC1651="x1",$R1651=Basisblatt!$A$94),Basisblatt!$B$76,"")</f>
        <v/>
      </c>
      <c r="AH1651" s="26" t="str">
        <f>IF(AND($AC1651="x1",$R1651=Basisblatt!$A$94),Basisblatt!$B$77,"")</f>
        <v/>
      </c>
    </row>
    <row r="1652" spans="1:34" ht="13.5" thickBot="1" x14ac:dyDescent="0.25">
      <c r="A1652" s="16" t="str">
        <f>IF($AC1652="x2","",IF($AC1652="x1",IF(OR($L1652=Basisblatt!$A$93,$Y1652="ja"),"ja","nein"),"N/A"))</f>
        <v/>
      </c>
      <c r="B1652" s="26" t="str">
        <f>IF($AC1652="x2","",IF($AC1652="x1",IF(OR($R1652=Basisblatt!$A$93,$AA1652="ja"),"ja","nein"),"N/A"))</f>
        <v/>
      </c>
      <c r="D1652" s="118"/>
      <c r="E1652" s="119"/>
      <c r="F1652" s="119"/>
      <c r="G1652" s="119"/>
      <c r="H1652" s="119"/>
      <c r="I1652" s="119"/>
      <c r="J1652" s="117"/>
      <c r="L1652" s="15" t="str">
        <f>IF($AC1652="x1",IF(AND($H1652=Basisblatt!$A$11,$J1652&gt;=$E$8),Basisblatt!$A$94,Basisblatt!$A$93),"")</f>
        <v/>
      </c>
      <c r="M1652" s="114"/>
      <c r="N1652" s="114"/>
      <c r="O1652" s="114"/>
      <c r="P1652" s="117"/>
      <c r="R1652" s="15" t="str">
        <f>IF($AC1652="x1",IF(AND($H1652=Basisblatt!$A$10,OR($J1652&gt;=$E$8,$J1652&gt;$E$10)),Basisblatt!$A$94,Basisblatt!$A$93),"")</f>
        <v/>
      </c>
      <c r="S1652" s="114"/>
      <c r="T1652" s="114"/>
      <c r="U1652" s="114"/>
      <c r="V1652" s="114"/>
      <c r="W1652" s="117"/>
      <c r="Y1652" s="200" t="str">
        <f>IF(AND($AC1652="x1",$L1652=Basisblatt!$A$94),IF(OR($M1652=Basisblatt!$A$38,$M1652=Basisblatt!$A$42,$M1652=Basisblatt!$A$43,AND($N1652&lt;&gt;"",$N1652&lt;=$AF1652),$O1652=Basisblatt!$A$48,AND($J1652&lt;=$E$9,$P1652=Basisblatt!$A$52))=TRUE,"ja","nein"),"")</f>
        <v/>
      </c>
      <c r="Z1652" s="48"/>
      <c r="AA1652" s="199" t="str">
        <f>IF(AND($AC1652="x1",$R1652=Basisblatt!$A$94),IF(OR(OR($S1652=Basisblatt!$A$56,$S1652=Basisblatt!$A$57,$S1652=Basisblatt!$A$58,$S1652=Basisblatt!$A$59,$S1652=Basisblatt!$A$60,$S1652=Basisblatt!$A$61,$S1652=Basisblatt!$A$62,$S1652=Basisblatt!$A$63),AND($T1652&lt;&gt;"",$T1652&lt;=AG1652),AND($U1652&lt;&gt;"",$U1652&lt;=AH1652),$V1652=Basisblatt!$A$48,$W1652=Basisblatt!$A$52)=TRUE,"ja","nein"),"")</f>
        <v/>
      </c>
      <c r="AB1652" s="9"/>
      <c r="AC1652" s="9" t="str">
        <f t="shared" si="25"/>
        <v>x2</v>
      </c>
      <c r="AD1652" s="26"/>
      <c r="AF1652" s="15" t="str">
        <f>IF(AND($AC1652="x1",$L1652=Basisblatt!$A$94),VLOOKUP($G1652,Basisblatt!$A$2:$B$5,2,FALSE),"")</f>
        <v/>
      </c>
      <c r="AG1652" s="136" t="str">
        <f>IF(AND($AC1652="x1",$R1652=Basisblatt!$A$94),Basisblatt!$B$76,"")</f>
        <v/>
      </c>
      <c r="AH1652" s="26" t="str">
        <f>IF(AND($AC1652="x1",$R1652=Basisblatt!$A$94),Basisblatt!$B$77,"")</f>
        <v/>
      </c>
    </row>
    <row r="1653" spans="1:34" ht="13.5" thickBot="1" x14ac:dyDescent="0.25">
      <c r="A1653" s="16" t="str">
        <f>IF($AC1653="x2","",IF($AC1653="x1",IF(OR($L1653=Basisblatt!$A$93,$Y1653="ja"),"ja","nein"),"N/A"))</f>
        <v/>
      </c>
      <c r="B1653" s="26" t="str">
        <f>IF($AC1653="x2","",IF($AC1653="x1",IF(OR($R1653=Basisblatt!$A$93,$AA1653="ja"),"ja","nein"),"N/A"))</f>
        <v/>
      </c>
      <c r="D1653" s="118"/>
      <c r="E1653" s="119"/>
      <c r="F1653" s="119"/>
      <c r="G1653" s="119"/>
      <c r="H1653" s="119"/>
      <c r="I1653" s="119"/>
      <c r="J1653" s="117"/>
      <c r="L1653" s="15" t="str">
        <f>IF($AC1653="x1",IF(AND($H1653=Basisblatt!$A$11,$J1653&gt;=$E$8),Basisblatt!$A$94,Basisblatt!$A$93),"")</f>
        <v/>
      </c>
      <c r="M1653" s="114"/>
      <c r="N1653" s="114"/>
      <c r="O1653" s="114"/>
      <c r="P1653" s="117"/>
      <c r="R1653" s="15" t="str">
        <f>IF($AC1653="x1",IF(AND($H1653=Basisblatt!$A$10,OR($J1653&gt;=$E$8,$J1653&gt;$E$10)),Basisblatt!$A$94,Basisblatt!$A$93),"")</f>
        <v/>
      </c>
      <c r="S1653" s="114"/>
      <c r="T1653" s="114"/>
      <c r="U1653" s="114"/>
      <c r="V1653" s="114"/>
      <c r="W1653" s="117"/>
      <c r="Y1653" s="200" t="str">
        <f>IF(AND($AC1653="x1",$L1653=Basisblatt!$A$94),IF(OR($M1653=Basisblatt!$A$38,$M1653=Basisblatt!$A$42,$M1653=Basisblatt!$A$43,AND($N1653&lt;&gt;"",$N1653&lt;=$AF1653),$O1653=Basisblatt!$A$48,AND($J1653&lt;=$E$9,$P1653=Basisblatt!$A$52))=TRUE,"ja","nein"),"")</f>
        <v/>
      </c>
      <c r="Z1653" s="48"/>
      <c r="AA1653" s="199" t="str">
        <f>IF(AND($AC1653="x1",$R1653=Basisblatt!$A$94),IF(OR(OR($S1653=Basisblatt!$A$56,$S1653=Basisblatt!$A$57,$S1653=Basisblatt!$A$58,$S1653=Basisblatt!$A$59,$S1653=Basisblatt!$A$60,$S1653=Basisblatt!$A$61,$S1653=Basisblatt!$A$62,$S1653=Basisblatt!$A$63),AND($T1653&lt;&gt;"",$T1653&lt;=AG1653),AND($U1653&lt;&gt;"",$U1653&lt;=AH1653),$V1653=Basisblatt!$A$48,$W1653=Basisblatt!$A$52)=TRUE,"ja","nein"),"")</f>
        <v/>
      </c>
      <c r="AB1653" s="9"/>
      <c r="AC1653" s="9" t="str">
        <f t="shared" si="25"/>
        <v>x2</v>
      </c>
      <c r="AD1653" s="26"/>
      <c r="AF1653" s="15" t="str">
        <f>IF(AND($AC1653="x1",$L1653=Basisblatt!$A$94),VLOOKUP($G1653,Basisblatt!$A$2:$B$5,2,FALSE),"")</f>
        <v/>
      </c>
      <c r="AG1653" s="136" t="str">
        <f>IF(AND($AC1653="x1",$R1653=Basisblatt!$A$94),Basisblatt!$B$76,"")</f>
        <v/>
      </c>
      <c r="AH1653" s="26" t="str">
        <f>IF(AND($AC1653="x1",$R1653=Basisblatt!$A$94),Basisblatt!$B$77,"")</f>
        <v/>
      </c>
    </row>
    <row r="1654" spans="1:34" ht="13.5" thickBot="1" x14ac:dyDescent="0.25">
      <c r="A1654" s="16" t="str">
        <f>IF($AC1654="x2","",IF($AC1654="x1",IF(OR($L1654=Basisblatt!$A$93,$Y1654="ja"),"ja","nein"),"N/A"))</f>
        <v/>
      </c>
      <c r="B1654" s="26" t="str">
        <f>IF($AC1654="x2","",IF($AC1654="x1",IF(OR($R1654=Basisblatt!$A$93,$AA1654="ja"),"ja","nein"),"N/A"))</f>
        <v/>
      </c>
      <c r="D1654" s="118"/>
      <c r="E1654" s="119"/>
      <c r="F1654" s="119"/>
      <c r="G1654" s="119"/>
      <c r="H1654" s="119"/>
      <c r="I1654" s="119"/>
      <c r="J1654" s="117"/>
      <c r="L1654" s="15" t="str">
        <f>IF($AC1654="x1",IF(AND($H1654=Basisblatt!$A$11,$J1654&gt;=$E$8),Basisblatt!$A$94,Basisblatt!$A$93),"")</f>
        <v/>
      </c>
      <c r="M1654" s="114"/>
      <c r="N1654" s="114"/>
      <c r="O1654" s="114"/>
      <c r="P1654" s="117"/>
      <c r="R1654" s="15" t="str">
        <f>IF($AC1654="x1",IF(AND($H1654=Basisblatt!$A$10,OR($J1654&gt;=$E$8,$J1654&gt;$E$10)),Basisblatt!$A$94,Basisblatt!$A$93),"")</f>
        <v/>
      </c>
      <c r="S1654" s="114"/>
      <c r="T1654" s="114"/>
      <c r="U1654" s="114"/>
      <c r="V1654" s="114"/>
      <c r="W1654" s="117"/>
      <c r="Y1654" s="200" t="str">
        <f>IF(AND($AC1654="x1",$L1654=Basisblatt!$A$94),IF(OR($M1654=Basisblatt!$A$38,$M1654=Basisblatt!$A$42,$M1654=Basisblatt!$A$43,AND($N1654&lt;&gt;"",$N1654&lt;=$AF1654),$O1654=Basisblatt!$A$48,AND($J1654&lt;=$E$9,$P1654=Basisblatt!$A$52))=TRUE,"ja","nein"),"")</f>
        <v/>
      </c>
      <c r="Z1654" s="48"/>
      <c r="AA1654" s="199" t="str">
        <f>IF(AND($AC1654="x1",$R1654=Basisblatt!$A$94),IF(OR(OR($S1654=Basisblatt!$A$56,$S1654=Basisblatt!$A$57,$S1654=Basisblatt!$A$58,$S1654=Basisblatt!$A$59,$S1654=Basisblatt!$A$60,$S1654=Basisblatt!$A$61,$S1654=Basisblatt!$A$62,$S1654=Basisblatt!$A$63),AND($T1654&lt;&gt;"",$T1654&lt;=AG1654),AND($U1654&lt;&gt;"",$U1654&lt;=AH1654),$V1654=Basisblatt!$A$48,$W1654=Basisblatt!$A$52)=TRUE,"ja","nein"),"")</f>
        <v/>
      </c>
      <c r="AB1654" s="9"/>
      <c r="AC1654" s="9" t="str">
        <f t="shared" si="25"/>
        <v>x2</v>
      </c>
      <c r="AD1654" s="26"/>
      <c r="AF1654" s="15" t="str">
        <f>IF(AND($AC1654="x1",$L1654=Basisblatt!$A$94),VLOOKUP($G1654,Basisblatt!$A$2:$B$5,2,FALSE),"")</f>
        <v/>
      </c>
      <c r="AG1654" s="136" t="str">
        <f>IF(AND($AC1654="x1",$R1654=Basisblatt!$A$94),Basisblatt!$B$76,"")</f>
        <v/>
      </c>
      <c r="AH1654" s="26" t="str">
        <f>IF(AND($AC1654="x1",$R1654=Basisblatt!$A$94),Basisblatt!$B$77,"")</f>
        <v/>
      </c>
    </row>
    <row r="1655" spans="1:34" ht="13.5" thickBot="1" x14ac:dyDescent="0.25">
      <c r="A1655" s="16" t="str">
        <f>IF($AC1655="x2","",IF($AC1655="x1",IF(OR($L1655=Basisblatt!$A$93,$Y1655="ja"),"ja","nein"),"N/A"))</f>
        <v/>
      </c>
      <c r="B1655" s="26" t="str">
        <f>IF($AC1655="x2","",IF($AC1655="x1",IF(OR($R1655=Basisblatt!$A$93,$AA1655="ja"),"ja","nein"),"N/A"))</f>
        <v/>
      </c>
      <c r="D1655" s="118"/>
      <c r="E1655" s="119"/>
      <c r="F1655" s="119"/>
      <c r="G1655" s="119"/>
      <c r="H1655" s="119"/>
      <c r="I1655" s="119"/>
      <c r="J1655" s="117"/>
      <c r="L1655" s="15" t="str">
        <f>IF($AC1655="x1",IF(AND($H1655=Basisblatt!$A$11,$J1655&gt;=$E$8),Basisblatt!$A$94,Basisblatt!$A$93),"")</f>
        <v/>
      </c>
      <c r="M1655" s="114"/>
      <c r="N1655" s="114"/>
      <c r="O1655" s="114"/>
      <c r="P1655" s="117"/>
      <c r="R1655" s="15" t="str">
        <f>IF($AC1655="x1",IF(AND($H1655=Basisblatt!$A$10,OR($J1655&gt;=$E$8,$J1655&gt;$E$10)),Basisblatt!$A$94,Basisblatt!$A$93),"")</f>
        <v/>
      </c>
      <c r="S1655" s="114"/>
      <c r="T1655" s="114"/>
      <c r="U1655" s="114"/>
      <c r="V1655" s="114"/>
      <c r="W1655" s="117"/>
      <c r="Y1655" s="200" t="str">
        <f>IF(AND($AC1655="x1",$L1655=Basisblatt!$A$94),IF(OR($M1655=Basisblatt!$A$38,$M1655=Basisblatt!$A$42,$M1655=Basisblatt!$A$43,AND($N1655&lt;&gt;"",$N1655&lt;=$AF1655),$O1655=Basisblatt!$A$48,AND($J1655&lt;=$E$9,$P1655=Basisblatt!$A$52))=TRUE,"ja","nein"),"")</f>
        <v/>
      </c>
      <c r="Z1655" s="48"/>
      <c r="AA1655" s="199" t="str">
        <f>IF(AND($AC1655="x1",$R1655=Basisblatt!$A$94),IF(OR(OR($S1655=Basisblatt!$A$56,$S1655=Basisblatt!$A$57,$S1655=Basisblatt!$A$58,$S1655=Basisblatt!$A$59,$S1655=Basisblatt!$A$60,$S1655=Basisblatt!$A$61,$S1655=Basisblatt!$A$62,$S1655=Basisblatt!$A$63),AND($T1655&lt;&gt;"",$T1655&lt;=AG1655),AND($U1655&lt;&gt;"",$U1655&lt;=AH1655),$V1655=Basisblatt!$A$48,$W1655=Basisblatt!$A$52)=TRUE,"ja","nein"),"")</f>
        <v/>
      </c>
      <c r="AB1655" s="9"/>
      <c r="AC1655" s="9" t="str">
        <f t="shared" si="25"/>
        <v>x2</v>
      </c>
      <c r="AD1655" s="26"/>
      <c r="AF1655" s="15" t="str">
        <f>IF(AND($AC1655="x1",$L1655=Basisblatt!$A$94),VLOOKUP($G1655,Basisblatt!$A$2:$B$5,2,FALSE),"")</f>
        <v/>
      </c>
      <c r="AG1655" s="136" t="str">
        <f>IF(AND($AC1655="x1",$R1655=Basisblatt!$A$94),Basisblatt!$B$76,"")</f>
        <v/>
      </c>
      <c r="AH1655" s="26" t="str">
        <f>IF(AND($AC1655="x1",$R1655=Basisblatt!$A$94),Basisblatt!$B$77,"")</f>
        <v/>
      </c>
    </row>
    <row r="1656" spans="1:34" ht="13.5" thickBot="1" x14ac:dyDescent="0.25">
      <c r="A1656" s="16" t="str">
        <f>IF($AC1656="x2","",IF($AC1656="x1",IF(OR($L1656=Basisblatt!$A$93,$Y1656="ja"),"ja","nein"),"N/A"))</f>
        <v/>
      </c>
      <c r="B1656" s="26" t="str">
        <f>IF($AC1656="x2","",IF($AC1656="x1",IF(OR($R1656=Basisblatt!$A$93,$AA1656="ja"),"ja","nein"),"N/A"))</f>
        <v/>
      </c>
      <c r="D1656" s="118"/>
      <c r="E1656" s="119"/>
      <c r="F1656" s="119"/>
      <c r="G1656" s="119"/>
      <c r="H1656" s="119"/>
      <c r="I1656" s="119"/>
      <c r="J1656" s="117"/>
      <c r="L1656" s="15" t="str">
        <f>IF($AC1656="x1",IF(AND($H1656=Basisblatt!$A$11,$J1656&gt;=$E$8),Basisblatt!$A$94,Basisblatt!$A$93),"")</f>
        <v/>
      </c>
      <c r="M1656" s="114"/>
      <c r="N1656" s="114"/>
      <c r="O1656" s="114"/>
      <c r="P1656" s="117"/>
      <c r="R1656" s="15" t="str">
        <f>IF($AC1656="x1",IF(AND($H1656=Basisblatt!$A$10,OR($J1656&gt;=$E$8,$J1656&gt;$E$10)),Basisblatt!$A$94,Basisblatt!$A$93),"")</f>
        <v/>
      </c>
      <c r="S1656" s="114"/>
      <c r="T1656" s="114"/>
      <c r="U1656" s="114"/>
      <c r="V1656" s="114"/>
      <c r="W1656" s="117"/>
      <c r="Y1656" s="200" t="str">
        <f>IF(AND($AC1656="x1",$L1656=Basisblatt!$A$94),IF(OR($M1656=Basisblatt!$A$38,$M1656=Basisblatt!$A$42,$M1656=Basisblatt!$A$43,AND($N1656&lt;&gt;"",$N1656&lt;=$AF1656),$O1656=Basisblatt!$A$48,AND($J1656&lt;=$E$9,$P1656=Basisblatt!$A$52))=TRUE,"ja","nein"),"")</f>
        <v/>
      </c>
      <c r="Z1656" s="48"/>
      <c r="AA1656" s="199" t="str">
        <f>IF(AND($AC1656="x1",$R1656=Basisblatt!$A$94),IF(OR(OR($S1656=Basisblatt!$A$56,$S1656=Basisblatt!$A$57,$S1656=Basisblatt!$A$58,$S1656=Basisblatt!$A$59,$S1656=Basisblatt!$A$60,$S1656=Basisblatt!$A$61,$S1656=Basisblatt!$A$62,$S1656=Basisblatt!$A$63),AND($T1656&lt;&gt;"",$T1656&lt;=AG1656),AND($U1656&lt;&gt;"",$U1656&lt;=AH1656),$V1656=Basisblatt!$A$48,$W1656=Basisblatt!$A$52)=TRUE,"ja","nein"),"")</f>
        <v/>
      </c>
      <c r="AB1656" s="9"/>
      <c r="AC1656" s="9" t="str">
        <f t="shared" si="25"/>
        <v>x2</v>
      </c>
      <c r="AD1656" s="26"/>
      <c r="AF1656" s="15" t="str">
        <f>IF(AND($AC1656="x1",$L1656=Basisblatt!$A$94),VLOOKUP($G1656,Basisblatt!$A$2:$B$5,2,FALSE),"")</f>
        <v/>
      </c>
      <c r="AG1656" s="136" t="str">
        <f>IF(AND($AC1656="x1",$R1656=Basisblatt!$A$94),Basisblatt!$B$76,"")</f>
        <v/>
      </c>
      <c r="AH1656" s="26" t="str">
        <f>IF(AND($AC1656="x1",$R1656=Basisblatt!$A$94),Basisblatt!$B$77,"")</f>
        <v/>
      </c>
    </row>
    <row r="1657" spans="1:34" ht="13.5" thickBot="1" x14ac:dyDescent="0.25">
      <c r="A1657" s="16" t="str">
        <f>IF($AC1657="x2","",IF($AC1657="x1",IF(OR($L1657=Basisblatt!$A$93,$Y1657="ja"),"ja","nein"),"N/A"))</f>
        <v/>
      </c>
      <c r="B1657" s="26" t="str">
        <f>IF($AC1657="x2","",IF($AC1657="x1",IF(OR($R1657=Basisblatt!$A$93,$AA1657="ja"),"ja","nein"),"N/A"))</f>
        <v/>
      </c>
      <c r="D1657" s="118"/>
      <c r="E1657" s="119"/>
      <c r="F1657" s="119"/>
      <c r="G1657" s="119"/>
      <c r="H1657" s="119"/>
      <c r="I1657" s="119"/>
      <c r="J1657" s="117"/>
      <c r="L1657" s="15" t="str">
        <f>IF($AC1657="x1",IF(AND($H1657=Basisblatt!$A$11,$J1657&gt;=$E$8),Basisblatt!$A$94,Basisblatt!$A$93),"")</f>
        <v/>
      </c>
      <c r="M1657" s="114"/>
      <c r="N1657" s="114"/>
      <c r="O1657" s="114"/>
      <c r="P1657" s="117"/>
      <c r="R1657" s="15" t="str">
        <f>IF($AC1657="x1",IF(AND($H1657=Basisblatt!$A$10,OR($J1657&gt;=$E$8,$J1657&gt;$E$10)),Basisblatt!$A$94,Basisblatt!$A$93),"")</f>
        <v/>
      </c>
      <c r="S1657" s="114"/>
      <c r="T1657" s="114"/>
      <c r="U1657" s="114"/>
      <c r="V1657" s="114"/>
      <c r="W1657" s="117"/>
      <c r="Y1657" s="200" t="str">
        <f>IF(AND($AC1657="x1",$L1657=Basisblatt!$A$94),IF(OR($M1657=Basisblatt!$A$38,$M1657=Basisblatt!$A$42,$M1657=Basisblatt!$A$43,AND($N1657&lt;&gt;"",$N1657&lt;=$AF1657),$O1657=Basisblatt!$A$48,AND($J1657&lt;=$E$9,$P1657=Basisblatt!$A$52))=TRUE,"ja","nein"),"")</f>
        <v/>
      </c>
      <c r="Z1657" s="48"/>
      <c r="AA1657" s="199" t="str">
        <f>IF(AND($AC1657="x1",$R1657=Basisblatt!$A$94),IF(OR(OR($S1657=Basisblatt!$A$56,$S1657=Basisblatt!$A$57,$S1657=Basisblatt!$A$58,$S1657=Basisblatt!$A$59,$S1657=Basisblatt!$A$60,$S1657=Basisblatt!$A$61,$S1657=Basisblatt!$A$62,$S1657=Basisblatt!$A$63),AND($T1657&lt;&gt;"",$T1657&lt;=AG1657),AND($U1657&lt;&gt;"",$U1657&lt;=AH1657),$V1657=Basisblatt!$A$48,$W1657=Basisblatt!$A$52)=TRUE,"ja","nein"),"")</f>
        <v/>
      </c>
      <c r="AB1657" s="9"/>
      <c r="AC1657" s="9" t="str">
        <f t="shared" si="25"/>
        <v>x2</v>
      </c>
      <c r="AD1657" s="26"/>
      <c r="AF1657" s="15" t="str">
        <f>IF(AND($AC1657="x1",$L1657=Basisblatt!$A$94),VLOOKUP($G1657,Basisblatt!$A$2:$B$5,2,FALSE),"")</f>
        <v/>
      </c>
      <c r="AG1657" s="136" t="str">
        <f>IF(AND($AC1657="x1",$R1657=Basisblatt!$A$94),Basisblatt!$B$76,"")</f>
        <v/>
      </c>
      <c r="AH1657" s="26" t="str">
        <f>IF(AND($AC1657="x1",$R1657=Basisblatt!$A$94),Basisblatt!$B$77,"")</f>
        <v/>
      </c>
    </row>
    <row r="1658" spans="1:34" ht="13.5" thickBot="1" x14ac:dyDescent="0.25">
      <c r="A1658" s="16" t="str">
        <f>IF($AC1658="x2","",IF($AC1658="x1",IF(OR($L1658=Basisblatt!$A$93,$Y1658="ja"),"ja","nein"),"N/A"))</f>
        <v/>
      </c>
      <c r="B1658" s="26" t="str">
        <f>IF($AC1658="x2","",IF($AC1658="x1",IF(OR($R1658=Basisblatt!$A$93,$AA1658="ja"),"ja","nein"),"N/A"))</f>
        <v/>
      </c>
      <c r="D1658" s="118"/>
      <c r="E1658" s="119"/>
      <c r="F1658" s="119"/>
      <c r="G1658" s="119"/>
      <c r="H1658" s="119"/>
      <c r="I1658" s="119"/>
      <c r="J1658" s="117"/>
      <c r="L1658" s="15" t="str">
        <f>IF($AC1658="x1",IF(AND($H1658=Basisblatt!$A$11,$J1658&gt;=$E$8),Basisblatt!$A$94,Basisblatt!$A$93),"")</f>
        <v/>
      </c>
      <c r="M1658" s="114"/>
      <c r="N1658" s="114"/>
      <c r="O1658" s="114"/>
      <c r="P1658" s="117"/>
      <c r="R1658" s="15" t="str">
        <f>IF($AC1658="x1",IF(AND($H1658=Basisblatt!$A$10,OR($J1658&gt;=$E$8,$J1658&gt;$E$10)),Basisblatt!$A$94,Basisblatt!$A$93),"")</f>
        <v/>
      </c>
      <c r="S1658" s="114"/>
      <c r="T1658" s="114"/>
      <c r="U1658" s="114"/>
      <c r="V1658" s="114"/>
      <c r="W1658" s="117"/>
      <c r="Y1658" s="200" t="str">
        <f>IF(AND($AC1658="x1",$L1658=Basisblatt!$A$94),IF(OR($M1658=Basisblatt!$A$38,$M1658=Basisblatt!$A$42,$M1658=Basisblatt!$A$43,AND($N1658&lt;&gt;"",$N1658&lt;=$AF1658),$O1658=Basisblatt!$A$48,AND($J1658&lt;=$E$9,$P1658=Basisblatt!$A$52))=TRUE,"ja","nein"),"")</f>
        <v/>
      </c>
      <c r="Z1658" s="48"/>
      <c r="AA1658" s="199" t="str">
        <f>IF(AND($AC1658="x1",$R1658=Basisblatt!$A$94),IF(OR(OR($S1658=Basisblatt!$A$56,$S1658=Basisblatt!$A$57,$S1658=Basisblatt!$A$58,$S1658=Basisblatt!$A$59,$S1658=Basisblatt!$A$60,$S1658=Basisblatt!$A$61,$S1658=Basisblatt!$A$62,$S1658=Basisblatt!$A$63),AND($T1658&lt;&gt;"",$T1658&lt;=AG1658),AND($U1658&lt;&gt;"",$U1658&lt;=AH1658),$V1658=Basisblatt!$A$48,$W1658=Basisblatt!$A$52)=TRUE,"ja","nein"),"")</f>
        <v/>
      </c>
      <c r="AB1658" s="9"/>
      <c r="AC1658" s="9" t="str">
        <f t="shared" si="25"/>
        <v>x2</v>
      </c>
      <c r="AD1658" s="26"/>
      <c r="AF1658" s="15" t="str">
        <f>IF(AND($AC1658="x1",$L1658=Basisblatt!$A$94),VLOOKUP($G1658,Basisblatt!$A$2:$B$5,2,FALSE),"")</f>
        <v/>
      </c>
      <c r="AG1658" s="136" t="str">
        <f>IF(AND($AC1658="x1",$R1658=Basisblatt!$A$94),Basisblatt!$B$76,"")</f>
        <v/>
      </c>
      <c r="AH1658" s="26" t="str">
        <f>IF(AND($AC1658="x1",$R1658=Basisblatt!$A$94),Basisblatt!$B$77,"")</f>
        <v/>
      </c>
    </row>
    <row r="1659" spans="1:34" ht="13.5" thickBot="1" x14ac:dyDescent="0.25">
      <c r="A1659" s="16" t="str">
        <f>IF($AC1659="x2","",IF($AC1659="x1",IF(OR($L1659=Basisblatt!$A$93,$Y1659="ja"),"ja","nein"),"N/A"))</f>
        <v/>
      </c>
      <c r="B1659" s="26" t="str">
        <f>IF($AC1659="x2","",IF($AC1659="x1",IF(OR($R1659=Basisblatt!$A$93,$AA1659="ja"),"ja","nein"),"N/A"))</f>
        <v/>
      </c>
      <c r="D1659" s="118"/>
      <c r="E1659" s="119"/>
      <c r="F1659" s="119"/>
      <c r="G1659" s="119"/>
      <c r="H1659" s="119"/>
      <c r="I1659" s="119"/>
      <c r="J1659" s="117"/>
      <c r="L1659" s="15" t="str">
        <f>IF($AC1659="x1",IF(AND($H1659=Basisblatt!$A$11,$J1659&gt;=$E$8),Basisblatt!$A$94,Basisblatt!$A$93),"")</f>
        <v/>
      </c>
      <c r="M1659" s="114"/>
      <c r="N1659" s="114"/>
      <c r="O1659" s="114"/>
      <c r="P1659" s="117"/>
      <c r="R1659" s="15" t="str">
        <f>IF($AC1659="x1",IF(AND($H1659=Basisblatt!$A$10,OR($J1659&gt;=$E$8,$J1659&gt;$E$10)),Basisblatt!$A$94,Basisblatt!$A$93),"")</f>
        <v/>
      </c>
      <c r="S1659" s="114"/>
      <c r="T1659" s="114"/>
      <c r="U1659" s="114"/>
      <c r="V1659" s="114"/>
      <c r="W1659" s="117"/>
      <c r="Y1659" s="200" t="str">
        <f>IF(AND($AC1659="x1",$L1659=Basisblatt!$A$94),IF(OR($M1659=Basisblatt!$A$38,$M1659=Basisblatt!$A$42,$M1659=Basisblatt!$A$43,AND($N1659&lt;&gt;"",$N1659&lt;=$AF1659),$O1659=Basisblatt!$A$48,AND($J1659&lt;=$E$9,$P1659=Basisblatt!$A$52))=TRUE,"ja","nein"),"")</f>
        <v/>
      </c>
      <c r="Z1659" s="48"/>
      <c r="AA1659" s="199" t="str">
        <f>IF(AND($AC1659="x1",$R1659=Basisblatt!$A$94),IF(OR(OR($S1659=Basisblatt!$A$56,$S1659=Basisblatt!$A$57,$S1659=Basisblatt!$A$58,$S1659=Basisblatt!$A$59,$S1659=Basisblatt!$A$60,$S1659=Basisblatt!$A$61,$S1659=Basisblatt!$A$62,$S1659=Basisblatt!$A$63),AND($T1659&lt;&gt;"",$T1659&lt;=AG1659),AND($U1659&lt;&gt;"",$U1659&lt;=AH1659),$V1659=Basisblatt!$A$48,$W1659=Basisblatt!$A$52)=TRUE,"ja","nein"),"")</f>
        <v/>
      </c>
      <c r="AB1659" s="9"/>
      <c r="AC1659" s="9" t="str">
        <f t="shared" si="25"/>
        <v>x2</v>
      </c>
      <c r="AD1659" s="26"/>
      <c r="AF1659" s="15" t="str">
        <f>IF(AND($AC1659="x1",$L1659=Basisblatt!$A$94),VLOOKUP($G1659,Basisblatt!$A$2:$B$5,2,FALSE),"")</f>
        <v/>
      </c>
      <c r="AG1659" s="136" t="str">
        <f>IF(AND($AC1659="x1",$R1659=Basisblatt!$A$94),Basisblatt!$B$76,"")</f>
        <v/>
      </c>
      <c r="AH1659" s="26" t="str">
        <f>IF(AND($AC1659="x1",$R1659=Basisblatt!$A$94),Basisblatt!$B$77,"")</f>
        <v/>
      </c>
    </row>
    <row r="1660" spans="1:34" ht="13.5" thickBot="1" x14ac:dyDescent="0.25">
      <c r="A1660" s="16" t="str">
        <f>IF($AC1660="x2","",IF($AC1660="x1",IF(OR($L1660=Basisblatt!$A$93,$Y1660="ja"),"ja","nein"),"N/A"))</f>
        <v/>
      </c>
      <c r="B1660" s="26" t="str">
        <f>IF($AC1660="x2","",IF($AC1660="x1",IF(OR($R1660=Basisblatt!$A$93,$AA1660="ja"),"ja","nein"),"N/A"))</f>
        <v/>
      </c>
      <c r="D1660" s="118"/>
      <c r="E1660" s="119"/>
      <c r="F1660" s="119"/>
      <c r="G1660" s="119"/>
      <c r="H1660" s="119"/>
      <c r="I1660" s="119"/>
      <c r="J1660" s="117"/>
      <c r="L1660" s="15" t="str">
        <f>IF($AC1660="x1",IF(AND($H1660=Basisblatt!$A$11,$J1660&gt;=$E$8),Basisblatt!$A$94,Basisblatt!$A$93),"")</f>
        <v/>
      </c>
      <c r="M1660" s="114"/>
      <c r="N1660" s="114"/>
      <c r="O1660" s="114"/>
      <c r="P1660" s="117"/>
      <c r="R1660" s="15" t="str">
        <f>IF($AC1660="x1",IF(AND($H1660=Basisblatt!$A$10,OR($J1660&gt;=$E$8,$J1660&gt;$E$10)),Basisblatt!$A$94,Basisblatt!$A$93),"")</f>
        <v/>
      </c>
      <c r="S1660" s="114"/>
      <c r="T1660" s="114"/>
      <c r="U1660" s="114"/>
      <c r="V1660" s="114"/>
      <c r="W1660" s="117"/>
      <c r="Y1660" s="200" t="str">
        <f>IF(AND($AC1660="x1",$L1660=Basisblatt!$A$94),IF(OR($M1660=Basisblatt!$A$38,$M1660=Basisblatt!$A$42,$M1660=Basisblatt!$A$43,AND($N1660&lt;&gt;"",$N1660&lt;=$AF1660),$O1660=Basisblatt!$A$48,AND($J1660&lt;=$E$9,$P1660=Basisblatt!$A$52))=TRUE,"ja","nein"),"")</f>
        <v/>
      </c>
      <c r="Z1660" s="48"/>
      <c r="AA1660" s="199" t="str">
        <f>IF(AND($AC1660="x1",$R1660=Basisblatt!$A$94),IF(OR(OR($S1660=Basisblatt!$A$56,$S1660=Basisblatt!$A$57,$S1660=Basisblatt!$A$58,$S1660=Basisblatt!$A$59,$S1660=Basisblatt!$A$60,$S1660=Basisblatt!$A$61,$S1660=Basisblatt!$A$62,$S1660=Basisblatt!$A$63),AND($T1660&lt;&gt;"",$T1660&lt;=AG1660),AND($U1660&lt;&gt;"",$U1660&lt;=AH1660),$V1660=Basisblatt!$A$48,$W1660=Basisblatt!$A$52)=TRUE,"ja","nein"),"")</f>
        <v/>
      </c>
      <c r="AB1660" s="9"/>
      <c r="AC1660" s="9" t="str">
        <f t="shared" si="25"/>
        <v>x2</v>
      </c>
      <c r="AD1660" s="26"/>
      <c r="AF1660" s="15" t="str">
        <f>IF(AND($AC1660="x1",$L1660=Basisblatt!$A$94),VLOOKUP($G1660,Basisblatt!$A$2:$B$5,2,FALSE),"")</f>
        <v/>
      </c>
      <c r="AG1660" s="136" t="str">
        <f>IF(AND($AC1660="x1",$R1660=Basisblatt!$A$94),Basisblatt!$B$76,"")</f>
        <v/>
      </c>
      <c r="AH1660" s="26" t="str">
        <f>IF(AND($AC1660="x1",$R1660=Basisblatt!$A$94),Basisblatt!$B$77,"")</f>
        <v/>
      </c>
    </row>
    <row r="1661" spans="1:34" ht="13.5" thickBot="1" x14ac:dyDescent="0.25">
      <c r="A1661" s="16" t="str">
        <f>IF($AC1661="x2","",IF($AC1661="x1",IF(OR($L1661=Basisblatt!$A$93,$Y1661="ja"),"ja","nein"),"N/A"))</f>
        <v/>
      </c>
      <c r="B1661" s="26" t="str">
        <f>IF($AC1661="x2","",IF($AC1661="x1",IF(OR($R1661=Basisblatt!$A$93,$AA1661="ja"),"ja","nein"),"N/A"))</f>
        <v/>
      </c>
      <c r="D1661" s="118"/>
      <c r="E1661" s="119"/>
      <c r="F1661" s="119"/>
      <c r="G1661" s="119"/>
      <c r="H1661" s="119"/>
      <c r="I1661" s="119"/>
      <c r="J1661" s="117"/>
      <c r="L1661" s="15" t="str">
        <f>IF($AC1661="x1",IF(AND($H1661=Basisblatt!$A$11,$J1661&gt;=$E$8),Basisblatt!$A$94,Basisblatt!$A$93),"")</f>
        <v/>
      </c>
      <c r="M1661" s="114"/>
      <c r="N1661" s="114"/>
      <c r="O1661" s="114"/>
      <c r="P1661" s="117"/>
      <c r="R1661" s="15" t="str">
        <f>IF($AC1661="x1",IF(AND($H1661=Basisblatt!$A$10,OR($J1661&gt;=$E$8,$J1661&gt;$E$10)),Basisblatt!$A$94,Basisblatt!$A$93),"")</f>
        <v/>
      </c>
      <c r="S1661" s="114"/>
      <c r="T1661" s="114"/>
      <c r="U1661" s="114"/>
      <c r="V1661" s="114"/>
      <c r="W1661" s="117"/>
      <c r="Y1661" s="200" t="str">
        <f>IF(AND($AC1661="x1",$L1661=Basisblatt!$A$94),IF(OR($M1661=Basisblatt!$A$38,$M1661=Basisblatt!$A$42,$M1661=Basisblatt!$A$43,AND($N1661&lt;&gt;"",$N1661&lt;=$AF1661),$O1661=Basisblatt!$A$48,AND($J1661&lt;=$E$9,$P1661=Basisblatt!$A$52))=TRUE,"ja","nein"),"")</f>
        <v/>
      </c>
      <c r="Z1661" s="48"/>
      <c r="AA1661" s="199" t="str">
        <f>IF(AND($AC1661="x1",$R1661=Basisblatt!$A$94),IF(OR(OR($S1661=Basisblatt!$A$56,$S1661=Basisblatt!$A$57,$S1661=Basisblatt!$A$58,$S1661=Basisblatt!$A$59,$S1661=Basisblatt!$A$60,$S1661=Basisblatt!$A$61,$S1661=Basisblatt!$A$62,$S1661=Basisblatt!$A$63),AND($T1661&lt;&gt;"",$T1661&lt;=AG1661),AND($U1661&lt;&gt;"",$U1661&lt;=AH1661),$V1661=Basisblatt!$A$48,$W1661=Basisblatt!$A$52)=TRUE,"ja","nein"),"")</f>
        <v/>
      </c>
      <c r="AB1661" s="9"/>
      <c r="AC1661" s="9" t="str">
        <f t="shared" si="25"/>
        <v>x2</v>
      </c>
      <c r="AD1661" s="26"/>
      <c r="AF1661" s="15" t="str">
        <f>IF(AND($AC1661="x1",$L1661=Basisblatt!$A$94),VLOOKUP($G1661,Basisblatt!$A$2:$B$5,2,FALSE),"")</f>
        <v/>
      </c>
      <c r="AG1661" s="136" t="str">
        <f>IF(AND($AC1661="x1",$R1661=Basisblatt!$A$94),Basisblatt!$B$76,"")</f>
        <v/>
      </c>
      <c r="AH1661" s="26" t="str">
        <f>IF(AND($AC1661="x1",$R1661=Basisblatt!$A$94),Basisblatt!$B$77,"")</f>
        <v/>
      </c>
    </row>
    <row r="1662" spans="1:34" ht="13.5" thickBot="1" x14ac:dyDescent="0.25">
      <c r="A1662" s="16" t="str">
        <f>IF($AC1662="x2","",IF($AC1662="x1",IF(OR($L1662=Basisblatt!$A$93,$Y1662="ja"),"ja","nein"),"N/A"))</f>
        <v/>
      </c>
      <c r="B1662" s="26" t="str">
        <f>IF($AC1662="x2","",IF($AC1662="x1",IF(OR($R1662=Basisblatt!$A$93,$AA1662="ja"),"ja","nein"),"N/A"))</f>
        <v/>
      </c>
      <c r="D1662" s="118"/>
      <c r="E1662" s="119"/>
      <c r="F1662" s="119"/>
      <c r="G1662" s="119"/>
      <c r="H1662" s="119"/>
      <c r="I1662" s="119"/>
      <c r="J1662" s="117"/>
      <c r="L1662" s="15" t="str">
        <f>IF($AC1662="x1",IF(AND($H1662=Basisblatt!$A$11,$J1662&gt;=$E$8),Basisblatt!$A$94,Basisblatt!$A$93),"")</f>
        <v/>
      </c>
      <c r="M1662" s="114"/>
      <c r="N1662" s="114"/>
      <c r="O1662" s="114"/>
      <c r="P1662" s="117"/>
      <c r="R1662" s="15" t="str">
        <f>IF($AC1662="x1",IF(AND($H1662=Basisblatt!$A$10,OR($J1662&gt;=$E$8,$J1662&gt;$E$10)),Basisblatt!$A$94,Basisblatt!$A$93),"")</f>
        <v/>
      </c>
      <c r="S1662" s="114"/>
      <c r="T1662" s="114"/>
      <c r="U1662" s="114"/>
      <c r="V1662" s="114"/>
      <c r="W1662" s="117"/>
      <c r="Y1662" s="200" t="str">
        <f>IF(AND($AC1662="x1",$L1662=Basisblatt!$A$94),IF(OR($M1662=Basisblatt!$A$38,$M1662=Basisblatt!$A$42,$M1662=Basisblatt!$A$43,AND($N1662&lt;&gt;"",$N1662&lt;=$AF1662),$O1662=Basisblatt!$A$48,AND($J1662&lt;=$E$9,$P1662=Basisblatt!$A$52))=TRUE,"ja","nein"),"")</f>
        <v/>
      </c>
      <c r="Z1662" s="48"/>
      <c r="AA1662" s="199" t="str">
        <f>IF(AND($AC1662="x1",$R1662=Basisblatt!$A$94),IF(OR(OR($S1662=Basisblatt!$A$56,$S1662=Basisblatt!$A$57,$S1662=Basisblatt!$A$58,$S1662=Basisblatt!$A$59,$S1662=Basisblatt!$A$60,$S1662=Basisblatt!$A$61,$S1662=Basisblatt!$A$62,$S1662=Basisblatt!$A$63),AND($T1662&lt;&gt;"",$T1662&lt;=AG1662),AND($U1662&lt;&gt;"",$U1662&lt;=AH1662),$V1662=Basisblatt!$A$48,$W1662=Basisblatt!$A$52)=TRUE,"ja","nein"),"")</f>
        <v/>
      </c>
      <c r="AB1662" s="9"/>
      <c r="AC1662" s="9" t="str">
        <f t="shared" si="25"/>
        <v>x2</v>
      </c>
      <c r="AD1662" s="26"/>
      <c r="AF1662" s="15" t="str">
        <f>IF(AND($AC1662="x1",$L1662=Basisblatt!$A$94),VLOOKUP($G1662,Basisblatt!$A$2:$B$5,2,FALSE),"")</f>
        <v/>
      </c>
      <c r="AG1662" s="136" t="str">
        <f>IF(AND($AC1662="x1",$R1662=Basisblatt!$A$94),Basisblatt!$B$76,"")</f>
        <v/>
      </c>
      <c r="AH1662" s="26" t="str">
        <f>IF(AND($AC1662="x1",$R1662=Basisblatt!$A$94),Basisblatt!$B$77,"")</f>
        <v/>
      </c>
    </row>
    <row r="1663" spans="1:34" ht="13.5" thickBot="1" x14ac:dyDescent="0.25">
      <c r="A1663" s="16" t="str">
        <f>IF($AC1663="x2","",IF($AC1663="x1",IF(OR($L1663=Basisblatt!$A$93,$Y1663="ja"),"ja","nein"),"N/A"))</f>
        <v/>
      </c>
      <c r="B1663" s="26" t="str">
        <f>IF($AC1663="x2","",IF($AC1663="x1",IF(OR($R1663=Basisblatt!$A$93,$AA1663="ja"),"ja","nein"),"N/A"))</f>
        <v/>
      </c>
      <c r="D1663" s="118"/>
      <c r="E1663" s="119"/>
      <c r="F1663" s="119"/>
      <c r="G1663" s="119"/>
      <c r="H1663" s="119"/>
      <c r="I1663" s="119"/>
      <c r="J1663" s="117"/>
      <c r="L1663" s="15" t="str">
        <f>IF($AC1663="x1",IF(AND($H1663=Basisblatt!$A$11,$J1663&gt;=$E$8),Basisblatt!$A$94,Basisblatt!$A$93),"")</f>
        <v/>
      </c>
      <c r="M1663" s="114"/>
      <c r="N1663" s="114"/>
      <c r="O1663" s="114"/>
      <c r="P1663" s="117"/>
      <c r="R1663" s="15" t="str">
        <f>IF($AC1663="x1",IF(AND($H1663=Basisblatt!$A$10,OR($J1663&gt;=$E$8,$J1663&gt;$E$10)),Basisblatt!$A$94,Basisblatt!$A$93),"")</f>
        <v/>
      </c>
      <c r="S1663" s="114"/>
      <c r="T1663" s="114"/>
      <c r="U1663" s="114"/>
      <c r="V1663" s="114"/>
      <c r="W1663" s="117"/>
      <c r="Y1663" s="200" t="str">
        <f>IF(AND($AC1663="x1",$L1663=Basisblatt!$A$94),IF(OR($M1663=Basisblatt!$A$38,$M1663=Basisblatt!$A$42,$M1663=Basisblatt!$A$43,AND($N1663&lt;&gt;"",$N1663&lt;=$AF1663),$O1663=Basisblatt!$A$48,AND($J1663&lt;=$E$9,$P1663=Basisblatt!$A$52))=TRUE,"ja","nein"),"")</f>
        <v/>
      </c>
      <c r="Z1663" s="48"/>
      <c r="AA1663" s="199" t="str">
        <f>IF(AND($AC1663="x1",$R1663=Basisblatt!$A$94),IF(OR(OR($S1663=Basisblatt!$A$56,$S1663=Basisblatt!$A$57,$S1663=Basisblatt!$A$58,$S1663=Basisblatt!$A$59,$S1663=Basisblatt!$A$60,$S1663=Basisblatt!$A$61,$S1663=Basisblatt!$A$62,$S1663=Basisblatt!$A$63),AND($T1663&lt;&gt;"",$T1663&lt;=AG1663),AND($U1663&lt;&gt;"",$U1663&lt;=AH1663),$V1663=Basisblatt!$A$48,$W1663=Basisblatt!$A$52)=TRUE,"ja","nein"),"")</f>
        <v/>
      </c>
      <c r="AB1663" s="9"/>
      <c r="AC1663" s="9" t="str">
        <f t="shared" si="25"/>
        <v>x2</v>
      </c>
      <c r="AD1663" s="26"/>
      <c r="AF1663" s="15" t="str">
        <f>IF(AND($AC1663="x1",$L1663=Basisblatt!$A$94),VLOOKUP($G1663,Basisblatt!$A$2:$B$5,2,FALSE),"")</f>
        <v/>
      </c>
      <c r="AG1663" s="136" t="str">
        <f>IF(AND($AC1663="x1",$R1663=Basisblatt!$A$94),Basisblatt!$B$76,"")</f>
        <v/>
      </c>
      <c r="AH1663" s="26" t="str">
        <f>IF(AND($AC1663="x1",$R1663=Basisblatt!$A$94),Basisblatt!$B$77,"")</f>
        <v/>
      </c>
    </row>
    <row r="1664" spans="1:34" ht="13.5" thickBot="1" x14ac:dyDescent="0.25">
      <c r="A1664" s="16" t="str">
        <f>IF($AC1664="x2","",IF($AC1664="x1",IF(OR($L1664=Basisblatt!$A$93,$Y1664="ja"),"ja","nein"),"N/A"))</f>
        <v/>
      </c>
      <c r="B1664" s="26" t="str">
        <f>IF($AC1664="x2","",IF($AC1664="x1",IF(OR($R1664=Basisblatt!$A$93,$AA1664="ja"),"ja","nein"),"N/A"))</f>
        <v/>
      </c>
      <c r="D1664" s="118"/>
      <c r="E1664" s="119"/>
      <c r="F1664" s="119"/>
      <c r="G1664" s="119"/>
      <c r="H1664" s="119"/>
      <c r="I1664" s="119"/>
      <c r="J1664" s="117"/>
      <c r="L1664" s="15" t="str">
        <f>IF($AC1664="x1",IF(AND($H1664=Basisblatt!$A$11,$J1664&gt;=$E$8),Basisblatt!$A$94,Basisblatt!$A$93),"")</f>
        <v/>
      </c>
      <c r="M1664" s="114"/>
      <c r="N1664" s="114"/>
      <c r="O1664" s="114"/>
      <c r="P1664" s="117"/>
      <c r="R1664" s="15" t="str">
        <f>IF($AC1664="x1",IF(AND($H1664=Basisblatt!$A$10,OR($J1664&gt;=$E$8,$J1664&gt;$E$10)),Basisblatt!$A$94,Basisblatt!$A$93),"")</f>
        <v/>
      </c>
      <c r="S1664" s="114"/>
      <c r="T1664" s="114"/>
      <c r="U1664" s="114"/>
      <c r="V1664" s="114"/>
      <c r="W1664" s="117"/>
      <c r="Y1664" s="200" t="str">
        <f>IF(AND($AC1664="x1",$L1664=Basisblatt!$A$94),IF(OR($M1664=Basisblatt!$A$38,$M1664=Basisblatt!$A$42,$M1664=Basisblatt!$A$43,AND($N1664&lt;&gt;"",$N1664&lt;=$AF1664),$O1664=Basisblatt!$A$48,AND($J1664&lt;=$E$9,$P1664=Basisblatt!$A$52))=TRUE,"ja","nein"),"")</f>
        <v/>
      </c>
      <c r="Z1664" s="48"/>
      <c r="AA1664" s="199" t="str">
        <f>IF(AND($AC1664="x1",$R1664=Basisblatt!$A$94),IF(OR(OR($S1664=Basisblatt!$A$56,$S1664=Basisblatt!$A$57,$S1664=Basisblatt!$A$58,$S1664=Basisblatt!$A$59,$S1664=Basisblatt!$A$60,$S1664=Basisblatt!$A$61,$S1664=Basisblatt!$A$62,$S1664=Basisblatt!$A$63),AND($T1664&lt;&gt;"",$T1664&lt;=AG1664),AND($U1664&lt;&gt;"",$U1664&lt;=AH1664),$V1664=Basisblatt!$A$48,$W1664=Basisblatt!$A$52)=TRUE,"ja","nein"),"")</f>
        <v/>
      </c>
      <c r="AB1664" s="9"/>
      <c r="AC1664" s="9" t="str">
        <f t="shared" si="25"/>
        <v>x2</v>
      </c>
      <c r="AD1664" s="26"/>
      <c r="AF1664" s="15" t="str">
        <f>IF(AND($AC1664="x1",$L1664=Basisblatt!$A$94),VLOOKUP($G1664,Basisblatt!$A$2:$B$5,2,FALSE),"")</f>
        <v/>
      </c>
      <c r="AG1664" s="136" t="str">
        <f>IF(AND($AC1664="x1",$R1664=Basisblatt!$A$94),Basisblatt!$B$76,"")</f>
        <v/>
      </c>
      <c r="AH1664" s="26" t="str">
        <f>IF(AND($AC1664="x1",$R1664=Basisblatt!$A$94),Basisblatt!$B$77,"")</f>
        <v/>
      </c>
    </row>
    <row r="1665" spans="1:34" ht="13.5" thickBot="1" x14ac:dyDescent="0.25">
      <c r="A1665" s="16" t="str">
        <f>IF($AC1665="x2","",IF($AC1665="x1",IF(OR($L1665=Basisblatt!$A$93,$Y1665="ja"),"ja","nein"),"N/A"))</f>
        <v/>
      </c>
      <c r="B1665" s="26" t="str">
        <f>IF($AC1665="x2","",IF($AC1665="x1",IF(OR($R1665=Basisblatt!$A$93,$AA1665="ja"),"ja","nein"),"N/A"))</f>
        <v/>
      </c>
      <c r="D1665" s="118"/>
      <c r="E1665" s="119"/>
      <c r="F1665" s="119"/>
      <c r="G1665" s="119"/>
      <c r="H1665" s="119"/>
      <c r="I1665" s="119"/>
      <c r="J1665" s="117"/>
      <c r="L1665" s="15" t="str">
        <f>IF($AC1665="x1",IF(AND($H1665=Basisblatt!$A$11,$J1665&gt;=$E$8),Basisblatt!$A$94,Basisblatt!$A$93),"")</f>
        <v/>
      </c>
      <c r="M1665" s="114"/>
      <c r="N1665" s="114"/>
      <c r="O1665" s="114"/>
      <c r="P1665" s="117"/>
      <c r="R1665" s="15" t="str">
        <f>IF($AC1665="x1",IF(AND($H1665=Basisblatt!$A$10,OR($J1665&gt;=$E$8,$J1665&gt;$E$10)),Basisblatt!$A$94,Basisblatt!$A$93),"")</f>
        <v/>
      </c>
      <c r="S1665" s="114"/>
      <c r="T1665" s="114"/>
      <c r="U1665" s="114"/>
      <c r="V1665" s="114"/>
      <c r="W1665" s="117"/>
      <c r="Y1665" s="200" t="str">
        <f>IF(AND($AC1665="x1",$L1665=Basisblatt!$A$94),IF(OR($M1665=Basisblatt!$A$38,$M1665=Basisblatt!$A$42,$M1665=Basisblatt!$A$43,AND($N1665&lt;&gt;"",$N1665&lt;=$AF1665),$O1665=Basisblatt!$A$48,AND($J1665&lt;=$E$9,$P1665=Basisblatt!$A$52))=TRUE,"ja","nein"),"")</f>
        <v/>
      </c>
      <c r="Z1665" s="48"/>
      <c r="AA1665" s="199" t="str">
        <f>IF(AND($AC1665="x1",$R1665=Basisblatt!$A$94),IF(OR(OR($S1665=Basisblatt!$A$56,$S1665=Basisblatt!$A$57,$S1665=Basisblatt!$A$58,$S1665=Basisblatt!$A$59,$S1665=Basisblatt!$A$60,$S1665=Basisblatt!$A$61,$S1665=Basisblatt!$A$62,$S1665=Basisblatt!$A$63),AND($T1665&lt;&gt;"",$T1665&lt;=AG1665),AND($U1665&lt;&gt;"",$U1665&lt;=AH1665),$V1665=Basisblatt!$A$48,$W1665=Basisblatt!$A$52)=TRUE,"ja","nein"),"")</f>
        <v/>
      </c>
      <c r="AB1665" s="9"/>
      <c r="AC1665" s="9" t="str">
        <f t="shared" si="25"/>
        <v>x2</v>
      </c>
      <c r="AD1665" s="26"/>
      <c r="AF1665" s="15" t="str">
        <f>IF(AND($AC1665="x1",$L1665=Basisblatt!$A$94),VLOOKUP($G1665,Basisblatt!$A$2:$B$5,2,FALSE),"")</f>
        <v/>
      </c>
      <c r="AG1665" s="136" t="str">
        <f>IF(AND($AC1665="x1",$R1665=Basisblatt!$A$94),Basisblatt!$B$76,"")</f>
        <v/>
      </c>
      <c r="AH1665" s="26" t="str">
        <f>IF(AND($AC1665="x1",$R1665=Basisblatt!$A$94),Basisblatt!$B$77,"")</f>
        <v/>
      </c>
    </row>
    <row r="1666" spans="1:34" ht="13.5" thickBot="1" x14ac:dyDescent="0.25">
      <c r="A1666" s="16" t="str">
        <f>IF($AC1666="x2","",IF($AC1666="x1",IF(OR($L1666=Basisblatt!$A$93,$Y1666="ja"),"ja","nein"),"N/A"))</f>
        <v/>
      </c>
      <c r="B1666" s="26" t="str">
        <f>IF($AC1666="x2","",IF($AC1666="x1",IF(OR($R1666=Basisblatt!$A$93,$AA1666="ja"),"ja","nein"),"N/A"))</f>
        <v/>
      </c>
      <c r="D1666" s="118"/>
      <c r="E1666" s="119"/>
      <c r="F1666" s="119"/>
      <c r="G1666" s="119"/>
      <c r="H1666" s="119"/>
      <c r="I1666" s="119"/>
      <c r="J1666" s="117"/>
      <c r="L1666" s="15" t="str">
        <f>IF($AC1666="x1",IF(AND($H1666=Basisblatt!$A$11,$J1666&gt;=$E$8),Basisblatt!$A$94,Basisblatt!$A$93),"")</f>
        <v/>
      </c>
      <c r="M1666" s="114"/>
      <c r="N1666" s="114"/>
      <c r="O1666" s="114"/>
      <c r="P1666" s="117"/>
      <c r="R1666" s="15" t="str">
        <f>IF($AC1666="x1",IF(AND($H1666=Basisblatt!$A$10,OR($J1666&gt;=$E$8,$J1666&gt;$E$10)),Basisblatt!$A$94,Basisblatt!$A$93),"")</f>
        <v/>
      </c>
      <c r="S1666" s="114"/>
      <c r="T1666" s="114"/>
      <c r="U1666" s="114"/>
      <c r="V1666" s="114"/>
      <c r="W1666" s="117"/>
      <c r="Y1666" s="200" t="str">
        <f>IF(AND($AC1666="x1",$L1666=Basisblatt!$A$94),IF(OR($M1666=Basisblatt!$A$38,$M1666=Basisblatt!$A$42,$M1666=Basisblatt!$A$43,AND($N1666&lt;&gt;"",$N1666&lt;=$AF1666),$O1666=Basisblatt!$A$48,AND($J1666&lt;=$E$9,$P1666=Basisblatt!$A$52))=TRUE,"ja","nein"),"")</f>
        <v/>
      </c>
      <c r="Z1666" s="48"/>
      <c r="AA1666" s="199" t="str">
        <f>IF(AND($AC1666="x1",$R1666=Basisblatt!$A$94),IF(OR(OR($S1666=Basisblatt!$A$56,$S1666=Basisblatt!$A$57,$S1666=Basisblatt!$A$58,$S1666=Basisblatt!$A$59,$S1666=Basisblatt!$A$60,$S1666=Basisblatt!$A$61,$S1666=Basisblatt!$A$62,$S1666=Basisblatt!$A$63),AND($T1666&lt;&gt;"",$T1666&lt;=AG1666),AND($U1666&lt;&gt;"",$U1666&lt;=AH1666),$V1666=Basisblatt!$A$48,$W1666=Basisblatt!$A$52)=TRUE,"ja","nein"),"")</f>
        <v/>
      </c>
      <c r="AB1666" s="9"/>
      <c r="AC1666" s="9" t="str">
        <f t="shared" si="25"/>
        <v>x2</v>
      </c>
      <c r="AD1666" s="26"/>
      <c r="AF1666" s="15" t="str">
        <f>IF(AND($AC1666="x1",$L1666=Basisblatt!$A$94),VLOOKUP($G1666,Basisblatt!$A$2:$B$5,2,FALSE),"")</f>
        <v/>
      </c>
      <c r="AG1666" s="136" t="str">
        <f>IF(AND($AC1666="x1",$R1666=Basisblatt!$A$94),Basisblatt!$B$76,"")</f>
        <v/>
      </c>
      <c r="AH1666" s="26" t="str">
        <f>IF(AND($AC1666="x1",$R1666=Basisblatt!$A$94),Basisblatt!$B$77,"")</f>
        <v/>
      </c>
    </row>
    <row r="1667" spans="1:34" ht="13.5" thickBot="1" x14ac:dyDescent="0.25">
      <c r="A1667" s="16" t="str">
        <f>IF($AC1667="x2","",IF($AC1667="x1",IF(OR($L1667=Basisblatt!$A$93,$Y1667="ja"),"ja","nein"),"N/A"))</f>
        <v/>
      </c>
      <c r="B1667" s="26" t="str">
        <f>IF($AC1667="x2","",IF($AC1667="x1",IF(OR($R1667=Basisblatt!$A$93,$AA1667="ja"),"ja","nein"),"N/A"))</f>
        <v/>
      </c>
      <c r="D1667" s="118"/>
      <c r="E1667" s="119"/>
      <c r="F1667" s="119"/>
      <c r="G1667" s="119"/>
      <c r="H1667" s="119"/>
      <c r="I1667" s="119"/>
      <c r="J1667" s="117"/>
      <c r="L1667" s="15" t="str">
        <f>IF($AC1667="x1",IF(AND($H1667=Basisblatt!$A$11,$J1667&gt;=$E$8),Basisblatt!$A$94,Basisblatt!$A$93),"")</f>
        <v/>
      </c>
      <c r="M1667" s="114"/>
      <c r="N1667" s="114"/>
      <c r="O1667" s="114"/>
      <c r="P1667" s="117"/>
      <c r="R1667" s="15" t="str">
        <f>IF($AC1667="x1",IF(AND($H1667=Basisblatt!$A$10,OR($J1667&gt;=$E$8,$J1667&gt;$E$10)),Basisblatt!$A$94,Basisblatt!$A$93),"")</f>
        <v/>
      </c>
      <c r="S1667" s="114"/>
      <c r="T1667" s="114"/>
      <c r="U1667" s="114"/>
      <c r="V1667" s="114"/>
      <c r="W1667" s="117"/>
      <c r="Y1667" s="200" t="str">
        <f>IF(AND($AC1667="x1",$L1667=Basisblatt!$A$94),IF(OR($M1667=Basisblatt!$A$38,$M1667=Basisblatt!$A$42,$M1667=Basisblatt!$A$43,AND($N1667&lt;&gt;"",$N1667&lt;=$AF1667),$O1667=Basisblatt!$A$48,AND($J1667&lt;=$E$9,$P1667=Basisblatt!$A$52))=TRUE,"ja","nein"),"")</f>
        <v/>
      </c>
      <c r="Z1667" s="48"/>
      <c r="AA1667" s="199" t="str">
        <f>IF(AND($AC1667="x1",$R1667=Basisblatt!$A$94),IF(OR(OR($S1667=Basisblatt!$A$56,$S1667=Basisblatt!$A$57,$S1667=Basisblatt!$A$58,$S1667=Basisblatt!$A$59,$S1667=Basisblatt!$A$60,$S1667=Basisblatt!$A$61,$S1667=Basisblatt!$A$62,$S1667=Basisblatt!$A$63),AND($T1667&lt;&gt;"",$T1667&lt;=AG1667),AND($U1667&lt;&gt;"",$U1667&lt;=AH1667),$V1667=Basisblatt!$A$48,$W1667=Basisblatt!$A$52)=TRUE,"ja","nein"),"")</f>
        <v/>
      </c>
      <c r="AB1667" s="9"/>
      <c r="AC1667" s="9" t="str">
        <f t="shared" si="25"/>
        <v>x2</v>
      </c>
      <c r="AD1667" s="26"/>
      <c r="AF1667" s="15" t="str">
        <f>IF(AND($AC1667="x1",$L1667=Basisblatt!$A$94),VLOOKUP($G1667,Basisblatt!$A$2:$B$5,2,FALSE),"")</f>
        <v/>
      </c>
      <c r="AG1667" s="136" t="str">
        <f>IF(AND($AC1667="x1",$R1667=Basisblatt!$A$94),Basisblatt!$B$76,"")</f>
        <v/>
      </c>
      <c r="AH1667" s="26" t="str">
        <f>IF(AND($AC1667="x1",$R1667=Basisblatt!$A$94),Basisblatt!$B$77,"")</f>
        <v/>
      </c>
    </row>
    <row r="1668" spans="1:34" ht="13.5" thickBot="1" x14ac:dyDescent="0.25">
      <c r="A1668" s="16" t="str">
        <f>IF($AC1668="x2","",IF($AC1668="x1",IF(OR($L1668=Basisblatt!$A$93,$Y1668="ja"),"ja","nein"),"N/A"))</f>
        <v/>
      </c>
      <c r="B1668" s="26" t="str">
        <f>IF($AC1668="x2","",IF($AC1668="x1",IF(OR($R1668=Basisblatt!$A$93,$AA1668="ja"),"ja","nein"),"N/A"))</f>
        <v/>
      </c>
      <c r="D1668" s="118"/>
      <c r="E1668" s="119"/>
      <c r="F1668" s="119"/>
      <c r="G1668" s="119"/>
      <c r="H1668" s="119"/>
      <c r="I1668" s="119"/>
      <c r="J1668" s="117"/>
      <c r="L1668" s="15" t="str">
        <f>IF($AC1668="x1",IF(AND($H1668=Basisblatt!$A$11,$J1668&gt;=$E$8),Basisblatt!$A$94,Basisblatt!$A$93),"")</f>
        <v/>
      </c>
      <c r="M1668" s="114"/>
      <c r="N1668" s="114"/>
      <c r="O1668" s="114"/>
      <c r="P1668" s="117"/>
      <c r="R1668" s="15" t="str">
        <f>IF($AC1668="x1",IF(AND($H1668=Basisblatt!$A$10,OR($J1668&gt;=$E$8,$J1668&gt;$E$10)),Basisblatt!$A$94,Basisblatt!$A$93),"")</f>
        <v/>
      </c>
      <c r="S1668" s="114"/>
      <c r="T1668" s="114"/>
      <c r="U1668" s="114"/>
      <c r="V1668" s="114"/>
      <c r="W1668" s="117"/>
      <c r="Y1668" s="200" t="str">
        <f>IF(AND($AC1668="x1",$L1668=Basisblatt!$A$94),IF(OR($M1668=Basisblatt!$A$38,$M1668=Basisblatt!$A$42,$M1668=Basisblatt!$A$43,AND($N1668&lt;&gt;"",$N1668&lt;=$AF1668),$O1668=Basisblatt!$A$48,AND($J1668&lt;=$E$9,$P1668=Basisblatt!$A$52))=TRUE,"ja","nein"),"")</f>
        <v/>
      </c>
      <c r="Z1668" s="48"/>
      <c r="AA1668" s="199" t="str">
        <f>IF(AND($AC1668="x1",$R1668=Basisblatt!$A$94),IF(OR(OR($S1668=Basisblatt!$A$56,$S1668=Basisblatt!$A$57,$S1668=Basisblatt!$A$58,$S1668=Basisblatt!$A$59,$S1668=Basisblatt!$A$60,$S1668=Basisblatt!$A$61,$S1668=Basisblatt!$A$62,$S1668=Basisblatt!$A$63),AND($T1668&lt;&gt;"",$T1668&lt;=AG1668),AND($U1668&lt;&gt;"",$U1668&lt;=AH1668),$V1668=Basisblatt!$A$48,$W1668=Basisblatt!$A$52)=TRUE,"ja","nein"),"")</f>
        <v/>
      </c>
      <c r="AB1668" s="9"/>
      <c r="AC1668" s="9" t="str">
        <f t="shared" si="25"/>
        <v>x2</v>
      </c>
      <c r="AD1668" s="26"/>
      <c r="AF1668" s="15" t="str">
        <f>IF(AND($AC1668="x1",$L1668=Basisblatt!$A$94),VLOOKUP($G1668,Basisblatt!$A$2:$B$5,2,FALSE),"")</f>
        <v/>
      </c>
      <c r="AG1668" s="136" t="str">
        <f>IF(AND($AC1668="x1",$R1668=Basisblatt!$A$94),Basisblatt!$B$76,"")</f>
        <v/>
      </c>
      <c r="AH1668" s="26" t="str">
        <f>IF(AND($AC1668="x1",$R1668=Basisblatt!$A$94),Basisblatt!$B$77,"")</f>
        <v/>
      </c>
    </row>
    <row r="1669" spans="1:34" ht="13.5" thickBot="1" x14ac:dyDescent="0.25">
      <c r="A1669" s="16" t="str">
        <f>IF($AC1669="x2","",IF($AC1669="x1",IF(OR($L1669=Basisblatt!$A$93,$Y1669="ja"),"ja","nein"),"N/A"))</f>
        <v/>
      </c>
      <c r="B1669" s="26" t="str">
        <f>IF($AC1669="x2","",IF($AC1669="x1",IF(OR($R1669=Basisblatt!$A$93,$AA1669="ja"),"ja","nein"),"N/A"))</f>
        <v/>
      </c>
      <c r="D1669" s="118"/>
      <c r="E1669" s="119"/>
      <c r="F1669" s="119"/>
      <c r="G1669" s="119"/>
      <c r="H1669" s="119"/>
      <c r="I1669" s="119"/>
      <c r="J1669" s="117"/>
      <c r="L1669" s="15" t="str">
        <f>IF($AC1669="x1",IF(AND($H1669=Basisblatt!$A$11,$J1669&gt;=$E$8),Basisblatt!$A$94,Basisblatt!$A$93),"")</f>
        <v/>
      </c>
      <c r="M1669" s="114"/>
      <c r="N1669" s="114"/>
      <c r="O1669" s="114"/>
      <c r="P1669" s="117"/>
      <c r="R1669" s="15" t="str">
        <f>IF($AC1669="x1",IF(AND($H1669=Basisblatt!$A$10,OR($J1669&gt;=$E$8,$J1669&gt;$E$10)),Basisblatt!$A$94,Basisblatt!$A$93),"")</f>
        <v/>
      </c>
      <c r="S1669" s="114"/>
      <c r="T1669" s="114"/>
      <c r="U1669" s="114"/>
      <c r="V1669" s="114"/>
      <c r="W1669" s="117"/>
      <c r="Y1669" s="200" t="str">
        <f>IF(AND($AC1669="x1",$L1669=Basisblatt!$A$94),IF(OR($M1669=Basisblatt!$A$38,$M1669=Basisblatt!$A$42,$M1669=Basisblatt!$A$43,AND($N1669&lt;&gt;"",$N1669&lt;=$AF1669),$O1669=Basisblatt!$A$48,AND($J1669&lt;=$E$9,$P1669=Basisblatt!$A$52))=TRUE,"ja","nein"),"")</f>
        <v/>
      </c>
      <c r="Z1669" s="48"/>
      <c r="AA1669" s="199" t="str">
        <f>IF(AND($AC1669="x1",$R1669=Basisblatt!$A$94),IF(OR(OR($S1669=Basisblatt!$A$56,$S1669=Basisblatt!$A$57,$S1669=Basisblatt!$A$58,$S1669=Basisblatt!$A$59,$S1669=Basisblatt!$A$60,$S1669=Basisblatt!$A$61,$S1669=Basisblatt!$A$62,$S1669=Basisblatt!$A$63),AND($T1669&lt;&gt;"",$T1669&lt;=AG1669),AND($U1669&lt;&gt;"",$U1669&lt;=AH1669),$V1669=Basisblatt!$A$48,$W1669=Basisblatt!$A$52)=TRUE,"ja","nein"),"")</f>
        <v/>
      </c>
      <c r="AB1669" s="9"/>
      <c r="AC1669" s="9" t="str">
        <f t="shared" si="25"/>
        <v>x2</v>
      </c>
      <c r="AD1669" s="26"/>
      <c r="AF1669" s="15" t="str">
        <f>IF(AND($AC1669="x1",$L1669=Basisblatt!$A$94),VLOOKUP($G1669,Basisblatt!$A$2:$B$5,2,FALSE),"")</f>
        <v/>
      </c>
      <c r="AG1669" s="136" t="str">
        <f>IF(AND($AC1669="x1",$R1669=Basisblatt!$A$94),Basisblatt!$B$76,"")</f>
        <v/>
      </c>
      <c r="AH1669" s="26" t="str">
        <f>IF(AND($AC1669="x1",$R1669=Basisblatt!$A$94),Basisblatt!$B$77,"")</f>
        <v/>
      </c>
    </row>
    <row r="1670" spans="1:34" ht="13.5" thickBot="1" x14ac:dyDescent="0.25">
      <c r="A1670" s="16" t="str">
        <f>IF($AC1670="x2","",IF($AC1670="x1",IF(OR($L1670=Basisblatt!$A$93,$Y1670="ja"),"ja","nein"),"N/A"))</f>
        <v/>
      </c>
      <c r="B1670" s="26" t="str">
        <f>IF($AC1670="x2","",IF($AC1670="x1",IF(OR($R1670=Basisblatt!$A$93,$AA1670="ja"),"ja","nein"),"N/A"))</f>
        <v/>
      </c>
      <c r="D1670" s="118"/>
      <c r="E1670" s="119"/>
      <c r="F1670" s="119"/>
      <c r="G1670" s="119"/>
      <c r="H1670" s="119"/>
      <c r="I1670" s="119"/>
      <c r="J1670" s="117"/>
      <c r="L1670" s="15" t="str">
        <f>IF($AC1670="x1",IF(AND($H1670=Basisblatt!$A$11,$J1670&gt;=$E$8),Basisblatt!$A$94,Basisblatt!$A$93),"")</f>
        <v/>
      </c>
      <c r="M1670" s="114"/>
      <c r="N1670" s="114"/>
      <c r="O1670" s="114"/>
      <c r="P1670" s="117"/>
      <c r="R1670" s="15" t="str">
        <f>IF($AC1670="x1",IF(AND($H1670=Basisblatt!$A$10,OR($J1670&gt;=$E$8,$J1670&gt;$E$10)),Basisblatt!$A$94,Basisblatt!$A$93),"")</f>
        <v/>
      </c>
      <c r="S1670" s="114"/>
      <c r="T1670" s="114"/>
      <c r="U1670" s="114"/>
      <c r="V1670" s="114"/>
      <c r="W1670" s="117"/>
      <c r="Y1670" s="200" t="str">
        <f>IF(AND($AC1670="x1",$L1670=Basisblatt!$A$94),IF(OR($M1670=Basisblatt!$A$38,$M1670=Basisblatt!$A$42,$M1670=Basisblatt!$A$43,AND($N1670&lt;&gt;"",$N1670&lt;=$AF1670),$O1670=Basisblatt!$A$48,AND($J1670&lt;=$E$9,$P1670=Basisblatt!$A$52))=TRUE,"ja","nein"),"")</f>
        <v/>
      </c>
      <c r="Z1670" s="48"/>
      <c r="AA1670" s="199" t="str">
        <f>IF(AND($AC1670="x1",$R1670=Basisblatt!$A$94),IF(OR(OR($S1670=Basisblatt!$A$56,$S1670=Basisblatt!$A$57,$S1670=Basisblatt!$A$58,$S1670=Basisblatt!$A$59,$S1670=Basisblatt!$A$60,$S1670=Basisblatt!$A$61,$S1670=Basisblatt!$A$62,$S1670=Basisblatt!$A$63),AND($T1670&lt;&gt;"",$T1670&lt;=AG1670),AND($U1670&lt;&gt;"",$U1670&lt;=AH1670),$V1670=Basisblatt!$A$48,$W1670=Basisblatt!$A$52)=TRUE,"ja","nein"),"")</f>
        <v/>
      </c>
      <c r="AB1670" s="9"/>
      <c r="AC1670" s="9" t="str">
        <f t="shared" si="25"/>
        <v>x2</v>
      </c>
      <c r="AD1670" s="26"/>
      <c r="AF1670" s="15" t="str">
        <f>IF(AND($AC1670="x1",$L1670=Basisblatt!$A$94),VLOOKUP($G1670,Basisblatt!$A$2:$B$5,2,FALSE),"")</f>
        <v/>
      </c>
      <c r="AG1670" s="136" t="str">
        <f>IF(AND($AC1670="x1",$R1670=Basisblatt!$A$94),Basisblatt!$B$76,"")</f>
        <v/>
      </c>
      <c r="AH1670" s="26" t="str">
        <f>IF(AND($AC1670="x1",$R1670=Basisblatt!$A$94),Basisblatt!$B$77,"")</f>
        <v/>
      </c>
    </row>
    <row r="1671" spans="1:34" ht="13.5" thickBot="1" x14ac:dyDescent="0.25">
      <c r="A1671" s="16" t="str">
        <f>IF($AC1671="x2","",IF($AC1671="x1",IF(OR($L1671=Basisblatt!$A$93,$Y1671="ja"),"ja","nein"),"N/A"))</f>
        <v/>
      </c>
      <c r="B1671" s="26" t="str">
        <f>IF($AC1671="x2","",IF($AC1671="x1",IF(OR($R1671=Basisblatt!$A$93,$AA1671="ja"),"ja","nein"),"N/A"))</f>
        <v/>
      </c>
      <c r="D1671" s="118"/>
      <c r="E1671" s="119"/>
      <c r="F1671" s="119"/>
      <c r="G1671" s="119"/>
      <c r="H1671" s="119"/>
      <c r="I1671" s="119"/>
      <c r="J1671" s="117"/>
      <c r="L1671" s="15" t="str">
        <f>IF($AC1671="x1",IF(AND($H1671=Basisblatt!$A$11,$J1671&gt;=$E$8),Basisblatt!$A$94,Basisblatt!$A$93),"")</f>
        <v/>
      </c>
      <c r="M1671" s="114"/>
      <c r="N1671" s="114"/>
      <c r="O1671" s="114"/>
      <c r="P1671" s="117"/>
      <c r="R1671" s="15" t="str">
        <f>IF($AC1671="x1",IF(AND($H1671=Basisblatt!$A$10,OR($J1671&gt;=$E$8,$J1671&gt;$E$10)),Basisblatt!$A$94,Basisblatt!$A$93),"")</f>
        <v/>
      </c>
      <c r="S1671" s="114"/>
      <c r="T1671" s="114"/>
      <c r="U1671" s="114"/>
      <c r="V1671" s="114"/>
      <c r="W1671" s="117"/>
      <c r="Y1671" s="200" t="str">
        <f>IF(AND($AC1671="x1",$L1671=Basisblatt!$A$94),IF(OR($M1671=Basisblatt!$A$38,$M1671=Basisblatt!$A$42,$M1671=Basisblatt!$A$43,AND($N1671&lt;&gt;"",$N1671&lt;=$AF1671),$O1671=Basisblatt!$A$48,AND($J1671&lt;=$E$9,$P1671=Basisblatt!$A$52))=TRUE,"ja","nein"),"")</f>
        <v/>
      </c>
      <c r="Z1671" s="48"/>
      <c r="AA1671" s="199" t="str">
        <f>IF(AND($AC1671="x1",$R1671=Basisblatt!$A$94),IF(OR(OR($S1671=Basisblatt!$A$56,$S1671=Basisblatt!$A$57,$S1671=Basisblatt!$A$58,$S1671=Basisblatt!$A$59,$S1671=Basisblatt!$A$60,$S1671=Basisblatt!$A$61,$S1671=Basisblatt!$A$62,$S1671=Basisblatt!$A$63),AND($T1671&lt;&gt;"",$T1671&lt;=AG1671),AND($U1671&lt;&gt;"",$U1671&lt;=AH1671),$V1671=Basisblatt!$A$48,$W1671=Basisblatt!$A$52)=TRUE,"ja","nein"),"")</f>
        <v/>
      </c>
      <c r="AB1671" s="9"/>
      <c r="AC1671" s="9" t="str">
        <f t="shared" si="25"/>
        <v>x2</v>
      </c>
      <c r="AD1671" s="26"/>
      <c r="AF1671" s="15" t="str">
        <f>IF(AND($AC1671="x1",$L1671=Basisblatt!$A$94),VLOOKUP($G1671,Basisblatt!$A$2:$B$5,2,FALSE),"")</f>
        <v/>
      </c>
      <c r="AG1671" s="136" t="str">
        <f>IF(AND($AC1671="x1",$R1671=Basisblatt!$A$94),Basisblatt!$B$76,"")</f>
        <v/>
      </c>
      <c r="AH1671" s="26" t="str">
        <f>IF(AND($AC1671="x1",$R1671=Basisblatt!$A$94),Basisblatt!$B$77,"")</f>
        <v/>
      </c>
    </row>
    <row r="1672" spans="1:34" ht="13.5" thickBot="1" x14ac:dyDescent="0.25">
      <c r="A1672" s="16" t="str">
        <f>IF($AC1672="x2","",IF($AC1672="x1",IF(OR($L1672=Basisblatt!$A$93,$Y1672="ja"),"ja","nein"),"N/A"))</f>
        <v/>
      </c>
      <c r="B1672" s="26" t="str">
        <f>IF($AC1672="x2","",IF($AC1672="x1",IF(OR($R1672=Basisblatt!$A$93,$AA1672="ja"),"ja","nein"),"N/A"))</f>
        <v/>
      </c>
      <c r="D1672" s="118"/>
      <c r="E1672" s="119"/>
      <c r="F1672" s="119"/>
      <c r="G1672" s="119"/>
      <c r="H1672" s="119"/>
      <c r="I1672" s="119"/>
      <c r="J1672" s="117"/>
      <c r="L1672" s="15" t="str">
        <f>IF($AC1672="x1",IF(AND($H1672=Basisblatt!$A$11,$J1672&gt;=$E$8),Basisblatt!$A$94,Basisblatt!$A$93),"")</f>
        <v/>
      </c>
      <c r="M1672" s="114"/>
      <c r="N1672" s="114"/>
      <c r="O1672" s="114"/>
      <c r="P1672" s="117"/>
      <c r="R1672" s="15" t="str">
        <f>IF($AC1672="x1",IF(AND($H1672=Basisblatt!$A$10,OR($J1672&gt;=$E$8,$J1672&gt;$E$10)),Basisblatt!$A$94,Basisblatt!$A$93),"")</f>
        <v/>
      </c>
      <c r="S1672" s="114"/>
      <c r="T1672" s="114"/>
      <c r="U1672" s="114"/>
      <c r="V1672" s="114"/>
      <c r="W1672" s="117"/>
      <c r="Y1672" s="200" t="str">
        <f>IF(AND($AC1672="x1",$L1672=Basisblatt!$A$94),IF(OR($M1672=Basisblatt!$A$38,$M1672=Basisblatt!$A$42,$M1672=Basisblatt!$A$43,AND($N1672&lt;&gt;"",$N1672&lt;=$AF1672),$O1672=Basisblatt!$A$48,AND($J1672&lt;=$E$9,$P1672=Basisblatt!$A$52))=TRUE,"ja","nein"),"")</f>
        <v/>
      </c>
      <c r="Z1672" s="48"/>
      <c r="AA1672" s="199" t="str">
        <f>IF(AND($AC1672="x1",$R1672=Basisblatt!$A$94),IF(OR(OR($S1672=Basisblatt!$A$56,$S1672=Basisblatt!$A$57,$S1672=Basisblatt!$A$58,$S1672=Basisblatt!$A$59,$S1672=Basisblatt!$A$60,$S1672=Basisblatt!$A$61,$S1672=Basisblatt!$A$62,$S1672=Basisblatt!$A$63),AND($T1672&lt;&gt;"",$T1672&lt;=AG1672),AND($U1672&lt;&gt;"",$U1672&lt;=AH1672),$V1672=Basisblatt!$A$48,$W1672=Basisblatt!$A$52)=TRUE,"ja","nein"),"")</f>
        <v/>
      </c>
      <c r="AB1672" s="9"/>
      <c r="AC1672" s="9" t="str">
        <f t="shared" si="25"/>
        <v>x2</v>
      </c>
      <c r="AD1672" s="26"/>
      <c r="AF1672" s="15" t="str">
        <f>IF(AND($AC1672="x1",$L1672=Basisblatt!$A$94),VLOOKUP($G1672,Basisblatt!$A$2:$B$5,2,FALSE),"")</f>
        <v/>
      </c>
      <c r="AG1672" s="136" t="str">
        <f>IF(AND($AC1672="x1",$R1672=Basisblatt!$A$94),Basisblatt!$B$76,"")</f>
        <v/>
      </c>
      <c r="AH1672" s="26" t="str">
        <f>IF(AND($AC1672="x1",$R1672=Basisblatt!$A$94),Basisblatt!$B$77,"")</f>
        <v/>
      </c>
    </row>
    <row r="1673" spans="1:34" ht="13.5" thickBot="1" x14ac:dyDescent="0.25">
      <c r="A1673" s="16" t="str">
        <f>IF($AC1673="x2","",IF($AC1673="x1",IF(OR($L1673=Basisblatt!$A$93,$Y1673="ja"),"ja","nein"),"N/A"))</f>
        <v/>
      </c>
      <c r="B1673" s="26" t="str">
        <f>IF($AC1673="x2","",IF($AC1673="x1",IF(OR($R1673=Basisblatt!$A$93,$AA1673="ja"),"ja","nein"),"N/A"))</f>
        <v/>
      </c>
      <c r="D1673" s="118"/>
      <c r="E1673" s="119"/>
      <c r="F1673" s="119"/>
      <c r="G1673" s="119"/>
      <c r="H1673" s="119"/>
      <c r="I1673" s="119"/>
      <c r="J1673" s="117"/>
      <c r="L1673" s="15" t="str">
        <f>IF($AC1673="x1",IF(AND($H1673=Basisblatt!$A$11,$J1673&gt;=$E$8),Basisblatt!$A$94,Basisblatt!$A$93),"")</f>
        <v/>
      </c>
      <c r="M1673" s="114"/>
      <c r="N1673" s="114"/>
      <c r="O1673" s="114"/>
      <c r="P1673" s="117"/>
      <c r="R1673" s="15" t="str">
        <f>IF($AC1673="x1",IF(AND($H1673=Basisblatt!$A$10,OR($J1673&gt;=$E$8,$J1673&gt;$E$10)),Basisblatt!$A$94,Basisblatt!$A$93),"")</f>
        <v/>
      </c>
      <c r="S1673" s="114"/>
      <c r="T1673" s="114"/>
      <c r="U1673" s="114"/>
      <c r="V1673" s="114"/>
      <c r="W1673" s="117"/>
      <c r="Y1673" s="200" t="str">
        <f>IF(AND($AC1673="x1",$L1673=Basisblatt!$A$94),IF(OR($M1673=Basisblatt!$A$38,$M1673=Basisblatt!$A$42,$M1673=Basisblatt!$A$43,AND($N1673&lt;&gt;"",$N1673&lt;=$AF1673),$O1673=Basisblatt!$A$48,AND($J1673&lt;=$E$9,$P1673=Basisblatt!$A$52))=TRUE,"ja","nein"),"")</f>
        <v/>
      </c>
      <c r="Z1673" s="48"/>
      <c r="AA1673" s="199" t="str">
        <f>IF(AND($AC1673="x1",$R1673=Basisblatt!$A$94),IF(OR(OR($S1673=Basisblatt!$A$56,$S1673=Basisblatt!$A$57,$S1673=Basisblatt!$A$58,$S1673=Basisblatt!$A$59,$S1673=Basisblatt!$A$60,$S1673=Basisblatt!$A$61,$S1673=Basisblatt!$A$62,$S1673=Basisblatt!$A$63),AND($T1673&lt;&gt;"",$T1673&lt;=AG1673),AND($U1673&lt;&gt;"",$U1673&lt;=AH1673),$V1673=Basisblatt!$A$48,$W1673=Basisblatt!$A$52)=TRUE,"ja","nein"),"")</f>
        <v/>
      </c>
      <c r="AB1673" s="9"/>
      <c r="AC1673" s="9" t="str">
        <f t="shared" si="25"/>
        <v>x2</v>
      </c>
      <c r="AD1673" s="26"/>
      <c r="AF1673" s="15" t="str">
        <f>IF(AND($AC1673="x1",$L1673=Basisblatt!$A$94),VLOOKUP($G1673,Basisblatt!$A$2:$B$5,2,FALSE),"")</f>
        <v/>
      </c>
      <c r="AG1673" s="136" t="str">
        <f>IF(AND($AC1673="x1",$R1673=Basisblatt!$A$94),Basisblatt!$B$76,"")</f>
        <v/>
      </c>
      <c r="AH1673" s="26" t="str">
        <f>IF(AND($AC1673="x1",$R1673=Basisblatt!$A$94),Basisblatt!$B$77,"")</f>
        <v/>
      </c>
    </row>
    <row r="1674" spans="1:34" ht="13.5" thickBot="1" x14ac:dyDescent="0.25">
      <c r="A1674" s="16" t="str">
        <f>IF($AC1674="x2","",IF($AC1674="x1",IF(OR($L1674=Basisblatt!$A$93,$Y1674="ja"),"ja","nein"),"N/A"))</f>
        <v/>
      </c>
      <c r="B1674" s="26" t="str">
        <f>IF($AC1674="x2","",IF($AC1674="x1",IF(OR($R1674=Basisblatt!$A$93,$AA1674="ja"),"ja","nein"),"N/A"))</f>
        <v/>
      </c>
      <c r="D1674" s="118"/>
      <c r="E1674" s="119"/>
      <c r="F1674" s="119"/>
      <c r="G1674" s="119"/>
      <c r="H1674" s="119"/>
      <c r="I1674" s="119"/>
      <c r="J1674" s="117"/>
      <c r="L1674" s="15" t="str">
        <f>IF($AC1674="x1",IF(AND($H1674=Basisblatt!$A$11,$J1674&gt;=$E$8),Basisblatt!$A$94,Basisblatt!$A$93),"")</f>
        <v/>
      </c>
      <c r="M1674" s="114"/>
      <c r="N1674" s="114"/>
      <c r="O1674" s="114"/>
      <c r="P1674" s="117"/>
      <c r="R1674" s="15" t="str">
        <f>IF($AC1674="x1",IF(AND($H1674=Basisblatt!$A$10,OR($J1674&gt;=$E$8,$J1674&gt;$E$10)),Basisblatt!$A$94,Basisblatt!$A$93),"")</f>
        <v/>
      </c>
      <c r="S1674" s="114"/>
      <c r="T1674" s="114"/>
      <c r="U1674" s="114"/>
      <c r="V1674" s="114"/>
      <c r="W1674" s="117"/>
      <c r="Y1674" s="200" t="str">
        <f>IF(AND($AC1674="x1",$L1674=Basisblatt!$A$94),IF(OR($M1674=Basisblatt!$A$38,$M1674=Basisblatt!$A$42,$M1674=Basisblatt!$A$43,AND($N1674&lt;&gt;"",$N1674&lt;=$AF1674),$O1674=Basisblatt!$A$48,AND($J1674&lt;=$E$9,$P1674=Basisblatt!$A$52))=TRUE,"ja","nein"),"")</f>
        <v/>
      </c>
      <c r="Z1674" s="48"/>
      <c r="AA1674" s="199" t="str">
        <f>IF(AND($AC1674="x1",$R1674=Basisblatt!$A$94),IF(OR(OR($S1674=Basisblatt!$A$56,$S1674=Basisblatt!$A$57,$S1674=Basisblatt!$A$58,$S1674=Basisblatt!$A$59,$S1674=Basisblatt!$A$60,$S1674=Basisblatt!$A$61,$S1674=Basisblatt!$A$62,$S1674=Basisblatt!$A$63),AND($T1674&lt;&gt;"",$T1674&lt;=AG1674),AND($U1674&lt;&gt;"",$U1674&lt;=AH1674),$V1674=Basisblatt!$A$48,$W1674=Basisblatt!$A$52)=TRUE,"ja","nein"),"")</f>
        <v/>
      </c>
      <c r="AB1674" s="9"/>
      <c r="AC1674" s="9" t="str">
        <f t="shared" si="25"/>
        <v>x2</v>
      </c>
      <c r="AD1674" s="26"/>
      <c r="AF1674" s="15" t="str">
        <f>IF(AND($AC1674="x1",$L1674=Basisblatt!$A$94),VLOOKUP($G1674,Basisblatt!$A$2:$B$5,2,FALSE),"")</f>
        <v/>
      </c>
      <c r="AG1674" s="136" t="str">
        <f>IF(AND($AC1674="x1",$R1674=Basisblatt!$A$94),Basisblatt!$B$76,"")</f>
        <v/>
      </c>
      <c r="AH1674" s="26" t="str">
        <f>IF(AND($AC1674="x1",$R1674=Basisblatt!$A$94),Basisblatt!$B$77,"")</f>
        <v/>
      </c>
    </row>
    <row r="1675" spans="1:34" ht="13.5" thickBot="1" x14ac:dyDescent="0.25">
      <c r="A1675" s="16" t="str">
        <f>IF($AC1675="x2","",IF($AC1675="x1",IF(OR($L1675=Basisblatt!$A$93,$Y1675="ja"),"ja","nein"),"N/A"))</f>
        <v/>
      </c>
      <c r="B1675" s="26" t="str">
        <f>IF($AC1675="x2","",IF($AC1675="x1",IF(OR($R1675=Basisblatt!$A$93,$AA1675="ja"),"ja","nein"),"N/A"))</f>
        <v/>
      </c>
      <c r="D1675" s="118"/>
      <c r="E1675" s="119"/>
      <c r="F1675" s="119"/>
      <c r="G1675" s="119"/>
      <c r="H1675" s="119"/>
      <c r="I1675" s="119"/>
      <c r="J1675" s="117"/>
      <c r="L1675" s="15" t="str">
        <f>IF($AC1675="x1",IF(AND($H1675=Basisblatt!$A$11,$J1675&gt;=$E$8),Basisblatt!$A$94,Basisblatt!$A$93),"")</f>
        <v/>
      </c>
      <c r="M1675" s="114"/>
      <c r="N1675" s="114"/>
      <c r="O1675" s="114"/>
      <c r="P1675" s="117"/>
      <c r="R1675" s="15" t="str">
        <f>IF($AC1675="x1",IF(AND($H1675=Basisblatt!$A$10,OR($J1675&gt;=$E$8,$J1675&gt;$E$10)),Basisblatt!$A$94,Basisblatt!$A$93),"")</f>
        <v/>
      </c>
      <c r="S1675" s="114"/>
      <c r="T1675" s="114"/>
      <c r="U1675" s="114"/>
      <c r="V1675" s="114"/>
      <c r="W1675" s="117"/>
      <c r="Y1675" s="200" t="str">
        <f>IF(AND($AC1675="x1",$L1675=Basisblatt!$A$94),IF(OR($M1675=Basisblatt!$A$38,$M1675=Basisblatt!$A$42,$M1675=Basisblatt!$A$43,AND($N1675&lt;&gt;"",$N1675&lt;=$AF1675),$O1675=Basisblatt!$A$48,AND($J1675&lt;=$E$9,$P1675=Basisblatt!$A$52))=TRUE,"ja","nein"),"")</f>
        <v/>
      </c>
      <c r="Z1675" s="48"/>
      <c r="AA1675" s="199" t="str">
        <f>IF(AND($AC1675="x1",$R1675=Basisblatt!$A$94),IF(OR(OR($S1675=Basisblatt!$A$56,$S1675=Basisblatt!$A$57,$S1675=Basisblatt!$A$58,$S1675=Basisblatt!$A$59,$S1675=Basisblatt!$A$60,$S1675=Basisblatt!$A$61,$S1675=Basisblatt!$A$62,$S1675=Basisblatt!$A$63),AND($T1675&lt;&gt;"",$T1675&lt;=AG1675),AND($U1675&lt;&gt;"",$U1675&lt;=AH1675),$V1675=Basisblatt!$A$48,$W1675=Basisblatt!$A$52)=TRUE,"ja","nein"),"")</f>
        <v/>
      </c>
      <c r="AB1675" s="9"/>
      <c r="AC1675" s="9" t="str">
        <f t="shared" si="25"/>
        <v>x2</v>
      </c>
      <c r="AD1675" s="26"/>
      <c r="AF1675" s="15" t="str">
        <f>IF(AND($AC1675="x1",$L1675=Basisblatt!$A$94),VLOOKUP($G1675,Basisblatt!$A$2:$B$5,2,FALSE),"")</f>
        <v/>
      </c>
      <c r="AG1675" s="136" t="str">
        <f>IF(AND($AC1675="x1",$R1675=Basisblatt!$A$94),Basisblatt!$B$76,"")</f>
        <v/>
      </c>
      <c r="AH1675" s="26" t="str">
        <f>IF(AND($AC1675="x1",$R1675=Basisblatt!$A$94),Basisblatt!$B$77,"")</f>
        <v/>
      </c>
    </row>
    <row r="1676" spans="1:34" ht="13.5" thickBot="1" x14ac:dyDescent="0.25">
      <c r="A1676" s="16" t="str">
        <f>IF($AC1676="x2","",IF($AC1676="x1",IF(OR($L1676=Basisblatt!$A$93,$Y1676="ja"),"ja","nein"),"N/A"))</f>
        <v/>
      </c>
      <c r="B1676" s="26" t="str">
        <f>IF($AC1676="x2","",IF($AC1676="x1",IF(OR($R1676=Basisblatt!$A$93,$AA1676="ja"),"ja","nein"),"N/A"))</f>
        <v/>
      </c>
      <c r="D1676" s="118"/>
      <c r="E1676" s="119"/>
      <c r="F1676" s="119"/>
      <c r="G1676" s="119"/>
      <c r="H1676" s="119"/>
      <c r="I1676" s="119"/>
      <c r="J1676" s="117"/>
      <c r="L1676" s="15" t="str">
        <f>IF($AC1676="x1",IF(AND($H1676=Basisblatt!$A$11,$J1676&gt;=$E$8),Basisblatt!$A$94,Basisblatt!$A$93),"")</f>
        <v/>
      </c>
      <c r="M1676" s="114"/>
      <c r="N1676" s="114"/>
      <c r="O1676" s="114"/>
      <c r="P1676" s="117"/>
      <c r="R1676" s="15" t="str">
        <f>IF($AC1676="x1",IF(AND($H1676=Basisblatt!$A$10,OR($J1676&gt;=$E$8,$J1676&gt;$E$10)),Basisblatt!$A$94,Basisblatt!$A$93),"")</f>
        <v/>
      </c>
      <c r="S1676" s="114"/>
      <c r="T1676" s="114"/>
      <c r="U1676" s="114"/>
      <c r="V1676" s="114"/>
      <c r="W1676" s="117"/>
      <c r="Y1676" s="200" t="str">
        <f>IF(AND($AC1676="x1",$L1676=Basisblatt!$A$94),IF(OR($M1676=Basisblatt!$A$38,$M1676=Basisblatt!$A$42,$M1676=Basisblatt!$A$43,AND($N1676&lt;&gt;"",$N1676&lt;=$AF1676),$O1676=Basisblatt!$A$48,AND($J1676&lt;=$E$9,$P1676=Basisblatt!$A$52))=TRUE,"ja","nein"),"")</f>
        <v/>
      </c>
      <c r="Z1676" s="48"/>
      <c r="AA1676" s="199" t="str">
        <f>IF(AND($AC1676="x1",$R1676=Basisblatt!$A$94),IF(OR(OR($S1676=Basisblatt!$A$56,$S1676=Basisblatt!$A$57,$S1676=Basisblatt!$A$58,$S1676=Basisblatt!$A$59,$S1676=Basisblatt!$A$60,$S1676=Basisblatt!$A$61,$S1676=Basisblatt!$A$62,$S1676=Basisblatt!$A$63),AND($T1676&lt;&gt;"",$T1676&lt;=AG1676),AND($U1676&lt;&gt;"",$U1676&lt;=AH1676),$V1676=Basisblatt!$A$48,$W1676=Basisblatt!$A$52)=TRUE,"ja","nein"),"")</f>
        <v/>
      </c>
      <c r="AB1676" s="9"/>
      <c r="AC1676" s="9" t="str">
        <f t="shared" si="25"/>
        <v>x2</v>
      </c>
      <c r="AD1676" s="26"/>
      <c r="AF1676" s="15" t="str">
        <f>IF(AND($AC1676="x1",$L1676=Basisblatt!$A$94),VLOOKUP($G1676,Basisblatt!$A$2:$B$5,2,FALSE),"")</f>
        <v/>
      </c>
      <c r="AG1676" s="136" t="str">
        <f>IF(AND($AC1676="x1",$R1676=Basisblatt!$A$94),Basisblatt!$B$76,"")</f>
        <v/>
      </c>
      <c r="AH1676" s="26" t="str">
        <f>IF(AND($AC1676="x1",$R1676=Basisblatt!$A$94),Basisblatt!$B$77,"")</f>
        <v/>
      </c>
    </row>
    <row r="1677" spans="1:34" ht="13.5" thickBot="1" x14ac:dyDescent="0.25">
      <c r="A1677" s="16" t="str">
        <f>IF($AC1677="x2","",IF($AC1677="x1",IF(OR($L1677=Basisblatt!$A$93,$Y1677="ja"),"ja","nein"),"N/A"))</f>
        <v/>
      </c>
      <c r="B1677" s="26" t="str">
        <f>IF($AC1677="x2","",IF($AC1677="x1",IF(OR($R1677=Basisblatt!$A$93,$AA1677="ja"),"ja","nein"),"N/A"))</f>
        <v/>
      </c>
      <c r="D1677" s="118"/>
      <c r="E1677" s="119"/>
      <c r="F1677" s="119"/>
      <c r="G1677" s="119"/>
      <c r="H1677" s="119"/>
      <c r="I1677" s="119"/>
      <c r="J1677" s="117"/>
      <c r="L1677" s="15" t="str">
        <f>IF($AC1677="x1",IF(AND($H1677=Basisblatt!$A$11,$J1677&gt;=$E$8),Basisblatt!$A$94,Basisblatt!$A$93),"")</f>
        <v/>
      </c>
      <c r="M1677" s="114"/>
      <c r="N1677" s="114"/>
      <c r="O1677" s="114"/>
      <c r="P1677" s="117"/>
      <c r="R1677" s="15" t="str">
        <f>IF($AC1677="x1",IF(AND($H1677=Basisblatt!$A$10,OR($J1677&gt;=$E$8,$J1677&gt;$E$10)),Basisblatt!$A$94,Basisblatt!$A$93),"")</f>
        <v/>
      </c>
      <c r="S1677" s="114"/>
      <c r="T1677" s="114"/>
      <c r="U1677" s="114"/>
      <c r="V1677" s="114"/>
      <c r="W1677" s="117"/>
      <c r="Y1677" s="200" t="str">
        <f>IF(AND($AC1677="x1",$L1677=Basisblatt!$A$94),IF(OR($M1677=Basisblatt!$A$38,$M1677=Basisblatt!$A$42,$M1677=Basisblatt!$A$43,AND($N1677&lt;&gt;"",$N1677&lt;=$AF1677),$O1677=Basisblatt!$A$48,AND($J1677&lt;=$E$9,$P1677=Basisblatt!$A$52))=TRUE,"ja","nein"),"")</f>
        <v/>
      </c>
      <c r="Z1677" s="48"/>
      <c r="AA1677" s="199" t="str">
        <f>IF(AND($AC1677="x1",$R1677=Basisblatt!$A$94),IF(OR(OR($S1677=Basisblatt!$A$56,$S1677=Basisblatt!$A$57,$S1677=Basisblatt!$A$58,$S1677=Basisblatt!$A$59,$S1677=Basisblatt!$A$60,$S1677=Basisblatt!$A$61,$S1677=Basisblatt!$A$62,$S1677=Basisblatt!$A$63),AND($T1677&lt;&gt;"",$T1677&lt;=AG1677),AND($U1677&lt;&gt;"",$U1677&lt;=AH1677),$V1677=Basisblatt!$A$48,$W1677=Basisblatt!$A$52)=TRUE,"ja","nein"),"")</f>
        <v/>
      </c>
      <c r="AB1677" s="9"/>
      <c r="AC1677" s="9" t="str">
        <f t="shared" si="25"/>
        <v>x2</v>
      </c>
      <c r="AD1677" s="26"/>
      <c r="AF1677" s="15" t="str">
        <f>IF(AND($AC1677="x1",$L1677=Basisblatt!$A$94),VLOOKUP($G1677,Basisblatt!$A$2:$B$5,2,FALSE),"")</f>
        <v/>
      </c>
      <c r="AG1677" s="136" t="str">
        <f>IF(AND($AC1677="x1",$R1677=Basisblatt!$A$94),Basisblatt!$B$76,"")</f>
        <v/>
      </c>
      <c r="AH1677" s="26" t="str">
        <f>IF(AND($AC1677="x1",$R1677=Basisblatt!$A$94),Basisblatt!$B$77,"")</f>
        <v/>
      </c>
    </row>
    <row r="1678" spans="1:34" ht="13.5" thickBot="1" x14ac:dyDescent="0.25">
      <c r="A1678" s="16" t="str">
        <f>IF($AC1678="x2","",IF($AC1678="x1",IF(OR($L1678=Basisblatt!$A$93,$Y1678="ja"),"ja","nein"),"N/A"))</f>
        <v/>
      </c>
      <c r="B1678" s="26" t="str">
        <f>IF($AC1678="x2","",IF($AC1678="x1",IF(OR($R1678=Basisblatt!$A$93,$AA1678="ja"),"ja","nein"),"N/A"))</f>
        <v/>
      </c>
      <c r="D1678" s="118"/>
      <c r="E1678" s="119"/>
      <c r="F1678" s="119"/>
      <c r="G1678" s="119"/>
      <c r="H1678" s="119"/>
      <c r="I1678" s="119"/>
      <c r="J1678" s="117"/>
      <c r="L1678" s="15" t="str">
        <f>IF($AC1678="x1",IF(AND($H1678=Basisblatt!$A$11,$J1678&gt;=$E$8),Basisblatt!$A$94,Basisblatt!$A$93),"")</f>
        <v/>
      </c>
      <c r="M1678" s="114"/>
      <c r="N1678" s="114"/>
      <c r="O1678" s="114"/>
      <c r="P1678" s="117"/>
      <c r="R1678" s="15" t="str">
        <f>IF($AC1678="x1",IF(AND($H1678=Basisblatt!$A$10,OR($J1678&gt;=$E$8,$J1678&gt;$E$10)),Basisblatt!$A$94,Basisblatt!$A$93),"")</f>
        <v/>
      </c>
      <c r="S1678" s="114"/>
      <c r="T1678" s="114"/>
      <c r="U1678" s="114"/>
      <c r="V1678" s="114"/>
      <c r="W1678" s="117"/>
      <c r="Y1678" s="200" t="str">
        <f>IF(AND($AC1678="x1",$L1678=Basisblatt!$A$94),IF(OR($M1678=Basisblatt!$A$38,$M1678=Basisblatt!$A$42,$M1678=Basisblatt!$A$43,AND($N1678&lt;&gt;"",$N1678&lt;=$AF1678),$O1678=Basisblatt!$A$48,AND($J1678&lt;=$E$9,$P1678=Basisblatt!$A$52))=TRUE,"ja","nein"),"")</f>
        <v/>
      </c>
      <c r="Z1678" s="48"/>
      <c r="AA1678" s="199" t="str">
        <f>IF(AND($AC1678="x1",$R1678=Basisblatt!$A$94),IF(OR(OR($S1678=Basisblatt!$A$56,$S1678=Basisblatt!$A$57,$S1678=Basisblatt!$A$58,$S1678=Basisblatt!$A$59,$S1678=Basisblatt!$A$60,$S1678=Basisblatt!$A$61,$S1678=Basisblatt!$A$62,$S1678=Basisblatt!$A$63),AND($T1678&lt;&gt;"",$T1678&lt;=AG1678),AND($U1678&lt;&gt;"",$U1678&lt;=AH1678),$V1678=Basisblatt!$A$48,$W1678=Basisblatt!$A$52)=TRUE,"ja","nein"),"")</f>
        <v/>
      </c>
      <c r="AB1678" s="9"/>
      <c r="AC1678" s="9" t="str">
        <f t="shared" si="25"/>
        <v>x2</v>
      </c>
      <c r="AD1678" s="26"/>
      <c r="AF1678" s="15" t="str">
        <f>IF(AND($AC1678="x1",$L1678=Basisblatt!$A$94),VLOOKUP($G1678,Basisblatt!$A$2:$B$5,2,FALSE),"")</f>
        <v/>
      </c>
      <c r="AG1678" s="136" t="str">
        <f>IF(AND($AC1678="x1",$R1678=Basisblatt!$A$94),Basisblatt!$B$76,"")</f>
        <v/>
      </c>
      <c r="AH1678" s="26" t="str">
        <f>IF(AND($AC1678="x1",$R1678=Basisblatt!$A$94),Basisblatt!$B$77,"")</f>
        <v/>
      </c>
    </row>
    <row r="1679" spans="1:34" ht="13.5" thickBot="1" x14ac:dyDescent="0.25">
      <c r="A1679" s="16" t="str">
        <f>IF($AC1679="x2","",IF($AC1679="x1",IF(OR($L1679=Basisblatt!$A$93,$Y1679="ja"),"ja","nein"),"N/A"))</f>
        <v/>
      </c>
      <c r="B1679" s="26" t="str">
        <f>IF($AC1679="x2","",IF($AC1679="x1",IF(OR($R1679=Basisblatt!$A$93,$AA1679="ja"),"ja","nein"),"N/A"))</f>
        <v/>
      </c>
      <c r="D1679" s="118"/>
      <c r="E1679" s="119"/>
      <c r="F1679" s="119"/>
      <c r="G1679" s="119"/>
      <c r="H1679" s="119"/>
      <c r="I1679" s="119"/>
      <c r="J1679" s="117"/>
      <c r="L1679" s="15" t="str">
        <f>IF($AC1679="x1",IF(AND($H1679=Basisblatt!$A$11,$J1679&gt;=$E$8),Basisblatt!$A$94,Basisblatt!$A$93),"")</f>
        <v/>
      </c>
      <c r="M1679" s="114"/>
      <c r="N1679" s="114"/>
      <c r="O1679" s="114"/>
      <c r="P1679" s="117"/>
      <c r="R1679" s="15" t="str">
        <f>IF($AC1679="x1",IF(AND($H1679=Basisblatt!$A$10,OR($J1679&gt;=$E$8,$J1679&gt;$E$10)),Basisblatt!$A$94,Basisblatt!$A$93),"")</f>
        <v/>
      </c>
      <c r="S1679" s="114"/>
      <c r="T1679" s="114"/>
      <c r="U1679" s="114"/>
      <c r="V1679" s="114"/>
      <c r="W1679" s="117"/>
      <c r="Y1679" s="200" t="str">
        <f>IF(AND($AC1679="x1",$L1679=Basisblatt!$A$94),IF(OR($M1679=Basisblatt!$A$38,$M1679=Basisblatt!$A$42,$M1679=Basisblatt!$A$43,AND($N1679&lt;&gt;"",$N1679&lt;=$AF1679),$O1679=Basisblatt!$A$48,AND($J1679&lt;=$E$9,$P1679=Basisblatt!$A$52))=TRUE,"ja","nein"),"")</f>
        <v/>
      </c>
      <c r="Z1679" s="48"/>
      <c r="AA1679" s="199" t="str">
        <f>IF(AND($AC1679="x1",$R1679=Basisblatt!$A$94),IF(OR(OR($S1679=Basisblatt!$A$56,$S1679=Basisblatt!$A$57,$S1679=Basisblatt!$A$58,$S1679=Basisblatt!$A$59,$S1679=Basisblatt!$A$60,$S1679=Basisblatt!$A$61,$S1679=Basisblatt!$A$62,$S1679=Basisblatt!$A$63),AND($T1679&lt;&gt;"",$T1679&lt;=AG1679),AND($U1679&lt;&gt;"",$U1679&lt;=AH1679),$V1679=Basisblatt!$A$48,$W1679=Basisblatt!$A$52)=TRUE,"ja","nein"),"")</f>
        <v/>
      </c>
      <c r="AB1679" s="9"/>
      <c r="AC1679" s="9" t="str">
        <f t="shared" si="25"/>
        <v>x2</v>
      </c>
      <c r="AD1679" s="26"/>
      <c r="AF1679" s="15" t="str">
        <f>IF(AND($AC1679="x1",$L1679=Basisblatt!$A$94),VLOOKUP($G1679,Basisblatt!$A$2:$B$5,2,FALSE),"")</f>
        <v/>
      </c>
      <c r="AG1679" s="136" t="str">
        <f>IF(AND($AC1679="x1",$R1679=Basisblatt!$A$94),Basisblatt!$B$76,"")</f>
        <v/>
      </c>
      <c r="AH1679" s="26" t="str">
        <f>IF(AND($AC1679="x1",$R1679=Basisblatt!$A$94),Basisblatt!$B$77,"")</f>
        <v/>
      </c>
    </row>
    <row r="1680" spans="1:34" ht="13.5" thickBot="1" x14ac:dyDescent="0.25">
      <c r="A1680" s="16" t="str">
        <f>IF($AC1680="x2","",IF($AC1680="x1",IF(OR($L1680=Basisblatt!$A$93,$Y1680="ja"),"ja","nein"),"N/A"))</f>
        <v/>
      </c>
      <c r="B1680" s="26" t="str">
        <f>IF($AC1680="x2","",IF($AC1680="x1",IF(OR($R1680=Basisblatt!$A$93,$AA1680="ja"),"ja","nein"),"N/A"))</f>
        <v/>
      </c>
      <c r="D1680" s="118"/>
      <c r="E1680" s="119"/>
      <c r="F1680" s="119"/>
      <c r="G1680" s="119"/>
      <c r="H1680" s="119"/>
      <c r="I1680" s="119"/>
      <c r="J1680" s="117"/>
      <c r="L1680" s="15" t="str">
        <f>IF($AC1680="x1",IF(AND($H1680=Basisblatt!$A$11,$J1680&gt;=$E$8),Basisblatt!$A$94,Basisblatt!$A$93),"")</f>
        <v/>
      </c>
      <c r="M1680" s="114"/>
      <c r="N1680" s="114"/>
      <c r="O1680" s="114"/>
      <c r="P1680" s="117"/>
      <c r="R1680" s="15" t="str">
        <f>IF($AC1680="x1",IF(AND($H1680=Basisblatt!$A$10,OR($J1680&gt;=$E$8,$J1680&gt;$E$10)),Basisblatt!$A$94,Basisblatt!$A$93),"")</f>
        <v/>
      </c>
      <c r="S1680" s="114"/>
      <c r="T1680" s="114"/>
      <c r="U1680" s="114"/>
      <c r="V1680" s="114"/>
      <c r="W1680" s="117"/>
      <c r="Y1680" s="200" t="str">
        <f>IF(AND($AC1680="x1",$L1680=Basisblatt!$A$94),IF(OR($M1680=Basisblatt!$A$38,$M1680=Basisblatt!$A$42,$M1680=Basisblatt!$A$43,AND($N1680&lt;&gt;"",$N1680&lt;=$AF1680),$O1680=Basisblatt!$A$48,AND($J1680&lt;=$E$9,$P1680=Basisblatt!$A$52))=TRUE,"ja","nein"),"")</f>
        <v/>
      </c>
      <c r="Z1680" s="48"/>
      <c r="AA1680" s="199" t="str">
        <f>IF(AND($AC1680="x1",$R1680=Basisblatt!$A$94),IF(OR(OR($S1680=Basisblatt!$A$56,$S1680=Basisblatt!$A$57,$S1680=Basisblatt!$A$58,$S1680=Basisblatt!$A$59,$S1680=Basisblatt!$A$60,$S1680=Basisblatt!$A$61,$S1680=Basisblatt!$A$62,$S1680=Basisblatt!$A$63),AND($T1680&lt;&gt;"",$T1680&lt;=AG1680),AND($U1680&lt;&gt;"",$U1680&lt;=AH1680),$V1680=Basisblatt!$A$48,$W1680=Basisblatt!$A$52)=TRUE,"ja","nein"),"")</f>
        <v/>
      </c>
      <c r="AB1680" s="9"/>
      <c r="AC1680" s="9" t="str">
        <f t="shared" ref="AC1680:AC1743" si="26">IF(COUNTA($D1680:$J1680)=7,"x1",IF(COUNTA($D1680:$J1680)=0,"x2","o"))</f>
        <v>x2</v>
      </c>
      <c r="AD1680" s="26"/>
      <c r="AF1680" s="15" t="str">
        <f>IF(AND($AC1680="x1",$L1680=Basisblatt!$A$94),VLOOKUP($G1680,Basisblatt!$A$2:$B$5,2,FALSE),"")</f>
        <v/>
      </c>
      <c r="AG1680" s="136" t="str">
        <f>IF(AND($AC1680="x1",$R1680=Basisblatt!$A$94),Basisblatt!$B$76,"")</f>
        <v/>
      </c>
      <c r="AH1680" s="26" t="str">
        <f>IF(AND($AC1680="x1",$R1680=Basisblatt!$A$94),Basisblatt!$B$77,"")</f>
        <v/>
      </c>
    </row>
    <row r="1681" spans="1:34" ht="13.5" thickBot="1" x14ac:dyDescent="0.25">
      <c r="A1681" s="16" t="str">
        <f>IF($AC1681="x2","",IF($AC1681="x1",IF(OR($L1681=Basisblatt!$A$93,$Y1681="ja"),"ja","nein"),"N/A"))</f>
        <v/>
      </c>
      <c r="B1681" s="26" t="str">
        <f>IF($AC1681="x2","",IF($AC1681="x1",IF(OR($R1681=Basisblatt!$A$93,$AA1681="ja"),"ja","nein"),"N/A"))</f>
        <v/>
      </c>
      <c r="D1681" s="118"/>
      <c r="E1681" s="119"/>
      <c r="F1681" s="119"/>
      <c r="G1681" s="119"/>
      <c r="H1681" s="119"/>
      <c r="I1681" s="119"/>
      <c r="J1681" s="117"/>
      <c r="L1681" s="15" t="str">
        <f>IF($AC1681="x1",IF(AND($H1681=Basisblatt!$A$11,$J1681&gt;=$E$8),Basisblatt!$A$94,Basisblatt!$A$93),"")</f>
        <v/>
      </c>
      <c r="M1681" s="114"/>
      <c r="N1681" s="114"/>
      <c r="O1681" s="114"/>
      <c r="P1681" s="117"/>
      <c r="R1681" s="15" t="str">
        <f>IF($AC1681="x1",IF(AND($H1681=Basisblatt!$A$10,OR($J1681&gt;=$E$8,$J1681&gt;$E$10)),Basisblatt!$A$94,Basisblatt!$A$93),"")</f>
        <v/>
      </c>
      <c r="S1681" s="114"/>
      <c r="T1681" s="114"/>
      <c r="U1681" s="114"/>
      <c r="V1681" s="114"/>
      <c r="W1681" s="117"/>
      <c r="Y1681" s="200" t="str">
        <f>IF(AND($AC1681="x1",$L1681=Basisblatt!$A$94),IF(OR($M1681=Basisblatt!$A$38,$M1681=Basisblatt!$A$42,$M1681=Basisblatt!$A$43,AND($N1681&lt;&gt;"",$N1681&lt;=$AF1681),$O1681=Basisblatt!$A$48,AND($J1681&lt;=$E$9,$P1681=Basisblatt!$A$52))=TRUE,"ja","nein"),"")</f>
        <v/>
      </c>
      <c r="Z1681" s="48"/>
      <c r="AA1681" s="199" t="str">
        <f>IF(AND($AC1681="x1",$R1681=Basisblatt!$A$94),IF(OR(OR($S1681=Basisblatt!$A$56,$S1681=Basisblatt!$A$57,$S1681=Basisblatt!$A$58,$S1681=Basisblatt!$A$59,$S1681=Basisblatt!$A$60,$S1681=Basisblatt!$A$61,$S1681=Basisblatt!$A$62,$S1681=Basisblatt!$A$63),AND($T1681&lt;&gt;"",$T1681&lt;=AG1681),AND($U1681&lt;&gt;"",$U1681&lt;=AH1681),$V1681=Basisblatt!$A$48,$W1681=Basisblatt!$A$52)=TRUE,"ja","nein"),"")</f>
        <v/>
      </c>
      <c r="AB1681" s="9"/>
      <c r="AC1681" s="9" t="str">
        <f t="shared" si="26"/>
        <v>x2</v>
      </c>
      <c r="AD1681" s="26"/>
      <c r="AF1681" s="15" t="str">
        <f>IF(AND($AC1681="x1",$L1681=Basisblatt!$A$94),VLOOKUP($G1681,Basisblatt!$A$2:$B$5,2,FALSE),"")</f>
        <v/>
      </c>
      <c r="AG1681" s="136" t="str">
        <f>IF(AND($AC1681="x1",$R1681=Basisblatt!$A$94),Basisblatt!$B$76,"")</f>
        <v/>
      </c>
      <c r="AH1681" s="26" t="str">
        <f>IF(AND($AC1681="x1",$R1681=Basisblatt!$A$94),Basisblatt!$B$77,"")</f>
        <v/>
      </c>
    </row>
    <row r="1682" spans="1:34" ht="13.5" thickBot="1" x14ac:dyDescent="0.25">
      <c r="A1682" s="16" t="str">
        <f>IF($AC1682="x2","",IF($AC1682="x1",IF(OR($L1682=Basisblatt!$A$93,$Y1682="ja"),"ja","nein"),"N/A"))</f>
        <v/>
      </c>
      <c r="B1682" s="26" t="str">
        <f>IF($AC1682="x2","",IF($AC1682="x1",IF(OR($R1682=Basisblatt!$A$93,$AA1682="ja"),"ja","nein"),"N/A"))</f>
        <v/>
      </c>
      <c r="D1682" s="118"/>
      <c r="E1682" s="119"/>
      <c r="F1682" s="119"/>
      <c r="G1682" s="119"/>
      <c r="H1682" s="119"/>
      <c r="I1682" s="119"/>
      <c r="J1682" s="117"/>
      <c r="L1682" s="15" t="str">
        <f>IF($AC1682="x1",IF(AND($H1682=Basisblatt!$A$11,$J1682&gt;=$E$8),Basisblatt!$A$94,Basisblatt!$A$93),"")</f>
        <v/>
      </c>
      <c r="M1682" s="114"/>
      <c r="N1682" s="114"/>
      <c r="O1682" s="114"/>
      <c r="P1682" s="117"/>
      <c r="R1682" s="15" t="str">
        <f>IF($AC1682="x1",IF(AND($H1682=Basisblatt!$A$10,OR($J1682&gt;=$E$8,$J1682&gt;$E$10)),Basisblatt!$A$94,Basisblatt!$A$93),"")</f>
        <v/>
      </c>
      <c r="S1682" s="114"/>
      <c r="T1682" s="114"/>
      <c r="U1682" s="114"/>
      <c r="V1682" s="114"/>
      <c r="W1682" s="117"/>
      <c r="Y1682" s="200" t="str">
        <f>IF(AND($AC1682="x1",$L1682=Basisblatt!$A$94),IF(OR($M1682=Basisblatt!$A$38,$M1682=Basisblatt!$A$42,$M1682=Basisblatt!$A$43,AND($N1682&lt;&gt;"",$N1682&lt;=$AF1682),$O1682=Basisblatt!$A$48,AND($J1682&lt;=$E$9,$P1682=Basisblatt!$A$52))=TRUE,"ja","nein"),"")</f>
        <v/>
      </c>
      <c r="Z1682" s="48"/>
      <c r="AA1682" s="199" t="str">
        <f>IF(AND($AC1682="x1",$R1682=Basisblatt!$A$94),IF(OR(OR($S1682=Basisblatt!$A$56,$S1682=Basisblatt!$A$57,$S1682=Basisblatt!$A$58,$S1682=Basisblatt!$A$59,$S1682=Basisblatt!$A$60,$S1682=Basisblatt!$A$61,$S1682=Basisblatt!$A$62,$S1682=Basisblatt!$A$63),AND($T1682&lt;&gt;"",$T1682&lt;=AG1682),AND($U1682&lt;&gt;"",$U1682&lt;=AH1682),$V1682=Basisblatt!$A$48,$W1682=Basisblatt!$A$52)=TRUE,"ja","nein"),"")</f>
        <v/>
      </c>
      <c r="AB1682" s="9"/>
      <c r="AC1682" s="9" t="str">
        <f t="shared" si="26"/>
        <v>x2</v>
      </c>
      <c r="AD1682" s="26"/>
      <c r="AF1682" s="15" t="str">
        <f>IF(AND($AC1682="x1",$L1682=Basisblatt!$A$94),VLOOKUP($G1682,Basisblatt!$A$2:$B$5,2,FALSE),"")</f>
        <v/>
      </c>
      <c r="AG1682" s="136" t="str">
        <f>IF(AND($AC1682="x1",$R1682=Basisblatt!$A$94),Basisblatt!$B$76,"")</f>
        <v/>
      </c>
      <c r="AH1682" s="26" t="str">
        <f>IF(AND($AC1682="x1",$R1682=Basisblatt!$A$94),Basisblatt!$B$77,"")</f>
        <v/>
      </c>
    </row>
    <row r="1683" spans="1:34" ht="13.5" thickBot="1" x14ac:dyDescent="0.25">
      <c r="A1683" s="16" t="str">
        <f>IF($AC1683="x2","",IF($AC1683="x1",IF(OR($L1683=Basisblatt!$A$93,$Y1683="ja"),"ja","nein"),"N/A"))</f>
        <v/>
      </c>
      <c r="B1683" s="26" t="str">
        <f>IF($AC1683="x2","",IF($AC1683="x1",IF(OR($R1683=Basisblatt!$A$93,$AA1683="ja"),"ja","nein"),"N/A"))</f>
        <v/>
      </c>
      <c r="D1683" s="118"/>
      <c r="E1683" s="119"/>
      <c r="F1683" s="119"/>
      <c r="G1683" s="119"/>
      <c r="H1683" s="119"/>
      <c r="I1683" s="119"/>
      <c r="J1683" s="117"/>
      <c r="L1683" s="15" t="str">
        <f>IF($AC1683="x1",IF(AND($H1683=Basisblatt!$A$11,$J1683&gt;=$E$8),Basisblatt!$A$94,Basisblatt!$A$93),"")</f>
        <v/>
      </c>
      <c r="M1683" s="114"/>
      <c r="N1683" s="114"/>
      <c r="O1683" s="114"/>
      <c r="P1683" s="117"/>
      <c r="R1683" s="15" t="str">
        <f>IF($AC1683="x1",IF(AND($H1683=Basisblatt!$A$10,OR($J1683&gt;=$E$8,$J1683&gt;$E$10)),Basisblatt!$A$94,Basisblatt!$A$93),"")</f>
        <v/>
      </c>
      <c r="S1683" s="114"/>
      <c r="T1683" s="114"/>
      <c r="U1683" s="114"/>
      <c r="V1683" s="114"/>
      <c r="W1683" s="117"/>
      <c r="Y1683" s="200" t="str">
        <f>IF(AND($AC1683="x1",$L1683=Basisblatt!$A$94),IF(OR($M1683=Basisblatt!$A$38,$M1683=Basisblatt!$A$42,$M1683=Basisblatt!$A$43,AND($N1683&lt;&gt;"",$N1683&lt;=$AF1683),$O1683=Basisblatt!$A$48,AND($J1683&lt;=$E$9,$P1683=Basisblatt!$A$52))=TRUE,"ja","nein"),"")</f>
        <v/>
      </c>
      <c r="Z1683" s="48"/>
      <c r="AA1683" s="199" t="str">
        <f>IF(AND($AC1683="x1",$R1683=Basisblatt!$A$94),IF(OR(OR($S1683=Basisblatt!$A$56,$S1683=Basisblatt!$A$57,$S1683=Basisblatt!$A$58,$S1683=Basisblatt!$A$59,$S1683=Basisblatt!$A$60,$S1683=Basisblatt!$A$61,$S1683=Basisblatt!$A$62,$S1683=Basisblatt!$A$63),AND($T1683&lt;&gt;"",$T1683&lt;=AG1683),AND($U1683&lt;&gt;"",$U1683&lt;=AH1683),$V1683=Basisblatt!$A$48,$W1683=Basisblatt!$A$52)=TRUE,"ja","nein"),"")</f>
        <v/>
      </c>
      <c r="AB1683" s="9"/>
      <c r="AC1683" s="9" t="str">
        <f t="shared" si="26"/>
        <v>x2</v>
      </c>
      <c r="AD1683" s="26"/>
      <c r="AF1683" s="15" t="str">
        <f>IF(AND($AC1683="x1",$L1683=Basisblatt!$A$94),VLOOKUP($G1683,Basisblatt!$A$2:$B$5,2,FALSE),"")</f>
        <v/>
      </c>
      <c r="AG1683" s="136" t="str">
        <f>IF(AND($AC1683="x1",$R1683=Basisblatt!$A$94),Basisblatt!$B$76,"")</f>
        <v/>
      </c>
      <c r="AH1683" s="26" t="str">
        <f>IF(AND($AC1683="x1",$R1683=Basisblatt!$A$94),Basisblatt!$B$77,"")</f>
        <v/>
      </c>
    </row>
    <row r="1684" spans="1:34" ht="13.5" thickBot="1" x14ac:dyDescent="0.25">
      <c r="A1684" s="16" t="str">
        <f>IF($AC1684="x2","",IF($AC1684="x1",IF(OR($L1684=Basisblatt!$A$93,$Y1684="ja"),"ja","nein"),"N/A"))</f>
        <v/>
      </c>
      <c r="B1684" s="26" t="str">
        <f>IF($AC1684="x2","",IF($AC1684="x1",IF(OR($R1684=Basisblatt!$A$93,$AA1684="ja"),"ja","nein"),"N/A"))</f>
        <v/>
      </c>
      <c r="D1684" s="118"/>
      <c r="E1684" s="119"/>
      <c r="F1684" s="119"/>
      <c r="G1684" s="119"/>
      <c r="H1684" s="119"/>
      <c r="I1684" s="119"/>
      <c r="J1684" s="117"/>
      <c r="L1684" s="15" t="str">
        <f>IF($AC1684="x1",IF(AND($H1684=Basisblatt!$A$11,$J1684&gt;=$E$8),Basisblatt!$A$94,Basisblatt!$A$93),"")</f>
        <v/>
      </c>
      <c r="M1684" s="114"/>
      <c r="N1684" s="114"/>
      <c r="O1684" s="114"/>
      <c r="P1684" s="117"/>
      <c r="R1684" s="15" t="str">
        <f>IF($AC1684="x1",IF(AND($H1684=Basisblatt!$A$10,OR($J1684&gt;=$E$8,$J1684&gt;$E$10)),Basisblatt!$A$94,Basisblatt!$A$93),"")</f>
        <v/>
      </c>
      <c r="S1684" s="114"/>
      <c r="T1684" s="114"/>
      <c r="U1684" s="114"/>
      <c r="V1684" s="114"/>
      <c r="W1684" s="117"/>
      <c r="Y1684" s="200" t="str">
        <f>IF(AND($AC1684="x1",$L1684=Basisblatt!$A$94),IF(OR($M1684=Basisblatt!$A$38,$M1684=Basisblatt!$A$42,$M1684=Basisblatt!$A$43,AND($N1684&lt;&gt;"",$N1684&lt;=$AF1684),$O1684=Basisblatt!$A$48,AND($J1684&lt;=$E$9,$P1684=Basisblatt!$A$52))=TRUE,"ja","nein"),"")</f>
        <v/>
      </c>
      <c r="Z1684" s="48"/>
      <c r="AA1684" s="199" t="str">
        <f>IF(AND($AC1684="x1",$R1684=Basisblatt!$A$94),IF(OR(OR($S1684=Basisblatt!$A$56,$S1684=Basisblatt!$A$57,$S1684=Basisblatt!$A$58,$S1684=Basisblatt!$A$59,$S1684=Basisblatt!$A$60,$S1684=Basisblatt!$A$61,$S1684=Basisblatt!$A$62,$S1684=Basisblatt!$A$63),AND($T1684&lt;&gt;"",$T1684&lt;=AG1684),AND($U1684&lt;&gt;"",$U1684&lt;=AH1684),$V1684=Basisblatt!$A$48,$W1684=Basisblatt!$A$52)=TRUE,"ja","nein"),"")</f>
        <v/>
      </c>
      <c r="AB1684" s="9"/>
      <c r="AC1684" s="9" t="str">
        <f t="shared" si="26"/>
        <v>x2</v>
      </c>
      <c r="AD1684" s="26"/>
      <c r="AF1684" s="15" t="str">
        <f>IF(AND($AC1684="x1",$L1684=Basisblatt!$A$94),VLOOKUP($G1684,Basisblatt!$A$2:$B$5,2,FALSE),"")</f>
        <v/>
      </c>
      <c r="AG1684" s="136" t="str">
        <f>IF(AND($AC1684="x1",$R1684=Basisblatt!$A$94),Basisblatt!$B$76,"")</f>
        <v/>
      </c>
      <c r="AH1684" s="26" t="str">
        <f>IF(AND($AC1684="x1",$R1684=Basisblatt!$A$94),Basisblatt!$B$77,"")</f>
        <v/>
      </c>
    </row>
    <row r="1685" spans="1:34" ht="13.5" thickBot="1" x14ac:dyDescent="0.25">
      <c r="A1685" s="16" t="str">
        <f>IF($AC1685="x2","",IF($AC1685="x1",IF(OR($L1685=Basisblatt!$A$93,$Y1685="ja"),"ja","nein"),"N/A"))</f>
        <v/>
      </c>
      <c r="B1685" s="26" t="str">
        <f>IF($AC1685="x2","",IF($AC1685="x1",IF(OR($R1685=Basisblatt!$A$93,$AA1685="ja"),"ja","nein"),"N/A"))</f>
        <v/>
      </c>
      <c r="D1685" s="118"/>
      <c r="E1685" s="119"/>
      <c r="F1685" s="119"/>
      <c r="G1685" s="119"/>
      <c r="H1685" s="119"/>
      <c r="I1685" s="119"/>
      <c r="J1685" s="117"/>
      <c r="L1685" s="15" t="str">
        <f>IF($AC1685="x1",IF(AND($H1685=Basisblatt!$A$11,$J1685&gt;=$E$8),Basisblatt!$A$94,Basisblatt!$A$93),"")</f>
        <v/>
      </c>
      <c r="M1685" s="114"/>
      <c r="N1685" s="114"/>
      <c r="O1685" s="114"/>
      <c r="P1685" s="117"/>
      <c r="R1685" s="15" t="str">
        <f>IF($AC1685="x1",IF(AND($H1685=Basisblatt!$A$10,OR($J1685&gt;=$E$8,$J1685&gt;$E$10)),Basisblatt!$A$94,Basisblatt!$A$93),"")</f>
        <v/>
      </c>
      <c r="S1685" s="114"/>
      <c r="T1685" s="114"/>
      <c r="U1685" s="114"/>
      <c r="V1685" s="114"/>
      <c r="W1685" s="117"/>
      <c r="Y1685" s="200" t="str">
        <f>IF(AND($AC1685="x1",$L1685=Basisblatt!$A$94),IF(OR($M1685=Basisblatt!$A$38,$M1685=Basisblatt!$A$42,$M1685=Basisblatt!$A$43,AND($N1685&lt;&gt;"",$N1685&lt;=$AF1685),$O1685=Basisblatt!$A$48,AND($J1685&lt;=$E$9,$P1685=Basisblatt!$A$52))=TRUE,"ja","nein"),"")</f>
        <v/>
      </c>
      <c r="Z1685" s="48"/>
      <c r="AA1685" s="199" t="str">
        <f>IF(AND($AC1685="x1",$R1685=Basisblatt!$A$94),IF(OR(OR($S1685=Basisblatt!$A$56,$S1685=Basisblatt!$A$57,$S1685=Basisblatt!$A$58,$S1685=Basisblatt!$A$59,$S1685=Basisblatt!$A$60,$S1685=Basisblatt!$A$61,$S1685=Basisblatt!$A$62,$S1685=Basisblatt!$A$63),AND($T1685&lt;&gt;"",$T1685&lt;=AG1685),AND($U1685&lt;&gt;"",$U1685&lt;=AH1685),$V1685=Basisblatt!$A$48,$W1685=Basisblatt!$A$52)=TRUE,"ja","nein"),"")</f>
        <v/>
      </c>
      <c r="AB1685" s="9"/>
      <c r="AC1685" s="9" t="str">
        <f t="shared" si="26"/>
        <v>x2</v>
      </c>
      <c r="AD1685" s="26"/>
      <c r="AF1685" s="15" t="str">
        <f>IF(AND($AC1685="x1",$L1685=Basisblatt!$A$94),VLOOKUP($G1685,Basisblatt!$A$2:$B$5,2,FALSE),"")</f>
        <v/>
      </c>
      <c r="AG1685" s="136" t="str">
        <f>IF(AND($AC1685="x1",$R1685=Basisblatt!$A$94),Basisblatt!$B$76,"")</f>
        <v/>
      </c>
      <c r="AH1685" s="26" t="str">
        <f>IF(AND($AC1685="x1",$R1685=Basisblatt!$A$94),Basisblatt!$B$77,"")</f>
        <v/>
      </c>
    </row>
    <row r="1686" spans="1:34" ht="13.5" thickBot="1" x14ac:dyDescent="0.25">
      <c r="A1686" s="16" t="str">
        <f>IF($AC1686="x2","",IF($AC1686="x1",IF(OR($L1686=Basisblatt!$A$93,$Y1686="ja"),"ja","nein"),"N/A"))</f>
        <v/>
      </c>
      <c r="B1686" s="26" t="str">
        <f>IF($AC1686="x2","",IF($AC1686="x1",IF(OR($R1686=Basisblatt!$A$93,$AA1686="ja"),"ja","nein"),"N/A"))</f>
        <v/>
      </c>
      <c r="D1686" s="118"/>
      <c r="E1686" s="119"/>
      <c r="F1686" s="119"/>
      <c r="G1686" s="119"/>
      <c r="H1686" s="119"/>
      <c r="I1686" s="119"/>
      <c r="J1686" s="117"/>
      <c r="L1686" s="15" t="str">
        <f>IF($AC1686="x1",IF(AND($H1686=Basisblatt!$A$11,$J1686&gt;=$E$8),Basisblatt!$A$94,Basisblatt!$A$93),"")</f>
        <v/>
      </c>
      <c r="M1686" s="114"/>
      <c r="N1686" s="114"/>
      <c r="O1686" s="114"/>
      <c r="P1686" s="117"/>
      <c r="R1686" s="15" t="str">
        <f>IF($AC1686="x1",IF(AND($H1686=Basisblatt!$A$10,OR($J1686&gt;=$E$8,$J1686&gt;$E$10)),Basisblatt!$A$94,Basisblatt!$A$93),"")</f>
        <v/>
      </c>
      <c r="S1686" s="114"/>
      <c r="T1686" s="114"/>
      <c r="U1686" s="114"/>
      <c r="V1686" s="114"/>
      <c r="W1686" s="117"/>
      <c r="Y1686" s="200" t="str">
        <f>IF(AND($AC1686="x1",$L1686=Basisblatt!$A$94),IF(OR($M1686=Basisblatt!$A$38,$M1686=Basisblatt!$A$42,$M1686=Basisblatt!$A$43,AND($N1686&lt;&gt;"",$N1686&lt;=$AF1686),$O1686=Basisblatt!$A$48,AND($J1686&lt;=$E$9,$P1686=Basisblatt!$A$52))=TRUE,"ja","nein"),"")</f>
        <v/>
      </c>
      <c r="Z1686" s="48"/>
      <c r="AA1686" s="199" t="str">
        <f>IF(AND($AC1686="x1",$R1686=Basisblatt!$A$94),IF(OR(OR($S1686=Basisblatt!$A$56,$S1686=Basisblatt!$A$57,$S1686=Basisblatt!$A$58,$S1686=Basisblatt!$A$59,$S1686=Basisblatt!$A$60,$S1686=Basisblatt!$A$61,$S1686=Basisblatt!$A$62,$S1686=Basisblatt!$A$63),AND($T1686&lt;&gt;"",$T1686&lt;=AG1686),AND($U1686&lt;&gt;"",$U1686&lt;=AH1686),$V1686=Basisblatt!$A$48,$W1686=Basisblatt!$A$52)=TRUE,"ja","nein"),"")</f>
        <v/>
      </c>
      <c r="AB1686" s="9"/>
      <c r="AC1686" s="9" t="str">
        <f t="shared" si="26"/>
        <v>x2</v>
      </c>
      <c r="AD1686" s="26"/>
      <c r="AF1686" s="15" t="str">
        <f>IF(AND($AC1686="x1",$L1686=Basisblatt!$A$94),VLOOKUP($G1686,Basisblatt!$A$2:$B$5,2,FALSE),"")</f>
        <v/>
      </c>
      <c r="AG1686" s="136" t="str">
        <f>IF(AND($AC1686="x1",$R1686=Basisblatt!$A$94),Basisblatt!$B$76,"")</f>
        <v/>
      </c>
      <c r="AH1686" s="26" t="str">
        <f>IF(AND($AC1686="x1",$R1686=Basisblatt!$A$94),Basisblatt!$B$77,"")</f>
        <v/>
      </c>
    </row>
    <row r="1687" spans="1:34" ht="13.5" thickBot="1" x14ac:dyDescent="0.25">
      <c r="A1687" s="16" t="str">
        <f>IF($AC1687="x2","",IF($AC1687="x1",IF(OR($L1687=Basisblatt!$A$93,$Y1687="ja"),"ja","nein"),"N/A"))</f>
        <v/>
      </c>
      <c r="B1687" s="26" t="str">
        <f>IF($AC1687="x2","",IF($AC1687="x1",IF(OR($R1687=Basisblatt!$A$93,$AA1687="ja"),"ja","nein"),"N/A"))</f>
        <v/>
      </c>
      <c r="D1687" s="118"/>
      <c r="E1687" s="119"/>
      <c r="F1687" s="119"/>
      <c r="G1687" s="119"/>
      <c r="H1687" s="119"/>
      <c r="I1687" s="119"/>
      <c r="J1687" s="117"/>
      <c r="L1687" s="15" t="str">
        <f>IF($AC1687="x1",IF(AND($H1687=Basisblatt!$A$11,$J1687&gt;=$E$8),Basisblatt!$A$94,Basisblatt!$A$93),"")</f>
        <v/>
      </c>
      <c r="M1687" s="114"/>
      <c r="N1687" s="114"/>
      <c r="O1687" s="114"/>
      <c r="P1687" s="117"/>
      <c r="R1687" s="15" t="str">
        <f>IF($AC1687="x1",IF(AND($H1687=Basisblatt!$A$10,OR($J1687&gt;=$E$8,$J1687&gt;$E$10)),Basisblatt!$A$94,Basisblatt!$A$93),"")</f>
        <v/>
      </c>
      <c r="S1687" s="114"/>
      <c r="T1687" s="114"/>
      <c r="U1687" s="114"/>
      <c r="V1687" s="114"/>
      <c r="W1687" s="117"/>
      <c r="Y1687" s="200" t="str">
        <f>IF(AND($AC1687="x1",$L1687=Basisblatt!$A$94),IF(OR($M1687=Basisblatt!$A$38,$M1687=Basisblatt!$A$42,$M1687=Basisblatt!$A$43,AND($N1687&lt;&gt;"",$N1687&lt;=$AF1687),$O1687=Basisblatt!$A$48,AND($J1687&lt;=$E$9,$P1687=Basisblatt!$A$52))=TRUE,"ja","nein"),"")</f>
        <v/>
      </c>
      <c r="Z1687" s="48"/>
      <c r="AA1687" s="199" t="str">
        <f>IF(AND($AC1687="x1",$R1687=Basisblatt!$A$94),IF(OR(OR($S1687=Basisblatt!$A$56,$S1687=Basisblatt!$A$57,$S1687=Basisblatt!$A$58,$S1687=Basisblatt!$A$59,$S1687=Basisblatt!$A$60,$S1687=Basisblatt!$A$61,$S1687=Basisblatt!$A$62,$S1687=Basisblatt!$A$63),AND($T1687&lt;&gt;"",$T1687&lt;=AG1687),AND($U1687&lt;&gt;"",$U1687&lt;=AH1687),$V1687=Basisblatt!$A$48,$W1687=Basisblatt!$A$52)=TRUE,"ja","nein"),"")</f>
        <v/>
      </c>
      <c r="AB1687" s="9"/>
      <c r="AC1687" s="9" t="str">
        <f t="shared" si="26"/>
        <v>x2</v>
      </c>
      <c r="AD1687" s="26"/>
      <c r="AF1687" s="15" t="str">
        <f>IF(AND($AC1687="x1",$L1687=Basisblatt!$A$94),VLOOKUP($G1687,Basisblatt!$A$2:$B$5,2,FALSE),"")</f>
        <v/>
      </c>
      <c r="AG1687" s="136" t="str">
        <f>IF(AND($AC1687="x1",$R1687=Basisblatt!$A$94),Basisblatt!$B$76,"")</f>
        <v/>
      </c>
      <c r="AH1687" s="26" t="str">
        <f>IF(AND($AC1687="x1",$R1687=Basisblatt!$A$94),Basisblatt!$B$77,"")</f>
        <v/>
      </c>
    </row>
    <row r="1688" spans="1:34" ht="13.5" thickBot="1" x14ac:dyDescent="0.25">
      <c r="A1688" s="16" t="str">
        <f>IF($AC1688="x2","",IF($AC1688="x1",IF(OR($L1688=Basisblatt!$A$93,$Y1688="ja"),"ja","nein"),"N/A"))</f>
        <v/>
      </c>
      <c r="B1688" s="26" t="str">
        <f>IF($AC1688="x2","",IF($AC1688="x1",IF(OR($R1688=Basisblatt!$A$93,$AA1688="ja"),"ja","nein"),"N/A"))</f>
        <v/>
      </c>
      <c r="D1688" s="118"/>
      <c r="E1688" s="119"/>
      <c r="F1688" s="119"/>
      <c r="G1688" s="119"/>
      <c r="H1688" s="119"/>
      <c r="I1688" s="119"/>
      <c r="J1688" s="117"/>
      <c r="L1688" s="15" t="str">
        <f>IF($AC1688="x1",IF(AND($H1688=Basisblatt!$A$11,$J1688&gt;=$E$8),Basisblatt!$A$94,Basisblatt!$A$93),"")</f>
        <v/>
      </c>
      <c r="M1688" s="114"/>
      <c r="N1688" s="114"/>
      <c r="O1688" s="114"/>
      <c r="P1688" s="117"/>
      <c r="R1688" s="15" t="str">
        <f>IF($AC1688="x1",IF(AND($H1688=Basisblatt!$A$10,OR($J1688&gt;=$E$8,$J1688&gt;$E$10)),Basisblatt!$A$94,Basisblatt!$A$93),"")</f>
        <v/>
      </c>
      <c r="S1688" s="114"/>
      <c r="T1688" s="114"/>
      <c r="U1688" s="114"/>
      <c r="V1688" s="114"/>
      <c r="W1688" s="117"/>
      <c r="Y1688" s="200" t="str">
        <f>IF(AND($AC1688="x1",$L1688=Basisblatt!$A$94),IF(OR($M1688=Basisblatt!$A$38,$M1688=Basisblatt!$A$42,$M1688=Basisblatt!$A$43,AND($N1688&lt;&gt;"",$N1688&lt;=$AF1688),$O1688=Basisblatt!$A$48,AND($J1688&lt;=$E$9,$P1688=Basisblatt!$A$52))=TRUE,"ja","nein"),"")</f>
        <v/>
      </c>
      <c r="Z1688" s="48"/>
      <c r="AA1688" s="199" t="str">
        <f>IF(AND($AC1688="x1",$R1688=Basisblatt!$A$94),IF(OR(OR($S1688=Basisblatt!$A$56,$S1688=Basisblatt!$A$57,$S1688=Basisblatt!$A$58,$S1688=Basisblatt!$A$59,$S1688=Basisblatt!$A$60,$S1688=Basisblatt!$A$61,$S1688=Basisblatt!$A$62,$S1688=Basisblatt!$A$63),AND($T1688&lt;&gt;"",$T1688&lt;=AG1688),AND($U1688&lt;&gt;"",$U1688&lt;=AH1688),$V1688=Basisblatt!$A$48,$W1688=Basisblatt!$A$52)=TRUE,"ja","nein"),"")</f>
        <v/>
      </c>
      <c r="AB1688" s="9"/>
      <c r="AC1688" s="9" t="str">
        <f t="shared" si="26"/>
        <v>x2</v>
      </c>
      <c r="AD1688" s="26"/>
      <c r="AF1688" s="15" t="str">
        <f>IF(AND($AC1688="x1",$L1688=Basisblatt!$A$94),VLOOKUP($G1688,Basisblatt!$A$2:$B$5,2,FALSE),"")</f>
        <v/>
      </c>
      <c r="AG1688" s="136" t="str">
        <f>IF(AND($AC1688="x1",$R1688=Basisblatt!$A$94),Basisblatt!$B$76,"")</f>
        <v/>
      </c>
      <c r="AH1688" s="26" t="str">
        <f>IF(AND($AC1688="x1",$R1688=Basisblatt!$A$94),Basisblatt!$B$77,"")</f>
        <v/>
      </c>
    </row>
    <row r="1689" spans="1:34" ht="13.5" thickBot="1" x14ac:dyDescent="0.25">
      <c r="A1689" s="16" t="str">
        <f>IF($AC1689="x2","",IF($AC1689="x1",IF(OR($L1689=Basisblatt!$A$93,$Y1689="ja"),"ja","nein"),"N/A"))</f>
        <v/>
      </c>
      <c r="B1689" s="26" t="str">
        <f>IF($AC1689="x2","",IF($AC1689="x1",IF(OR($R1689=Basisblatt!$A$93,$AA1689="ja"),"ja","nein"),"N/A"))</f>
        <v/>
      </c>
      <c r="D1689" s="118"/>
      <c r="E1689" s="119"/>
      <c r="F1689" s="119"/>
      <c r="G1689" s="119"/>
      <c r="H1689" s="119"/>
      <c r="I1689" s="119"/>
      <c r="J1689" s="117"/>
      <c r="L1689" s="15" t="str">
        <f>IF($AC1689="x1",IF(AND($H1689=Basisblatt!$A$11,$J1689&gt;=$E$8),Basisblatt!$A$94,Basisblatt!$A$93),"")</f>
        <v/>
      </c>
      <c r="M1689" s="114"/>
      <c r="N1689" s="114"/>
      <c r="O1689" s="114"/>
      <c r="P1689" s="117"/>
      <c r="R1689" s="15" t="str">
        <f>IF($AC1689="x1",IF(AND($H1689=Basisblatt!$A$10,OR($J1689&gt;=$E$8,$J1689&gt;$E$10)),Basisblatt!$A$94,Basisblatt!$A$93),"")</f>
        <v/>
      </c>
      <c r="S1689" s="114"/>
      <c r="T1689" s="114"/>
      <c r="U1689" s="114"/>
      <c r="V1689" s="114"/>
      <c r="W1689" s="117"/>
      <c r="Y1689" s="200" t="str">
        <f>IF(AND($AC1689="x1",$L1689=Basisblatt!$A$94),IF(OR($M1689=Basisblatt!$A$38,$M1689=Basisblatt!$A$42,$M1689=Basisblatt!$A$43,AND($N1689&lt;&gt;"",$N1689&lt;=$AF1689),$O1689=Basisblatt!$A$48,AND($J1689&lt;=$E$9,$P1689=Basisblatt!$A$52))=TRUE,"ja","nein"),"")</f>
        <v/>
      </c>
      <c r="Z1689" s="48"/>
      <c r="AA1689" s="199" t="str">
        <f>IF(AND($AC1689="x1",$R1689=Basisblatt!$A$94),IF(OR(OR($S1689=Basisblatt!$A$56,$S1689=Basisblatt!$A$57,$S1689=Basisblatt!$A$58,$S1689=Basisblatt!$A$59,$S1689=Basisblatt!$A$60,$S1689=Basisblatt!$A$61,$S1689=Basisblatt!$A$62,$S1689=Basisblatt!$A$63),AND($T1689&lt;&gt;"",$T1689&lt;=AG1689),AND($U1689&lt;&gt;"",$U1689&lt;=AH1689),$V1689=Basisblatt!$A$48,$W1689=Basisblatt!$A$52)=TRUE,"ja","nein"),"")</f>
        <v/>
      </c>
      <c r="AB1689" s="9"/>
      <c r="AC1689" s="9" t="str">
        <f t="shared" si="26"/>
        <v>x2</v>
      </c>
      <c r="AD1689" s="26"/>
      <c r="AF1689" s="15" t="str">
        <f>IF(AND($AC1689="x1",$L1689=Basisblatt!$A$94),VLOOKUP($G1689,Basisblatt!$A$2:$B$5,2,FALSE),"")</f>
        <v/>
      </c>
      <c r="AG1689" s="136" t="str">
        <f>IF(AND($AC1689="x1",$R1689=Basisblatt!$A$94),Basisblatt!$B$76,"")</f>
        <v/>
      </c>
      <c r="AH1689" s="26" t="str">
        <f>IF(AND($AC1689="x1",$R1689=Basisblatt!$A$94),Basisblatt!$B$77,"")</f>
        <v/>
      </c>
    </row>
    <row r="1690" spans="1:34" ht="13.5" thickBot="1" x14ac:dyDescent="0.25">
      <c r="A1690" s="16" t="str">
        <f>IF($AC1690="x2","",IF($AC1690="x1",IF(OR($L1690=Basisblatt!$A$93,$Y1690="ja"),"ja","nein"),"N/A"))</f>
        <v/>
      </c>
      <c r="B1690" s="26" t="str">
        <f>IF($AC1690="x2","",IF($AC1690="x1",IF(OR($R1690=Basisblatt!$A$93,$AA1690="ja"),"ja","nein"),"N/A"))</f>
        <v/>
      </c>
      <c r="D1690" s="118"/>
      <c r="E1690" s="119"/>
      <c r="F1690" s="119"/>
      <c r="G1690" s="119"/>
      <c r="H1690" s="119"/>
      <c r="I1690" s="119"/>
      <c r="J1690" s="117"/>
      <c r="L1690" s="15" t="str">
        <f>IF($AC1690="x1",IF(AND($H1690=Basisblatt!$A$11,$J1690&gt;=$E$8),Basisblatt!$A$94,Basisblatt!$A$93),"")</f>
        <v/>
      </c>
      <c r="M1690" s="114"/>
      <c r="N1690" s="114"/>
      <c r="O1690" s="114"/>
      <c r="P1690" s="117"/>
      <c r="R1690" s="15" t="str">
        <f>IF($AC1690="x1",IF(AND($H1690=Basisblatt!$A$10,OR($J1690&gt;=$E$8,$J1690&gt;$E$10)),Basisblatt!$A$94,Basisblatt!$A$93),"")</f>
        <v/>
      </c>
      <c r="S1690" s="114"/>
      <c r="T1690" s="114"/>
      <c r="U1690" s="114"/>
      <c r="V1690" s="114"/>
      <c r="W1690" s="117"/>
      <c r="Y1690" s="200" t="str">
        <f>IF(AND($AC1690="x1",$L1690=Basisblatt!$A$94),IF(OR($M1690=Basisblatt!$A$38,$M1690=Basisblatt!$A$42,$M1690=Basisblatt!$A$43,AND($N1690&lt;&gt;"",$N1690&lt;=$AF1690),$O1690=Basisblatt!$A$48,AND($J1690&lt;=$E$9,$P1690=Basisblatt!$A$52))=TRUE,"ja","nein"),"")</f>
        <v/>
      </c>
      <c r="Z1690" s="48"/>
      <c r="AA1690" s="199" t="str">
        <f>IF(AND($AC1690="x1",$R1690=Basisblatt!$A$94),IF(OR(OR($S1690=Basisblatt!$A$56,$S1690=Basisblatt!$A$57,$S1690=Basisblatt!$A$58,$S1690=Basisblatt!$A$59,$S1690=Basisblatt!$A$60,$S1690=Basisblatt!$A$61,$S1690=Basisblatt!$A$62,$S1690=Basisblatt!$A$63),AND($T1690&lt;&gt;"",$T1690&lt;=AG1690),AND($U1690&lt;&gt;"",$U1690&lt;=AH1690),$V1690=Basisblatt!$A$48,$W1690=Basisblatt!$A$52)=TRUE,"ja","nein"),"")</f>
        <v/>
      </c>
      <c r="AB1690" s="9"/>
      <c r="AC1690" s="9" t="str">
        <f t="shared" si="26"/>
        <v>x2</v>
      </c>
      <c r="AD1690" s="26"/>
      <c r="AF1690" s="15" t="str">
        <f>IF(AND($AC1690="x1",$L1690=Basisblatt!$A$94),VLOOKUP($G1690,Basisblatt!$A$2:$B$5,2,FALSE),"")</f>
        <v/>
      </c>
      <c r="AG1690" s="136" t="str">
        <f>IF(AND($AC1690="x1",$R1690=Basisblatt!$A$94),Basisblatt!$B$76,"")</f>
        <v/>
      </c>
      <c r="AH1690" s="26" t="str">
        <f>IF(AND($AC1690="x1",$R1690=Basisblatt!$A$94),Basisblatt!$B$77,"")</f>
        <v/>
      </c>
    </row>
    <row r="1691" spans="1:34" ht="13.5" thickBot="1" x14ac:dyDescent="0.25">
      <c r="A1691" s="16" t="str">
        <f>IF($AC1691="x2","",IF($AC1691="x1",IF(OR($L1691=Basisblatt!$A$93,$Y1691="ja"),"ja","nein"),"N/A"))</f>
        <v/>
      </c>
      <c r="B1691" s="26" t="str">
        <f>IF($AC1691="x2","",IF($AC1691="x1",IF(OR($R1691=Basisblatt!$A$93,$AA1691="ja"),"ja","nein"),"N/A"))</f>
        <v/>
      </c>
      <c r="D1691" s="118"/>
      <c r="E1691" s="119"/>
      <c r="F1691" s="119"/>
      <c r="G1691" s="119"/>
      <c r="H1691" s="119"/>
      <c r="I1691" s="119"/>
      <c r="J1691" s="117"/>
      <c r="L1691" s="15" t="str">
        <f>IF($AC1691="x1",IF(AND($H1691=Basisblatt!$A$11,$J1691&gt;=$E$8),Basisblatt!$A$94,Basisblatt!$A$93),"")</f>
        <v/>
      </c>
      <c r="M1691" s="114"/>
      <c r="N1691" s="114"/>
      <c r="O1691" s="114"/>
      <c r="P1691" s="117"/>
      <c r="R1691" s="15" t="str">
        <f>IF($AC1691="x1",IF(AND($H1691=Basisblatt!$A$10,OR($J1691&gt;=$E$8,$J1691&gt;$E$10)),Basisblatt!$A$94,Basisblatt!$A$93),"")</f>
        <v/>
      </c>
      <c r="S1691" s="114"/>
      <c r="T1691" s="114"/>
      <c r="U1691" s="114"/>
      <c r="V1691" s="114"/>
      <c r="W1691" s="117"/>
      <c r="Y1691" s="200" t="str">
        <f>IF(AND($AC1691="x1",$L1691=Basisblatt!$A$94),IF(OR($M1691=Basisblatt!$A$38,$M1691=Basisblatt!$A$42,$M1691=Basisblatt!$A$43,AND($N1691&lt;&gt;"",$N1691&lt;=$AF1691),$O1691=Basisblatt!$A$48,AND($J1691&lt;=$E$9,$P1691=Basisblatt!$A$52))=TRUE,"ja","nein"),"")</f>
        <v/>
      </c>
      <c r="Z1691" s="48"/>
      <c r="AA1691" s="199" t="str">
        <f>IF(AND($AC1691="x1",$R1691=Basisblatt!$A$94),IF(OR(OR($S1691=Basisblatt!$A$56,$S1691=Basisblatt!$A$57,$S1691=Basisblatt!$A$58,$S1691=Basisblatt!$A$59,$S1691=Basisblatt!$A$60,$S1691=Basisblatt!$A$61,$S1691=Basisblatt!$A$62,$S1691=Basisblatt!$A$63),AND($T1691&lt;&gt;"",$T1691&lt;=AG1691),AND($U1691&lt;&gt;"",$U1691&lt;=AH1691),$V1691=Basisblatt!$A$48,$W1691=Basisblatt!$A$52)=TRUE,"ja","nein"),"")</f>
        <v/>
      </c>
      <c r="AB1691" s="9"/>
      <c r="AC1691" s="9" t="str">
        <f t="shared" si="26"/>
        <v>x2</v>
      </c>
      <c r="AD1691" s="26"/>
      <c r="AF1691" s="15" t="str">
        <f>IF(AND($AC1691="x1",$L1691=Basisblatt!$A$94),VLOOKUP($G1691,Basisblatt!$A$2:$B$5,2,FALSE),"")</f>
        <v/>
      </c>
      <c r="AG1691" s="136" t="str">
        <f>IF(AND($AC1691="x1",$R1691=Basisblatt!$A$94),Basisblatt!$B$76,"")</f>
        <v/>
      </c>
      <c r="AH1691" s="26" t="str">
        <f>IF(AND($AC1691="x1",$R1691=Basisblatt!$A$94),Basisblatt!$B$77,"")</f>
        <v/>
      </c>
    </row>
    <row r="1692" spans="1:34" ht="13.5" thickBot="1" x14ac:dyDescent="0.25">
      <c r="A1692" s="16" t="str">
        <f>IF($AC1692="x2","",IF($AC1692="x1",IF(OR($L1692=Basisblatt!$A$93,$Y1692="ja"),"ja","nein"),"N/A"))</f>
        <v/>
      </c>
      <c r="B1692" s="26" t="str">
        <f>IF($AC1692="x2","",IF($AC1692="x1",IF(OR($R1692=Basisblatt!$A$93,$AA1692="ja"),"ja","nein"),"N/A"))</f>
        <v/>
      </c>
      <c r="D1692" s="118"/>
      <c r="E1692" s="119"/>
      <c r="F1692" s="119"/>
      <c r="G1692" s="119"/>
      <c r="H1692" s="119"/>
      <c r="I1692" s="119"/>
      <c r="J1692" s="117"/>
      <c r="L1692" s="15" t="str">
        <f>IF($AC1692="x1",IF(AND($H1692=Basisblatt!$A$11,$J1692&gt;=$E$8),Basisblatt!$A$94,Basisblatt!$A$93),"")</f>
        <v/>
      </c>
      <c r="M1692" s="114"/>
      <c r="N1692" s="114"/>
      <c r="O1692" s="114"/>
      <c r="P1692" s="117"/>
      <c r="R1692" s="15" t="str">
        <f>IF($AC1692="x1",IF(AND($H1692=Basisblatt!$A$10,OR($J1692&gt;=$E$8,$J1692&gt;$E$10)),Basisblatt!$A$94,Basisblatt!$A$93),"")</f>
        <v/>
      </c>
      <c r="S1692" s="114"/>
      <c r="T1692" s="114"/>
      <c r="U1692" s="114"/>
      <c r="V1692" s="114"/>
      <c r="W1692" s="117"/>
      <c r="Y1692" s="200" t="str">
        <f>IF(AND($AC1692="x1",$L1692=Basisblatt!$A$94),IF(OR($M1692=Basisblatt!$A$38,$M1692=Basisblatt!$A$42,$M1692=Basisblatt!$A$43,AND($N1692&lt;&gt;"",$N1692&lt;=$AF1692),$O1692=Basisblatt!$A$48,AND($J1692&lt;=$E$9,$P1692=Basisblatt!$A$52))=TRUE,"ja","nein"),"")</f>
        <v/>
      </c>
      <c r="Z1692" s="48"/>
      <c r="AA1692" s="199" t="str">
        <f>IF(AND($AC1692="x1",$R1692=Basisblatt!$A$94),IF(OR(OR($S1692=Basisblatt!$A$56,$S1692=Basisblatt!$A$57,$S1692=Basisblatt!$A$58,$S1692=Basisblatt!$A$59,$S1692=Basisblatt!$A$60,$S1692=Basisblatt!$A$61,$S1692=Basisblatt!$A$62,$S1692=Basisblatt!$A$63),AND($T1692&lt;&gt;"",$T1692&lt;=AG1692),AND($U1692&lt;&gt;"",$U1692&lt;=AH1692),$V1692=Basisblatt!$A$48,$W1692=Basisblatt!$A$52)=TRUE,"ja","nein"),"")</f>
        <v/>
      </c>
      <c r="AB1692" s="9"/>
      <c r="AC1692" s="9" t="str">
        <f t="shared" si="26"/>
        <v>x2</v>
      </c>
      <c r="AD1692" s="26"/>
      <c r="AF1692" s="15" t="str">
        <f>IF(AND($AC1692="x1",$L1692=Basisblatt!$A$94),VLOOKUP($G1692,Basisblatt!$A$2:$B$5,2,FALSE),"")</f>
        <v/>
      </c>
      <c r="AG1692" s="136" t="str">
        <f>IF(AND($AC1692="x1",$R1692=Basisblatt!$A$94),Basisblatt!$B$76,"")</f>
        <v/>
      </c>
      <c r="AH1692" s="26" t="str">
        <f>IF(AND($AC1692="x1",$R1692=Basisblatt!$A$94),Basisblatt!$B$77,"")</f>
        <v/>
      </c>
    </row>
    <row r="1693" spans="1:34" ht="13.5" thickBot="1" x14ac:dyDescent="0.25">
      <c r="A1693" s="16" t="str">
        <f>IF($AC1693="x2","",IF($AC1693="x1",IF(OR($L1693=Basisblatt!$A$93,$Y1693="ja"),"ja","nein"),"N/A"))</f>
        <v/>
      </c>
      <c r="B1693" s="26" t="str">
        <f>IF($AC1693="x2","",IF($AC1693="x1",IF(OR($R1693=Basisblatt!$A$93,$AA1693="ja"),"ja","nein"),"N/A"))</f>
        <v/>
      </c>
      <c r="D1693" s="118"/>
      <c r="E1693" s="119"/>
      <c r="F1693" s="119"/>
      <c r="G1693" s="119"/>
      <c r="H1693" s="119"/>
      <c r="I1693" s="119"/>
      <c r="J1693" s="117"/>
      <c r="L1693" s="15" t="str">
        <f>IF($AC1693="x1",IF(AND($H1693=Basisblatt!$A$11,$J1693&gt;=$E$8),Basisblatt!$A$94,Basisblatt!$A$93),"")</f>
        <v/>
      </c>
      <c r="M1693" s="114"/>
      <c r="N1693" s="114"/>
      <c r="O1693" s="114"/>
      <c r="P1693" s="117"/>
      <c r="R1693" s="15" t="str">
        <f>IF($AC1693="x1",IF(AND($H1693=Basisblatt!$A$10,OR($J1693&gt;=$E$8,$J1693&gt;$E$10)),Basisblatt!$A$94,Basisblatt!$A$93),"")</f>
        <v/>
      </c>
      <c r="S1693" s="114"/>
      <c r="T1693" s="114"/>
      <c r="U1693" s="114"/>
      <c r="V1693" s="114"/>
      <c r="W1693" s="117"/>
      <c r="Y1693" s="200" t="str">
        <f>IF(AND($AC1693="x1",$L1693=Basisblatt!$A$94),IF(OR($M1693=Basisblatt!$A$38,$M1693=Basisblatt!$A$42,$M1693=Basisblatt!$A$43,AND($N1693&lt;&gt;"",$N1693&lt;=$AF1693),$O1693=Basisblatt!$A$48,AND($J1693&lt;=$E$9,$P1693=Basisblatt!$A$52))=TRUE,"ja","nein"),"")</f>
        <v/>
      </c>
      <c r="Z1693" s="48"/>
      <c r="AA1693" s="199" t="str">
        <f>IF(AND($AC1693="x1",$R1693=Basisblatt!$A$94),IF(OR(OR($S1693=Basisblatt!$A$56,$S1693=Basisblatt!$A$57,$S1693=Basisblatt!$A$58,$S1693=Basisblatt!$A$59,$S1693=Basisblatt!$A$60,$S1693=Basisblatt!$A$61,$S1693=Basisblatt!$A$62,$S1693=Basisblatt!$A$63),AND($T1693&lt;&gt;"",$T1693&lt;=AG1693),AND($U1693&lt;&gt;"",$U1693&lt;=AH1693),$V1693=Basisblatt!$A$48,$W1693=Basisblatt!$A$52)=TRUE,"ja","nein"),"")</f>
        <v/>
      </c>
      <c r="AB1693" s="9"/>
      <c r="AC1693" s="9" t="str">
        <f t="shared" si="26"/>
        <v>x2</v>
      </c>
      <c r="AD1693" s="26"/>
      <c r="AF1693" s="15" t="str">
        <f>IF(AND($AC1693="x1",$L1693=Basisblatt!$A$94),VLOOKUP($G1693,Basisblatt!$A$2:$B$5,2,FALSE),"")</f>
        <v/>
      </c>
      <c r="AG1693" s="136" t="str">
        <f>IF(AND($AC1693="x1",$R1693=Basisblatt!$A$94),Basisblatt!$B$76,"")</f>
        <v/>
      </c>
      <c r="AH1693" s="26" t="str">
        <f>IF(AND($AC1693="x1",$R1693=Basisblatt!$A$94),Basisblatt!$B$77,"")</f>
        <v/>
      </c>
    </row>
    <row r="1694" spans="1:34" ht="13.5" thickBot="1" x14ac:dyDescent="0.25">
      <c r="A1694" s="16" t="str">
        <f>IF($AC1694="x2","",IF($AC1694="x1",IF(OR($L1694=Basisblatt!$A$93,$Y1694="ja"),"ja","nein"),"N/A"))</f>
        <v/>
      </c>
      <c r="B1694" s="26" t="str">
        <f>IF($AC1694="x2","",IF($AC1694="x1",IF(OR($R1694=Basisblatt!$A$93,$AA1694="ja"),"ja","nein"),"N/A"))</f>
        <v/>
      </c>
      <c r="D1694" s="118"/>
      <c r="E1694" s="119"/>
      <c r="F1694" s="119"/>
      <c r="G1694" s="119"/>
      <c r="H1694" s="119"/>
      <c r="I1694" s="119"/>
      <c r="J1694" s="117"/>
      <c r="L1694" s="15" t="str">
        <f>IF($AC1694="x1",IF(AND($H1694=Basisblatt!$A$11,$J1694&gt;=$E$8),Basisblatt!$A$94,Basisblatt!$A$93),"")</f>
        <v/>
      </c>
      <c r="M1694" s="114"/>
      <c r="N1694" s="114"/>
      <c r="O1694" s="114"/>
      <c r="P1694" s="117"/>
      <c r="R1694" s="15" t="str">
        <f>IF($AC1694="x1",IF(AND($H1694=Basisblatt!$A$10,OR($J1694&gt;=$E$8,$J1694&gt;$E$10)),Basisblatt!$A$94,Basisblatt!$A$93),"")</f>
        <v/>
      </c>
      <c r="S1694" s="114"/>
      <c r="T1694" s="114"/>
      <c r="U1694" s="114"/>
      <c r="V1694" s="114"/>
      <c r="W1694" s="117"/>
      <c r="Y1694" s="200" t="str">
        <f>IF(AND($AC1694="x1",$L1694=Basisblatt!$A$94),IF(OR($M1694=Basisblatt!$A$38,$M1694=Basisblatt!$A$42,$M1694=Basisblatt!$A$43,AND($N1694&lt;&gt;"",$N1694&lt;=$AF1694),$O1694=Basisblatt!$A$48,AND($J1694&lt;=$E$9,$P1694=Basisblatt!$A$52))=TRUE,"ja","nein"),"")</f>
        <v/>
      </c>
      <c r="Z1694" s="48"/>
      <c r="AA1694" s="199" t="str">
        <f>IF(AND($AC1694="x1",$R1694=Basisblatt!$A$94),IF(OR(OR($S1694=Basisblatt!$A$56,$S1694=Basisblatt!$A$57,$S1694=Basisblatt!$A$58,$S1694=Basisblatt!$A$59,$S1694=Basisblatt!$A$60,$S1694=Basisblatt!$A$61,$S1694=Basisblatt!$A$62,$S1694=Basisblatt!$A$63),AND($T1694&lt;&gt;"",$T1694&lt;=AG1694),AND($U1694&lt;&gt;"",$U1694&lt;=AH1694),$V1694=Basisblatt!$A$48,$W1694=Basisblatt!$A$52)=TRUE,"ja","nein"),"")</f>
        <v/>
      </c>
      <c r="AB1694" s="9"/>
      <c r="AC1694" s="9" t="str">
        <f t="shared" si="26"/>
        <v>x2</v>
      </c>
      <c r="AD1694" s="26"/>
      <c r="AF1694" s="15" t="str">
        <f>IF(AND($AC1694="x1",$L1694=Basisblatt!$A$94),VLOOKUP($G1694,Basisblatt!$A$2:$B$5,2,FALSE),"")</f>
        <v/>
      </c>
      <c r="AG1694" s="136" t="str">
        <f>IF(AND($AC1694="x1",$R1694=Basisblatt!$A$94),Basisblatt!$B$76,"")</f>
        <v/>
      </c>
      <c r="AH1694" s="26" t="str">
        <f>IF(AND($AC1694="x1",$R1694=Basisblatt!$A$94),Basisblatt!$B$77,"")</f>
        <v/>
      </c>
    </row>
    <row r="1695" spans="1:34" ht="13.5" thickBot="1" x14ac:dyDescent="0.25">
      <c r="A1695" s="16" t="str">
        <f>IF($AC1695="x2","",IF($AC1695="x1",IF(OR($L1695=Basisblatt!$A$93,$Y1695="ja"),"ja","nein"),"N/A"))</f>
        <v/>
      </c>
      <c r="B1695" s="26" t="str">
        <f>IF($AC1695="x2","",IF($AC1695="x1",IF(OR($R1695=Basisblatt!$A$93,$AA1695="ja"),"ja","nein"),"N/A"))</f>
        <v/>
      </c>
      <c r="D1695" s="118"/>
      <c r="E1695" s="119"/>
      <c r="F1695" s="119"/>
      <c r="G1695" s="119"/>
      <c r="H1695" s="119"/>
      <c r="I1695" s="119"/>
      <c r="J1695" s="117"/>
      <c r="L1695" s="15" t="str">
        <f>IF($AC1695="x1",IF(AND($H1695=Basisblatt!$A$11,$J1695&gt;=$E$8),Basisblatt!$A$94,Basisblatt!$A$93),"")</f>
        <v/>
      </c>
      <c r="M1695" s="114"/>
      <c r="N1695" s="114"/>
      <c r="O1695" s="114"/>
      <c r="P1695" s="117"/>
      <c r="R1695" s="15" t="str">
        <f>IF($AC1695="x1",IF(AND($H1695=Basisblatt!$A$10,OR($J1695&gt;=$E$8,$J1695&gt;$E$10)),Basisblatt!$A$94,Basisblatt!$A$93),"")</f>
        <v/>
      </c>
      <c r="S1695" s="114"/>
      <c r="T1695" s="114"/>
      <c r="U1695" s="114"/>
      <c r="V1695" s="114"/>
      <c r="W1695" s="117"/>
      <c r="Y1695" s="200" t="str">
        <f>IF(AND($AC1695="x1",$L1695=Basisblatt!$A$94),IF(OR($M1695=Basisblatt!$A$38,$M1695=Basisblatt!$A$42,$M1695=Basisblatt!$A$43,AND($N1695&lt;&gt;"",$N1695&lt;=$AF1695),$O1695=Basisblatt!$A$48,AND($J1695&lt;=$E$9,$P1695=Basisblatt!$A$52))=TRUE,"ja","nein"),"")</f>
        <v/>
      </c>
      <c r="Z1695" s="48"/>
      <c r="AA1695" s="199" t="str">
        <f>IF(AND($AC1695="x1",$R1695=Basisblatt!$A$94),IF(OR(OR($S1695=Basisblatt!$A$56,$S1695=Basisblatt!$A$57,$S1695=Basisblatt!$A$58,$S1695=Basisblatt!$A$59,$S1695=Basisblatt!$A$60,$S1695=Basisblatt!$A$61,$S1695=Basisblatt!$A$62,$S1695=Basisblatt!$A$63),AND($T1695&lt;&gt;"",$T1695&lt;=AG1695),AND($U1695&lt;&gt;"",$U1695&lt;=AH1695),$V1695=Basisblatt!$A$48,$W1695=Basisblatt!$A$52)=TRUE,"ja","nein"),"")</f>
        <v/>
      </c>
      <c r="AB1695" s="9"/>
      <c r="AC1695" s="9" t="str">
        <f t="shared" si="26"/>
        <v>x2</v>
      </c>
      <c r="AD1695" s="26"/>
      <c r="AF1695" s="15" t="str">
        <f>IF(AND($AC1695="x1",$L1695=Basisblatt!$A$94),VLOOKUP($G1695,Basisblatt!$A$2:$B$5,2,FALSE),"")</f>
        <v/>
      </c>
      <c r="AG1695" s="136" t="str">
        <f>IF(AND($AC1695="x1",$R1695=Basisblatt!$A$94),Basisblatt!$B$76,"")</f>
        <v/>
      </c>
      <c r="AH1695" s="26" t="str">
        <f>IF(AND($AC1695="x1",$R1695=Basisblatt!$A$94),Basisblatt!$B$77,"")</f>
        <v/>
      </c>
    </row>
    <row r="1696" spans="1:34" ht="13.5" thickBot="1" x14ac:dyDescent="0.25">
      <c r="A1696" s="16" t="str">
        <f>IF($AC1696="x2","",IF($AC1696="x1",IF(OR($L1696=Basisblatt!$A$93,$Y1696="ja"),"ja","nein"),"N/A"))</f>
        <v/>
      </c>
      <c r="B1696" s="26" t="str">
        <f>IF($AC1696="x2","",IF($AC1696="x1",IF(OR($R1696=Basisblatt!$A$93,$AA1696="ja"),"ja","nein"),"N/A"))</f>
        <v/>
      </c>
      <c r="D1696" s="118"/>
      <c r="E1696" s="119"/>
      <c r="F1696" s="119"/>
      <c r="G1696" s="119"/>
      <c r="H1696" s="119"/>
      <c r="I1696" s="119"/>
      <c r="J1696" s="117"/>
      <c r="L1696" s="15" t="str">
        <f>IF($AC1696="x1",IF(AND($H1696=Basisblatt!$A$11,$J1696&gt;=$E$8),Basisblatt!$A$94,Basisblatt!$A$93),"")</f>
        <v/>
      </c>
      <c r="M1696" s="114"/>
      <c r="N1696" s="114"/>
      <c r="O1696" s="114"/>
      <c r="P1696" s="117"/>
      <c r="R1696" s="15" t="str">
        <f>IF($AC1696="x1",IF(AND($H1696=Basisblatt!$A$10,OR($J1696&gt;=$E$8,$J1696&gt;$E$10)),Basisblatt!$A$94,Basisblatt!$A$93),"")</f>
        <v/>
      </c>
      <c r="S1696" s="114"/>
      <c r="T1696" s="114"/>
      <c r="U1696" s="114"/>
      <c r="V1696" s="114"/>
      <c r="W1696" s="117"/>
      <c r="Y1696" s="200" t="str">
        <f>IF(AND($AC1696="x1",$L1696=Basisblatt!$A$94),IF(OR($M1696=Basisblatt!$A$38,$M1696=Basisblatt!$A$42,$M1696=Basisblatt!$A$43,AND($N1696&lt;&gt;"",$N1696&lt;=$AF1696),$O1696=Basisblatt!$A$48,AND($J1696&lt;=$E$9,$P1696=Basisblatt!$A$52))=TRUE,"ja","nein"),"")</f>
        <v/>
      </c>
      <c r="Z1696" s="48"/>
      <c r="AA1696" s="199" t="str">
        <f>IF(AND($AC1696="x1",$R1696=Basisblatt!$A$94),IF(OR(OR($S1696=Basisblatt!$A$56,$S1696=Basisblatt!$A$57,$S1696=Basisblatt!$A$58,$S1696=Basisblatt!$A$59,$S1696=Basisblatt!$A$60,$S1696=Basisblatt!$A$61,$S1696=Basisblatt!$A$62,$S1696=Basisblatt!$A$63),AND($T1696&lt;&gt;"",$T1696&lt;=AG1696),AND($U1696&lt;&gt;"",$U1696&lt;=AH1696),$V1696=Basisblatt!$A$48,$W1696=Basisblatt!$A$52)=TRUE,"ja","nein"),"")</f>
        <v/>
      </c>
      <c r="AB1696" s="9"/>
      <c r="AC1696" s="9" t="str">
        <f t="shared" si="26"/>
        <v>x2</v>
      </c>
      <c r="AD1696" s="26"/>
      <c r="AF1696" s="15" t="str">
        <f>IF(AND($AC1696="x1",$L1696=Basisblatt!$A$94),VLOOKUP($G1696,Basisblatt!$A$2:$B$5,2,FALSE),"")</f>
        <v/>
      </c>
      <c r="AG1696" s="136" t="str">
        <f>IF(AND($AC1696="x1",$R1696=Basisblatt!$A$94),Basisblatt!$B$76,"")</f>
        <v/>
      </c>
      <c r="AH1696" s="26" t="str">
        <f>IF(AND($AC1696="x1",$R1696=Basisblatt!$A$94),Basisblatt!$B$77,"")</f>
        <v/>
      </c>
    </row>
    <row r="1697" spans="1:34" ht="13.5" thickBot="1" x14ac:dyDescent="0.25">
      <c r="A1697" s="16" t="str">
        <f>IF($AC1697="x2","",IF($AC1697="x1",IF(OR($L1697=Basisblatt!$A$93,$Y1697="ja"),"ja","nein"),"N/A"))</f>
        <v/>
      </c>
      <c r="B1697" s="26" t="str">
        <f>IF($AC1697="x2","",IF($AC1697="x1",IF(OR($R1697=Basisblatt!$A$93,$AA1697="ja"),"ja","nein"),"N/A"))</f>
        <v/>
      </c>
      <c r="D1697" s="118"/>
      <c r="E1697" s="119"/>
      <c r="F1697" s="119"/>
      <c r="G1697" s="119"/>
      <c r="H1697" s="119"/>
      <c r="I1697" s="119"/>
      <c r="J1697" s="117"/>
      <c r="L1697" s="15" t="str">
        <f>IF($AC1697="x1",IF(AND($H1697=Basisblatt!$A$11,$J1697&gt;=$E$8),Basisblatt!$A$94,Basisblatt!$A$93),"")</f>
        <v/>
      </c>
      <c r="M1697" s="114"/>
      <c r="N1697" s="114"/>
      <c r="O1697" s="114"/>
      <c r="P1697" s="117"/>
      <c r="R1697" s="15" t="str">
        <f>IF($AC1697="x1",IF(AND($H1697=Basisblatt!$A$10,OR($J1697&gt;=$E$8,$J1697&gt;$E$10)),Basisblatt!$A$94,Basisblatt!$A$93),"")</f>
        <v/>
      </c>
      <c r="S1697" s="114"/>
      <c r="T1697" s="114"/>
      <c r="U1697" s="114"/>
      <c r="V1697" s="114"/>
      <c r="W1697" s="117"/>
      <c r="Y1697" s="200" t="str">
        <f>IF(AND($AC1697="x1",$L1697=Basisblatt!$A$94),IF(OR($M1697=Basisblatt!$A$38,$M1697=Basisblatt!$A$42,$M1697=Basisblatt!$A$43,AND($N1697&lt;&gt;"",$N1697&lt;=$AF1697),$O1697=Basisblatt!$A$48,AND($J1697&lt;=$E$9,$P1697=Basisblatt!$A$52))=TRUE,"ja","nein"),"")</f>
        <v/>
      </c>
      <c r="Z1697" s="48"/>
      <c r="AA1697" s="199" t="str">
        <f>IF(AND($AC1697="x1",$R1697=Basisblatt!$A$94),IF(OR(OR($S1697=Basisblatt!$A$56,$S1697=Basisblatt!$A$57,$S1697=Basisblatt!$A$58,$S1697=Basisblatt!$A$59,$S1697=Basisblatt!$A$60,$S1697=Basisblatt!$A$61,$S1697=Basisblatt!$A$62,$S1697=Basisblatt!$A$63),AND($T1697&lt;&gt;"",$T1697&lt;=AG1697),AND($U1697&lt;&gt;"",$U1697&lt;=AH1697),$V1697=Basisblatt!$A$48,$W1697=Basisblatt!$A$52)=TRUE,"ja","nein"),"")</f>
        <v/>
      </c>
      <c r="AB1697" s="9"/>
      <c r="AC1697" s="9" t="str">
        <f t="shared" si="26"/>
        <v>x2</v>
      </c>
      <c r="AD1697" s="26"/>
      <c r="AF1697" s="15" t="str">
        <f>IF(AND($AC1697="x1",$L1697=Basisblatt!$A$94),VLOOKUP($G1697,Basisblatt!$A$2:$B$5,2,FALSE),"")</f>
        <v/>
      </c>
      <c r="AG1697" s="136" t="str">
        <f>IF(AND($AC1697="x1",$R1697=Basisblatt!$A$94),Basisblatt!$B$76,"")</f>
        <v/>
      </c>
      <c r="AH1697" s="26" t="str">
        <f>IF(AND($AC1697="x1",$R1697=Basisblatt!$A$94),Basisblatt!$B$77,"")</f>
        <v/>
      </c>
    </row>
    <row r="1698" spans="1:34" ht="13.5" thickBot="1" x14ac:dyDescent="0.25">
      <c r="A1698" s="16" t="str">
        <f>IF($AC1698="x2","",IF($AC1698="x1",IF(OR($L1698=Basisblatt!$A$93,$Y1698="ja"),"ja","nein"),"N/A"))</f>
        <v/>
      </c>
      <c r="B1698" s="26" t="str">
        <f>IF($AC1698="x2","",IF($AC1698="x1",IF(OR($R1698=Basisblatt!$A$93,$AA1698="ja"),"ja","nein"),"N/A"))</f>
        <v/>
      </c>
      <c r="D1698" s="118"/>
      <c r="E1698" s="119"/>
      <c r="F1698" s="119"/>
      <c r="G1698" s="119"/>
      <c r="H1698" s="119"/>
      <c r="I1698" s="119"/>
      <c r="J1698" s="117"/>
      <c r="L1698" s="15" t="str">
        <f>IF($AC1698="x1",IF(AND($H1698=Basisblatt!$A$11,$J1698&gt;=$E$8),Basisblatt!$A$94,Basisblatt!$A$93),"")</f>
        <v/>
      </c>
      <c r="M1698" s="114"/>
      <c r="N1698" s="114"/>
      <c r="O1698" s="114"/>
      <c r="P1698" s="117"/>
      <c r="R1698" s="15" t="str">
        <f>IF($AC1698="x1",IF(AND($H1698=Basisblatt!$A$10,OR($J1698&gt;=$E$8,$J1698&gt;$E$10)),Basisblatt!$A$94,Basisblatt!$A$93),"")</f>
        <v/>
      </c>
      <c r="S1698" s="114"/>
      <c r="T1698" s="114"/>
      <c r="U1698" s="114"/>
      <c r="V1698" s="114"/>
      <c r="W1698" s="117"/>
      <c r="Y1698" s="200" t="str">
        <f>IF(AND($AC1698="x1",$L1698=Basisblatt!$A$94),IF(OR($M1698=Basisblatt!$A$38,$M1698=Basisblatt!$A$42,$M1698=Basisblatt!$A$43,AND($N1698&lt;&gt;"",$N1698&lt;=$AF1698),$O1698=Basisblatt!$A$48,AND($J1698&lt;=$E$9,$P1698=Basisblatt!$A$52))=TRUE,"ja","nein"),"")</f>
        <v/>
      </c>
      <c r="Z1698" s="48"/>
      <c r="AA1698" s="199" t="str">
        <f>IF(AND($AC1698="x1",$R1698=Basisblatt!$A$94),IF(OR(OR($S1698=Basisblatt!$A$56,$S1698=Basisblatt!$A$57,$S1698=Basisblatt!$A$58,$S1698=Basisblatt!$A$59,$S1698=Basisblatt!$A$60,$S1698=Basisblatt!$A$61,$S1698=Basisblatt!$A$62,$S1698=Basisblatt!$A$63),AND($T1698&lt;&gt;"",$T1698&lt;=AG1698),AND($U1698&lt;&gt;"",$U1698&lt;=AH1698),$V1698=Basisblatt!$A$48,$W1698=Basisblatt!$A$52)=TRUE,"ja","nein"),"")</f>
        <v/>
      </c>
      <c r="AB1698" s="9"/>
      <c r="AC1698" s="9" t="str">
        <f t="shared" si="26"/>
        <v>x2</v>
      </c>
      <c r="AD1698" s="26"/>
      <c r="AF1698" s="15" t="str">
        <f>IF(AND($AC1698="x1",$L1698=Basisblatt!$A$94),VLOOKUP($G1698,Basisblatt!$A$2:$B$5,2,FALSE),"")</f>
        <v/>
      </c>
      <c r="AG1698" s="136" t="str">
        <f>IF(AND($AC1698="x1",$R1698=Basisblatt!$A$94),Basisblatt!$B$76,"")</f>
        <v/>
      </c>
      <c r="AH1698" s="26" t="str">
        <f>IF(AND($AC1698="x1",$R1698=Basisblatt!$A$94),Basisblatt!$B$77,"")</f>
        <v/>
      </c>
    </row>
    <row r="1699" spans="1:34" ht="13.5" thickBot="1" x14ac:dyDescent="0.25">
      <c r="A1699" s="16" t="str">
        <f>IF($AC1699="x2","",IF($AC1699="x1",IF(OR($L1699=Basisblatt!$A$93,$Y1699="ja"),"ja","nein"),"N/A"))</f>
        <v/>
      </c>
      <c r="B1699" s="26" t="str">
        <f>IF($AC1699="x2","",IF($AC1699="x1",IF(OR($R1699=Basisblatt!$A$93,$AA1699="ja"),"ja","nein"),"N/A"))</f>
        <v/>
      </c>
      <c r="D1699" s="118"/>
      <c r="E1699" s="119"/>
      <c r="F1699" s="119"/>
      <c r="G1699" s="119"/>
      <c r="H1699" s="119"/>
      <c r="I1699" s="119"/>
      <c r="J1699" s="117"/>
      <c r="L1699" s="15" t="str">
        <f>IF($AC1699="x1",IF(AND($H1699=Basisblatt!$A$11,$J1699&gt;=$E$8),Basisblatt!$A$94,Basisblatt!$A$93),"")</f>
        <v/>
      </c>
      <c r="M1699" s="114"/>
      <c r="N1699" s="114"/>
      <c r="O1699" s="114"/>
      <c r="P1699" s="117"/>
      <c r="R1699" s="15" t="str">
        <f>IF($AC1699="x1",IF(AND($H1699=Basisblatt!$A$10,OR($J1699&gt;=$E$8,$J1699&gt;$E$10)),Basisblatt!$A$94,Basisblatt!$A$93),"")</f>
        <v/>
      </c>
      <c r="S1699" s="114"/>
      <c r="T1699" s="114"/>
      <c r="U1699" s="114"/>
      <c r="V1699" s="114"/>
      <c r="W1699" s="117"/>
      <c r="Y1699" s="200" t="str">
        <f>IF(AND($AC1699="x1",$L1699=Basisblatt!$A$94),IF(OR($M1699=Basisblatt!$A$38,$M1699=Basisblatt!$A$42,$M1699=Basisblatt!$A$43,AND($N1699&lt;&gt;"",$N1699&lt;=$AF1699),$O1699=Basisblatt!$A$48,AND($J1699&lt;=$E$9,$P1699=Basisblatt!$A$52))=TRUE,"ja","nein"),"")</f>
        <v/>
      </c>
      <c r="Z1699" s="48"/>
      <c r="AA1699" s="199" t="str">
        <f>IF(AND($AC1699="x1",$R1699=Basisblatt!$A$94),IF(OR(OR($S1699=Basisblatt!$A$56,$S1699=Basisblatt!$A$57,$S1699=Basisblatt!$A$58,$S1699=Basisblatt!$A$59,$S1699=Basisblatt!$A$60,$S1699=Basisblatt!$A$61,$S1699=Basisblatt!$A$62,$S1699=Basisblatt!$A$63),AND($T1699&lt;&gt;"",$T1699&lt;=AG1699),AND($U1699&lt;&gt;"",$U1699&lt;=AH1699),$V1699=Basisblatt!$A$48,$W1699=Basisblatt!$A$52)=TRUE,"ja","nein"),"")</f>
        <v/>
      </c>
      <c r="AB1699" s="9"/>
      <c r="AC1699" s="9" t="str">
        <f t="shared" si="26"/>
        <v>x2</v>
      </c>
      <c r="AD1699" s="26"/>
      <c r="AF1699" s="15" t="str">
        <f>IF(AND($AC1699="x1",$L1699=Basisblatt!$A$94),VLOOKUP($G1699,Basisblatt!$A$2:$B$5,2,FALSE),"")</f>
        <v/>
      </c>
      <c r="AG1699" s="136" t="str">
        <f>IF(AND($AC1699="x1",$R1699=Basisblatt!$A$94),Basisblatt!$B$76,"")</f>
        <v/>
      </c>
      <c r="AH1699" s="26" t="str">
        <f>IF(AND($AC1699="x1",$R1699=Basisblatt!$A$94),Basisblatt!$B$77,"")</f>
        <v/>
      </c>
    </row>
    <row r="1700" spans="1:34" ht="13.5" thickBot="1" x14ac:dyDescent="0.25">
      <c r="A1700" s="16" t="str">
        <f>IF($AC1700="x2","",IF($AC1700="x1",IF(OR($L1700=Basisblatt!$A$93,$Y1700="ja"),"ja","nein"),"N/A"))</f>
        <v/>
      </c>
      <c r="B1700" s="26" t="str">
        <f>IF($AC1700="x2","",IF($AC1700="x1",IF(OR($R1700=Basisblatt!$A$93,$AA1700="ja"),"ja","nein"),"N/A"))</f>
        <v/>
      </c>
      <c r="D1700" s="118"/>
      <c r="E1700" s="119"/>
      <c r="F1700" s="119"/>
      <c r="G1700" s="119"/>
      <c r="H1700" s="119"/>
      <c r="I1700" s="119"/>
      <c r="J1700" s="117"/>
      <c r="L1700" s="15" t="str">
        <f>IF($AC1700="x1",IF(AND($H1700=Basisblatt!$A$11,$J1700&gt;=$E$8),Basisblatt!$A$94,Basisblatt!$A$93),"")</f>
        <v/>
      </c>
      <c r="M1700" s="114"/>
      <c r="N1700" s="114"/>
      <c r="O1700" s="114"/>
      <c r="P1700" s="117"/>
      <c r="R1700" s="15" t="str">
        <f>IF($AC1700="x1",IF(AND($H1700=Basisblatt!$A$10,OR($J1700&gt;=$E$8,$J1700&gt;$E$10)),Basisblatt!$A$94,Basisblatt!$A$93),"")</f>
        <v/>
      </c>
      <c r="S1700" s="114"/>
      <c r="T1700" s="114"/>
      <c r="U1700" s="114"/>
      <c r="V1700" s="114"/>
      <c r="W1700" s="117"/>
      <c r="Y1700" s="200" t="str">
        <f>IF(AND($AC1700="x1",$L1700=Basisblatt!$A$94),IF(OR($M1700=Basisblatt!$A$38,$M1700=Basisblatt!$A$42,$M1700=Basisblatt!$A$43,AND($N1700&lt;&gt;"",$N1700&lt;=$AF1700),$O1700=Basisblatt!$A$48,AND($J1700&lt;=$E$9,$P1700=Basisblatt!$A$52))=TRUE,"ja","nein"),"")</f>
        <v/>
      </c>
      <c r="Z1700" s="48"/>
      <c r="AA1700" s="199" t="str">
        <f>IF(AND($AC1700="x1",$R1700=Basisblatt!$A$94),IF(OR(OR($S1700=Basisblatt!$A$56,$S1700=Basisblatt!$A$57,$S1700=Basisblatt!$A$58,$S1700=Basisblatt!$A$59,$S1700=Basisblatt!$A$60,$S1700=Basisblatt!$A$61,$S1700=Basisblatt!$A$62,$S1700=Basisblatt!$A$63),AND($T1700&lt;&gt;"",$T1700&lt;=AG1700),AND($U1700&lt;&gt;"",$U1700&lt;=AH1700),$V1700=Basisblatt!$A$48,$W1700=Basisblatt!$A$52)=TRUE,"ja","nein"),"")</f>
        <v/>
      </c>
      <c r="AB1700" s="9"/>
      <c r="AC1700" s="9" t="str">
        <f t="shared" si="26"/>
        <v>x2</v>
      </c>
      <c r="AD1700" s="26"/>
      <c r="AF1700" s="15" t="str">
        <f>IF(AND($AC1700="x1",$L1700=Basisblatt!$A$94),VLOOKUP($G1700,Basisblatt!$A$2:$B$5,2,FALSE),"")</f>
        <v/>
      </c>
      <c r="AG1700" s="136" t="str">
        <f>IF(AND($AC1700="x1",$R1700=Basisblatt!$A$94),Basisblatt!$B$76,"")</f>
        <v/>
      </c>
      <c r="AH1700" s="26" t="str">
        <f>IF(AND($AC1700="x1",$R1700=Basisblatt!$A$94),Basisblatt!$B$77,"")</f>
        <v/>
      </c>
    </row>
    <row r="1701" spans="1:34" ht="13.5" thickBot="1" x14ac:dyDescent="0.25">
      <c r="A1701" s="16" t="str">
        <f>IF($AC1701="x2","",IF($AC1701="x1",IF(OR($L1701=Basisblatt!$A$93,$Y1701="ja"),"ja","nein"),"N/A"))</f>
        <v/>
      </c>
      <c r="B1701" s="26" t="str">
        <f>IF($AC1701="x2","",IF($AC1701="x1",IF(OR($R1701=Basisblatt!$A$93,$AA1701="ja"),"ja","nein"),"N/A"))</f>
        <v/>
      </c>
      <c r="D1701" s="118"/>
      <c r="E1701" s="119"/>
      <c r="F1701" s="119"/>
      <c r="G1701" s="119"/>
      <c r="H1701" s="119"/>
      <c r="I1701" s="119"/>
      <c r="J1701" s="117"/>
      <c r="L1701" s="15" t="str">
        <f>IF($AC1701="x1",IF(AND($H1701=Basisblatt!$A$11,$J1701&gt;=$E$8),Basisblatt!$A$94,Basisblatt!$A$93),"")</f>
        <v/>
      </c>
      <c r="M1701" s="114"/>
      <c r="N1701" s="114"/>
      <c r="O1701" s="114"/>
      <c r="P1701" s="117"/>
      <c r="R1701" s="15" t="str">
        <f>IF($AC1701="x1",IF(AND($H1701=Basisblatt!$A$10,OR($J1701&gt;=$E$8,$J1701&gt;$E$10)),Basisblatt!$A$94,Basisblatt!$A$93),"")</f>
        <v/>
      </c>
      <c r="S1701" s="114"/>
      <c r="T1701" s="114"/>
      <c r="U1701" s="114"/>
      <c r="V1701" s="114"/>
      <c r="W1701" s="117"/>
      <c r="Y1701" s="200" t="str">
        <f>IF(AND($AC1701="x1",$L1701=Basisblatt!$A$94),IF(OR($M1701=Basisblatt!$A$38,$M1701=Basisblatt!$A$42,$M1701=Basisblatt!$A$43,AND($N1701&lt;&gt;"",$N1701&lt;=$AF1701),$O1701=Basisblatt!$A$48,AND($J1701&lt;=$E$9,$P1701=Basisblatt!$A$52))=TRUE,"ja","nein"),"")</f>
        <v/>
      </c>
      <c r="Z1701" s="48"/>
      <c r="AA1701" s="199" t="str">
        <f>IF(AND($AC1701="x1",$R1701=Basisblatt!$A$94),IF(OR(OR($S1701=Basisblatt!$A$56,$S1701=Basisblatt!$A$57,$S1701=Basisblatt!$A$58,$S1701=Basisblatt!$A$59,$S1701=Basisblatt!$A$60,$S1701=Basisblatt!$A$61,$S1701=Basisblatt!$A$62,$S1701=Basisblatt!$A$63),AND($T1701&lt;&gt;"",$T1701&lt;=AG1701),AND($U1701&lt;&gt;"",$U1701&lt;=AH1701),$V1701=Basisblatt!$A$48,$W1701=Basisblatt!$A$52)=TRUE,"ja","nein"),"")</f>
        <v/>
      </c>
      <c r="AB1701" s="9"/>
      <c r="AC1701" s="9" t="str">
        <f t="shared" si="26"/>
        <v>x2</v>
      </c>
      <c r="AD1701" s="26"/>
      <c r="AF1701" s="15" t="str">
        <f>IF(AND($AC1701="x1",$L1701=Basisblatt!$A$94),VLOOKUP($G1701,Basisblatt!$A$2:$B$5,2,FALSE),"")</f>
        <v/>
      </c>
      <c r="AG1701" s="136" t="str">
        <f>IF(AND($AC1701="x1",$R1701=Basisblatt!$A$94),Basisblatt!$B$76,"")</f>
        <v/>
      </c>
      <c r="AH1701" s="26" t="str">
        <f>IF(AND($AC1701="x1",$R1701=Basisblatt!$A$94),Basisblatt!$B$77,"")</f>
        <v/>
      </c>
    </row>
    <row r="1702" spans="1:34" ht="13.5" thickBot="1" x14ac:dyDescent="0.25">
      <c r="A1702" s="16" t="str">
        <f>IF($AC1702="x2","",IF($AC1702="x1",IF(OR($L1702=Basisblatt!$A$93,$Y1702="ja"),"ja","nein"),"N/A"))</f>
        <v/>
      </c>
      <c r="B1702" s="26" t="str">
        <f>IF($AC1702="x2","",IF($AC1702="x1",IF(OR($R1702=Basisblatt!$A$93,$AA1702="ja"),"ja","nein"),"N/A"))</f>
        <v/>
      </c>
      <c r="D1702" s="118"/>
      <c r="E1702" s="119"/>
      <c r="F1702" s="119"/>
      <c r="G1702" s="119"/>
      <c r="H1702" s="119"/>
      <c r="I1702" s="119"/>
      <c r="J1702" s="117"/>
      <c r="L1702" s="15" t="str">
        <f>IF($AC1702="x1",IF(AND($H1702=Basisblatt!$A$11,$J1702&gt;=$E$8),Basisblatt!$A$94,Basisblatt!$A$93),"")</f>
        <v/>
      </c>
      <c r="M1702" s="114"/>
      <c r="N1702" s="114"/>
      <c r="O1702" s="114"/>
      <c r="P1702" s="117"/>
      <c r="R1702" s="15" t="str">
        <f>IF($AC1702="x1",IF(AND($H1702=Basisblatt!$A$10,OR($J1702&gt;=$E$8,$J1702&gt;$E$10)),Basisblatt!$A$94,Basisblatt!$A$93),"")</f>
        <v/>
      </c>
      <c r="S1702" s="114"/>
      <c r="T1702" s="114"/>
      <c r="U1702" s="114"/>
      <c r="V1702" s="114"/>
      <c r="W1702" s="117"/>
      <c r="Y1702" s="200" t="str">
        <f>IF(AND($AC1702="x1",$L1702=Basisblatt!$A$94),IF(OR($M1702=Basisblatt!$A$38,$M1702=Basisblatt!$A$42,$M1702=Basisblatt!$A$43,AND($N1702&lt;&gt;"",$N1702&lt;=$AF1702),$O1702=Basisblatt!$A$48,AND($J1702&lt;=$E$9,$P1702=Basisblatt!$A$52))=TRUE,"ja","nein"),"")</f>
        <v/>
      </c>
      <c r="Z1702" s="48"/>
      <c r="AA1702" s="199" t="str">
        <f>IF(AND($AC1702="x1",$R1702=Basisblatt!$A$94),IF(OR(OR($S1702=Basisblatt!$A$56,$S1702=Basisblatt!$A$57,$S1702=Basisblatt!$A$58,$S1702=Basisblatt!$A$59,$S1702=Basisblatt!$A$60,$S1702=Basisblatt!$A$61,$S1702=Basisblatt!$A$62,$S1702=Basisblatt!$A$63),AND($T1702&lt;&gt;"",$T1702&lt;=AG1702),AND($U1702&lt;&gt;"",$U1702&lt;=AH1702),$V1702=Basisblatt!$A$48,$W1702=Basisblatt!$A$52)=TRUE,"ja","nein"),"")</f>
        <v/>
      </c>
      <c r="AB1702" s="9"/>
      <c r="AC1702" s="9" t="str">
        <f t="shared" si="26"/>
        <v>x2</v>
      </c>
      <c r="AD1702" s="26"/>
      <c r="AF1702" s="15" t="str">
        <f>IF(AND($AC1702="x1",$L1702=Basisblatt!$A$94),VLOOKUP($G1702,Basisblatt!$A$2:$B$5,2,FALSE),"")</f>
        <v/>
      </c>
      <c r="AG1702" s="136" t="str">
        <f>IF(AND($AC1702="x1",$R1702=Basisblatt!$A$94),Basisblatt!$B$76,"")</f>
        <v/>
      </c>
      <c r="AH1702" s="26" t="str">
        <f>IF(AND($AC1702="x1",$R1702=Basisblatt!$A$94),Basisblatt!$B$77,"")</f>
        <v/>
      </c>
    </row>
    <row r="1703" spans="1:34" ht="13.5" thickBot="1" x14ac:dyDescent="0.25">
      <c r="A1703" s="16" t="str">
        <f>IF($AC1703="x2","",IF($AC1703="x1",IF(OR($L1703=Basisblatt!$A$93,$Y1703="ja"),"ja","nein"),"N/A"))</f>
        <v/>
      </c>
      <c r="B1703" s="26" t="str">
        <f>IF($AC1703="x2","",IF($AC1703="x1",IF(OR($R1703=Basisblatt!$A$93,$AA1703="ja"),"ja","nein"),"N/A"))</f>
        <v/>
      </c>
      <c r="D1703" s="118"/>
      <c r="E1703" s="119"/>
      <c r="F1703" s="119"/>
      <c r="G1703" s="119"/>
      <c r="H1703" s="119"/>
      <c r="I1703" s="119"/>
      <c r="J1703" s="117"/>
      <c r="L1703" s="15" t="str">
        <f>IF($AC1703="x1",IF(AND($H1703=Basisblatt!$A$11,$J1703&gt;=$E$8),Basisblatt!$A$94,Basisblatt!$A$93),"")</f>
        <v/>
      </c>
      <c r="M1703" s="114"/>
      <c r="N1703" s="114"/>
      <c r="O1703" s="114"/>
      <c r="P1703" s="117"/>
      <c r="R1703" s="15" t="str">
        <f>IF($AC1703="x1",IF(AND($H1703=Basisblatt!$A$10,OR($J1703&gt;=$E$8,$J1703&gt;$E$10)),Basisblatt!$A$94,Basisblatt!$A$93),"")</f>
        <v/>
      </c>
      <c r="S1703" s="114"/>
      <c r="T1703" s="114"/>
      <c r="U1703" s="114"/>
      <c r="V1703" s="114"/>
      <c r="W1703" s="117"/>
      <c r="Y1703" s="200" t="str">
        <f>IF(AND($AC1703="x1",$L1703=Basisblatt!$A$94),IF(OR($M1703=Basisblatt!$A$38,$M1703=Basisblatt!$A$42,$M1703=Basisblatt!$A$43,AND($N1703&lt;&gt;"",$N1703&lt;=$AF1703),$O1703=Basisblatt!$A$48,AND($J1703&lt;=$E$9,$P1703=Basisblatt!$A$52))=TRUE,"ja","nein"),"")</f>
        <v/>
      </c>
      <c r="Z1703" s="48"/>
      <c r="AA1703" s="199" t="str">
        <f>IF(AND($AC1703="x1",$R1703=Basisblatt!$A$94),IF(OR(OR($S1703=Basisblatt!$A$56,$S1703=Basisblatt!$A$57,$S1703=Basisblatt!$A$58,$S1703=Basisblatt!$A$59,$S1703=Basisblatt!$A$60,$S1703=Basisblatt!$A$61,$S1703=Basisblatt!$A$62,$S1703=Basisblatt!$A$63),AND($T1703&lt;&gt;"",$T1703&lt;=AG1703),AND($U1703&lt;&gt;"",$U1703&lt;=AH1703),$V1703=Basisblatt!$A$48,$W1703=Basisblatt!$A$52)=TRUE,"ja","nein"),"")</f>
        <v/>
      </c>
      <c r="AB1703" s="9"/>
      <c r="AC1703" s="9" t="str">
        <f t="shared" si="26"/>
        <v>x2</v>
      </c>
      <c r="AD1703" s="26"/>
      <c r="AF1703" s="15" t="str">
        <f>IF(AND($AC1703="x1",$L1703=Basisblatt!$A$94),VLOOKUP($G1703,Basisblatt!$A$2:$B$5,2,FALSE),"")</f>
        <v/>
      </c>
      <c r="AG1703" s="136" t="str">
        <f>IF(AND($AC1703="x1",$R1703=Basisblatt!$A$94),Basisblatt!$B$76,"")</f>
        <v/>
      </c>
      <c r="AH1703" s="26" t="str">
        <f>IF(AND($AC1703="x1",$R1703=Basisblatt!$A$94),Basisblatt!$B$77,"")</f>
        <v/>
      </c>
    </row>
    <row r="1704" spans="1:34" ht="13.5" thickBot="1" x14ac:dyDescent="0.25">
      <c r="A1704" s="16" t="str">
        <f>IF($AC1704="x2","",IF($AC1704="x1",IF(OR($L1704=Basisblatt!$A$93,$Y1704="ja"),"ja","nein"),"N/A"))</f>
        <v/>
      </c>
      <c r="B1704" s="26" t="str">
        <f>IF($AC1704="x2","",IF($AC1704="x1",IF(OR($R1704=Basisblatt!$A$93,$AA1704="ja"),"ja","nein"),"N/A"))</f>
        <v/>
      </c>
      <c r="D1704" s="118"/>
      <c r="E1704" s="119"/>
      <c r="F1704" s="119"/>
      <c r="G1704" s="119"/>
      <c r="H1704" s="119"/>
      <c r="I1704" s="119"/>
      <c r="J1704" s="117"/>
      <c r="L1704" s="15" t="str">
        <f>IF($AC1704="x1",IF(AND($H1704=Basisblatt!$A$11,$J1704&gt;=$E$8),Basisblatt!$A$94,Basisblatt!$A$93),"")</f>
        <v/>
      </c>
      <c r="M1704" s="114"/>
      <c r="N1704" s="114"/>
      <c r="O1704" s="114"/>
      <c r="P1704" s="117"/>
      <c r="R1704" s="15" t="str">
        <f>IF($AC1704="x1",IF(AND($H1704=Basisblatt!$A$10,OR($J1704&gt;=$E$8,$J1704&gt;$E$10)),Basisblatt!$A$94,Basisblatt!$A$93),"")</f>
        <v/>
      </c>
      <c r="S1704" s="114"/>
      <c r="T1704" s="114"/>
      <c r="U1704" s="114"/>
      <c r="V1704" s="114"/>
      <c r="W1704" s="117"/>
      <c r="Y1704" s="200" t="str">
        <f>IF(AND($AC1704="x1",$L1704=Basisblatt!$A$94),IF(OR($M1704=Basisblatt!$A$38,$M1704=Basisblatt!$A$42,$M1704=Basisblatt!$A$43,AND($N1704&lt;&gt;"",$N1704&lt;=$AF1704),$O1704=Basisblatt!$A$48,AND($J1704&lt;=$E$9,$P1704=Basisblatt!$A$52))=TRUE,"ja","nein"),"")</f>
        <v/>
      </c>
      <c r="Z1704" s="48"/>
      <c r="AA1704" s="199" t="str">
        <f>IF(AND($AC1704="x1",$R1704=Basisblatt!$A$94),IF(OR(OR($S1704=Basisblatt!$A$56,$S1704=Basisblatt!$A$57,$S1704=Basisblatt!$A$58,$S1704=Basisblatt!$A$59,$S1704=Basisblatt!$A$60,$S1704=Basisblatt!$A$61,$S1704=Basisblatt!$A$62,$S1704=Basisblatt!$A$63),AND($T1704&lt;&gt;"",$T1704&lt;=AG1704),AND($U1704&lt;&gt;"",$U1704&lt;=AH1704),$V1704=Basisblatt!$A$48,$W1704=Basisblatt!$A$52)=TRUE,"ja","nein"),"")</f>
        <v/>
      </c>
      <c r="AB1704" s="9"/>
      <c r="AC1704" s="9" t="str">
        <f t="shared" si="26"/>
        <v>x2</v>
      </c>
      <c r="AD1704" s="26"/>
      <c r="AF1704" s="15" t="str">
        <f>IF(AND($AC1704="x1",$L1704=Basisblatt!$A$94),VLOOKUP($G1704,Basisblatt!$A$2:$B$5,2,FALSE),"")</f>
        <v/>
      </c>
      <c r="AG1704" s="136" t="str">
        <f>IF(AND($AC1704="x1",$R1704=Basisblatt!$A$94),Basisblatt!$B$76,"")</f>
        <v/>
      </c>
      <c r="AH1704" s="26" t="str">
        <f>IF(AND($AC1704="x1",$R1704=Basisblatt!$A$94),Basisblatt!$B$77,"")</f>
        <v/>
      </c>
    </row>
    <row r="1705" spans="1:34" ht="13.5" thickBot="1" x14ac:dyDescent="0.25">
      <c r="A1705" s="16" t="str">
        <f>IF($AC1705="x2","",IF($AC1705="x1",IF(OR($L1705=Basisblatt!$A$93,$Y1705="ja"),"ja","nein"),"N/A"))</f>
        <v/>
      </c>
      <c r="B1705" s="26" t="str">
        <f>IF($AC1705="x2","",IF($AC1705="x1",IF(OR($R1705=Basisblatt!$A$93,$AA1705="ja"),"ja","nein"),"N/A"))</f>
        <v/>
      </c>
      <c r="D1705" s="118"/>
      <c r="E1705" s="119"/>
      <c r="F1705" s="119"/>
      <c r="G1705" s="119"/>
      <c r="H1705" s="119"/>
      <c r="I1705" s="119"/>
      <c r="J1705" s="117"/>
      <c r="L1705" s="15" t="str">
        <f>IF($AC1705="x1",IF(AND($H1705=Basisblatt!$A$11,$J1705&gt;=$E$8),Basisblatt!$A$94,Basisblatt!$A$93),"")</f>
        <v/>
      </c>
      <c r="M1705" s="114"/>
      <c r="N1705" s="114"/>
      <c r="O1705" s="114"/>
      <c r="P1705" s="117"/>
      <c r="R1705" s="15" t="str">
        <f>IF($AC1705="x1",IF(AND($H1705=Basisblatt!$A$10,OR($J1705&gt;=$E$8,$J1705&gt;$E$10)),Basisblatt!$A$94,Basisblatt!$A$93),"")</f>
        <v/>
      </c>
      <c r="S1705" s="114"/>
      <c r="T1705" s="114"/>
      <c r="U1705" s="114"/>
      <c r="V1705" s="114"/>
      <c r="W1705" s="117"/>
      <c r="Y1705" s="200" t="str">
        <f>IF(AND($AC1705="x1",$L1705=Basisblatt!$A$94),IF(OR($M1705=Basisblatt!$A$38,$M1705=Basisblatt!$A$42,$M1705=Basisblatt!$A$43,AND($N1705&lt;&gt;"",$N1705&lt;=$AF1705),$O1705=Basisblatt!$A$48,AND($J1705&lt;=$E$9,$P1705=Basisblatt!$A$52))=TRUE,"ja","nein"),"")</f>
        <v/>
      </c>
      <c r="Z1705" s="48"/>
      <c r="AA1705" s="199" t="str">
        <f>IF(AND($AC1705="x1",$R1705=Basisblatt!$A$94),IF(OR(OR($S1705=Basisblatt!$A$56,$S1705=Basisblatt!$A$57,$S1705=Basisblatt!$A$58,$S1705=Basisblatt!$A$59,$S1705=Basisblatt!$A$60,$S1705=Basisblatt!$A$61,$S1705=Basisblatt!$A$62,$S1705=Basisblatt!$A$63),AND($T1705&lt;&gt;"",$T1705&lt;=AG1705),AND($U1705&lt;&gt;"",$U1705&lt;=AH1705),$V1705=Basisblatt!$A$48,$W1705=Basisblatt!$A$52)=TRUE,"ja","nein"),"")</f>
        <v/>
      </c>
      <c r="AB1705" s="9"/>
      <c r="AC1705" s="9" t="str">
        <f t="shared" si="26"/>
        <v>x2</v>
      </c>
      <c r="AD1705" s="26"/>
      <c r="AF1705" s="15" t="str">
        <f>IF(AND($AC1705="x1",$L1705=Basisblatt!$A$94),VLOOKUP($G1705,Basisblatt!$A$2:$B$5,2,FALSE),"")</f>
        <v/>
      </c>
      <c r="AG1705" s="136" t="str">
        <f>IF(AND($AC1705="x1",$R1705=Basisblatt!$A$94),Basisblatt!$B$76,"")</f>
        <v/>
      </c>
      <c r="AH1705" s="26" t="str">
        <f>IF(AND($AC1705="x1",$R1705=Basisblatt!$A$94),Basisblatt!$B$77,"")</f>
        <v/>
      </c>
    </row>
    <row r="1706" spans="1:34" ht="13.5" thickBot="1" x14ac:dyDescent="0.25">
      <c r="A1706" s="16" t="str">
        <f>IF($AC1706="x2","",IF($AC1706="x1",IF(OR($L1706=Basisblatt!$A$93,$Y1706="ja"),"ja","nein"),"N/A"))</f>
        <v/>
      </c>
      <c r="B1706" s="26" t="str">
        <f>IF($AC1706="x2","",IF($AC1706="x1",IF(OR($R1706=Basisblatt!$A$93,$AA1706="ja"),"ja","nein"),"N/A"))</f>
        <v/>
      </c>
      <c r="D1706" s="118"/>
      <c r="E1706" s="119"/>
      <c r="F1706" s="119"/>
      <c r="G1706" s="119"/>
      <c r="H1706" s="119"/>
      <c r="I1706" s="119"/>
      <c r="J1706" s="117"/>
      <c r="L1706" s="15" t="str">
        <f>IF($AC1706="x1",IF(AND($H1706=Basisblatt!$A$11,$J1706&gt;=$E$8),Basisblatt!$A$94,Basisblatt!$A$93),"")</f>
        <v/>
      </c>
      <c r="M1706" s="114"/>
      <c r="N1706" s="114"/>
      <c r="O1706" s="114"/>
      <c r="P1706" s="117"/>
      <c r="R1706" s="15" t="str">
        <f>IF($AC1706="x1",IF(AND($H1706=Basisblatt!$A$10,OR($J1706&gt;=$E$8,$J1706&gt;$E$10)),Basisblatt!$A$94,Basisblatt!$A$93),"")</f>
        <v/>
      </c>
      <c r="S1706" s="114"/>
      <c r="T1706" s="114"/>
      <c r="U1706" s="114"/>
      <c r="V1706" s="114"/>
      <c r="W1706" s="117"/>
      <c r="Y1706" s="200" t="str">
        <f>IF(AND($AC1706="x1",$L1706=Basisblatt!$A$94),IF(OR($M1706=Basisblatt!$A$38,$M1706=Basisblatt!$A$42,$M1706=Basisblatt!$A$43,AND($N1706&lt;&gt;"",$N1706&lt;=$AF1706),$O1706=Basisblatt!$A$48,AND($J1706&lt;=$E$9,$P1706=Basisblatt!$A$52))=TRUE,"ja","nein"),"")</f>
        <v/>
      </c>
      <c r="Z1706" s="48"/>
      <c r="AA1706" s="199" t="str">
        <f>IF(AND($AC1706="x1",$R1706=Basisblatt!$A$94),IF(OR(OR($S1706=Basisblatt!$A$56,$S1706=Basisblatt!$A$57,$S1706=Basisblatt!$A$58,$S1706=Basisblatt!$A$59,$S1706=Basisblatt!$A$60,$S1706=Basisblatt!$A$61,$S1706=Basisblatt!$A$62,$S1706=Basisblatt!$A$63),AND($T1706&lt;&gt;"",$T1706&lt;=AG1706),AND($U1706&lt;&gt;"",$U1706&lt;=AH1706),$V1706=Basisblatt!$A$48,$W1706=Basisblatt!$A$52)=TRUE,"ja","nein"),"")</f>
        <v/>
      </c>
      <c r="AB1706" s="9"/>
      <c r="AC1706" s="9" t="str">
        <f t="shared" si="26"/>
        <v>x2</v>
      </c>
      <c r="AD1706" s="26"/>
      <c r="AF1706" s="15" t="str">
        <f>IF(AND($AC1706="x1",$L1706=Basisblatt!$A$94),VLOOKUP($G1706,Basisblatt!$A$2:$B$5,2,FALSE),"")</f>
        <v/>
      </c>
      <c r="AG1706" s="136" t="str">
        <f>IF(AND($AC1706="x1",$R1706=Basisblatt!$A$94),Basisblatt!$B$76,"")</f>
        <v/>
      </c>
      <c r="AH1706" s="26" t="str">
        <f>IF(AND($AC1706="x1",$R1706=Basisblatt!$A$94),Basisblatt!$B$77,"")</f>
        <v/>
      </c>
    </row>
    <row r="1707" spans="1:34" ht="13.5" thickBot="1" x14ac:dyDescent="0.25">
      <c r="A1707" s="16" t="str">
        <f>IF($AC1707="x2","",IF($AC1707="x1",IF(OR($L1707=Basisblatt!$A$93,$Y1707="ja"),"ja","nein"),"N/A"))</f>
        <v/>
      </c>
      <c r="B1707" s="26" t="str">
        <f>IF($AC1707="x2","",IF($AC1707="x1",IF(OR($R1707=Basisblatt!$A$93,$AA1707="ja"),"ja","nein"),"N/A"))</f>
        <v/>
      </c>
      <c r="D1707" s="118"/>
      <c r="E1707" s="119"/>
      <c r="F1707" s="119"/>
      <c r="G1707" s="119"/>
      <c r="H1707" s="119"/>
      <c r="I1707" s="119"/>
      <c r="J1707" s="117"/>
      <c r="L1707" s="15" t="str">
        <f>IF($AC1707="x1",IF(AND($H1707=Basisblatt!$A$11,$J1707&gt;=$E$8),Basisblatt!$A$94,Basisblatt!$A$93),"")</f>
        <v/>
      </c>
      <c r="M1707" s="114"/>
      <c r="N1707" s="114"/>
      <c r="O1707" s="114"/>
      <c r="P1707" s="117"/>
      <c r="R1707" s="15" t="str">
        <f>IF($AC1707="x1",IF(AND($H1707=Basisblatt!$A$10,OR($J1707&gt;=$E$8,$J1707&gt;$E$10)),Basisblatt!$A$94,Basisblatt!$A$93),"")</f>
        <v/>
      </c>
      <c r="S1707" s="114"/>
      <c r="T1707" s="114"/>
      <c r="U1707" s="114"/>
      <c r="V1707" s="114"/>
      <c r="W1707" s="117"/>
      <c r="Y1707" s="200" t="str">
        <f>IF(AND($AC1707="x1",$L1707=Basisblatt!$A$94),IF(OR($M1707=Basisblatt!$A$38,$M1707=Basisblatt!$A$42,$M1707=Basisblatt!$A$43,AND($N1707&lt;&gt;"",$N1707&lt;=$AF1707),$O1707=Basisblatt!$A$48,AND($J1707&lt;=$E$9,$P1707=Basisblatt!$A$52))=TRUE,"ja","nein"),"")</f>
        <v/>
      </c>
      <c r="Z1707" s="48"/>
      <c r="AA1707" s="199" t="str">
        <f>IF(AND($AC1707="x1",$R1707=Basisblatt!$A$94),IF(OR(OR($S1707=Basisblatt!$A$56,$S1707=Basisblatt!$A$57,$S1707=Basisblatt!$A$58,$S1707=Basisblatt!$A$59,$S1707=Basisblatt!$A$60,$S1707=Basisblatt!$A$61,$S1707=Basisblatt!$A$62,$S1707=Basisblatt!$A$63),AND($T1707&lt;&gt;"",$T1707&lt;=AG1707),AND($U1707&lt;&gt;"",$U1707&lt;=AH1707),$V1707=Basisblatt!$A$48,$W1707=Basisblatt!$A$52)=TRUE,"ja","nein"),"")</f>
        <v/>
      </c>
      <c r="AB1707" s="9"/>
      <c r="AC1707" s="9" t="str">
        <f t="shared" si="26"/>
        <v>x2</v>
      </c>
      <c r="AD1707" s="26"/>
      <c r="AF1707" s="15" t="str">
        <f>IF(AND($AC1707="x1",$L1707=Basisblatt!$A$94),VLOOKUP($G1707,Basisblatt!$A$2:$B$5,2,FALSE),"")</f>
        <v/>
      </c>
      <c r="AG1707" s="136" t="str">
        <f>IF(AND($AC1707="x1",$R1707=Basisblatt!$A$94),Basisblatt!$B$76,"")</f>
        <v/>
      </c>
      <c r="AH1707" s="26" t="str">
        <f>IF(AND($AC1707="x1",$R1707=Basisblatt!$A$94),Basisblatt!$B$77,"")</f>
        <v/>
      </c>
    </row>
    <row r="1708" spans="1:34" ht="13.5" thickBot="1" x14ac:dyDescent="0.25">
      <c r="A1708" s="16" t="str">
        <f>IF($AC1708="x2","",IF($AC1708="x1",IF(OR($L1708=Basisblatt!$A$93,$Y1708="ja"),"ja","nein"),"N/A"))</f>
        <v/>
      </c>
      <c r="B1708" s="26" t="str">
        <f>IF($AC1708="x2","",IF($AC1708="x1",IF(OR($R1708=Basisblatt!$A$93,$AA1708="ja"),"ja","nein"),"N/A"))</f>
        <v/>
      </c>
      <c r="D1708" s="118"/>
      <c r="E1708" s="119"/>
      <c r="F1708" s="119"/>
      <c r="G1708" s="119"/>
      <c r="H1708" s="119"/>
      <c r="I1708" s="119"/>
      <c r="J1708" s="117"/>
      <c r="L1708" s="15" t="str">
        <f>IF($AC1708="x1",IF(AND($H1708=Basisblatt!$A$11,$J1708&gt;=$E$8),Basisblatt!$A$94,Basisblatt!$A$93),"")</f>
        <v/>
      </c>
      <c r="M1708" s="114"/>
      <c r="N1708" s="114"/>
      <c r="O1708" s="114"/>
      <c r="P1708" s="117"/>
      <c r="R1708" s="15" t="str">
        <f>IF($AC1708="x1",IF(AND($H1708=Basisblatt!$A$10,OR($J1708&gt;=$E$8,$J1708&gt;$E$10)),Basisblatt!$A$94,Basisblatt!$A$93),"")</f>
        <v/>
      </c>
      <c r="S1708" s="114"/>
      <c r="T1708" s="114"/>
      <c r="U1708" s="114"/>
      <c r="V1708" s="114"/>
      <c r="W1708" s="117"/>
      <c r="Y1708" s="200" t="str">
        <f>IF(AND($AC1708="x1",$L1708=Basisblatt!$A$94),IF(OR($M1708=Basisblatt!$A$38,$M1708=Basisblatt!$A$42,$M1708=Basisblatt!$A$43,AND($N1708&lt;&gt;"",$N1708&lt;=$AF1708),$O1708=Basisblatt!$A$48,AND($J1708&lt;=$E$9,$P1708=Basisblatt!$A$52))=TRUE,"ja","nein"),"")</f>
        <v/>
      </c>
      <c r="Z1708" s="48"/>
      <c r="AA1708" s="199" t="str">
        <f>IF(AND($AC1708="x1",$R1708=Basisblatt!$A$94),IF(OR(OR($S1708=Basisblatt!$A$56,$S1708=Basisblatt!$A$57,$S1708=Basisblatt!$A$58,$S1708=Basisblatt!$A$59,$S1708=Basisblatt!$A$60,$S1708=Basisblatt!$A$61,$S1708=Basisblatt!$A$62,$S1708=Basisblatt!$A$63),AND($T1708&lt;&gt;"",$T1708&lt;=AG1708),AND($U1708&lt;&gt;"",$U1708&lt;=AH1708),$V1708=Basisblatt!$A$48,$W1708=Basisblatt!$A$52)=TRUE,"ja","nein"),"")</f>
        <v/>
      </c>
      <c r="AB1708" s="9"/>
      <c r="AC1708" s="9" t="str">
        <f t="shared" si="26"/>
        <v>x2</v>
      </c>
      <c r="AD1708" s="26"/>
      <c r="AF1708" s="15" t="str">
        <f>IF(AND($AC1708="x1",$L1708=Basisblatt!$A$94),VLOOKUP($G1708,Basisblatt!$A$2:$B$5,2,FALSE),"")</f>
        <v/>
      </c>
      <c r="AG1708" s="136" t="str">
        <f>IF(AND($AC1708="x1",$R1708=Basisblatt!$A$94),Basisblatt!$B$76,"")</f>
        <v/>
      </c>
      <c r="AH1708" s="26" t="str">
        <f>IF(AND($AC1708="x1",$R1708=Basisblatt!$A$94),Basisblatt!$B$77,"")</f>
        <v/>
      </c>
    </row>
    <row r="1709" spans="1:34" ht="13.5" thickBot="1" x14ac:dyDescent="0.25">
      <c r="A1709" s="16" t="str">
        <f>IF($AC1709="x2","",IF($AC1709="x1",IF(OR($L1709=Basisblatt!$A$93,$Y1709="ja"),"ja","nein"),"N/A"))</f>
        <v/>
      </c>
      <c r="B1709" s="26" t="str">
        <f>IF($AC1709="x2","",IF($AC1709="x1",IF(OR($R1709=Basisblatt!$A$93,$AA1709="ja"),"ja","nein"),"N/A"))</f>
        <v/>
      </c>
      <c r="D1709" s="118"/>
      <c r="E1709" s="119"/>
      <c r="F1709" s="119"/>
      <c r="G1709" s="119"/>
      <c r="H1709" s="119"/>
      <c r="I1709" s="119"/>
      <c r="J1709" s="117"/>
      <c r="L1709" s="15" t="str">
        <f>IF($AC1709="x1",IF(AND($H1709=Basisblatt!$A$11,$J1709&gt;=$E$8),Basisblatt!$A$94,Basisblatt!$A$93),"")</f>
        <v/>
      </c>
      <c r="M1709" s="114"/>
      <c r="N1709" s="114"/>
      <c r="O1709" s="114"/>
      <c r="P1709" s="117"/>
      <c r="R1709" s="15" t="str">
        <f>IF($AC1709="x1",IF(AND($H1709=Basisblatt!$A$10,OR($J1709&gt;=$E$8,$J1709&gt;$E$10)),Basisblatt!$A$94,Basisblatt!$A$93),"")</f>
        <v/>
      </c>
      <c r="S1709" s="114"/>
      <c r="T1709" s="114"/>
      <c r="U1709" s="114"/>
      <c r="V1709" s="114"/>
      <c r="W1709" s="117"/>
      <c r="Y1709" s="200" t="str">
        <f>IF(AND($AC1709="x1",$L1709=Basisblatt!$A$94),IF(OR($M1709=Basisblatt!$A$38,$M1709=Basisblatt!$A$42,$M1709=Basisblatt!$A$43,AND($N1709&lt;&gt;"",$N1709&lt;=$AF1709),$O1709=Basisblatt!$A$48,AND($J1709&lt;=$E$9,$P1709=Basisblatt!$A$52))=TRUE,"ja","nein"),"")</f>
        <v/>
      </c>
      <c r="Z1709" s="48"/>
      <c r="AA1709" s="199" t="str">
        <f>IF(AND($AC1709="x1",$R1709=Basisblatt!$A$94),IF(OR(OR($S1709=Basisblatt!$A$56,$S1709=Basisblatt!$A$57,$S1709=Basisblatt!$A$58,$S1709=Basisblatt!$A$59,$S1709=Basisblatt!$A$60,$S1709=Basisblatt!$A$61,$S1709=Basisblatt!$A$62,$S1709=Basisblatt!$A$63),AND($T1709&lt;&gt;"",$T1709&lt;=AG1709),AND($U1709&lt;&gt;"",$U1709&lt;=AH1709),$V1709=Basisblatt!$A$48,$W1709=Basisblatt!$A$52)=TRUE,"ja","nein"),"")</f>
        <v/>
      </c>
      <c r="AB1709" s="9"/>
      <c r="AC1709" s="9" t="str">
        <f t="shared" si="26"/>
        <v>x2</v>
      </c>
      <c r="AD1709" s="26"/>
      <c r="AF1709" s="15" t="str">
        <f>IF(AND($AC1709="x1",$L1709=Basisblatt!$A$94),VLOOKUP($G1709,Basisblatt!$A$2:$B$5,2,FALSE),"")</f>
        <v/>
      </c>
      <c r="AG1709" s="136" t="str">
        <f>IF(AND($AC1709="x1",$R1709=Basisblatt!$A$94),Basisblatt!$B$76,"")</f>
        <v/>
      </c>
      <c r="AH1709" s="26" t="str">
        <f>IF(AND($AC1709="x1",$R1709=Basisblatt!$A$94),Basisblatt!$B$77,"")</f>
        <v/>
      </c>
    </row>
    <row r="1710" spans="1:34" ht="13.5" thickBot="1" x14ac:dyDescent="0.25">
      <c r="A1710" s="16" t="str">
        <f>IF($AC1710="x2","",IF($AC1710="x1",IF(OR($L1710=Basisblatt!$A$93,$Y1710="ja"),"ja","nein"),"N/A"))</f>
        <v/>
      </c>
      <c r="B1710" s="26" t="str">
        <f>IF($AC1710="x2","",IF($AC1710="x1",IF(OR($R1710=Basisblatt!$A$93,$AA1710="ja"),"ja","nein"),"N/A"))</f>
        <v/>
      </c>
      <c r="D1710" s="118"/>
      <c r="E1710" s="119"/>
      <c r="F1710" s="119"/>
      <c r="G1710" s="119"/>
      <c r="H1710" s="119"/>
      <c r="I1710" s="119"/>
      <c r="J1710" s="117"/>
      <c r="L1710" s="15" t="str">
        <f>IF($AC1710="x1",IF(AND($H1710=Basisblatt!$A$11,$J1710&gt;=$E$8),Basisblatt!$A$94,Basisblatt!$A$93),"")</f>
        <v/>
      </c>
      <c r="M1710" s="114"/>
      <c r="N1710" s="114"/>
      <c r="O1710" s="114"/>
      <c r="P1710" s="117"/>
      <c r="R1710" s="15" t="str">
        <f>IF($AC1710="x1",IF(AND($H1710=Basisblatt!$A$10,OR($J1710&gt;=$E$8,$J1710&gt;$E$10)),Basisblatt!$A$94,Basisblatt!$A$93),"")</f>
        <v/>
      </c>
      <c r="S1710" s="114"/>
      <c r="T1710" s="114"/>
      <c r="U1710" s="114"/>
      <c r="V1710" s="114"/>
      <c r="W1710" s="117"/>
      <c r="Y1710" s="200" t="str">
        <f>IF(AND($AC1710="x1",$L1710=Basisblatt!$A$94),IF(OR($M1710=Basisblatt!$A$38,$M1710=Basisblatt!$A$42,$M1710=Basisblatt!$A$43,AND($N1710&lt;&gt;"",$N1710&lt;=$AF1710),$O1710=Basisblatt!$A$48,AND($J1710&lt;=$E$9,$P1710=Basisblatt!$A$52))=TRUE,"ja","nein"),"")</f>
        <v/>
      </c>
      <c r="Z1710" s="48"/>
      <c r="AA1710" s="199" t="str">
        <f>IF(AND($AC1710="x1",$R1710=Basisblatt!$A$94),IF(OR(OR($S1710=Basisblatt!$A$56,$S1710=Basisblatt!$A$57,$S1710=Basisblatt!$A$58,$S1710=Basisblatt!$A$59,$S1710=Basisblatt!$A$60,$S1710=Basisblatt!$A$61,$S1710=Basisblatt!$A$62,$S1710=Basisblatt!$A$63),AND($T1710&lt;&gt;"",$T1710&lt;=AG1710),AND($U1710&lt;&gt;"",$U1710&lt;=AH1710),$V1710=Basisblatt!$A$48,$W1710=Basisblatt!$A$52)=TRUE,"ja","nein"),"")</f>
        <v/>
      </c>
      <c r="AB1710" s="9"/>
      <c r="AC1710" s="9" t="str">
        <f t="shared" si="26"/>
        <v>x2</v>
      </c>
      <c r="AD1710" s="26"/>
      <c r="AF1710" s="15" t="str">
        <f>IF(AND($AC1710="x1",$L1710=Basisblatt!$A$94),VLOOKUP($G1710,Basisblatt!$A$2:$B$5,2,FALSE),"")</f>
        <v/>
      </c>
      <c r="AG1710" s="136" t="str">
        <f>IF(AND($AC1710="x1",$R1710=Basisblatt!$A$94),Basisblatt!$B$76,"")</f>
        <v/>
      </c>
      <c r="AH1710" s="26" t="str">
        <f>IF(AND($AC1710="x1",$R1710=Basisblatt!$A$94),Basisblatt!$B$77,"")</f>
        <v/>
      </c>
    </row>
    <row r="1711" spans="1:34" ht="13.5" thickBot="1" x14ac:dyDescent="0.25">
      <c r="A1711" s="16" t="str">
        <f>IF($AC1711="x2","",IF($AC1711="x1",IF(OR($L1711=Basisblatt!$A$93,$Y1711="ja"),"ja","nein"),"N/A"))</f>
        <v/>
      </c>
      <c r="B1711" s="26" t="str">
        <f>IF($AC1711="x2","",IF($AC1711="x1",IF(OR($R1711=Basisblatt!$A$93,$AA1711="ja"),"ja","nein"),"N/A"))</f>
        <v/>
      </c>
      <c r="D1711" s="118"/>
      <c r="E1711" s="119"/>
      <c r="F1711" s="119"/>
      <c r="G1711" s="119"/>
      <c r="H1711" s="119"/>
      <c r="I1711" s="119"/>
      <c r="J1711" s="117"/>
      <c r="L1711" s="15" t="str">
        <f>IF($AC1711="x1",IF(AND($H1711=Basisblatt!$A$11,$J1711&gt;=$E$8),Basisblatt!$A$94,Basisblatt!$A$93),"")</f>
        <v/>
      </c>
      <c r="M1711" s="114"/>
      <c r="N1711" s="114"/>
      <c r="O1711" s="114"/>
      <c r="P1711" s="117"/>
      <c r="R1711" s="15" t="str">
        <f>IF($AC1711="x1",IF(AND($H1711=Basisblatt!$A$10,OR($J1711&gt;=$E$8,$J1711&gt;$E$10)),Basisblatt!$A$94,Basisblatt!$A$93),"")</f>
        <v/>
      </c>
      <c r="S1711" s="114"/>
      <c r="T1711" s="114"/>
      <c r="U1711" s="114"/>
      <c r="V1711" s="114"/>
      <c r="W1711" s="117"/>
      <c r="Y1711" s="200" t="str">
        <f>IF(AND($AC1711="x1",$L1711=Basisblatt!$A$94),IF(OR($M1711=Basisblatt!$A$38,$M1711=Basisblatt!$A$42,$M1711=Basisblatt!$A$43,AND($N1711&lt;&gt;"",$N1711&lt;=$AF1711),$O1711=Basisblatt!$A$48,AND($J1711&lt;=$E$9,$P1711=Basisblatt!$A$52))=TRUE,"ja","nein"),"")</f>
        <v/>
      </c>
      <c r="Z1711" s="48"/>
      <c r="AA1711" s="199" t="str">
        <f>IF(AND($AC1711="x1",$R1711=Basisblatt!$A$94),IF(OR(OR($S1711=Basisblatt!$A$56,$S1711=Basisblatt!$A$57,$S1711=Basisblatt!$A$58,$S1711=Basisblatt!$A$59,$S1711=Basisblatt!$A$60,$S1711=Basisblatt!$A$61,$S1711=Basisblatt!$A$62,$S1711=Basisblatt!$A$63),AND($T1711&lt;&gt;"",$T1711&lt;=AG1711),AND($U1711&lt;&gt;"",$U1711&lt;=AH1711),$V1711=Basisblatt!$A$48,$W1711=Basisblatt!$A$52)=TRUE,"ja","nein"),"")</f>
        <v/>
      </c>
      <c r="AB1711" s="9"/>
      <c r="AC1711" s="9" t="str">
        <f t="shared" si="26"/>
        <v>x2</v>
      </c>
      <c r="AD1711" s="26"/>
      <c r="AF1711" s="15" t="str">
        <f>IF(AND($AC1711="x1",$L1711=Basisblatt!$A$94),VLOOKUP($G1711,Basisblatt!$A$2:$B$5,2,FALSE),"")</f>
        <v/>
      </c>
      <c r="AG1711" s="136" t="str">
        <f>IF(AND($AC1711="x1",$R1711=Basisblatt!$A$94),Basisblatt!$B$76,"")</f>
        <v/>
      </c>
      <c r="AH1711" s="26" t="str">
        <f>IF(AND($AC1711="x1",$R1711=Basisblatt!$A$94),Basisblatt!$B$77,"")</f>
        <v/>
      </c>
    </row>
    <row r="1712" spans="1:34" ht="13.5" thickBot="1" x14ac:dyDescent="0.25">
      <c r="A1712" s="16" t="str">
        <f>IF($AC1712="x2","",IF($AC1712="x1",IF(OR($L1712=Basisblatt!$A$93,$Y1712="ja"),"ja","nein"),"N/A"))</f>
        <v/>
      </c>
      <c r="B1712" s="26" t="str">
        <f>IF($AC1712="x2","",IF($AC1712="x1",IF(OR($R1712=Basisblatt!$A$93,$AA1712="ja"),"ja","nein"),"N/A"))</f>
        <v/>
      </c>
      <c r="D1712" s="118"/>
      <c r="E1712" s="119"/>
      <c r="F1712" s="119"/>
      <c r="G1712" s="119"/>
      <c r="H1712" s="119"/>
      <c r="I1712" s="119"/>
      <c r="J1712" s="117"/>
      <c r="L1712" s="15" t="str">
        <f>IF($AC1712="x1",IF(AND($H1712=Basisblatt!$A$11,$J1712&gt;=$E$8),Basisblatt!$A$94,Basisblatt!$A$93),"")</f>
        <v/>
      </c>
      <c r="M1712" s="114"/>
      <c r="N1712" s="114"/>
      <c r="O1712" s="114"/>
      <c r="P1712" s="117"/>
      <c r="R1712" s="15" t="str">
        <f>IF($AC1712="x1",IF(AND($H1712=Basisblatt!$A$10,OR($J1712&gt;=$E$8,$J1712&gt;$E$10)),Basisblatt!$A$94,Basisblatt!$A$93),"")</f>
        <v/>
      </c>
      <c r="S1712" s="114"/>
      <c r="T1712" s="114"/>
      <c r="U1712" s="114"/>
      <c r="V1712" s="114"/>
      <c r="W1712" s="117"/>
      <c r="Y1712" s="200" t="str">
        <f>IF(AND($AC1712="x1",$L1712=Basisblatt!$A$94),IF(OR($M1712=Basisblatt!$A$38,$M1712=Basisblatt!$A$42,$M1712=Basisblatt!$A$43,AND($N1712&lt;&gt;"",$N1712&lt;=$AF1712),$O1712=Basisblatt!$A$48,AND($J1712&lt;=$E$9,$P1712=Basisblatt!$A$52))=TRUE,"ja","nein"),"")</f>
        <v/>
      </c>
      <c r="Z1712" s="48"/>
      <c r="AA1712" s="199" t="str">
        <f>IF(AND($AC1712="x1",$R1712=Basisblatt!$A$94),IF(OR(OR($S1712=Basisblatt!$A$56,$S1712=Basisblatt!$A$57,$S1712=Basisblatt!$A$58,$S1712=Basisblatt!$A$59,$S1712=Basisblatt!$A$60,$S1712=Basisblatt!$A$61,$S1712=Basisblatt!$A$62,$S1712=Basisblatt!$A$63),AND($T1712&lt;&gt;"",$T1712&lt;=AG1712),AND($U1712&lt;&gt;"",$U1712&lt;=AH1712),$V1712=Basisblatt!$A$48,$W1712=Basisblatt!$A$52)=TRUE,"ja","nein"),"")</f>
        <v/>
      </c>
      <c r="AB1712" s="9"/>
      <c r="AC1712" s="9" t="str">
        <f t="shared" si="26"/>
        <v>x2</v>
      </c>
      <c r="AD1712" s="26"/>
      <c r="AF1712" s="15" t="str">
        <f>IF(AND($AC1712="x1",$L1712=Basisblatt!$A$94),VLOOKUP($G1712,Basisblatt!$A$2:$B$5,2,FALSE),"")</f>
        <v/>
      </c>
      <c r="AG1712" s="136" t="str">
        <f>IF(AND($AC1712="x1",$R1712=Basisblatt!$A$94),Basisblatt!$B$76,"")</f>
        <v/>
      </c>
      <c r="AH1712" s="26" t="str">
        <f>IF(AND($AC1712="x1",$R1712=Basisblatt!$A$94),Basisblatt!$B$77,"")</f>
        <v/>
      </c>
    </row>
    <row r="1713" spans="1:34" ht="13.5" thickBot="1" x14ac:dyDescent="0.25">
      <c r="A1713" s="16" t="str">
        <f>IF($AC1713="x2","",IF($AC1713="x1",IF(OR($L1713=Basisblatt!$A$93,$Y1713="ja"),"ja","nein"),"N/A"))</f>
        <v/>
      </c>
      <c r="B1713" s="26" t="str">
        <f>IF($AC1713="x2","",IF($AC1713="x1",IF(OR($R1713=Basisblatt!$A$93,$AA1713="ja"),"ja","nein"),"N/A"))</f>
        <v/>
      </c>
      <c r="D1713" s="118"/>
      <c r="E1713" s="119"/>
      <c r="F1713" s="119"/>
      <c r="G1713" s="119"/>
      <c r="H1713" s="119"/>
      <c r="I1713" s="119"/>
      <c r="J1713" s="117"/>
      <c r="L1713" s="15" t="str">
        <f>IF($AC1713="x1",IF(AND($H1713=Basisblatt!$A$11,$J1713&gt;=$E$8),Basisblatt!$A$94,Basisblatt!$A$93),"")</f>
        <v/>
      </c>
      <c r="M1713" s="114"/>
      <c r="N1713" s="114"/>
      <c r="O1713" s="114"/>
      <c r="P1713" s="117"/>
      <c r="R1713" s="15" t="str">
        <f>IF($AC1713="x1",IF(AND($H1713=Basisblatt!$A$10,OR($J1713&gt;=$E$8,$J1713&gt;$E$10)),Basisblatt!$A$94,Basisblatt!$A$93),"")</f>
        <v/>
      </c>
      <c r="S1713" s="114"/>
      <c r="T1713" s="114"/>
      <c r="U1713" s="114"/>
      <c r="V1713" s="114"/>
      <c r="W1713" s="117"/>
      <c r="Y1713" s="200" t="str">
        <f>IF(AND($AC1713="x1",$L1713=Basisblatt!$A$94),IF(OR($M1713=Basisblatt!$A$38,$M1713=Basisblatt!$A$42,$M1713=Basisblatt!$A$43,AND($N1713&lt;&gt;"",$N1713&lt;=$AF1713),$O1713=Basisblatt!$A$48,AND($J1713&lt;=$E$9,$P1713=Basisblatt!$A$52))=TRUE,"ja","nein"),"")</f>
        <v/>
      </c>
      <c r="Z1713" s="48"/>
      <c r="AA1713" s="199" t="str">
        <f>IF(AND($AC1713="x1",$R1713=Basisblatt!$A$94),IF(OR(OR($S1713=Basisblatt!$A$56,$S1713=Basisblatt!$A$57,$S1713=Basisblatt!$A$58,$S1713=Basisblatt!$A$59,$S1713=Basisblatt!$A$60,$S1713=Basisblatt!$A$61,$S1713=Basisblatt!$A$62,$S1713=Basisblatt!$A$63),AND($T1713&lt;&gt;"",$T1713&lt;=AG1713),AND($U1713&lt;&gt;"",$U1713&lt;=AH1713),$V1713=Basisblatt!$A$48,$W1713=Basisblatt!$A$52)=TRUE,"ja","nein"),"")</f>
        <v/>
      </c>
      <c r="AB1713" s="9"/>
      <c r="AC1713" s="9" t="str">
        <f t="shared" si="26"/>
        <v>x2</v>
      </c>
      <c r="AD1713" s="26"/>
      <c r="AF1713" s="15" t="str">
        <f>IF(AND($AC1713="x1",$L1713=Basisblatt!$A$94),VLOOKUP($G1713,Basisblatt!$A$2:$B$5,2,FALSE),"")</f>
        <v/>
      </c>
      <c r="AG1713" s="136" t="str">
        <f>IF(AND($AC1713="x1",$R1713=Basisblatt!$A$94),Basisblatt!$B$76,"")</f>
        <v/>
      </c>
      <c r="AH1713" s="26" t="str">
        <f>IF(AND($AC1713="x1",$R1713=Basisblatt!$A$94),Basisblatt!$B$77,"")</f>
        <v/>
      </c>
    </row>
    <row r="1714" spans="1:34" ht="13.5" thickBot="1" x14ac:dyDescent="0.25">
      <c r="A1714" s="16" t="str">
        <f>IF($AC1714="x2","",IF($AC1714="x1",IF(OR($L1714=Basisblatt!$A$93,$Y1714="ja"),"ja","nein"),"N/A"))</f>
        <v/>
      </c>
      <c r="B1714" s="26" t="str">
        <f>IF($AC1714="x2","",IF($AC1714="x1",IF(OR($R1714=Basisblatt!$A$93,$AA1714="ja"),"ja","nein"),"N/A"))</f>
        <v/>
      </c>
      <c r="D1714" s="118"/>
      <c r="E1714" s="119"/>
      <c r="F1714" s="119"/>
      <c r="G1714" s="119"/>
      <c r="H1714" s="119"/>
      <c r="I1714" s="119"/>
      <c r="J1714" s="117"/>
      <c r="L1714" s="15" t="str">
        <f>IF($AC1714="x1",IF(AND($H1714=Basisblatt!$A$11,$J1714&gt;=$E$8),Basisblatt!$A$94,Basisblatt!$A$93),"")</f>
        <v/>
      </c>
      <c r="M1714" s="114"/>
      <c r="N1714" s="114"/>
      <c r="O1714" s="114"/>
      <c r="P1714" s="117"/>
      <c r="R1714" s="15" t="str">
        <f>IF($AC1714="x1",IF(AND($H1714=Basisblatt!$A$10,OR($J1714&gt;=$E$8,$J1714&gt;$E$10)),Basisblatt!$A$94,Basisblatt!$A$93),"")</f>
        <v/>
      </c>
      <c r="S1714" s="114"/>
      <c r="T1714" s="114"/>
      <c r="U1714" s="114"/>
      <c r="V1714" s="114"/>
      <c r="W1714" s="117"/>
      <c r="Y1714" s="200" t="str">
        <f>IF(AND($AC1714="x1",$L1714=Basisblatt!$A$94),IF(OR($M1714=Basisblatt!$A$38,$M1714=Basisblatt!$A$42,$M1714=Basisblatt!$A$43,AND($N1714&lt;&gt;"",$N1714&lt;=$AF1714),$O1714=Basisblatt!$A$48,AND($J1714&lt;=$E$9,$P1714=Basisblatt!$A$52))=TRUE,"ja","nein"),"")</f>
        <v/>
      </c>
      <c r="Z1714" s="48"/>
      <c r="AA1714" s="199" t="str">
        <f>IF(AND($AC1714="x1",$R1714=Basisblatt!$A$94),IF(OR(OR($S1714=Basisblatt!$A$56,$S1714=Basisblatt!$A$57,$S1714=Basisblatt!$A$58,$S1714=Basisblatt!$A$59,$S1714=Basisblatt!$A$60,$S1714=Basisblatt!$A$61,$S1714=Basisblatt!$A$62,$S1714=Basisblatt!$A$63),AND($T1714&lt;&gt;"",$T1714&lt;=AG1714),AND($U1714&lt;&gt;"",$U1714&lt;=AH1714),$V1714=Basisblatt!$A$48,$W1714=Basisblatt!$A$52)=TRUE,"ja","nein"),"")</f>
        <v/>
      </c>
      <c r="AB1714" s="9"/>
      <c r="AC1714" s="9" t="str">
        <f t="shared" si="26"/>
        <v>x2</v>
      </c>
      <c r="AD1714" s="26"/>
      <c r="AF1714" s="15" t="str">
        <f>IF(AND($AC1714="x1",$L1714=Basisblatt!$A$94),VLOOKUP($G1714,Basisblatt!$A$2:$B$5,2,FALSE),"")</f>
        <v/>
      </c>
      <c r="AG1714" s="136" t="str">
        <f>IF(AND($AC1714="x1",$R1714=Basisblatt!$A$94),Basisblatt!$B$76,"")</f>
        <v/>
      </c>
      <c r="AH1714" s="26" t="str">
        <f>IF(AND($AC1714="x1",$R1714=Basisblatt!$A$94),Basisblatt!$B$77,"")</f>
        <v/>
      </c>
    </row>
    <row r="1715" spans="1:34" ht="13.5" thickBot="1" x14ac:dyDescent="0.25">
      <c r="A1715" s="16" t="str">
        <f>IF($AC1715="x2","",IF($AC1715="x1",IF(OR($L1715=Basisblatt!$A$93,$Y1715="ja"),"ja","nein"),"N/A"))</f>
        <v/>
      </c>
      <c r="B1715" s="26" t="str">
        <f>IF($AC1715="x2","",IF($AC1715="x1",IF(OR($R1715=Basisblatt!$A$93,$AA1715="ja"),"ja","nein"),"N/A"))</f>
        <v/>
      </c>
      <c r="D1715" s="118"/>
      <c r="E1715" s="119"/>
      <c r="F1715" s="119"/>
      <c r="G1715" s="119"/>
      <c r="H1715" s="119"/>
      <c r="I1715" s="119"/>
      <c r="J1715" s="117"/>
      <c r="L1715" s="15" t="str">
        <f>IF($AC1715="x1",IF(AND($H1715=Basisblatt!$A$11,$J1715&gt;=$E$8),Basisblatt!$A$94,Basisblatt!$A$93),"")</f>
        <v/>
      </c>
      <c r="M1715" s="114"/>
      <c r="N1715" s="114"/>
      <c r="O1715" s="114"/>
      <c r="P1715" s="117"/>
      <c r="R1715" s="15" t="str">
        <f>IF($AC1715="x1",IF(AND($H1715=Basisblatt!$A$10,OR($J1715&gt;=$E$8,$J1715&gt;$E$10)),Basisblatt!$A$94,Basisblatt!$A$93),"")</f>
        <v/>
      </c>
      <c r="S1715" s="114"/>
      <c r="T1715" s="114"/>
      <c r="U1715" s="114"/>
      <c r="V1715" s="114"/>
      <c r="W1715" s="117"/>
      <c r="Y1715" s="200" t="str">
        <f>IF(AND($AC1715="x1",$L1715=Basisblatt!$A$94),IF(OR($M1715=Basisblatt!$A$38,$M1715=Basisblatt!$A$42,$M1715=Basisblatt!$A$43,AND($N1715&lt;&gt;"",$N1715&lt;=$AF1715),$O1715=Basisblatt!$A$48,AND($J1715&lt;=$E$9,$P1715=Basisblatt!$A$52))=TRUE,"ja","nein"),"")</f>
        <v/>
      </c>
      <c r="Z1715" s="48"/>
      <c r="AA1715" s="199" t="str">
        <f>IF(AND($AC1715="x1",$R1715=Basisblatt!$A$94),IF(OR(OR($S1715=Basisblatt!$A$56,$S1715=Basisblatt!$A$57,$S1715=Basisblatt!$A$58,$S1715=Basisblatt!$A$59,$S1715=Basisblatt!$A$60,$S1715=Basisblatt!$A$61,$S1715=Basisblatt!$A$62,$S1715=Basisblatt!$A$63),AND($T1715&lt;&gt;"",$T1715&lt;=AG1715),AND($U1715&lt;&gt;"",$U1715&lt;=AH1715),$V1715=Basisblatt!$A$48,$W1715=Basisblatt!$A$52)=TRUE,"ja","nein"),"")</f>
        <v/>
      </c>
      <c r="AB1715" s="9"/>
      <c r="AC1715" s="9" t="str">
        <f t="shared" si="26"/>
        <v>x2</v>
      </c>
      <c r="AD1715" s="26"/>
      <c r="AF1715" s="15" t="str">
        <f>IF(AND($AC1715="x1",$L1715=Basisblatt!$A$94),VLOOKUP($G1715,Basisblatt!$A$2:$B$5,2,FALSE),"")</f>
        <v/>
      </c>
      <c r="AG1715" s="136" t="str">
        <f>IF(AND($AC1715="x1",$R1715=Basisblatt!$A$94),Basisblatt!$B$76,"")</f>
        <v/>
      </c>
      <c r="AH1715" s="26" t="str">
        <f>IF(AND($AC1715="x1",$R1715=Basisblatt!$A$94),Basisblatt!$B$77,"")</f>
        <v/>
      </c>
    </row>
    <row r="1716" spans="1:34" ht="13.5" thickBot="1" x14ac:dyDescent="0.25">
      <c r="A1716" s="16" t="str">
        <f>IF($AC1716="x2","",IF($AC1716="x1",IF(OR($L1716=Basisblatt!$A$93,$Y1716="ja"),"ja","nein"),"N/A"))</f>
        <v/>
      </c>
      <c r="B1716" s="26" t="str">
        <f>IF($AC1716="x2","",IF($AC1716="x1",IF(OR($R1716=Basisblatt!$A$93,$AA1716="ja"),"ja","nein"),"N/A"))</f>
        <v/>
      </c>
      <c r="D1716" s="118"/>
      <c r="E1716" s="119"/>
      <c r="F1716" s="119"/>
      <c r="G1716" s="119"/>
      <c r="H1716" s="119"/>
      <c r="I1716" s="119"/>
      <c r="J1716" s="117"/>
      <c r="L1716" s="15" t="str">
        <f>IF($AC1716="x1",IF(AND($H1716=Basisblatt!$A$11,$J1716&gt;=$E$8),Basisblatt!$A$94,Basisblatt!$A$93),"")</f>
        <v/>
      </c>
      <c r="M1716" s="114"/>
      <c r="N1716" s="114"/>
      <c r="O1716" s="114"/>
      <c r="P1716" s="117"/>
      <c r="R1716" s="15" t="str">
        <f>IF($AC1716="x1",IF(AND($H1716=Basisblatt!$A$10,OR($J1716&gt;=$E$8,$J1716&gt;$E$10)),Basisblatt!$A$94,Basisblatt!$A$93),"")</f>
        <v/>
      </c>
      <c r="S1716" s="114"/>
      <c r="T1716" s="114"/>
      <c r="U1716" s="114"/>
      <c r="V1716" s="114"/>
      <c r="W1716" s="117"/>
      <c r="Y1716" s="200" t="str">
        <f>IF(AND($AC1716="x1",$L1716=Basisblatt!$A$94),IF(OR($M1716=Basisblatt!$A$38,$M1716=Basisblatt!$A$42,$M1716=Basisblatt!$A$43,AND($N1716&lt;&gt;"",$N1716&lt;=$AF1716),$O1716=Basisblatt!$A$48,AND($J1716&lt;=$E$9,$P1716=Basisblatt!$A$52))=TRUE,"ja","nein"),"")</f>
        <v/>
      </c>
      <c r="Z1716" s="48"/>
      <c r="AA1716" s="199" t="str">
        <f>IF(AND($AC1716="x1",$R1716=Basisblatt!$A$94),IF(OR(OR($S1716=Basisblatt!$A$56,$S1716=Basisblatt!$A$57,$S1716=Basisblatt!$A$58,$S1716=Basisblatt!$A$59,$S1716=Basisblatt!$A$60,$S1716=Basisblatt!$A$61,$S1716=Basisblatt!$A$62,$S1716=Basisblatt!$A$63),AND($T1716&lt;&gt;"",$T1716&lt;=AG1716),AND($U1716&lt;&gt;"",$U1716&lt;=AH1716),$V1716=Basisblatt!$A$48,$W1716=Basisblatt!$A$52)=TRUE,"ja","nein"),"")</f>
        <v/>
      </c>
      <c r="AB1716" s="9"/>
      <c r="AC1716" s="9" t="str">
        <f t="shared" si="26"/>
        <v>x2</v>
      </c>
      <c r="AD1716" s="26"/>
      <c r="AF1716" s="15" t="str">
        <f>IF(AND($AC1716="x1",$L1716=Basisblatt!$A$94),VLOOKUP($G1716,Basisblatt!$A$2:$B$5,2,FALSE),"")</f>
        <v/>
      </c>
      <c r="AG1716" s="136" t="str">
        <f>IF(AND($AC1716="x1",$R1716=Basisblatt!$A$94),Basisblatt!$B$76,"")</f>
        <v/>
      </c>
      <c r="AH1716" s="26" t="str">
        <f>IF(AND($AC1716="x1",$R1716=Basisblatt!$A$94),Basisblatt!$B$77,"")</f>
        <v/>
      </c>
    </row>
    <row r="1717" spans="1:34" ht="13.5" thickBot="1" x14ac:dyDescent="0.25">
      <c r="A1717" s="16" t="str">
        <f>IF($AC1717="x2","",IF($AC1717="x1",IF(OR($L1717=Basisblatt!$A$93,$Y1717="ja"),"ja","nein"),"N/A"))</f>
        <v/>
      </c>
      <c r="B1717" s="26" t="str">
        <f>IF($AC1717="x2","",IF($AC1717="x1",IF(OR($R1717=Basisblatt!$A$93,$AA1717="ja"),"ja","nein"),"N/A"))</f>
        <v/>
      </c>
      <c r="D1717" s="118"/>
      <c r="E1717" s="119"/>
      <c r="F1717" s="119"/>
      <c r="G1717" s="119"/>
      <c r="H1717" s="119"/>
      <c r="I1717" s="119"/>
      <c r="J1717" s="117"/>
      <c r="L1717" s="15" t="str">
        <f>IF($AC1717="x1",IF(AND($H1717=Basisblatt!$A$11,$J1717&gt;=$E$8),Basisblatt!$A$94,Basisblatt!$A$93),"")</f>
        <v/>
      </c>
      <c r="M1717" s="114"/>
      <c r="N1717" s="114"/>
      <c r="O1717" s="114"/>
      <c r="P1717" s="117"/>
      <c r="R1717" s="15" t="str">
        <f>IF($AC1717="x1",IF(AND($H1717=Basisblatt!$A$10,OR($J1717&gt;=$E$8,$J1717&gt;$E$10)),Basisblatt!$A$94,Basisblatt!$A$93),"")</f>
        <v/>
      </c>
      <c r="S1717" s="114"/>
      <c r="T1717" s="114"/>
      <c r="U1717" s="114"/>
      <c r="V1717" s="114"/>
      <c r="W1717" s="117"/>
      <c r="Y1717" s="200" t="str">
        <f>IF(AND($AC1717="x1",$L1717=Basisblatt!$A$94),IF(OR($M1717=Basisblatt!$A$38,$M1717=Basisblatt!$A$42,$M1717=Basisblatt!$A$43,AND($N1717&lt;&gt;"",$N1717&lt;=$AF1717),$O1717=Basisblatt!$A$48,AND($J1717&lt;=$E$9,$P1717=Basisblatt!$A$52))=TRUE,"ja","nein"),"")</f>
        <v/>
      </c>
      <c r="Z1717" s="48"/>
      <c r="AA1717" s="199" t="str">
        <f>IF(AND($AC1717="x1",$R1717=Basisblatt!$A$94),IF(OR(OR($S1717=Basisblatt!$A$56,$S1717=Basisblatt!$A$57,$S1717=Basisblatt!$A$58,$S1717=Basisblatt!$A$59,$S1717=Basisblatt!$A$60,$S1717=Basisblatt!$A$61,$S1717=Basisblatt!$A$62,$S1717=Basisblatt!$A$63),AND($T1717&lt;&gt;"",$T1717&lt;=AG1717),AND($U1717&lt;&gt;"",$U1717&lt;=AH1717),$V1717=Basisblatt!$A$48,$W1717=Basisblatt!$A$52)=TRUE,"ja","nein"),"")</f>
        <v/>
      </c>
      <c r="AB1717" s="9"/>
      <c r="AC1717" s="9" t="str">
        <f t="shared" si="26"/>
        <v>x2</v>
      </c>
      <c r="AD1717" s="26"/>
      <c r="AF1717" s="15" t="str">
        <f>IF(AND($AC1717="x1",$L1717=Basisblatt!$A$94),VLOOKUP($G1717,Basisblatt!$A$2:$B$5,2,FALSE),"")</f>
        <v/>
      </c>
      <c r="AG1717" s="136" t="str">
        <f>IF(AND($AC1717="x1",$R1717=Basisblatt!$A$94),Basisblatt!$B$76,"")</f>
        <v/>
      </c>
      <c r="AH1717" s="26" t="str">
        <f>IF(AND($AC1717="x1",$R1717=Basisblatt!$A$94),Basisblatt!$B$77,"")</f>
        <v/>
      </c>
    </row>
    <row r="1718" spans="1:34" ht="13.5" thickBot="1" x14ac:dyDescent="0.25">
      <c r="A1718" s="16" t="str">
        <f>IF($AC1718="x2","",IF($AC1718="x1",IF(OR($L1718=Basisblatt!$A$93,$Y1718="ja"),"ja","nein"),"N/A"))</f>
        <v/>
      </c>
      <c r="B1718" s="26" t="str">
        <f>IF($AC1718="x2","",IF($AC1718="x1",IF(OR($R1718=Basisblatt!$A$93,$AA1718="ja"),"ja","nein"),"N/A"))</f>
        <v/>
      </c>
      <c r="D1718" s="118"/>
      <c r="E1718" s="119"/>
      <c r="F1718" s="119"/>
      <c r="G1718" s="119"/>
      <c r="H1718" s="119"/>
      <c r="I1718" s="119"/>
      <c r="J1718" s="117"/>
      <c r="L1718" s="15" t="str">
        <f>IF($AC1718="x1",IF(AND($H1718=Basisblatt!$A$11,$J1718&gt;=$E$8),Basisblatt!$A$94,Basisblatt!$A$93),"")</f>
        <v/>
      </c>
      <c r="M1718" s="114"/>
      <c r="N1718" s="114"/>
      <c r="O1718" s="114"/>
      <c r="P1718" s="117"/>
      <c r="R1718" s="15" t="str">
        <f>IF($AC1718="x1",IF(AND($H1718=Basisblatt!$A$10,OR($J1718&gt;=$E$8,$J1718&gt;$E$10)),Basisblatt!$A$94,Basisblatt!$A$93),"")</f>
        <v/>
      </c>
      <c r="S1718" s="114"/>
      <c r="T1718" s="114"/>
      <c r="U1718" s="114"/>
      <c r="V1718" s="114"/>
      <c r="W1718" s="117"/>
      <c r="Y1718" s="200" t="str">
        <f>IF(AND($AC1718="x1",$L1718=Basisblatt!$A$94),IF(OR($M1718=Basisblatt!$A$38,$M1718=Basisblatt!$A$42,$M1718=Basisblatt!$A$43,AND($N1718&lt;&gt;"",$N1718&lt;=$AF1718),$O1718=Basisblatt!$A$48,AND($J1718&lt;=$E$9,$P1718=Basisblatt!$A$52))=TRUE,"ja","nein"),"")</f>
        <v/>
      </c>
      <c r="Z1718" s="48"/>
      <c r="AA1718" s="199" t="str">
        <f>IF(AND($AC1718="x1",$R1718=Basisblatt!$A$94),IF(OR(OR($S1718=Basisblatt!$A$56,$S1718=Basisblatt!$A$57,$S1718=Basisblatt!$A$58,$S1718=Basisblatt!$A$59,$S1718=Basisblatt!$A$60,$S1718=Basisblatt!$A$61,$S1718=Basisblatt!$A$62,$S1718=Basisblatt!$A$63),AND($T1718&lt;&gt;"",$T1718&lt;=AG1718),AND($U1718&lt;&gt;"",$U1718&lt;=AH1718),$V1718=Basisblatt!$A$48,$W1718=Basisblatt!$A$52)=TRUE,"ja","nein"),"")</f>
        <v/>
      </c>
      <c r="AB1718" s="9"/>
      <c r="AC1718" s="9" t="str">
        <f t="shared" si="26"/>
        <v>x2</v>
      </c>
      <c r="AD1718" s="26"/>
      <c r="AF1718" s="15" t="str">
        <f>IF(AND($AC1718="x1",$L1718=Basisblatt!$A$94),VLOOKUP($G1718,Basisblatt!$A$2:$B$5,2,FALSE),"")</f>
        <v/>
      </c>
      <c r="AG1718" s="136" t="str">
        <f>IF(AND($AC1718="x1",$R1718=Basisblatt!$A$94),Basisblatt!$B$76,"")</f>
        <v/>
      </c>
      <c r="AH1718" s="26" t="str">
        <f>IF(AND($AC1718="x1",$R1718=Basisblatt!$A$94),Basisblatt!$B$77,"")</f>
        <v/>
      </c>
    </row>
    <row r="1719" spans="1:34" ht="13.5" thickBot="1" x14ac:dyDescent="0.25">
      <c r="A1719" s="16" t="str">
        <f>IF($AC1719="x2","",IF($AC1719="x1",IF(OR($L1719=Basisblatt!$A$93,$Y1719="ja"),"ja","nein"),"N/A"))</f>
        <v/>
      </c>
      <c r="B1719" s="26" t="str">
        <f>IF($AC1719="x2","",IF($AC1719="x1",IF(OR($R1719=Basisblatt!$A$93,$AA1719="ja"),"ja","nein"),"N/A"))</f>
        <v/>
      </c>
      <c r="D1719" s="118"/>
      <c r="E1719" s="119"/>
      <c r="F1719" s="119"/>
      <c r="G1719" s="119"/>
      <c r="H1719" s="119"/>
      <c r="I1719" s="119"/>
      <c r="J1719" s="117"/>
      <c r="L1719" s="15" t="str">
        <f>IF($AC1719="x1",IF(AND($H1719=Basisblatt!$A$11,$J1719&gt;=$E$8),Basisblatt!$A$94,Basisblatt!$A$93),"")</f>
        <v/>
      </c>
      <c r="M1719" s="114"/>
      <c r="N1719" s="114"/>
      <c r="O1719" s="114"/>
      <c r="P1719" s="117"/>
      <c r="R1719" s="15" t="str">
        <f>IF($AC1719="x1",IF(AND($H1719=Basisblatt!$A$10,OR($J1719&gt;=$E$8,$J1719&gt;$E$10)),Basisblatt!$A$94,Basisblatt!$A$93),"")</f>
        <v/>
      </c>
      <c r="S1719" s="114"/>
      <c r="T1719" s="114"/>
      <c r="U1719" s="114"/>
      <c r="V1719" s="114"/>
      <c r="W1719" s="117"/>
      <c r="Y1719" s="200" t="str">
        <f>IF(AND($AC1719="x1",$L1719=Basisblatt!$A$94),IF(OR($M1719=Basisblatt!$A$38,$M1719=Basisblatt!$A$42,$M1719=Basisblatt!$A$43,AND($N1719&lt;&gt;"",$N1719&lt;=$AF1719),$O1719=Basisblatt!$A$48,AND($J1719&lt;=$E$9,$P1719=Basisblatt!$A$52))=TRUE,"ja","nein"),"")</f>
        <v/>
      </c>
      <c r="Z1719" s="48"/>
      <c r="AA1719" s="199" t="str">
        <f>IF(AND($AC1719="x1",$R1719=Basisblatt!$A$94),IF(OR(OR($S1719=Basisblatt!$A$56,$S1719=Basisblatt!$A$57,$S1719=Basisblatt!$A$58,$S1719=Basisblatt!$A$59,$S1719=Basisblatt!$A$60,$S1719=Basisblatt!$A$61,$S1719=Basisblatt!$A$62,$S1719=Basisblatt!$A$63),AND($T1719&lt;&gt;"",$T1719&lt;=AG1719),AND($U1719&lt;&gt;"",$U1719&lt;=AH1719),$V1719=Basisblatt!$A$48,$W1719=Basisblatt!$A$52)=TRUE,"ja","nein"),"")</f>
        <v/>
      </c>
      <c r="AB1719" s="9"/>
      <c r="AC1719" s="9" t="str">
        <f t="shared" si="26"/>
        <v>x2</v>
      </c>
      <c r="AD1719" s="26"/>
      <c r="AF1719" s="15" t="str">
        <f>IF(AND($AC1719="x1",$L1719=Basisblatt!$A$94),VLOOKUP($G1719,Basisblatt!$A$2:$B$5,2,FALSE),"")</f>
        <v/>
      </c>
      <c r="AG1719" s="136" t="str">
        <f>IF(AND($AC1719="x1",$R1719=Basisblatt!$A$94),Basisblatt!$B$76,"")</f>
        <v/>
      </c>
      <c r="AH1719" s="26" t="str">
        <f>IF(AND($AC1719="x1",$R1719=Basisblatt!$A$94),Basisblatt!$B$77,"")</f>
        <v/>
      </c>
    </row>
    <row r="1720" spans="1:34" ht="13.5" thickBot="1" x14ac:dyDescent="0.25">
      <c r="A1720" s="16" t="str">
        <f>IF($AC1720="x2","",IF($AC1720="x1",IF(OR($L1720=Basisblatt!$A$93,$Y1720="ja"),"ja","nein"),"N/A"))</f>
        <v/>
      </c>
      <c r="B1720" s="26" t="str">
        <f>IF($AC1720="x2","",IF($AC1720="x1",IF(OR($R1720=Basisblatt!$A$93,$AA1720="ja"),"ja","nein"),"N/A"))</f>
        <v/>
      </c>
      <c r="D1720" s="118"/>
      <c r="E1720" s="119"/>
      <c r="F1720" s="119"/>
      <c r="G1720" s="119"/>
      <c r="H1720" s="119"/>
      <c r="I1720" s="119"/>
      <c r="J1720" s="117"/>
      <c r="L1720" s="15" t="str">
        <f>IF($AC1720="x1",IF(AND($H1720=Basisblatt!$A$11,$J1720&gt;=$E$8),Basisblatt!$A$94,Basisblatt!$A$93),"")</f>
        <v/>
      </c>
      <c r="M1720" s="114"/>
      <c r="N1720" s="114"/>
      <c r="O1720" s="114"/>
      <c r="P1720" s="117"/>
      <c r="R1720" s="15" t="str">
        <f>IF($AC1720="x1",IF(AND($H1720=Basisblatt!$A$10,OR($J1720&gt;=$E$8,$J1720&gt;$E$10)),Basisblatt!$A$94,Basisblatt!$A$93),"")</f>
        <v/>
      </c>
      <c r="S1720" s="114"/>
      <c r="T1720" s="114"/>
      <c r="U1720" s="114"/>
      <c r="V1720" s="114"/>
      <c r="W1720" s="117"/>
      <c r="Y1720" s="200" t="str">
        <f>IF(AND($AC1720="x1",$L1720=Basisblatt!$A$94),IF(OR($M1720=Basisblatt!$A$38,$M1720=Basisblatt!$A$42,$M1720=Basisblatt!$A$43,AND($N1720&lt;&gt;"",$N1720&lt;=$AF1720),$O1720=Basisblatt!$A$48,AND($J1720&lt;=$E$9,$P1720=Basisblatt!$A$52))=TRUE,"ja","nein"),"")</f>
        <v/>
      </c>
      <c r="Z1720" s="48"/>
      <c r="AA1720" s="199" t="str">
        <f>IF(AND($AC1720="x1",$R1720=Basisblatt!$A$94),IF(OR(OR($S1720=Basisblatt!$A$56,$S1720=Basisblatt!$A$57,$S1720=Basisblatt!$A$58,$S1720=Basisblatt!$A$59,$S1720=Basisblatt!$A$60,$S1720=Basisblatt!$A$61,$S1720=Basisblatt!$A$62,$S1720=Basisblatt!$A$63),AND($T1720&lt;&gt;"",$T1720&lt;=AG1720),AND($U1720&lt;&gt;"",$U1720&lt;=AH1720),$V1720=Basisblatt!$A$48,$W1720=Basisblatt!$A$52)=TRUE,"ja","nein"),"")</f>
        <v/>
      </c>
      <c r="AB1720" s="9"/>
      <c r="AC1720" s="9" t="str">
        <f t="shared" si="26"/>
        <v>x2</v>
      </c>
      <c r="AD1720" s="26"/>
      <c r="AF1720" s="15" t="str">
        <f>IF(AND($AC1720="x1",$L1720=Basisblatt!$A$94),VLOOKUP($G1720,Basisblatt!$A$2:$B$5,2,FALSE),"")</f>
        <v/>
      </c>
      <c r="AG1720" s="136" t="str">
        <f>IF(AND($AC1720="x1",$R1720=Basisblatt!$A$94),Basisblatt!$B$76,"")</f>
        <v/>
      </c>
      <c r="AH1720" s="26" t="str">
        <f>IF(AND($AC1720="x1",$R1720=Basisblatt!$A$94),Basisblatt!$B$77,"")</f>
        <v/>
      </c>
    </row>
    <row r="1721" spans="1:34" ht="13.5" thickBot="1" x14ac:dyDescent="0.25">
      <c r="A1721" s="16" t="str">
        <f>IF($AC1721="x2","",IF($AC1721="x1",IF(OR($L1721=Basisblatt!$A$93,$Y1721="ja"),"ja","nein"),"N/A"))</f>
        <v/>
      </c>
      <c r="B1721" s="26" t="str">
        <f>IF($AC1721="x2","",IF($AC1721="x1",IF(OR($R1721=Basisblatt!$A$93,$AA1721="ja"),"ja","nein"),"N/A"))</f>
        <v/>
      </c>
      <c r="D1721" s="118"/>
      <c r="E1721" s="119"/>
      <c r="F1721" s="119"/>
      <c r="G1721" s="119"/>
      <c r="H1721" s="119"/>
      <c r="I1721" s="119"/>
      <c r="J1721" s="117"/>
      <c r="L1721" s="15" t="str">
        <f>IF($AC1721="x1",IF(AND($H1721=Basisblatt!$A$11,$J1721&gt;=$E$8),Basisblatt!$A$94,Basisblatt!$A$93),"")</f>
        <v/>
      </c>
      <c r="M1721" s="114"/>
      <c r="N1721" s="114"/>
      <c r="O1721" s="114"/>
      <c r="P1721" s="117"/>
      <c r="R1721" s="15" t="str">
        <f>IF($AC1721="x1",IF(AND($H1721=Basisblatt!$A$10,OR($J1721&gt;=$E$8,$J1721&gt;$E$10)),Basisblatt!$A$94,Basisblatt!$A$93),"")</f>
        <v/>
      </c>
      <c r="S1721" s="114"/>
      <c r="T1721" s="114"/>
      <c r="U1721" s="114"/>
      <c r="V1721" s="114"/>
      <c r="W1721" s="117"/>
      <c r="Y1721" s="200" t="str">
        <f>IF(AND($AC1721="x1",$L1721=Basisblatt!$A$94),IF(OR($M1721=Basisblatt!$A$38,$M1721=Basisblatt!$A$42,$M1721=Basisblatt!$A$43,AND($N1721&lt;&gt;"",$N1721&lt;=$AF1721),$O1721=Basisblatt!$A$48,AND($J1721&lt;=$E$9,$P1721=Basisblatt!$A$52))=TRUE,"ja","nein"),"")</f>
        <v/>
      </c>
      <c r="Z1721" s="48"/>
      <c r="AA1721" s="199" t="str">
        <f>IF(AND($AC1721="x1",$R1721=Basisblatt!$A$94),IF(OR(OR($S1721=Basisblatt!$A$56,$S1721=Basisblatt!$A$57,$S1721=Basisblatt!$A$58,$S1721=Basisblatt!$A$59,$S1721=Basisblatt!$A$60,$S1721=Basisblatt!$A$61,$S1721=Basisblatt!$A$62,$S1721=Basisblatt!$A$63),AND($T1721&lt;&gt;"",$T1721&lt;=AG1721),AND($U1721&lt;&gt;"",$U1721&lt;=AH1721),$V1721=Basisblatt!$A$48,$W1721=Basisblatt!$A$52)=TRUE,"ja","nein"),"")</f>
        <v/>
      </c>
      <c r="AB1721" s="9"/>
      <c r="AC1721" s="9" t="str">
        <f t="shared" si="26"/>
        <v>x2</v>
      </c>
      <c r="AD1721" s="26"/>
      <c r="AF1721" s="15" t="str">
        <f>IF(AND($AC1721="x1",$L1721=Basisblatt!$A$94),VLOOKUP($G1721,Basisblatt!$A$2:$B$5,2,FALSE),"")</f>
        <v/>
      </c>
      <c r="AG1721" s="136" t="str">
        <f>IF(AND($AC1721="x1",$R1721=Basisblatt!$A$94),Basisblatt!$B$76,"")</f>
        <v/>
      </c>
      <c r="AH1721" s="26" t="str">
        <f>IF(AND($AC1721="x1",$R1721=Basisblatt!$A$94),Basisblatt!$B$77,"")</f>
        <v/>
      </c>
    </row>
    <row r="1722" spans="1:34" ht="13.5" thickBot="1" x14ac:dyDescent="0.25">
      <c r="A1722" s="16" t="str">
        <f>IF($AC1722="x2","",IF($AC1722="x1",IF(OR($L1722=Basisblatt!$A$93,$Y1722="ja"),"ja","nein"),"N/A"))</f>
        <v/>
      </c>
      <c r="B1722" s="26" t="str">
        <f>IF($AC1722="x2","",IF($AC1722="x1",IF(OR($R1722=Basisblatt!$A$93,$AA1722="ja"),"ja","nein"),"N/A"))</f>
        <v/>
      </c>
      <c r="D1722" s="118"/>
      <c r="E1722" s="119"/>
      <c r="F1722" s="119"/>
      <c r="G1722" s="119"/>
      <c r="H1722" s="119"/>
      <c r="I1722" s="119"/>
      <c r="J1722" s="117"/>
      <c r="L1722" s="15" t="str">
        <f>IF($AC1722="x1",IF(AND($H1722=Basisblatt!$A$11,$J1722&gt;=$E$8),Basisblatt!$A$94,Basisblatt!$A$93),"")</f>
        <v/>
      </c>
      <c r="M1722" s="114"/>
      <c r="N1722" s="114"/>
      <c r="O1722" s="114"/>
      <c r="P1722" s="117"/>
      <c r="R1722" s="15" t="str">
        <f>IF($AC1722="x1",IF(AND($H1722=Basisblatt!$A$10,OR($J1722&gt;=$E$8,$J1722&gt;$E$10)),Basisblatt!$A$94,Basisblatt!$A$93),"")</f>
        <v/>
      </c>
      <c r="S1722" s="114"/>
      <c r="T1722" s="114"/>
      <c r="U1722" s="114"/>
      <c r="V1722" s="114"/>
      <c r="W1722" s="117"/>
      <c r="Y1722" s="200" t="str">
        <f>IF(AND($AC1722="x1",$L1722=Basisblatt!$A$94),IF(OR($M1722=Basisblatt!$A$38,$M1722=Basisblatt!$A$42,$M1722=Basisblatt!$A$43,AND($N1722&lt;&gt;"",$N1722&lt;=$AF1722),$O1722=Basisblatt!$A$48,AND($J1722&lt;=$E$9,$P1722=Basisblatt!$A$52))=TRUE,"ja","nein"),"")</f>
        <v/>
      </c>
      <c r="Z1722" s="48"/>
      <c r="AA1722" s="199" t="str">
        <f>IF(AND($AC1722="x1",$R1722=Basisblatt!$A$94),IF(OR(OR($S1722=Basisblatt!$A$56,$S1722=Basisblatt!$A$57,$S1722=Basisblatt!$A$58,$S1722=Basisblatt!$A$59,$S1722=Basisblatt!$A$60,$S1722=Basisblatt!$A$61,$S1722=Basisblatt!$A$62,$S1722=Basisblatt!$A$63),AND($T1722&lt;&gt;"",$T1722&lt;=AG1722),AND($U1722&lt;&gt;"",$U1722&lt;=AH1722),$V1722=Basisblatt!$A$48,$W1722=Basisblatt!$A$52)=TRUE,"ja","nein"),"")</f>
        <v/>
      </c>
      <c r="AB1722" s="9"/>
      <c r="AC1722" s="9" t="str">
        <f t="shared" si="26"/>
        <v>x2</v>
      </c>
      <c r="AD1722" s="26"/>
      <c r="AF1722" s="15" t="str">
        <f>IF(AND($AC1722="x1",$L1722=Basisblatt!$A$94),VLOOKUP($G1722,Basisblatt!$A$2:$B$5,2,FALSE),"")</f>
        <v/>
      </c>
      <c r="AG1722" s="136" t="str">
        <f>IF(AND($AC1722="x1",$R1722=Basisblatt!$A$94),Basisblatt!$B$76,"")</f>
        <v/>
      </c>
      <c r="AH1722" s="26" t="str">
        <f>IF(AND($AC1722="x1",$R1722=Basisblatt!$A$94),Basisblatt!$B$77,"")</f>
        <v/>
      </c>
    </row>
    <row r="1723" spans="1:34" ht="13.5" thickBot="1" x14ac:dyDescent="0.25">
      <c r="A1723" s="16" t="str">
        <f>IF($AC1723="x2","",IF($AC1723="x1",IF(OR($L1723=Basisblatt!$A$93,$Y1723="ja"),"ja","nein"),"N/A"))</f>
        <v/>
      </c>
      <c r="B1723" s="26" t="str">
        <f>IF($AC1723="x2","",IF($AC1723="x1",IF(OR($R1723=Basisblatt!$A$93,$AA1723="ja"),"ja","nein"),"N/A"))</f>
        <v/>
      </c>
      <c r="D1723" s="118"/>
      <c r="E1723" s="119"/>
      <c r="F1723" s="119"/>
      <c r="G1723" s="119"/>
      <c r="H1723" s="119"/>
      <c r="I1723" s="119"/>
      <c r="J1723" s="117"/>
      <c r="L1723" s="15" t="str">
        <f>IF($AC1723="x1",IF(AND($H1723=Basisblatt!$A$11,$J1723&gt;=$E$8),Basisblatt!$A$94,Basisblatt!$A$93),"")</f>
        <v/>
      </c>
      <c r="M1723" s="114"/>
      <c r="N1723" s="114"/>
      <c r="O1723" s="114"/>
      <c r="P1723" s="117"/>
      <c r="R1723" s="15" t="str">
        <f>IF($AC1723="x1",IF(AND($H1723=Basisblatt!$A$10,OR($J1723&gt;=$E$8,$J1723&gt;$E$10)),Basisblatt!$A$94,Basisblatt!$A$93),"")</f>
        <v/>
      </c>
      <c r="S1723" s="114"/>
      <c r="T1723" s="114"/>
      <c r="U1723" s="114"/>
      <c r="V1723" s="114"/>
      <c r="W1723" s="117"/>
      <c r="Y1723" s="200" t="str">
        <f>IF(AND($AC1723="x1",$L1723=Basisblatt!$A$94),IF(OR($M1723=Basisblatt!$A$38,$M1723=Basisblatt!$A$42,$M1723=Basisblatt!$A$43,AND($N1723&lt;&gt;"",$N1723&lt;=$AF1723),$O1723=Basisblatt!$A$48,AND($J1723&lt;=$E$9,$P1723=Basisblatt!$A$52))=TRUE,"ja","nein"),"")</f>
        <v/>
      </c>
      <c r="Z1723" s="48"/>
      <c r="AA1723" s="199" t="str">
        <f>IF(AND($AC1723="x1",$R1723=Basisblatt!$A$94),IF(OR(OR($S1723=Basisblatt!$A$56,$S1723=Basisblatt!$A$57,$S1723=Basisblatt!$A$58,$S1723=Basisblatt!$A$59,$S1723=Basisblatt!$A$60,$S1723=Basisblatt!$A$61,$S1723=Basisblatt!$A$62,$S1723=Basisblatt!$A$63),AND($T1723&lt;&gt;"",$T1723&lt;=AG1723),AND($U1723&lt;&gt;"",$U1723&lt;=AH1723),$V1723=Basisblatt!$A$48,$W1723=Basisblatt!$A$52)=TRUE,"ja","nein"),"")</f>
        <v/>
      </c>
      <c r="AB1723" s="9"/>
      <c r="AC1723" s="9" t="str">
        <f t="shared" si="26"/>
        <v>x2</v>
      </c>
      <c r="AD1723" s="26"/>
      <c r="AF1723" s="15" t="str">
        <f>IF(AND($AC1723="x1",$L1723=Basisblatt!$A$94),VLOOKUP($G1723,Basisblatt!$A$2:$B$5,2,FALSE),"")</f>
        <v/>
      </c>
      <c r="AG1723" s="136" t="str">
        <f>IF(AND($AC1723="x1",$R1723=Basisblatt!$A$94),Basisblatt!$B$76,"")</f>
        <v/>
      </c>
      <c r="AH1723" s="26" t="str">
        <f>IF(AND($AC1723="x1",$R1723=Basisblatt!$A$94),Basisblatt!$B$77,"")</f>
        <v/>
      </c>
    </row>
    <row r="1724" spans="1:34" ht="13.5" thickBot="1" x14ac:dyDescent="0.25">
      <c r="A1724" s="16" t="str">
        <f>IF($AC1724="x2","",IF($AC1724="x1",IF(OR($L1724=Basisblatt!$A$93,$Y1724="ja"),"ja","nein"),"N/A"))</f>
        <v/>
      </c>
      <c r="B1724" s="26" t="str">
        <f>IF($AC1724="x2","",IF($AC1724="x1",IF(OR($R1724=Basisblatt!$A$93,$AA1724="ja"),"ja","nein"),"N/A"))</f>
        <v/>
      </c>
      <c r="D1724" s="118"/>
      <c r="E1724" s="119"/>
      <c r="F1724" s="119"/>
      <c r="G1724" s="119"/>
      <c r="H1724" s="119"/>
      <c r="I1724" s="119"/>
      <c r="J1724" s="117"/>
      <c r="L1724" s="15" t="str">
        <f>IF($AC1724="x1",IF(AND($H1724=Basisblatt!$A$11,$J1724&gt;=$E$8),Basisblatt!$A$94,Basisblatt!$A$93),"")</f>
        <v/>
      </c>
      <c r="M1724" s="114"/>
      <c r="N1724" s="114"/>
      <c r="O1724" s="114"/>
      <c r="P1724" s="117"/>
      <c r="R1724" s="15" t="str">
        <f>IF($AC1724="x1",IF(AND($H1724=Basisblatt!$A$10,OR($J1724&gt;=$E$8,$J1724&gt;$E$10)),Basisblatt!$A$94,Basisblatt!$A$93),"")</f>
        <v/>
      </c>
      <c r="S1724" s="114"/>
      <c r="T1724" s="114"/>
      <c r="U1724" s="114"/>
      <c r="V1724" s="114"/>
      <c r="W1724" s="117"/>
      <c r="Y1724" s="200" t="str">
        <f>IF(AND($AC1724="x1",$L1724=Basisblatt!$A$94),IF(OR($M1724=Basisblatt!$A$38,$M1724=Basisblatt!$A$42,$M1724=Basisblatt!$A$43,AND($N1724&lt;&gt;"",$N1724&lt;=$AF1724),$O1724=Basisblatt!$A$48,AND($J1724&lt;=$E$9,$P1724=Basisblatt!$A$52))=TRUE,"ja","nein"),"")</f>
        <v/>
      </c>
      <c r="Z1724" s="48"/>
      <c r="AA1724" s="199" t="str">
        <f>IF(AND($AC1724="x1",$R1724=Basisblatt!$A$94),IF(OR(OR($S1724=Basisblatt!$A$56,$S1724=Basisblatt!$A$57,$S1724=Basisblatt!$A$58,$S1724=Basisblatt!$A$59,$S1724=Basisblatt!$A$60,$S1724=Basisblatt!$A$61,$S1724=Basisblatt!$A$62,$S1724=Basisblatt!$A$63),AND($T1724&lt;&gt;"",$T1724&lt;=AG1724),AND($U1724&lt;&gt;"",$U1724&lt;=AH1724),$V1724=Basisblatt!$A$48,$W1724=Basisblatt!$A$52)=TRUE,"ja","nein"),"")</f>
        <v/>
      </c>
      <c r="AB1724" s="9"/>
      <c r="AC1724" s="9" t="str">
        <f t="shared" si="26"/>
        <v>x2</v>
      </c>
      <c r="AD1724" s="26"/>
      <c r="AF1724" s="15" t="str">
        <f>IF(AND($AC1724="x1",$L1724=Basisblatt!$A$94),VLOOKUP($G1724,Basisblatt!$A$2:$B$5,2,FALSE),"")</f>
        <v/>
      </c>
      <c r="AG1724" s="136" t="str">
        <f>IF(AND($AC1724="x1",$R1724=Basisblatt!$A$94),Basisblatt!$B$76,"")</f>
        <v/>
      </c>
      <c r="AH1724" s="26" t="str">
        <f>IF(AND($AC1724="x1",$R1724=Basisblatt!$A$94),Basisblatt!$B$77,"")</f>
        <v/>
      </c>
    </row>
    <row r="1725" spans="1:34" ht="13.5" thickBot="1" x14ac:dyDescent="0.25">
      <c r="A1725" s="16" t="str">
        <f>IF($AC1725="x2","",IF($AC1725="x1",IF(OR($L1725=Basisblatt!$A$93,$Y1725="ja"),"ja","nein"),"N/A"))</f>
        <v/>
      </c>
      <c r="B1725" s="26" t="str">
        <f>IF($AC1725="x2","",IF($AC1725="x1",IF(OR($R1725=Basisblatt!$A$93,$AA1725="ja"),"ja","nein"),"N/A"))</f>
        <v/>
      </c>
      <c r="D1725" s="118"/>
      <c r="E1725" s="119"/>
      <c r="F1725" s="119"/>
      <c r="G1725" s="119"/>
      <c r="H1725" s="119"/>
      <c r="I1725" s="119"/>
      <c r="J1725" s="117"/>
      <c r="L1725" s="15" t="str">
        <f>IF($AC1725="x1",IF(AND($H1725=Basisblatt!$A$11,$J1725&gt;=$E$8),Basisblatt!$A$94,Basisblatt!$A$93),"")</f>
        <v/>
      </c>
      <c r="M1725" s="114"/>
      <c r="N1725" s="114"/>
      <c r="O1725" s="114"/>
      <c r="P1725" s="117"/>
      <c r="R1725" s="15" t="str">
        <f>IF($AC1725="x1",IF(AND($H1725=Basisblatt!$A$10,OR($J1725&gt;=$E$8,$J1725&gt;$E$10)),Basisblatt!$A$94,Basisblatt!$A$93),"")</f>
        <v/>
      </c>
      <c r="S1725" s="114"/>
      <c r="T1725" s="114"/>
      <c r="U1725" s="114"/>
      <c r="V1725" s="114"/>
      <c r="W1725" s="117"/>
      <c r="Y1725" s="200" t="str">
        <f>IF(AND($AC1725="x1",$L1725=Basisblatt!$A$94),IF(OR($M1725=Basisblatt!$A$38,$M1725=Basisblatt!$A$42,$M1725=Basisblatt!$A$43,AND($N1725&lt;&gt;"",$N1725&lt;=$AF1725),$O1725=Basisblatt!$A$48,AND($J1725&lt;=$E$9,$P1725=Basisblatt!$A$52))=TRUE,"ja","nein"),"")</f>
        <v/>
      </c>
      <c r="Z1725" s="48"/>
      <c r="AA1725" s="199" t="str">
        <f>IF(AND($AC1725="x1",$R1725=Basisblatt!$A$94),IF(OR(OR($S1725=Basisblatt!$A$56,$S1725=Basisblatt!$A$57,$S1725=Basisblatt!$A$58,$S1725=Basisblatt!$A$59,$S1725=Basisblatt!$A$60,$S1725=Basisblatt!$A$61,$S1725=Basisblatt!$A$62,$S1725=Basisblatt!$A$63),AND($T1725&lt;&gt;"",$T1725&lt;=AG1725),AND($U1725&lt;&gt;"",$U1725&lt;=AH1725),$V1725=Basisblatt!$A$48,$W1725=Basisblatt!$A$52)=TRUE,"ja","nein"),"")</f>
        <v/>
      </c>
      <c r="AB1725" s="9"/>
      <c r="AC1725" s="9" t="str">
        <f t="shared" si="26"/>
        <v>x2</v>
      </c>
      <c r="AD1725" s="26"/>
      <c r="AF1725" s="15" t="str">
        <f>IF(AND($AC1725="x1",$L1725=Basisblatt!$A$94),VLOOKUP($G1725,Basisblatt!$A$2:$B$5,2,FALSE),"")</f>
        <v/>
      </c>
      <c r="AG1725" s="136" t="str">
        <f>IF(AND($AC1725="x1",$R1725=Basisblatt!$A$94),Basisblatt!$B$76,"")</f>
        <v/>
      </c>
      <c r="AH1725" s="26" t="str">
        <f>IF(AND($AC1725="x1",$R1725=Basisblatt!$A$94),Basisblatt!$B$77,"")</f>
        <v/>
      </c>
    </row>
    <row r="1726" spans="1:34" ht="13.5" thickBot="1" x14ac:dyDescent="0.25">
      <c r="A1726" s="16" t="str">
        <f>IF($AC1726="x2","",IF($AC1726="x1",IF(OR($L1726=Basisblatt!$A$93,$Y1726="ja"),"ja","nein"),"N/A"))</f>
        <v/>
      </c>
      <c r="B1726" s="26" t="str">
        <f>IF($AC1726="x2","",IF($AC1726="x1",IF(OR($R1726=Basisblatt!$A$93,$AA1726="ja"),"ja","nein"),"N/A"))</f>
        <v/>
      </c>
      <c r="D1726" s="118"/>
      <c r="E1726" s="119"/>
      <c r="F1726" s="119"/>
      <c r="G1726" s="119"/>
      <c r="H1726" s="119"/>
      <c r="I1726" s="119"/>
      <c r="J1726" s="117"/>
      <c r="L1726" s="15" t="str">
        <f>IF($AC1726="x1",IF(AND($H1726=Basisblatt!$A$11,$J1726&gt;=$E$8),Basisblatt!$A$94,Basisblatt!$A$93),"")</f>
        <v/>
      </c>
      <c r="M1726" s="114"/>
      <c r="N1726" s="114"/>
      <c r="O1726" s="114"/>
      <c r="P1726" s="117"/>
      <c r="R1726" s="15" t="str">
        <f>IF($AC1726="x1",IF(AND($H1726=Basisblatt!$A$10,OR($J1726&gt;=$E$8,$J1726&gt;$E$10)),Basisblatt!$A$94,Basisblatt!$A$93),"")</f>
        <v/>
      </c>
      <c r="S1726" s="114"/>
      <c r="T1726" s="114"/>
      <c r="U1726" s="114"/>
      <c r="V1726" s="114"/>
      <c r="W1726" s="117"/>
      <c r="Y1726" s="200" t="str">
        <f>IF(AND($AC1726="x1",$L1726=Basisblatt!$A$94),IF(OR($M1726=Basisblatt!$A$38,$M1726=Basisblatt!$A$42,$M1726=Basisblatt!$A$43,AND($N1726&lt;&gt;"",$N1726&lt;=$AF1726),$O1726=Basisblatt!$A$48,AND($J1726&lt;=$E$9,$P1726=Basisblatt!$A$52))=TRUE,"ja","nein"),"")</f>
        <v/>
      </c>
      <c r="Z1726" s="48"/>
      <c r="AA1726" s="199" t="str">
        <f>IF(AND($AC1726="x1",$R1726=Basisblatt!$A$94),IF(OR(OR($S1726=Basisblatt!$A$56,$S1726=Basisblatt!$A$57,$S1726=Basisblatt!$A$58,$S1726=Basisblatt!$A$59,$S1726=Basisblatt!$A$60,$S1726=Basisblatt!$A$61,$S1726=Basisblatt!$A$62,$S1726=Basisblatt!$A$63),AND($T1726&lt;&gt;"",$T1726&lt;=AG1726),AND($U1726&lt;&gt;"",$U1726&lt;=AH1726),$V1726=Basisblatt!$A$48,$W1726=Basisblatt!$A$52)=TRUE,"ja","nein"),"")</f>
        <v/>
      </c>
      <c r="AB1726" s="9"/>
      <c r="AC1726" s="9" t="str">
        <f t="shared" si="26"/>
        <v>x2</v>
      </c>
      <c r="AD1726" s="26"/>
      <c r="AF1726" s="15" t="str">
        <f>IF(AND($AC1726="x1",$L1726=Basisblatt!$A$94),VLOOKUP($G1726,Basisblatt!$A$2:$B$5,2,FALSE),"")</f>
        <v/>
      </c>
      <c r="AG1726" s="136" t="str">
        <f>IF(AND($AC1726="x1",$R1726=Basisblatt!$A$94),Basisblatt!$B$76,"")</f>
        <v/>
      </c>
      <c r="AH1726" s="26" t="str">
        <f>IF(AND($AC1726="x1",$R1726=Basisblatt!$A$94),Basisblatt!$B$77,"")</f>
        <v/>
      </c>
    </row>
    <row r="1727" spans="1:34" ht="13.5" thickBot="1" x14ac:dyDescent="0.25">
      <c r="A1727" s="16" t="str">
        <f>IF($AC1727="x2","",IF($AC1727="x1",IF(OR($L1727=Basisblatt!$A$93,$Y1727="ja"),"ja","nein"),"N/A"))</f>
        <v/>
      </c>
      <c r="B1727" s="26" t="str">
        <f>IF($AC1727="x2","",IF($AC1727="x1",IF(OR($R1727=Basisblatt!$A$93,$AA1727="ja"),"ja","nein"),"N/A"))</f>
        <v/>
      </c>
      <c r="D1727" s="118"/>
      <c r="E1727" s="119"/>
      <c r="F1727" s="119"/>
      <c r="G1727" s="119"/>
      <c r="H1727" s="119"/>
      <c r="I1727" s="119"/>
      <c r="J1727" s="117"/>
      <c r="L1727" s="15" t="str">
        <f>IF($AC1727="x1",IF(AND($H1727=Basisblatt!$A$11,$J1727&gt;=$E$8),Basisblatt!$A$94,Basisblatt!$A$93),"")</f>
        <v/>
      </c>
      <c r="M1727" s="114"/>
      <c r="N1727" s="114"/>
      <c r="O1727" s="114"/>
      <c r="P1727" s="117"/>
      <c r="R1727" s="15" t="str">
        <f>IF($AC1727="x1",IF(AND($H1727=Basisblatt!$A$10,OR($J1727&gt;=$E$8,$J1727&gt;$E$10)),Basisblatt!$A$94,Basisblatt!$A$93),"")</f>
        <v/>
      </c>
      <c r="S1727" s="114"/>
      <c r="T1727" s="114"/>
      <c r="U1727" s="114"/>
      <c r="V1727" s="114"/>
      <c r="W1727" s="117"/>
      <c r="Y1727" s="200" t="str">
        <f>IF(AND($AC1727="x1",$L1727=Basisblatt!$A$94),IF(OR($M1727=Basisblatt!$A$38,$M1727=Basisblatt!$A$42,$M1727=Basisblatt!$A$43,AND($N1727&lt;&gt;"",$N1727&lt;=$AF1727),$O1727=Basisblatt!$A$48,AND($J1727&lt;=$E$9,$P1727=Basisblatt!$A$52))=TRUE,"ja","nein"),"")</f>
        <v/>
      </c>
      <c r="Z1727" s="48"/>
      <c r="AA1727" s="199" t="str">
        <f>IF(AND($AC1727="x1",$R1727=Basisblatt!$A$94),IF(OR(OR($S1727=Basisblatt!$A$56,$S1727=Basisblatt!$A$57,$S1727=Basisblatt!$A$58,$S1727=Basisblatt!$A$59,$S1727=Basisblatt!$A$60,$S1727=Basisblatt!$A$61,$S1727=Basisblatt!$A$62,$S1727=Basisblatt!$A$63),AND($T1727&lt;&gt;"",$T1727&lt;=AG1727),AND($U1727&lt;&gt;"",$U1727&lt;=AH1727),$V1727=Basisblatt!$A$48,$W1727=Basisblatt!$A$52)=TRUE,"ja","nein"),"")</f>
        <v/>
      </c>
      <c r="AB1727" s="9"/>
      <c r="AC1727" s="9" t="str">
        <f t="shared" si="26"/>
        <v>x2</v>
      </c>
      <c r="AD1727" s="26"/>
      <c r="AF1727" s="15" t="str">
        <f>IF(AND($AC1727="x1",$L1727=Basisblatt!$A$94),VLOOKUP($G1727,Basisblatt!$A$2:$B$5,2,FALSE),"")</f>
        <v/>
      </c>
      <c r="AG1727" s="136" t="str">
        <f>IF(AND($AC1727="x1",$R1727=Basisblatt!$A$94),Basisblatt!$B$76,"")</f>
        <v/>
      </c>
      <c r="AH1727" s="26" t="str">
        <f>IF(AND($AC1727="x1",$R1727=Basisblatt!$A$94),Basisblatt!$B$77,"")</f>
        <v/>
      </c>
    </row>
    <row r="1728" spans="1:34" ht="13.5" thickBot="1" x14ac:dyDescent="0.25">
      <c r="A1728" s="16" t="str">
        <f>IF($AC1728="x2","",IF($AC1728="x1",IF(OR($L1728=Basisblatt!$A$93,$Y1728="ja"),"ja","nein"),"N/A"))</f>
        <v/>
      </c>
      <c r="B1728" s="26" t="str">
        <f>IF($AC1728="x2","",IF($AC1728="x1",IF(OR($R1728=Basisblatt!$A$93,$AA1728="ja"),"ja","nein"),"N/A"))</f>
        <v/>
      </c>
      <c r="D1728" s="118"/>
      <c r="E1728" s="119"/>
      <c r="F1728" s="119"/>
      <c r="G1728" s="119"/>
      <c r="H1728" s="119"/>
      <c r="I1728" s="119"/>
      <c r="J1728" s="117"/>
      <c r="L1728" s="15" t="str">
        <f>IF($AC1728="x1",IF(AND($H1728=Basisblatt!$A$11,$J1728&gt;=$E$8),Basisblatt!$A$94,Basisblatt!$A$93),"")</f>
        <v/>
      </c>
      <c r="M1728" s="114"/>
      <c r="N1728" s="114"/>
      <c r="O1728" s="114"/>
      <c r="P1728" s="117"/>
      <c r="R1728" s="15" t="str">
        <f>IF($AC1728="x1",IF(AND($H1728=Basisblatt!$A$10,OR($J1728&gt;=$E$8,$J1728&gt;$E$10)),Basisblatt!$A$94,Basisblatt!$A$93),"")</f>
        <v/>
      </c>
      <c r="S1728" s="114"/>
      <c r="T1728" s="114"/>
      <c r="U1728" s="114"/>
      <c r="V1728" s="114"/>
      <c r="W1728" s="117"/>
      <c r="Y1728" s="200" t="str">
        <f>IF(AND($AC1728="x1",$L1728=Basisblatt!$A$94),IF(OR($M1728=Basisblatt!$A$38,$M1728=Basisblatt!$A$42,$M1728=Basisblatt!$A$43,AND($N1728&lt;&gt;"",$N1728&lt;=$AF1728),$O1728=Basisblatt!$A$48,AND($J1728&lt;=$E$9,$P1728=Basisblatt!$A$52))=TRUE,"ja","nein"),"")</f>
        <v/>
      </c>
      <c r="Z1728" s="48"/>
      <c r="AA1728" s="199" t="str">
        <f>IF(AND($AC1728="x1",$R1728=Basisblatt!$A$94),IF(OR(OR($S1728=Basisblatt!$A$56,$S1728=Basisblatt!$A$57,$S1728=Basisblatt!$A$58,$S1728=Basisblatt!$A$59,$S1728=Basisblatt!$A$60,$S1728=Basisblatt!$A$61,$S1728=Basisblatt!$A$62,$S1728=Basisblatt!$A$63),AND($T1728&lt;&gt;"",$T1728&lt;=AG1728),AND($U1728&lt;&gt;"",$U1728&lt;=AH1728),$V1728=Basisblatt!$A$48,$W1728=Basisblatt!$A$52)=TRUE,"ja","nein"),"")</f>
        <v/>
      </c>
      <c r="AB1728" s="9"/>
      <c r="AC1728" s="9" t="str">
        <f t="shared" si="26"/>
        <v>x2</v>
      </c>
      <c r="AD1728" s="26"/>
      <c r="AF1728" s="15" t="str">
        <f>IF(AND($AC1728="x1",$L1728=Basisblatt!$A$94),VLOOKUP($G1728,Basisblatt!$A$2:$B$5,2,FALSE),"")</f>
        <v/>
      </c>
      <c r="AG1728" s="136" t="str">
        <f>IF(AND($AC1728="x1",$R1728=Basisblatt!$A$94),Basisblatt!$B$76,"")</f>
        <v/>
      </c>
      <c r="AH1728" s="26" t="str">
        <f>IF(AND($AC1728="x1",$R1728=Basisblatt!$A$94),Basisblatt!$B$77,"")</f>
        <v/>
      </c>
    </row>
    <row r="1729" spans="1:34" ht="13.5" thickBot="1" x14ac:dyDescent="0.25">
      <c r="A1729" s="16" t="str">
        <f>IF($AC1729="x2","",IF($AC1729="x1",IF(OR($L1729=Basisblatt!$A$93,$Y1729="ja"),"ja","nein"),"N/A"))</f>
        <v/>
      </c>
      <c r="B1729" s="26" t="str">
        <f>IF($AC1729="x2","",IF($AC1729="x1",IF(OR($R1729=Basisblatt!$A$93,$AA1729="ja"),"ja","nein"),"N/A"))</f>
        <v/>
      </c>
      <c r="D1729" s="118"/>
      <c r="E1729" s="119"/>
      <c r="F1729" s="119"/>
      <c r="G1729" s="119"/>
      <c r="H1729" s="119"/>
      <c r="I1729" s="119"/>
      <c r="J1729" s="117"/>
      <c r="L1729" s="15" t="str">
        <f>IF($AC1729="x1",IF(AND($H1729=Basisblatt!$A$11,$J1729&gt;=$E$8),Basisblatt!$A$94,Basisblatt!$A$93),"")</f>
        <v/>
      </c>
      <c r="M1729" s="114"/>
      <c r="N1729" s="114"/>
      <c r="O1729" s="114"/>
      <c r="P1729" s="117"/>
      <c r="R1729" s="15" t="str">
        <f>IF($AC1729="x1",IF(AND($H1729=Basisblatt!$A$10,OR($J1729&gt;=$E$8,$J1729&gt;$E$10)),Basisblatt!$A$94,Basisblatt!$A$93),"")</f>
        <v/>
      </c>
      <c r="S1729" s="114"/>
      <c r="T1729" s="114"/>
      <c r="U1729" s="114"/>
      <c r="V1729" s="114"/>
      <c r="W1729" s="117"/>
      <c r="Y1729" s="200" t="str">
        <f>IF(AND($AC1729="x1",$L1729=Basisblatt!$A$94),IF(OR($M1729=Basisblatt!$A$38,$M1729=Basisblatt!$A$42,$M1729=Basisblatt!$A$43,AND($N1729&lt;&gt;"",$N1729&lt;=$AF1729),$O1729=Basisblatt!$A$48,AND($J1729&lt;=$E$9,$P1729=Basisblatt!$A$52))=TRUE,"ja","nein"),"")</f>
        <v/>
      </c>
      <c r="Z1729" s="48"/>
      <c r="AA1729" s="199" t="str">
        <f>IF(AND($AC1729="x1",$R1729=Basisblatt!$A$94),IF(OR(OR($S1729=Basisblatt!$A$56,$S1729=Basisblatt!$A$57,$S1729=Basisblatt!$A$58,$S1729=Basisblatt!$A$59,$S1729=Basisblatt!$A$60,$S1729=Basisblatt!$A$61,$S1729=Basisblatt!$A$62,$S1729=Basisblatt!$A$63),AND($T1729&lt;&gt;"",$T1729&lt;=AG1729),AND($U1729&lt;&gt;"",$U1729&lt;=AH1729),$V1729=Basisblatt!$A$48,$W1729=Basisblatt!$A$52)=TRUE,"ja","nein"),"")</f>
        <v/>
      </c>
      <c r="AB1729" s="9"/>
      <c r="AC1729" s="9" t="str">
        <f t="shared" si="26"/>
        <v>x2</v>
      </c>
      <c r="AD1729" s="26"/>
      <c r="AF1729" s="15" t="str">
        <f>IF(AND($AC1729="x1",$L1729=Basisblatt!$A$94),VLOOKUP($G1729,Basisblatt!$A$2:$B$5,2,FALSE),"")</f>
        <v/>
      </c>
      <c r="AG1729" s="136" t="str">
        <f>IF(AND($AC1729="x1",$R1729=Basisblatt!$A$94),Basisblatt!$B$76,"")</f>
        <v/>
      </c>
      <c r="AH1729" s="26" t="str">
        <f>IF(AND($AC1729="x1",$R1729=Basisblatt!$A$94),Basisblatt!$B$77,"")</f>
        <v/>
      </c>
    </row>
    <row r="1730" spans="1:34" ht="13.5" thickBot="1" x14ac:dyDescent="0.25">
      <c r="A1730" s="16" t="str">
        <f>IF($AC1730="x2","",IF($AC1730="x1",IF(OR($L1730=Basisblatt!$A$93,$Y1730="ja"),"ja","nein"),"N/A"))</f>
        <v/>
      </c>
      <c r="B1730" s="26" t="str">
        <f>IF($AC1730="x2","",IF($AC1730="x1",IF(OR($R1730=Basisblatt!$A$93,$AA1730="ja"),"ja","nein"),"N/A"))</f>
        <v/>
      </c>
      <c r="D1730" s="118"/>
      <c r="E1730" s="119"/>
      <c r="F1730" s="119"/>
      <c r="G1730" s="119"/>
      <c r="H1730" s="119"/>
      <c r="I1730" s="119"/>
      <c r="J1730" s="117"/>
      <c r="L1730" s="15" t="str">
        <f>IF($AC1730="x1",IF(AND($H1730=Basisblatt!$A$11,$J1730&gt;=$E$8),Basisblatt!$A$94,Basisblatt!$A$93),"")</f>
        <v/>
      </c>
      <c r="M1730" s="114"/>
      <c r="N1730" s="114"/>
      <c r="O1730" s="114"/>
      <c r="P1730" s="117"/>
      <c r="R1730" s="15" t="str">
        <f>IF($AC1730="x1",IF(AND($H1730=Basisblatt!$A$10,OR($J1730&gt;=$E$8,$J1730&gt;$E$10)),Basisblatt!$A$94,Basisblatt!$A$93),"")</f>
        <v/>
      </c>
      <c r="S1730" s="114"/>
      <c r="T1730" s="114"/>
      <c r="U1730" s="114"/>
      <c r="V1730" s="114"/>
      <c r="W1730" s="117"/>
      <c r="Y1730" s="200" t="str">
        <f>IF(AND($AC1730="x1",$L1730=Basisblatt!$A$94),IF(OR($M1730=Basisblatt!$A$38,$M1730=Basisblatt!$A$42,$M1730=Basisblatt!$A$43,AND($N1730&lt;&gt;"",$N1730&lt;=$AF1730),$O1730=Basisblatt!$A$48,AND($J1730&lt;=$E$9,$P1730=Basisblatt!$A$52))=TRUE,"ja","nein"),"")</f>
        <v/>
      </c>
      <c r="Z1730" s="48"/>
      <c r="AA1730" s="199" t="str">
        <f>IF(AND($AC1730="x1",$R1730=Basisblatt!$A$94),IF(OR(OR($S1730=Basisblatt!$A$56,$S1730=Basisblatt!$A$57,$S1730=Basisblatt!$A$58,$S1730=Basisblatt!$A$59,$S1730=Basisblatt!$A$60,$S1730=Basisblatt!$A$61,$S1730=Basisblatt!$A$62,$S1730=Basisblatt!$A$63),AND($T1730&lt;&gt;"",$T1730&lt;=AG1730),AND($U1730&lt;&gt;"",$U1730&lt;=AH1730),$V1730=Basisblatt!$A$48,$W1730=Basisblatt!$A$52)=TRUE,"ja","nein"),"")</f>
        <v/>
      </c>
      <c r="AB1730" s="9"/>
      <c r="AC1730" s="9" t="str">
        <f t="shared" si="26"/>
        <v>x2</v>
      </c>
      <c r="AD1730" s="26"/>
      <c r="AF1730" s="15" t="str">
        <f>IF(AND($AC1730="x1",$L1730=Basisblatt!$A$94),VLOOKUP($G1730,Basisblatt!$A$2:$B$5,2,FALSE),"")</f>
        <v/>
      </c>
      <c r="AG1730" s="136" t="str">
        <f>IF(AND($AC1730="x1",$R1730=Basisblatt!$A$94),Basisblatt!$B$76,"")</f>
        <v/>
      </c>
      <c r="AH1730" s="26" t="str">
        <f>IF(AND($AC1730="x1",$R1730=Basisblatt!$A$94),Basisblatt!$B$77,"")</f>
        <v/>
      </c>
    </row>
    <row r="1731" spans="1:34" ht="13.5" thickBot="1" x14ac:dyDescent="0.25">
      <c r="A1731" s="16" t="str">
        <f>IF($AC1731="x2","",IF($AC1731="x1",IF(OR($L1731=Basisblatt!$A$93,$Y1731="ja"),"ja","nein"),"N/A"))</f>
        <v/>
      </c>
      <c r="B1731" s="26" t="str">
        <f>IF($AC1731="x2","",IF($AC1731="x1",IF(OR($R1731=Basisblatt!$A$93,$AA1731="ja"),"ja","nein"),"N/A"))</f>
        <v/>
      </c>
      <c r="D1731" s="118"/>
      <c r="E1731" s="119"/>
      <c r="F1731" s="119"/>
      <c r="G1731" s="119"/>
      <c r="H1731" s="119"/>
      <c r="I1731" s="119"/>
      <c r="J1731" s="117"/>
      <c r="L1731" s="15" t="str">
        <f>IF($AC1731="x1",IF(AND($H1731=Basisblatt!$A$11,$J1731&gt;=$E$8),Basisblatt!$A$94,Basisblatt!$A$93),"")</f>
        <v/>
      </c>
      <c r="M1731" s="114"/>
      <c r="N1731" s="114"/>
      <c r="O1731" s="114"/>
      <c r="P1731" s="117"/>
      <c r="R1731" s="15" t="str">
        <f>IF($AC1731="x1",IF(AND($H1731=Basisblatt!$A$10,OR($J1731&gt;=$E$8,$J1731&gt;$E$10)),Basisblatt!$A$94,Basisblatt!$A$93),"")</f>
        <v/>
      </c>
      <c r="S1731" s="114"/>
      <c r="T1731" s="114"/>
      <c r="U1731" s="114"/>
      <c r="V1731" s="114"/>
      <c r="W1731" s="117"/>
      <c r="Y1731" s="200" t="str">
        <f>IF(AND($AC1731="x1",$L1731=Basisblatt!$A$94),IF(OR($M1731=Basisblatt!$A$38,$M1731=Basisblatt!$A$42,$M1731=Basisblatt!$A$43,AND($N1731&lt;&gt;"",$N1731&lt;=$AF1731),$O1731=Basisblatt!$A$48,AND($J1731&lt;=$E$9,$P1731=Basisblatt!$A$52))=TRUE,"ja","nein"),"")</f>
        <v/>
      </c>
      <c r="Z1731" s="48"/>
      <c r="AA1731" s="199" t="str">
        <f>IF(AND($AC1731="x1",$R1731=Basisblatt!$A$94),IF(OR(OR($S1731=Basisblatt!$A$56,$S1731=Basisblatt!$A$57,$S1731=Basisblatt!$A$58,$S1731=Basisblatt!$A$59,$S1731=Basisblatt!$A$60,$S1731=Basisblatt!$A$61,$S1731=Basisblatt!$A$62,$S1731=Basisblatt!$A$63),AND($T1731&lt;&gt;"",$T1731&lt;=AG1731),AND($U1731&lt;&gt;"",$U1731&lt;=AH1731),$V1731=Basisblatt!$A$48,$W1731=Basisblatt!$A$52)=TRUE,"ja","nein"),"")</f>
        <v/>
      </c>
      <c r="AB1731" s="9"/>
      <c r="AC1731" s="9" t="str">
        <f t="shared" si="26"/>
        <v>x2</v>
      </c>
      <c r="AD1731" s="26"/>
      <c r="AF1731" s="15" t="str">
        <f>IF(AND($AC1731="x1",$L1731=Basisblatt!$A$94),VLOOKUP($G1731,Basisblatt!$A$2:$B$5,2,FALSE),"")</f>
        <v/>
      </c>
      <c r="AG1731" s="136" t="str">
        <f>IF(AND($AC1731="x1",$R1731=Basisblatt!$A$94),Basisblatt!$B$76,"")</f>
        <v/>
      </c>
      <c r="AH1731" s="26" t="str">
        <f>IF(AND($AC1731="x1",$R1731=Basisblatt!$A$94),Basisblatt!$B$77,"")</f>
        <v/>
      </c>
    </row>
    <row r="1732" spans="1:34" ht="13.5" thickBot="1" x14ac:dyDescent="0.25">
      <c r="A1732" s="16" t="str">
        <f>IF($AC1732="x2","",IF($AC1732="x1",IF(OR($L1732=Basisblatt!$A$93,$Y1732="ja"),"ja","nein"),"N/A"))</f>
        <v/>
      </c>
      <c r="B1732" s="26" t="str">
        <f>IF($AC1732="x2","",IF($AC1732="x1",IF(OR($R1732=Basisblatt!$A$93,$AA1732="ja"),"ja","nein"),"N/A"))</f>
        <v/>
      </c>
      <c r="D1732" s="118"/>
      <c r="E1732" s="119"/>
      <c r="F1732" s="119"/>
      <c r="G1732" s="119"/>
      <c r="H1732" s="119"/>
      <c r="I1732" s="119"/>
      <c r="J1732" s="117"/>
      <c r="L1732" s="15" t="str">
        <f>IF($AC1732="x1",IF(AND($H1732=Basisblatt!$A$11,$J1732&gt;=$E$8),Basisblatt!$A$94,Basisblatt!$A$93),"")</f>
        <v/>
      </c>
      <c r="M1732" s="114"/>
      <c r="N1732" s="114"/>
      <c r="O1732" s="114"/>
      <c r="P1732" s="117"/>
      <c r="R1732" s="15" t="str">
        <f>IF($AC1732="x1",IF(AND($H1732=Basisblatt!$A$10,OR($J1732&gt;=$E$8,$J1732&gt;$E$10)),Basisblatt!$A$94,Basisblatt!$A$93),"")</f>
        <v/>
      </c>
      <c r="S1732" s="114"/>
      <c r="T1732" s="114"/>
      <c r="U1732" s="114"/>
      <c r="V1732" s="114"/>
      <c r="W1732" s="117"/>
      <c r="Y1732" s="200" t="str">
        <f>IF(AND($AC1732="x1",$L1732=Basisblatt!$A$94),IF(OR($M1732=Basisblatt!$A$38,$M1732=Basisblatt!$A$42,$M1732=Basisblatt!$A$43,AND($N1732&lt;&gt;"",$N1732&lt;=$AF1732),$O1732=Basisblatt!$A$48,AND($J1732&lt;=$E$9,$P1732=Basisblatt!$A$52))=TRUE,"ja","nein"),"")</f>
        <v/>
      </c>
      <c r="Z1732" s="48"/>
      <c r="AA1732" s="199" t="str">
        <f>IF(AND($AC1732="x1",$R1732=Basisblatt!$A$94),IF(OR(OR($S1732=Basisblatt!$A$56,$S1732=Basisblatt!$A$57,$S1732=Basisblatt!$A$58,$S1732=Basisblatt!$A$59,$S1732=Basisblatt!$A$60,$S1732=Basisblatt!$A$61,$S1732=Basisblatt!$A$62,$S1732=Basisblatt!$A$63),AND($T1732&lt;&gt;"",$T1732&lt;=AG1732),AND($U1732&lt;&gt;"",$U1732&lt;=AH1732),$V1732=Basisblatt!$A$48,$W1732=Basisblatt!$A$52)=TRUE,"ja","nein"),"")</f>
        <v/>
      </c>
      <c r="AB1732" s="9"/>
      <c r="AC1732" s="9" t="str">
        <f t="shared" si="26"/>
        <v>x2</v>
      </c>
      <c r="AD1732" s="26"/>
      <c r="AF1732" s="15" t="str">
        <f>IF(AND($AC1732="x1",$L1732=Basisblatt!$A$94),VLOOKUP($G1732,Basisblatt!$A$2:$B$5,2,FALSE),"")</f>
        <v/>
      </c>
      <c r="AG1732" s="136" t="str">
        <f>IF(AND($AC1732="x1",$R1732=Basisblatt!$A$94),Basisblatt!$B$76,"")</f>
        <v/>
      </c>
      <c r="AH1732" s="26" t="str">
        <f>IF(AND($AC1732="x1",$R1732=Basisblatt!$A$94),Basisblatt!$B$77,"")</f>
        <v/>
      </c>
    </row>
    <row r="1733" spans="1:34" ht="13.5" thickBot="1" x14ac:dyDescent="0.25">
      <c r="A1733" s="16" t="str">
        <f>IF($AC1733="x2","",IF($AC1733="x1",IF(OR($L1733=Basisblatt!$A$93,$Y1733="ja"),"ja","nein"),"N/A"))</f>
        <v/>
      </c>
      <c r="B1733" s="26" t="str">
        <f>IF($AC1733="x2","",IF($AC1733="x1",IF(OR($R1733=Basisblatt!$A$93,$AA1733="ja"),"ja","nein"),"N/A"))</f>
        <v/>
      </c>
      <c r="D1733" s="118"/>
      <c r="E1733" s="119"/>
      <c r="F1733" s="119"/>
      <c r="G1733" s="119"/>
      <c r="H1733" s="119"/>
      <c r="I1733" s="119"/>
      <c r="J1733" s="117"/>
      <c r="L1733" s="15" t="str">
        <f>IF($AC1733="x1",IF(AND($H1733=Basisblatt!$A$11,$J1733&gt;=$E$8),Basisblatt!$A$94,Basisblatt!$A$93),"")</f>
        <v/>
      </c>
      <c r="M1733" s="114"/>
      <c r="N1733" s="114"/>
      <c r="O1733" s="114"/>
      <c r="P1733" s="117"/>
      <c r="R1733" s="15" t="str">
        <f>IF($AC1733="x1",IF(AND($H1733=Basisblatt!$A$10,OR($J1733&gt;=$E$8,$J1733&gt;$E$10)),Basisblatt!$A$94,Basisblatt!$A$93),"")</f>
        <v/>
      </c>
      <c r="S1733" s="114"/>
      <c r="T1733" s="114"/>
      <c r="U1733" s="114"/>
      <c r="V1733" s="114"/>
      <c r="W1733" s="117"/>
      <c r="Y1733" s="200" t="str">
        <f>IF(AND($AC1733="x1",$L1733=Basisblatt!$A$94),IF(OR($M1733=Basisblatt!$A$38,$M1733=Basisblatt!$A$42,$M1733=Basisblatt!$A$43,AND($N1733&lt;&gt;"",$N1733&lt;=$AF1733),$O1733=Basisblatt!$A$48,AND($J1733&lt;=$E$9,$P1733=Basisblatt!$A$52))=TRUE,"ja","nein"),"")</f>
        <v/>
      </c>
      <c r="Z1733" s="48"/>
      <c r="AA1733" s="199" t="str">
        <f>IF(AND($AC1733="x1",$R1733=Basisblatt!$A$94),IF(OR(OR($S1733=Basisblatt!$A$56,$S1733=Basisblatt!$A$57,$S1733=Basisblatt!$A$58,$S1733=Basisblatt!$A$59,$S1733=Basisblatt!$A$60,$S1733=Basisblatt!$A$61,$S1733=Basisblatt!$A$62,$S1733=Basisblatt!$A$63),AND($T1733&lt;&gt;"",$T1733&lt;=AG1733),AND($U1733&lt;&gt;"",$U1733&lt;=AH1733),$V1733=Basisblatt!$A$48,$W1733=Basisblatt!$A$52)=TRUE,"ja","nein"),"")</f>
        <v/>
      </c>
      <c r="AB1733" s="9"/>
      <c r="AC1733" s="9" t="str">
        <f t="shared" si="26"/>
        <v>x2</v>
      </c>
      <c r="AD1733" s="26"/>
      <c r="AF1733" s="15" t="str">
        <f>IF(AND($AC1733="x1",$L1733=Basisblatt!$A$94),VLOOKUP($G1733,Basisblatt!$A$2:$B$5,2,FALSE),"")</f>
        <v/>
      </c>
      <c r="AG1733" s="136" t="str">
        <f>IF(AND($AC1733="x1",$R1733=Basisblatt!$A$94),Basisblatt!$B$76,"")</f>
        <v/>
      </c>
      <c r="AH1733" s="26" t="str">
        <f>IF(AND($AC1733="x1",$R1733=Basisblatt!$A$94),Basisblatt!$B$77,"")</f>
        <v/>
      </c>
    </row>
    <row r="1734" spans="1:34" ht="13.5" thickBot="1" x14ac:dyDescent="0.25">
      <c r="A1734" s="16" t="str">
        <f>IF($AC1734="x2","",IF($AC1734="x1",IF(OR($L1734=Basisblatt!$A$93,$Y1734="ja"),"ja","nein"),"N/A"))</f>
        <v/>
      </c>
      <c r="B1734" s="26" t="str">
        <f>IF($AC1734="x2","",IF($AC1734="x1",IF(OR($R1734=Basisblatt!$A$93,$AA1734="ja"),"ja","nein"),"N/A"))</f>
        <v/>
      </c>
      <c r="D1734" s="118"/>
      <c r="E1734" s="119"/>
      <c r="F1734" s="119"/>
      <c r="G1734" s="119"/>
      <c r="H1734" s="119"/>
      <c r="I1734" s="119"/>
      <c r="J1734" s="117"/>
      <c r="L1734" s="15" t="str">
        <f>IF($AC1734="x1",IF(AND($H1734=Basisblatt!$A$11,$J1734&gt;=$E$8),Basisblatt!$A$94,Basisblatt!$A$93),"")</f>
        <v/>
      </c>
      <c r="M1734" s="114"/>
      <c r="N1734" s="114"/>
      <c r="O1734" s="114"/>
      <c r="P1734" s="117"/>
      <c r="R1734" s="15" t="str">
        <f>IF($AC1734="x1",IF(AND($H1734=Basisblatt!$A$10,OR($J1734&gt;=$E$8,$J1734&gt;$E$10)),Basisblatt!$A$94,Basisblatt!$A$93),"")</f>
        <v/>
      </c>
      <c r="S1734" s="114"/>
      <c r="T1734" s="114"/>
      <c r="U1734" s="114"/>
      <c r="V1734" s="114"/>
      <c r="W1734" s="117"/>
      <c r="Y1734" s="200" t="str">
        <f>IF(AND($AC1734="x1",$L1734=Basisblatt!$A$94),IF(OR($M1734=Basisblatt!$A$38,$M1734=Basisblatt!$A$42,$M1734=Basisblatt!$A$43,AND($N1734&lt;&gt;"",$N1734&lt;=$AF1734),$O1734=Basisblatt!$A$48,AND($J1734&lt;=$E$9,$P1734=Basisblatt!$A$52))=TRUE,"ja","nein"),"")</f>
        <v/>
      </c>
      <c r="Z1734" s="48"/>
      <c r="AA1734" s="199" t="str">
        <f>IF(AND($AC1734="x1",$R1734=Basisblatt!$A$94),IF(OR(OR($S1734=Basisblatt!$A$56,$S1734=Basisblatt!$A$57,$S1734=Basisblatt!$A$58,$S1734=Basisblatt!$A$59,$S1734=Basisblatt!$A$60,$S1734=Basisblatt!$A$61,$S1734=Basisblatt!$A$62,$S1734=Basisblatt!$A$63),AND($T1734&lt;&gt;"",$T1734&lt;=AG1734),AND($U1734&lt;&gt;"",$U1734&lt;=AH1734),$V1734=Basisblatt!$A$48,$W1734=Basisblatt!$A$52)=TRUE,"ja","nein"),"")</f>
        <v/>
      </c>
      <c r="AB1734" s="9"/>
      <c r="AC1734" s="9" t="str">
        <f t="shared" si="26"/>
        <v>x2</v>
      </c>
      <c r="AD1734" s="26"/>
      <c r="AF1734" s="15" t="str">
        <f>IF(AND($AC1734="x1",$L1734=Basisblatt!$A$94),VLOOKUP($G1734,Basisblatt!$A$2:$B$5,2,FALSE),"")</f>
        <v/>
      </c>
      <c r="AG1734" s="136" t="str">
        <f>IF(AND($AC1734="x1",$R1734=Basisblatt!$A$94),Basisblatt!$B$76,"")</f>
        <v/>
      </c>
      <c r="AH1734" s="26" t="str">
        <f>IF(AND($AC1734="x1",$R1734=Basisblatt!$A$94),Basisblatt!$B$77,"")</f>
        <v/>
      </c>
    </row>
    <row r="1735" spans="1:34" ht="13.5" thickBot="1" x14ac:dyDescent="0.25">
      <c r="A1735" s="16" t="str">
        <f>IF($AC1735="x2","",IF($AC1735="x1",IF(OR($L1735=Basisblatt!$A$93,$Y1735="ja"),"ja","nein"),"N/A"))</f>
        <v/>
      </c>
      <c r="B1735" s="26" t="str">
        <f>IF($AC1735="x2","",IF($AC1735="x1",IF(OR($R1735=Basisblatt!$A$93,$AA1735="ja"),"ja","nein"),"N/A"))</f>
        <v/>
      </c>
      <c r="D1735" s="118"/>
      <c r="E1735" s="119"/>
      <c r="F1735" s="119"/>
      <c r="G1735" s="119"/>
      <c r="H1735" s="119"/>
      <c r="I1735" s="119"/>
      <c r="J1735" s="117"/>
      <c r="L1735" s="15" t="str">
        <f>IF($AC1735="x1",IF(AND($H1735=Basisblatt!$A$11,$J1735&gt;=$E$8),Basisblatt!$A$94,Basisblatt!$A$93),"")</f>
        <v/>
      </c>
      <c r="M1735" s="114"/>
      <c r="N1735" s="114"/>
      <c r="O1735" s="114"/>
      <c r="P1735" s="117"/>
      <c r="R1735" s="15" t="str">
        <f>IF($AC1735="x1",IF(AND($H1735=Basisblatt!$A$10,OR($J1735&gt;=$E$8,$J1735&gt;$E$10)),Basisblatt!$A$94,Basisblatt!$A$93),"")</f>
        <v/>
      </c>
      <c r="S1735" s="114"/>
      <c r="T1735" s="114"/>
      <c r="U1735" s="114"/>
      <c r="V1735" s="114"/>
      <c r="W1735" s="117"/>
      <c r="Y1735" s="200" t="str">
        <f>IF(AND($AC1735="x1",$L1735=Basisblatt!$A$94),IF(OR($M1735=Basisblatt!$A$38,$M1735=Basisblatt!$A$42,$M1735=Basisblatt!$A$43,AND($N1735&lt;&gt;"",$N1735&lt;=$AF1735),$O1735=Basisblatt!$A$48,AND($J1735&lt;=$E$9,$P1735=Basisblatt!$A$52))=TRUE,"ja","nein"),"")</f>
        <v/>
      </c>
      <c r="Z1735" s="48"/>
      <c r="AA1735" s="199" t="str">
        <f>IF(AND($AC1735="x1",$R1735=Basisblatt!$A$94),IF(OR(OR($S1735=Basisblatt!$A$56,$S1735=Basisblatt!$A$57,$S1735=Basisblatt!$A$58,$S1735=Basisblatt!$A$59,$S1735=Basisblatt!$A$60,$S1735=Basisblatt!$A$61,$S1735=Basisblatt!$A$62,$S1735=Basisblatt!$A$63),AND($T1735&lt;&gt;"",$T1735&lt;=AG1735),AND($U1735&lt;&gt;"",$U1735&lt;=AH1735),$V1735=Basisblatt!$A$48,$W1735=Basisblatt!$A$52)=TRUE,"ja","nein"),"")</f>
        <v/>
      </c>
      <c r="AB1735" s="9"/>
      <c r="AC1735" s="9" t="str">
        <f t="shared" si="26"/>
        <v>x2</v>
      </c>
      <c r="AD1735" s="26"/>
      <c r="AF1735" s="15" t="str">
        <f>IF(AND($AC1735="x1",$L1735=Basisblatt!$A$94),VLOOKUP($G1735,Basisblatt!$A$2:$B$5,2,FALSE),"")</f>
        <v/>
      </c>
      <c r="AG1735" s="136" t="str">
        <f>IF(AND($AC1735="x1",$R1735=Basisblatt!$A$94),Basisblatt!$B$76,"")</f>
        <v/>
      </c>
      <c r="AH1735" s="26" t="str">
        <f>IF(AND($AC1735="x1",$R1735=Basisblatt!$A$94),Basisblatt!$B$77,"")</f>
        <v/>
      </c>
    </row>
    <row r="1736" spans="1:34" ht="13.5" thickBot="1" x14ac:dyDescent="0.25">
      <c r="A1736" s="16" t="str">
        <f>IF($AC1736="x2","",IF($AC1736="x1",IF(OR($L1736=Basisblatt!$A$93,$Y1736="ja"),"ja","nein"),"N/A"))</f>
        <v/>
      </c>
      <c r="B1736" s="26" t="str">
        <f>IF($AC1736="x2","",IF($AC1736="x1",IF(OR($R1736=Basisblatt!$A$93,$AA1736="ja"),"ja","nein"),"N/A"))</f>
        <v/>
      </c>
      <c r="D1736" s="118"/>
      <c r="E1736" s="119"/>
      <c r="F1736" s="119"/>
      <c r="G1736" s="119"/>
      <c r="H1736" s="119"/>
      <c r="I1736" s="119"/>
      <c r="J1736" s="117"/>
      <c r="L1736" s="15" t="str">
        <f>IF($AC1736="x1",IF(AND($H1736=Basisblatt!$A$11,$J1736&gt;=$E$8),Basisblatt!$A$94,Basisblatt!$A$93),"")</f>
        <v/>
      </c>
      <c r="M1736" s="114"/>
      <c r="N1736" s="114"/>
      <c r="O1736" s="114"/>
      <c r="P1736" s="117"/>
      <c r="R1736" s="15" t="str">
        <f>IF($AC1736="x1",IF(AND($H1736=Basisblatt!$A$10,OR($J1736&gt;=$E$8,$J1736&gt;$E$10)),Basisblatt!$A$94,Basisblatt!$A$93),"")</f>
        <v/>
      </c>
      <c r="S1736" s="114"/>
      <c r="T1736" s="114"/>
      <c r="U1736" s="114"/>
      <c r="V1736" s="114"/>
      <c r="W1736" s="117"/>
      <c r="Y1736" s="200" t="str">
        <f>IF(AND($AC1736="x1",$L1736=Basisblatt!$A$94),IF(OR($M1736=Basisblatt!$A$38,$M1736=Basisblatt!$A$42,$M1736=Basisblatt!$A$43,AND($N1736&lt;&gt;"",$N1736&lt;=$AF1736),$O1736=Basisblatt!$A$48,AND($J1736&lt;=$E$9,$P1736=Basisblatt!$A$52))=TRUE,"ja","nein"),"")</f>
        <v/>
      </c>
      <c r="Z1736" s="48"/>
      <c r="AA1736" s="199" t="str">
        <f>IF(AND($AC1736="x1",$R1736=Basisblatt!$A$94),IF(OR(OR($S1736=Basisblatt!$A$56,$S1736=Basisblatt!$A$57,$S1736=Basisblatt!$A$58,$S1736=Basisblatt!$A$59,$S1736=Basisblatt!$A$60,$S1736=Basisblatt!$A$61,$S1736=Basisblatt!$A$62,$S1736=Basisblatt!$A$63),AND($T1736&lt;&gt;"",$T1736&lt;=AG1736),AND($U1736&lt;&gt;"",$U1736&lt;=AH1736),$V1736=Basisblatt!$A$48,$W1736=Basisblatt!$A$52)=TRUE,"ja","nein"),"")</f>
        <v/>
      </c>
      <c r="AB1736" s="9"/>
      <c r="AC1736" s="9" t="str">
        <f t="shared" si="26"/>
        <v>x2</v>
      </c>
      <c r="AD1736" s="26"/>
      <c r="AF1736" s="15" t="str">
        <f>IF(AND($AC1736="x1",$L1736=Basisblatt!$A$94),VLOOKUP($G1736,Basisblatt!$A$2:$B$5,2,FALSE),"")</f>
        <v/>
      </c>
      <c r="AG1736" s="136" t="str">
        <f>IF(AND($AC1736="x1",$R1736=Basisblatt!$A$94),Basisblatt!$B$76,"")</f>
        <v/>
      </c>
      <c r="AH1736" s="26" t="str">
        <f>IF(AND($AC1736="x1",$R1736=Basisblatt!$A$94),Basisblatt!$B$77,"")</f>
        <v/>
      </c>
    </row>
    <row r="1737" spans="1:34" ht="13.5" thickBot="1" x14ac:dyDescent="0.25">
      <c r="A1737" s="16" t="str">
        <f>IF($AC1737="x2","",IF($AC1737="x1",IF(OR($L1737=Basisblatt!$A$93,$Y1737="ja"),"ja","nein"),"N/A"))</f>
        <v/>
      </c>
      <c r="B1737" s="26" t="str">
        <f>IF($AC1737="x2","",IF($AC1737="x1",IF(OR($R1737=Basisblatt!$A$93,$AA1737="ja"),"ja","nein"),"N/A"))</f>
        <v/>
      </c>
      <c r="D1737" s="118"/>
      <c r="E1737" s="119"/>
      <c r="F1737" s="119"/>
      <c r="G1737" s="119"/>
      <c r="H1737" s="119"/>
      <c r="I1737" s="119"/>
      <c r="J1737" s="117"/>
      <c r="L1737" s="15" t="str">
        <f>IF($AC1737="x1",IF(AND($H1737=Basisblatt!$A$11,$J1737&gt;=$E$8),Basisblatt!$A$94,Basisblatt!$A$93),"")</f>
        <v/>
      </c>
      <c r="M1737" s="114"/>
      <c r="N1737" s="114"/>
      <c r="O1737" s="114"/>
      <c r="P1737" s="117"/>
      <c r="R1737" s="15" t="str">
        <f>IF($AC1737="x1",IF(AND($H1737=Basisblatt!$A$10,OR($J1737&gt;=$E$8,$J1737&gt;$E$10)),Basisblatt!$A$94,Basisblatt!$A$93),"")</f>
        <v/>
      </c>
      <c r="S1737" s="114"/>
      <c r="T1737" s="114"/>
      <c r="U1737" s="114"/>
      <c r="V1737" s="114"/>
      <c r="W1737" s="117"/>
      <c r="Y1737" s="200" t="str">
        <f>IF(AND($AC1737="x1",$L1737=Basisblatt!$A$94),IF(OR($M1737=Basisblatt!$A$38,$M1737=Basisblatt!$A$42,$M1737=Basisblatt!$A$43,AND($N1737&lt;&gt;"",$N1737&lt;=$AF1737),$O1737=Basisblatt!$A$48,AND($J1737&lt;=$E$9,$P1737=Basisblatt!$A$52))=TRUE,"ja","nein"),"")</f>
        <v/>
      </c>
      <c r="Z1737" s="48"/>
      <c r="AA1737" s="199" t="str">
        <f>IF(AND($AC1737="x1",$R1737=Basisblatt!$A$94),IF(OR(OR($S1737=Basisblatt!$A$56,$S1737=Basisblatt!$A$57,$S1737=Basisblatt!$A$58,$S1737=Basisblatt!$A$59,$S1737=Basisblatt!$A$60,$S1737=Basisblatt!$A$61,$S1737=Basisblatt!$A$62,$S1737=Basisblatt!$A$63),AND($T1737&lt;&gt;"",$T1737&lt;=AG1737),AND($U1737&lt;&gt;"",$U1737&lt;=AH1737),$V1737=Basisblatt!$A$48,$W1737=Basisblatt!$A$52)=TRUE,"ja","nein"),"")</f>
        <v/>
      </c>
      <c r="AB1737" s="9"/>
      <c r="AC1737" s="9" t="str">
        <f t="shared" si="26"/>
        <v>x2</v>
      </c>
      <c r="AD1737" s="26"/>
      <c r="AF1737" s="15" t="str">
        <f>IF(AND($AC1737="x1",$L1737=Basisblatt!$A$94),VLOOKUP($G1737,Basisblatt!$A$2:$B$5,2,FALSE),"")</f>
        <v/>
      </c>
      <c r="AG1737" s="136" t="str">
        <f>IF(AND($AC1737="x1",$R1737=Basisblatt!$A$94),Basisblatt!$B$76,"")</f>
        <v/>
      </c>
      <c r="AH1737" s="26" t="str">
        <f>IF(AND($AC1737="x1",$R1737=Basisblatt!$A$94),Basisblatt!$B$77,"")</f>
        <v/>
      </c>
    </row>
    <row r="1738" spans="1:34" ht="13.5" thickBot="1" x14ac:dyDescent="0.25">
      <c r="A1738" s="16" t="str">
        <f>IF($AC1738="x2","",IF($AC1738="x1",IF(OR($L1738=Basisblatt!$A$93,$Y1738="ja"),"ja","nein"),"N/A"))</f>
        <v/>
      </c>
      <c r="B1738" s="26" t="str">
        <f>IF($AC1738="x2","",IF($AC1738="x1",IF(OR($R1738=Basisblatt!$A$93,$AA1738="ja"),"ja","nein"),"N/A"))</f>
        <v/>
      </c>
      <c r="D1738" s="118"/>
      <c r="E1738" s="119"/>
      <c r="F1738" s="119"/>
      <c r="G1738" s="119"/>
      <c r="H1738" s="119"/>
      <c r="I1738" s="119"/>
      <c r="J1738" s="117"/>
      <c r="L1738" s="15" t="str">
        <f>IF($AC1738="x1",IF(AND($H1738=Basisblatt!$A$11,$J1738&gt;=$E$8),Basisblatt!$A$94,Basisblatt!$A$93),"")</f>
        <v/>
      </c>
      <c r="M1738" s="114"/>
      <c r="N1738" s="114"/>
      <c r="O1738" s="114"/>
      <c r="P1738" s="117"/>
      <c r="R1738" s="15" t="str">
        <f>IF($AC1738="x1",IF(AND($H1738=Basisblatt!$A$10,OR($J1738&gt;=$E$8,$J1738&gt;$E$10)),Basisblatt!$A$94,Basisblatt!$A$93),"")</f>
        <v/>
      </c>
      <c r="S1738" s="114"/>
      <c r="T1738" s="114"/>
      <c r="U1738" s="114"/>
      <c r="V1738" s="114"/>
      <c r="W1738" s="117"/>
      <c r="Y1738" s="200" t="str">
        <f>IF(AND($AC1738="x1",$L1738=Basisblatt!$A$94),IF(OR($M1738=Basisblatt!$A$38,$M1738=Basisblatt!$A$42,$M1738=Basisblatt!$A$43,AND($N1738&lt;&gt;"",$N1738&lt;=$AF1738),$O1738=Basisblatt!$A$48,AND($J1738&lt;=$E$9,$P1738=Basisblatt!$A$52))=TRUE,"ja","nein"),"")</f>
        <v/>
      </c>
      <c r="Z1738" s="48"/>
      <c r="AA1738" s="199" t="str">
        <f>IF(AND($AC1738="x1",$R1738=Basisblatt!$A$94),IF(OR(OR($S1738=Basisblatt!$A$56,$S1738=Basisblatt!$A$57,$S1738=Basisblatt!$A$58,$S1738=Basisblatt!$A$59,$S1738=Basisblatt!$A$60,$S1738=Basisblatt!$A$61,$S1738=Basisblatt!$A$62,$S1738=Basisblatt!$A$63),AND($T1738&lt;&gt;"",$T1738&lt;=AG1738),AND($U1738&lt;&gt;"",$U1738&lt;=AH1738),$V1738=Basisblatt!$A$48,$W1738=Basisblatt!$A$52)=TRUE,"ja","nein"),"")</f>
        <v/>
      </c>
      <c r="AB1738" s="9"/>
      <c r="AC1738" s="9" t="str">
        <f t="shared" si="26"/>
        <v>x2</v>
      </c>
      <c r="AD1738" s="26"/>
      <c r="AF1738" s="15" t="str">
        <f>IF(AND($AC1738="x1",$L1738=Basisblatt!$A$94),VLOOKUP($G1738,Basisblatt!$A$2:$B$5,2,FALSE),"")</f>
        <v/>
      </c>
      <c r="AG1738" s="136" t="str">
        <f>IF(AND($AC1738="x1",$R1738=Basisblatt!$A$94),Basisblatt!$B$76,"")</f>
        <v/>
      </c>
      <c r="AH1738" s="26" t="str">
        <f>IF(AND($AC1738="x1",$R1738=Basisblatt!$A$94),Basisblatt!$B$77,"")</f>
        <v/>
      </c>
    </row>
    <row r="1739" spans="1:34" ht="13.5" thickBot="1" x14ac:dyDescent="0.25">
      <c r="A1739" s="16" t="str">
        <f>IF($AC1739="x2","",IF($AC1739="x1",IF(OR($L1739=Basisblatt!$A$93,$Y1739="ja"),"ja","nein"),"N/A"))</f>
        <v/>
      </c>
      <c r="B1739" s="26" t="str">
        <f>IF($AC1739="x2","",IF($AC1739="x1",IF(OR($R1739=Basisblatt!$A$93,$AA1739="ja"),"ja","nein"),"N/A"))</f>
        <v/>
      </c>
      <c r="D1739" s="118"/>
      <c r="E1739" s="119"/>
      <c r="F1739" s="119"/>
      <c r="G1739" s="119"/>
      <c r="H1739" s="119"/>
      <c r="I1739" s="119"/>
      <c r="J1739" s="117"/>
      <c r="L1739" s="15" t="str">
        <f>IF($AC1739="x1",IF(AND($H1739=Basisblatt!$A$11,$J1739&gt;=$E$8),Basisblatt!$A$94,Basisblatt!$A$93),"")</f>
        <v/>
      </c>
      <c r="M1739" s="114"/>
      <c r="N1739" s="114"/>
      <c r="O1739" s="114"/>
      <c r="P1739" s="117"/>
      <c r="R1739" s="15" t="str">
        <f>IF($AC1739="x1",IF(AND($H1739=Basisblatt!$A$10,OR($J1739&gt;=$E$8,$J1739&gt;$E$10)),Basisblatt!$A$94,Basisblatt!$A$93),"")</f>
        <v/>
      </c>
      <c r="S1739" s="114"/>
      <c r="T1739" s="114"/>
      <c r="U1739" s="114"/>
      <c r="V1739" s="114"/>
      <c r="W1739" s="117"/>
      <c r="Y1739" s="200" t="str">
        <f>IF(AND($AC1739="x1",$L1739=Basisblatt!$A$94),IF(OR($M1739=Basisblatt!$A$38,$M1739=Basisblatt!$A$42,$M1739=Basisblatt!$A$43,AND($N1739&lt;&gt;"",$N1739&lt;=$AF1739),$O1739=Basisblatt!$A$48,AND($J1739&lt;=$E$9,$P1739=Basisblatt!$A$52))=TRUE,"ja","nein"),"")</f>
        <v/>
      </c>
      <c r="Z1739" s="48"/>
      <c r="AA1739" s="199" t="str">
        <f>IF(AND($AC1739="x1",$R1739=Basisblatt!$A$94),IF(OR(OR($S1739=Basisblatt!$A$56,$S1739=Basisblatt!$A$57,$S1739=Basisblatt!$A$58,$S1739=Basisblatt!$A$59,$S1739=Basisblatt!$A$60,$S1739=Basisblatt!$A$61,$S1739=Basisblatt!$A$62,$S1739=Basisblatt!$A$63),AND($T1739&lt;&gt;"",$T1739&lt;=AG1739),AND($U1739&lt;&gt;"",$U1739&lt;=AH1739),$V1739=Basisblatt!$A$48,$W1739=Basisblatt!$A$52)=TRUE,"ja","nein"),"")</f>
        <v/>
      </c>
      <c r="AB1739" s="9"/>
      <c r="AC1739" s="9" t="str">
        <f t="shared" si="26"/>
        <v>x2</v>
      </c>
      <c r="AD1739" s="26"/>
      <c r="AF1739" s="15" t="str">
        <f>IF(AND($AC1739="x1",$L1739=Basisblatt!$A$94),VLOOKUP($G1739,Basisblatt!$A$2:$B$5,2,FALSE),"")</f>
        <v/>
      </c>
      <c r="AG1739" s="136" t="str">
        <f>IF(AND($AC1739="x1",$R1739=Basisblatt!$A$94),Basisblatt!$B$76,"")</f>
        <v/>
      </c>
      <c r="AH1739" s="26" t="str">
        <f>IF(AND($AC1739="x1",$R1739=Basisblatt!$A$94),Basisblatt!$B$77,"")</f>
        <v/>
      </c>
    </row>
    <row r="1740" spans="1:34" ht="13.5" thickBot="1" x14ac:dyDescent="0.25">
      <c r="A1740" s="16" t="str">
        <f>IF($AC1740="x2","",IF($AC1740="x1",IF(OR($L1740=Basisblatt!$A$93,$Y1740="ja"),"ja","nein"),"N/A"))</f>
        <v/>
      </c>
      <c r="B1740" s="26" t="str">
        <f>IF($AC1740="x2","",IF($AC1740="x1",IF(OR($R1740=Basisblatt!$A$93,$AA1740="ja"),"ja","nein"),"N/A"))</f>
        <v/>
      </c>
      <c r="D1740" s="118"/>
      <c r="E1740" s="119"/>
      <c r="F1740" s="119"/>
      <c r="G1740" s="119"/>
      <c r="H1740" s="119"/>
      <c r="I1740" s="119"/>
      <c r="J1740" s="117"/>
      <c r="L1740" s="15" t="str">
        <f>IF($AC1740="x1",IF(AND($H1740=Basisblatt!$A$11,$J1740&gt;=$E$8),Basisblatt!$A$94,Basisblatt!$A$93),"")</f>
        <v/>
      </c>
      <c r="M1740" s="114"/>
      <c r="N1740" s="114"/>
      <c r="O1740" s="114"/>
      <c r="P1740" s="117"/>
      <c r="R1740" s="15" t="str">
        <f>IF($AC1740="x1",IF(AND($H1740=Basisblatt!$A$10,OR($J1740&gt;=$E$8,$J1740&gt;$E$10)),Basisblatt!$A$94,Basisblatt!$A$93),"")</f>
        <v/>
      </c>
      <c r="S1740" s="114"/>
      <c r="T1740" s="114"/>
      <c r="U1740" s="114"/>
      <c r="V1740" s="114"/>
      <c r="W1740" s="117"/>
      <c r="Y1740" s="200" t="str">
        <f>IF(AND($AC1740="x1",$L1740=Basisblatt!$A$94),IF(OR($M1740=Basisblatt!$A$38,$M1740=Basisblatt!$A$42,$M1740=Basisblatt!$A$43,AND($N1740&lt;&gt;"",$N1740&lt;=$AF1740),$O1740=Basisblatt!$A$48,AND($J1740&lt;=$E$9,$P1740=Basisblatt!$A$52))=TRUE,"ja","nein"),"")</f>
        <v/>
      </c>
      <c r="Z1740" s="48"/>
      <c r="AA1740" s="199" t="str">
        <f>IF(AND($AC1740="x1",$R1740=Basisblatt!$A$94),IF(OR(OR($S1740=Basisblatt!$A$56,$S1740=Basisblatt!$A$57,$S1740=Basisblatt!$A$58,$S1740=Basisblatt!$A$59,$S1740=Basisblatt!$A$60,$S1740=Basisblatt!$A$61,$S1740=Basisblatt!$A$62,$S1740=Basisblatt!$A$63),AND($T1740&lt;&gt;"",$T1740&lt;=AG1740),AND($U1740&lt;&gt;"",$U1740&lt;=AH1740),$V1740=Basisblatt!$A$48,$W1740=Basisblatt!$A$52)=TRUE,"ja","nein"),"")</f>
        <v/>
      </c>
      <c r="AB1740" s="9"/>
      <c r="AC1740" s="9" t="str">
        <f t="shared" si="26"/>
        <v>x2</v>
      </c>
      <c r="AD1740" s="26"/>
      <c r="AF1740" s="15" t="str">
        <f>IF(AND($AC1740="x1",$L1740=Basisblatt!$A$94),VLOOKUP($G1740,Basisblatt!$A$2:$B$5,2,FALSE),"")</f>
        <v/>
      </c>
      <c r="AG1740" s="136" t="str">
        <f>IF(AND($AC1740="x1",$R1740=Basisblatt!$A$94),Basisblatt!$B$76,"")</f>
        <v/>
      </c>
      <c r="AH1740" s="26" t="str">
        <f>IF(AND($AC1740="x1",$R1740=Basisblatt!$A$94),Basisblatt!$B$77,"")</f>
        <v/>
      </c>
    </row>
    <row r="1741" spans="1:34" ht="13.5" thickBot="1" x14ac:dyDescent="0.25">
      <c r="A1741" s="16" t="str">
        <f>IF($AC1741="x2","",IF($AC1741="x1",IF(OR($L1741=Basisblatt!$A$93,$Y1741="ja"),"ja","nein"),"N/A"))</f>
        <v/>
      </c>
      <c r="B1741" s="26" t="str">
        <f>IF($AC1741="x2","",IF($AC1741="x1",IF(OR($R1741=Basisblatt!$A$93,$AA1741="ja"),"ja","nein"),"N/A"))</f>
        <v/>
      </c>
      <c r="D1741" s="118"/>
      <c r="E1741" s="119"/>
      <c r="F1741" s="119"/>
      <c r="G1741" s="119"/>
      <c r="H1741" s="119"/>
      <c r="I1741" s="119"/>
      <c r="J1741" s="117"/>
      <c r="L1741" s="15" t="str">
        <f>IF($AC1741="x1",IF(AND($H1741=Basisblatt!$A$11,$J1741&gt;=$E$8),Basisblatt!$A$94,Basisblatt!$A$93),"")</f>
        <v/>
      </c>
      <c r="M1741" s="114"/>
      <c r="N1741" s="114"/>
      <c r="O1741" s="114"/>
      <c r="P1741" s="117"/>
      <c r="R1741" s="15" t="str">
        <f>IF($AC1741="x1",IF(AND($H1741=Basisblatt!$A$10,OR($J1741&gt;=$E$8,$J1741&gt;$E$10)),Basisblatt!$A$94,Basisblatt!$A$93),"")</f>
        <v/>
      </c>
      <c r="S1741" s="114"/>
      <c r="T1741" s="114"/>
      <c r="U1741" s="114"/>
      <c r="V1741" s="114"/>
      <c r="W1741" s="117"/>
      <c r="Y1741" s="200" t="str">
        <f>IF(AND($AC1741="x1",$L1741=Basisblatt!$A$94),IF(OR($M1741=Basisblatt!$A$38,$M1741=Basisblatt!$A$42,$M1741=Basisblatt!$A$43,AND($N1741&lt;&gt;"",$N1741&lt;=$AF1741),$O1741=Basisblatt!$A$48,AND($J1741&lt;=$E$9,$P1741=Basisblatt!$A$52))=TRUE,"ja","nein"),"")</f>
        <v/>
      </c>
      <c r="Z1741" s="48"/>
      <c r="AA1741" s="199" t="str">
        <f>IF(AND($AC1741="x1",$R1741=Basisblatt!$A$94),IF(OR(OR($S1741=Basisblatt!$A$56,$S1741=Basisblatt!$A$57,$S1741=Basisblatt!$A$58,$S1741=Basisblatt!$A$59,$S1741=Basisblatt!$A$60,$S1741=Basisblatt!$A$61,$S1741=Basisblatt!$A$62,$S1741=Basisblatt!$A$63),AND($T1741&lt;&gt;"",$T1741&lt;=AG1741),AND($U1741&lt;&gt;"",$U1741&lt;=AH1741),$V1741=Basisblatt!$A$48,$W1741=Basisblatt!$A$52)=TRUE,"ja","nein"),"")</f>
        <v/>
      </c>
      <c r="AB1741" s="9"/>
      <c r="AC1741" s="9" t="str">
        <f t="shared" si="26"/>
        <v>x2</v>
      </c>
      <c r="AD1741" s="26"/>
      <c r="AF1741" s="15" t="str">
        <f>IF(AND($AC1741="x1",$L1741=Basisblatt!$A$94),VLOOKUP($G1741,Basisblatt!$A$2:$B$5,2,FALSE),"")</f>
        <v/>
      </c>
      <c r="AG1741" s="136" t="str">
        <f>IF(AND($AC1741="x1",$R1741=Basisblatt!$A$94),Basisblatt!$B$76,"")</f>
        <v/>
      </c>
      <c r="AH1741" s="26" t="str">
        <f>IF(AND($AC1741="x1",$R1741=Basisblatt!$A$94),Basisblatt!$B$77,"")</f>
        <v/>
      </c>
    </row>
    <row r="1742" spans="1:34" ht="13.5" thickBot="1" x14ac:dyDescent="0.25">
      <c r="A1742" s="16" t="str">
        <f>IF($AC1742="x2","",IF($AC1742="x1",IF(OR($L1742=Basisblatt!$A$93,$Y1742="ja"),"ja","nein"),"N/A"))</f>
        <v/>
      </c>
      <c r="B1742" s="26" t="str">
        <f>IF($AC1742="x2","",IF($AC1742="x1",IF(OR($R1742=Basisblatt!$A$93,$AA1742="ja"),"ja","nein"),"N/A"))</f>
        <v/>
      </c>
      <c r="D1742" s="118"/>
      <c r="E1742" s="119"/>
      <c r="F1742" s="119"/>
      <c r="G1742" s="119"/>
      <c r="H1742" s="119"/>
      <c r="I1742" s="119"/>
      <c r="J1742" s="117"/>
      <c r="L1742" s="15" t="str">
        <f>IF($AC1742="x1",IF(AND($H1742=Basisblatt!$A$11,$J1742&gt;=$E$8),Basisblatt!$A$94,Basisblatt!$A$93),"")</f>
        <v/>
      </c>
      <c r="M1742" s="114"/>
      <c r="N1742" s="114"/>
      <c r="O1742" s="114"/>
      <c r="P1742" s="117"/>
      <c r="R1742" s="15" t="str">
        <f>IF($AC1742="x1",IF(AND($H1742=Basisblatt!$A$10,OR($J1742&gt;=$E$8,$J1742&gt;$E$10)),Basisblatt!$A$94,Basisblatt!$A$93),"")</f>
        <v/>
      </c>
      <c r="S1742" s="114"/>
      <c r="T1742" s="114"/>
      <c r="U1742" s="114"/>
      <c r="V1742" s="114"/>
      <c r="W1742" s="117"/>
      <c r="Y1742" s="200" t="str">
        <f>IF(AND($AC1742="x1",$L1742=Basisblatt!$A$94),IF(OR($M1742=Basisblatt!$A$38,$M1742=Basisblatt!$A$42,$M1742=Basisblatt!$A$43,AND($N1742&lt;&gt;"",$N1742&lt;=$AF1742),$O1742=Basisblatt!$A$48,AND($J1742&lt;=$E$9,$P1742=Basisblatt!$A$52))=TRUE,"ja","nein"),"")</f>
        <v/>
      </c>
      <c r="Z1742" s="48"/>
      <c r="AA1742" s="199" t="str">
        <f>IF(AND($AC1742="x1",$R1742=Basisblatt!$A$94),IF(OR(OR($S1742=Basisblatt!$A$56,$S1742=Basisblatt!$A$57,$S1742=Basisblatt!$A$58,$S1742=Basisblatt!$A$59,$S1742=Basisblatt!$A$60,$S1742=Basisblatt!$A$61,$S1742=Basisblatt!$A$62,$S1742=Basisblatt!$A$63),AND($T1742&lt;&gt;"",$T1742&lt;=AG1742),AND($U1742&lt;&gt;"",$U1742&lt;=AH1742),$V1742=Basisblatt!$A$48,$W1742=Basisblatt!$A$52)=TRUE,"ja","nein"),"")</f>
        <v/>
      </c>
      <c r="AB1742" s="9"/>
      <c r="AC1742" s="9" t="str">
        <f t="shared" si="26"/>
        <v>x2</v>
      </c>
      <c r="AD1742" s="26"/>
      <c r="AF1742" s="15" t="str">
        <f>IF(AND($AC1742="x1",$L1742=Basisblatt!$A$94),VLOOKUP($G1742,Basisblatt!$A$2:$B$5,2,FALSE),"")</f>
        <v/>
      </c>
      <c r="AG1742" s="136" t="str">
        <f>IF(AND($AC1742="x1",$R1742=Basisblatt!$A$94),Basisblatt!$B$76,"")</f>
        <v/>
      </c>
      <c r="AH1742" s="26" t="str">
        <f>IF(AND($AC1742="x1",$R1742=Basisblatt!$A$94),Basisblatt!$B$77,"")</f>
        <v/>
      </c>
    </row>
    <row r="1743" spans="1:34" ht="13.5" thickBot="1" x14ac:dyDescent="0.25">
      <c r="A1743" s="16" t="str">
        <f>IF($AC1743="x2","",IF($AC1743="x1",IF(OR($L1743=Basisblatt!$A$93,$Y1743="ja"),"ja","nein"),"N/A"))</f>
        <v/>
      </c>
      <c r="B1743" s="26" t="str">
        <f>IF($AC1743="x2","",IF($AC1743="x1",IF(OR($R1743=Basisblatt!$A$93,$AA1743="ja"),"ja","nein"),"N/A"))</f>
        <v/>
      </c>
      <c r="D1743" s="118"/>
      <c r="E1743" s="119"/>
      <c r="F1743" s="119"/>
      <c r="G1743" s="119"/>
      <c r="H1743" s="119"/>
      <c r="I1743" s="119"/>
      <c r="J1743" s="117"/>
      <c r="L1743" s="15" t="str">
        <f>IF($AC1743="x1",IF(AND($H1743=Basisblatt!$A$11,$J1743&gt;=$E$8),Basisblatt!$A$94,Basisblatt!$A$93),"")</f>
        <v/>
      </c>
      <c r="M1743" s="114"/>
      <c r="N1743" s="114"/>
      <c r="O1743" s="114"/>
      <c r="P1743" s="117"/>
      <c r="R1743" s="15" t="str">
        <f>IF($AC1743="x1",IF(AND($H1743=Basisblatt!$A$10,OR($J1743&gt;=$E$8,$J1743&gt;$E$10)),Basisblatt!$A$94,Basisblatt!$A$93),"")</f>
        <v/>
      </c>
      <c r="S1743" s="114"/>
      <c r="T1743" s="114"/>
      <c r="U1743" s="114"/>
      <c r="V1743" s="114"/>
      <c r="W1743" s="117"/>
      <c r="Y1743" s="200" t="str">
        <f>IF(AND($AC1743="x1",$L1743=Basisblatt!$A$94),IF(OR($M1743=Basisblatt!$A$38,$M1743=Basisblatt!$A$42,$M1743=Basisblatt!$A$43,AND($N1743&lt;&gt;"",$N1743&lt;=$AF1743),$O1743=Basisblatt!$A$48,AND($J1743&lt;=$E$9,$P1743=Basisblatt!$A$52))=TRUE,"ja","nein"),"")</f>
        <v/>
      </c>
      <c r="Z1743" s="48"/>
      <c r="AA1743" s="199" t="str">
        <f>IF(AND($AC1743="x1",$R1743=Basisblatt!$A$94),IF(OR(OR($S1743=Basisblatt!$A$56,$S1743=Basisblatt!$A$57,$S1743=Basisblatt!$A$58,$S1743=Basisblatt!$A$59,$S1743=Basisblatt!$A$60,$S1743=Basisblatt!$A$61,$S1743=Basisblatt!$A$62,$S1743=Basisblatt!$A$63),AND($T1743&lt;&gt;"",$T1743&lt;=AG1743),AND($U1743&lt;&gt;"",$U1743&lt;=AH1743),$V1743=Basisblatt!$A$48,$W1743=Basisblatt!$A$52)=TRUE,"ja","nein"),"")</f>
        <v/>
      </c>
      <c r="AB1743" s="9"/>
      <c r="AC1743" s="9" t="str">
        <f t="shared" si="26"/>
        <v>x2</v>
      </c>
      <c r="AD1743" s="26"/>
      <c r="AF1743" s="15" t="str">
        <f>IF(AND($AC1743="x1",$L1743=Basisblatt!$A$94),VLOOKUP($G1743,Basisblatt!$A$2:$B$5,2,FALSE),"")</f>
        <v/>
      </c>
      <c r="AG1743" s="136" t="str">
        <f>IF(AND($AC1743="x1",$R1743=Basisblatt!$A$94),Basisblatt!$B$76,"")</f>
        <v/>
      </c>
      <c r="AH1743" s="26" t="str">
        <f>IF(AND($AC1743="x1",$R1743=Basisblatt!$A$94),Basisblatt!$B$77,"")</f>
        <v/>
      </c>
    </row>
    <row r="1744" spans="1:34" ht="13.5" thickBot="1" x14ac:dyDescent="0.25">
      <c r="A1744" s="16" t="str">
        <f>IF($AC1744="x2","",IF($AC1744="x1",IF(OR($L1744=Basisblatt!$A$93,$Y1744="ja"),"ja","nein"),"N/A"))</f>
        <v/>
      </c>
      <c r="B1744" s="26" t="str">
        <f>IF($AC1744="x2","",IF($AC1744="x1",IF(OR($R1744=Basisblatt!$A$93,$AA1744="ja"),"ja","nein"),"N/A"))</f>
        <v/>
      </c>
      <c r="D1744" s="118"/>
      <c r="E1744" s="119"/>
      <c r="F1744" s="119"/>
      <c r="G1744" s="119"/>
      <c r="H1744" s="119"/>
      <c r="I1744" s="119"/>
      <c r="J1744" s="117"/>
      <c r="L1744" s="15" t="str">
        <f>IF($AC1744="x1",IF(AND($H1744=Basisblatt!$A$11,$J1744&gt;=$E$8),Basisblatt!$A$94,Basisblatt!$A$93),"")</f>
        <v/>
      </c>
      <c r="M1744" s="114"/>
      <c r="N1744" s="114"/>
      <c r="O1744" s="114"/>
      <c r="P1744" s="117"/>
      <c r="R1744" s="15" t="str">
        <f>IF($AC1744="x1",IF(AND($H1744=Basisblatt!$A$10,OR($J1744&gt;=$E$8,$J1744&gt;$E$10)),Basisblatt!$A$94,Basisblatt!$A$93),"")</f>
        <v/>
      </c>
      <c r="S1744" s="114"/>
      <c r="T1744" s="114"/>
      <c r="U1744" s="114"/>
      <c r="V1744" s="114"/>
      <c r="W1744" s="117"/>
      <c r="Y1744" s="200" t="str">
        <f>IF(AND($AC1744="x1",$L1744=Basisblatt!$A$94),IF(OR($M1744=Basisblatt!$A$38,$M1744=Basisblatt!$A$42,$M1744=Basisblatt!$A$43,AND($N1744&lt;&gt;"",$N1744&lt;=$AF1744),$O1744=Basisblatt!$A$48,AND($J1744&lt;=$E$9,$P1744=Basisblatt!$A$52))=TRUE,"ja","nein"),"")</f>
        <v/>
      </c>
      <c r="Z1744" s="48"/>
      <c r="AA1744" s="199" t="str">
        <f>IF(AND($AC1744="x1",$R1744=Basisblatt!$A$94),IF(OR(OR($S1744=Basisblatt!$A$56,$S1744=Basisblatt!$A$57,$S1744=Basisblatt!$A$58,$S1744=Basisblatt!$A$59,$S1744=Basisblatt!$A$60,$S1744=Basisblatt!$A$61,$S1744=Basisblatt!$A$62,$S1744=Basisblatt!$A$63),AND($T1744&lt;&gt;"",$T1744&lt;=AG1744),AND($U1744&lt;&gt;"",$U1744&lt;=AH1744),$V1744=Basisblatt!$A$48,$W1744=Basisblatt!$A$52)=TRUE,"ja","nein"),"")</f>
        <v/>
      </c>
      <c r="AB1744" s="9"/>
      <c r="AC1744" s="9" t="str">
        <f t="shared" ref="AC1744:AC1807" si="27">IF(COUNTA($D1744:$J1744)=7,"x1",IF(COUNTA($D1744:$J1744)=0,"x2","o"))</f>
        <v>x2</v>
      </c>
      <c r="AD1744" s="26"/>
      <c r="AF1744" s="15" t="str">
        <f>IF(AND($AC1744="x1",$L1744=Basisblatt!$A$94),VLOOKUP($G1744,Basisblatt!$A$2:$B$5,2,FALSE),"")</f>
        <v/>
      </c>
      <c r="AG1744" s="136" t="str">
        <f>IF(AND($AC1744="x1",$R1744=Basisblatt!$A$94),Basisblatt!$B$76,"")</f>
        <v/>
      </c>
      <c r="AH1744" s="26" t="str">
        <f>IF(AND($AC1744="x1",$R1744=Basisblatt!$A$94),Basisblatt!$B$77,"")</f>
        <v/>
      </c>
    </row>
    <row r="1745" spans="1:34" ht="13.5" thickBot="1" x14ac:dyDescent="0.25">
      <c r="A1745" s="16" t="str">
        <f>IF($AC1745="x2","",IF($AC1745="x1",IF(OR($L1745=Basisblatt!$A$93,$Y1745="ja"),"ja","nein"),"N/A"))</f>
        <v/>
      </c>
      <c r="B1745" s="26" t="str">
        <f>IF($AC1745="x2","",IF($AC1745="x1",IF(OR($R1745=Basisblatt!$A$93,$AA1745="ja"),"ja","nein"),"N/A"))</f>
        <v/>
      </c>
      <c r="D1745" s="118"/>
      <c r="E1745" s="119"/>
      <c r="F1745" s="119"/>
      <c r="G1745" s="119"/>
      <c r="H1745" s="119"/>
      <c r="I1745" s="119"/>
      <c r="J1745" s="117"/>
      <c r="L1745" s="15" t="str">
        <f>IF($AC1745="x1",IF(AND($H1745=Basisblatt!$A$11,$J1745&gt;=$E$8),Basisblatt!$A$94,Basisblatt!$A$93),"")</f>
        <v/>
      </c>
      <c r="M1745" s="114"/>
      <c r="N1745" s="114"/>
      <c r="O1745" s="114"/>
      <c r="P1745" s="117"/>
      <c r="R1745" s="15" t="str">
        <f>IF($AC1745="x1",IF(AND($H1745=Basisblatt!$A$10,OR($J1745&gt;=$E$8,$J1745&gt;$E$10)),Basisblatt!$A$94,Basisblatt!$A$93),"")</f>
        <v/>
      </c>
      <c r="S1745" s="114"/>
      <c r="T1745" s="114"/>
      <c r="U1745" s="114"/>
      <c r="V1745" s="114"/>
      <c r="W1745" s="117"/>
      <c r="Y1745" s="200" t="str">
        <f>IF(AND($AC1745="x1",$L1745=Basisblatt!$A$94),IF(OR($M1745=Basisblatt!$A$38,$M1745=Basisblatt!$A$42,$M1745=Basisblatt!$A$43,AND($N1745&lt;&gt;"",$N1745&lt;=$AF1745),$O1745=Basisblatt!$A$48,AND($J1745&lt;=$E$9,$P1745=Basisblatt!$A$52))=TRUE,"ja","nein"),"")</f>
        <v/>
      </c>
      <c r="Z1745" s="48"/>
      <c r="AA1745" s="199" t="str">
        <f>IF(AND($AC1745="x1",$R1745=Basisblatt!$A$94),IF(OR(OR($S1745=Basisblatt!$A$56,$S1745=Basisblatt!$A$57,$S1745=Basisblatt!$A$58,$S1745=Basisblatt!$A$59,$S1745=Basisblatt!$A$60,$S1745=Basisblatt!$A$61,$S1745=Basisblatt!$A$62,$S1745=Basisblatt!$A$63),AND($T1745&lt;&gt;"",$T1745&lt;=AG1745),AND($U1745&lt;&gt;"",$U1745&lt;=AH1745),$V1745=Basisblatt!$A$48,$W1745=Basisblatt!$A$52)=TRUE,"ja","nein"),"")</f>
        <v/>
      </c>
      <c r="AB1745" s="9"/>
      <c r="AC1745" s="9" t="str">
        <f t="shared" si="27"/>
        <v>x2</v>
      </c>
      <c r="AD1745" s="26"/>
      <c r="AF1745" s="15" t="str">
        <f>IF(AND($AC1745="x1",$L1745=Basisblatt!$A$94),VLOOKUP($G1745,Basisblatt!$A$2:$B$5,2,FALSE),"")</f>
        <v/>
      </c>
      <c r="AG1745" s="136" t="str">
        <f>IF(AND($AC1745="x1",$R1745=Basisblatt!$A$94),Basisblatt!$B$76,"")</f>
        <v/>
      </c>
      <c r="AH1745" s="26" t="str">
        <f>IF(AND($AC1745="x1",$R1745=Basisblatt!$A$94),Basisblatt!$B$77,"")</f>
        <v/>
      </c>
    </row>
    <row r="1746" spans="1:34" ht="13.5" thickBot="1" x14ac:dyDescent="0.25">
      <c r="A1746" s="16" t="str">
        <f>IF($AC1746="x2","",IF($AC1746="x1",IF(OR($L1746=Basisblatt!$A$93,$Y1746="ja"),"ja","nein"),"N/A"))</f>
        <v/>
      </c>
      <c r="B1746" s="26" t="str">
        <f>IF($AC1746="x2","",IF($AC1746="x1",IF(OR($R1746=Basisblatt!$A$93,$AA1746="ja"),"ja","nein"),"N/A"))</f>
        <v/>
      </c>
      <c r="D1746" s="118"/>
      <c r="E1746" s="119"/>
      <c r="F1746" s="119"/>
      <c r="G1746" s="119"/>
      <c r="H1746" s="119"/>
      <c r="I1746" s="119"/>
      <c r="J1746" s="117"/>
      <c r="L1746" s="15" t="str">
        <f>IF($AC1746="x1",IF(AND($H1746=Basisblatt!$A$11,$J1746&gt;=$E$8),Basisblatt!$A$94,Basisblatt!$A$93),"")</f>
        <v/>
      </c>
      <c r="M1746" s="114"/>
      <c r="N1746" s="114"/>
      <c r="O1746" s="114"/>
      <c r="P1746" s="117"/>
      <c r="R1746" s="15" t="str">
        <f>IF($AC1746="x1",IF(AND($H1746=Basisblatt!$A$10,OR($J1746&gt;=$E$8,$J1746&gt;$E$10)),Basisblatt!$A$94,Basisblatt!$A$93),"")</f>
        <v/>
      </c>
      <c r="S1746" s="114"/>
      <c r="T1746" s="114"/>
      <c r="U1746" s="114"/>
      <c r="V1746" s="114"/>
      <c r="W1746" s="117"/>
      <c r="Y1746" s="200" t="str">
        <f>IF(AND($AC1746="x1",$L1746=Basisblatt!$A$94),IF(OR($M1746=Basisblatt!$A$38,$M1746=Basisblatt!$A$42,$M1746=Basisblatt!$A$43,AND($N1746&lt;&gt;"",$N1746&lt;=$AF1746),$O1746=Basisblatt!$A$48,AND($J1746&lt;=$E$9,$P1746=Basisblatt!$A$52))=TRUE,"ja","nein"),"")</f>
        <v/>
      </c>
      <c r="Z1746" s="48"/>
      <c r="AA1746" s="199" t="str">
        <f>IF(AND($AC1746="x1",$R1746=Basisblatt!$A$94),IF(OR(OR($S1746=Basisblatt!$A$56,$S1746=Basisblatt!$A$57,$S1746=Basisblatt!$A$58,$S1746=Basisblatt!$A$59,$S1746=Basisblatt!$A$60,$S1746=Basisblatt!$A$61,$S1746=Basisblatt!$A$62,$S1746=Basisblatt!$A$63),AND($T1746&lt;&gt;"",$T1746&lt;=AG1746),AND($U1746&lt;&gt;"",$U1746&lt;=AH1746),$V1746=Basisblatt!$A$48,$W1746=Basisblatt!$A$52)=TRUE,"ja","nein"),"")</f>
        <v/>
      </c>
      <c r="AB1746" s="9"/>
      <c r="AC1746" s="9" t="str">
        <f t="shared" si="27"/>
        <v>x2</v>
      </c>
      <c r="AD1746" s="26"/>
      <c r="AF1746" s="15" t="str">
        <f>IF(AND($AC1746="x1",$L1746=Basisblatt!$A$94),VLOOKUP($G1746,Basisblatt!$A$2:$B$5,2,FALSE),"")</f>
        <v/>
      </c>
      <c r="AG1746" s="136" t="str">
        <f>IF(AND($AC1746="x1",$R1746=Basisblatt!$A$94),Basisblatt!$B$76,"")</f>
        <v/>
      </c>
      <c r="AH1746" s="26" t="str">
        <f>IF(AND($AC1746="x1",$R1746=Basisblatt!$A$94),Basisblatt!$B$77,"")</f>
        <v/>
      </c>
    </row>
    <row r="1747" spans="1:34" ht="13.5" thickBot="1" x14ac:dyDescent="0.25">
      <c r="A1747" s="16" t="str">
        <f>IF($AC1747="x2","",IF($AC1747="x1",IF(OR($L1747=Basisblatt!$A$93,$Y1747="ja"),"ja","nein"),"N/A"))</f>
        <v/>
      </c>
      <c r="B1747" s="26" t="str">
        <f>IF($AC1747="x2","",IF($AC1747="x1",IF(OR($R1747=Basisblatt!$A$93,$AA1747="ja"),"ja","nein"),"N/A"))</f>
        <v/>
      </c>
      <c r="D1747" s="118"/>
      <c r="E1747" s="119"/>
      <c r="F1747" s="119"/>
      <c r="G1747" s="119"/>
      <c r="H1747" s="119"/>
      <c r="I1747" s="119"/>
      <c r="J1747" s="117"/>
      <c r="L1747" s="15" t="str">
        <f>IF($AC1747="x1",IF(AND($H1747=Basisblatt!$A$11,$J1747&gt;=$E$8),Basisblatt!$A$94,Basisblatt!$A$93),"")</f>
        <v/>
      </c>
      <c r="M1747" s="114"/>
      <c r="N1747" s="114"/>
      <c r="O1747" s="114"/>
      <c r="P1747" s="117"/>
      <c r="R1747" s="15" t="str">
        <f>IF($AC1747="x1",IF(AND($H1747=Basisblatt!$A$10,OR($J1747&gt;=$E$8,$J1747&gt;$E$10)),Basisblatt!$A$94,Basisblatt!$A$93),"")</f>
        <v/>
      </c>
      <c r="S1747" s="114"/>
      <c r="T1747" s="114"/>
      <c r="U1747" s="114"/>
      <c r="V1747" s="114"/>
      <c r="W1747" s="117"/>
      <c r="Y1747" s="200" t="str">
        <f>IF(AND($AC1747="x1",$L1747=Basisblatt!$A$94),IF(OR($M1747=Basisblatt!$A$38,$M1747=Basisblatt!$A$42,$M1747=Basisblatt!$A$43,AND($N1747&lt;&gt;"",$N1747&lt;=$AF1747),$O1747=Basisblatt!$A$48,AND($J1747&lt;=$E$9,$P1747=Basisblatt!$A$52))=TRUE,"ja","nein"),"")</f>
        <v/>
      </c>
      <c r="Z1747" s="48"/>
      <c r="AA1747" s="199" t="str">
        <f>IF(AND($AC1747="x1",$R1747=Basisblatt!$A$94),IF(OR(OR($S1747=Basisblatt!$A$56,$S1747=Basisblatt!$A$57,$S1747=Basisblatt!$A$58,$S1747=Basisblatt!$A$59,$S1747=Basisblatt!$A$60,$S1747=Basisblatt!$A$61,$S1747=Basisblatt!$A$62,$S1747=Basisblatt!$A$63),AND($T1747&lt;&gt;"",$T1747&lt;=AG1747),AND($U1747&lt;&gt;"",$U1747&lt;=AH1747),$V1747=Basisblatt!$A$48,$W1747=Basisblatt!$A$52)=TRUE,"ja","nein"),"")</f>
        <v/>
      </c>
      <c r="AB1747" s="9"/>
      <c r="AC1747" s="9" t="str">
        <f t="shared" si="27"/>
        <v>x2</v>
      </c>
      <c r="AD1747" s="26"/>
      <c r="AF1747" s="15" t="str">
        <f>IF(AND($AC1747="x1",$L1747=Basisblatt!$A$94),VLOOKUP($G1747,Basisblatt!$A$2:$B$5,2,FALSE),"")</f>
        <v/>
      </c>
      <c r="AG1747" s="136" t="str">
        <f>IF(AND($AC1747="x1",$R1747=Basisblatt!$A$94),Basisblatt!$B$76,"")</f>
        <v/>
      </c>
      <c r="AH1747" s="26" t="str">
        <f>IF(AND($AC1747="x1",$R1747=Basisblatt!$A$94),Basisblatt!$B$77,"")</f>
        <v/>
      </c>
    </row>
    <row r="1748" spans="1:34" ht="13.5" thickBot="1" x14ac:dyDescent="0.25">
      <c r="A1748" s="16" t="str">
        <f>IF($AC1748="x2","",IF($AC1748="x1",IF(OR($L1748=Basisblatt!$A$93,$Y1748="ja"),"ja","nein"),"N/A"))</f>
        <v/>
      </c>
      <c r="B1748" s="26" t="str">
        <f>IF($AC1748="x2","",IF($AC1748="x1",IF(OR($R1748=Basisblatt!$A$93,$AA1748="ja"),"ja","nein"),"N/A"))</f>
        <v/>
      </c>
      <c r="D1748" s="118"/>
      <c r="E1748" s="119"/>
      <c r="F1748" s="119"/>
      <c r="G1748" s="119"/>
      <c r="H1748" s="119"/>
      <c r="I1748" s="119"/>
      <c r="J1748" s="117"/>
      <c r="L1748" s="15" t="str">
        <f>IF($AC1748="x1",IF(AND($H1748=Basisblatt!$A$11,$J1748&gt;=$E$8),Basisblatt!$A$94,Basisblatt!$A$93),"")</f>
        <v/>
      </c>
      <c r="M1748" s="114"/>
      <c r="N1748" s="114"/>
      <c r="O1748" s="114"/>
      <c r="P1748" s="117"/>
      <c r="R1748" s="15" t="str">
        <f>IF($AC1748="x1",IF(AND($H1748=Basisblatt!$A$10,OR($J1748&gt;=$E$8,$J1748&gt;$E$10)),Basisblatt!$A$94,Basisblatt!$A$93),"")</f>
        <v/>
      </c>
      <c r="S1748" s="114"/>
      <c r="T1748" s="114"/>
      <c r="U1748" s="114"/>
      <c r="V1748" s="114"/>
      <c r="W1748" s="117"/>
      <c r="Y1748" s="200" t="str">
        <f>IF(AND($AC1748="x1",$L1748=Basisblatt!$A$94),IF(OR($M1748=Basisblatt!$A$38,$M1748=Basisblatt!$A$42,$M1748=Basisblatt!$A$43,AND($N1748&lt;&gt;"",$N1748&lt;=$AF1748),$O1748=Basisblatt!$A$48,AND($J1748&lt;=$E$9,$P1748=Basisblatt!$A$52))=TRUE,"ja","nein"),"")</f>
        <v/>
      </c>
      <c r="Z1748" s="48"/>
      <c r="AA1748" s="199" t="str">
        <f>IF(AND($AC1748="x1",$R1748=Basisblatt!$A$94),IF(OR(OR($S1748=Basisblatt!$A$56,$S1748=Basisblatt!$A$57,$S1748=Basisblatt!$A$58,$S1748=Basisblatt!$A$59,$S1748=Basisblatt!$A$60,$S1748=Basisblatt!$A$61,$S1748=Basisblatt!$A$62,$S1748=Basisblatt!$A$63),AND($T1748&lt;&gt;"",$T1748&lt;=AG1748),AND($U1748&lt;&gt;"",$U1748&lt;=AH1748),$V1748=Basisblatt!$A$48,$W1748=Basisblatt!$A$52)=TRUE,"ja","nein"),"")</f>
        <v/>
      </c>
      <c r="AB1748" s="9"/>
      <c r="AC1748" s="9" t="str">
        <f t="shared" si="27"/>
        <v>x2</v>
      </c>
      <c r="AD1748" s="26"/>
      <c r="AF1748" s="15" t="str">
        <f>IF(AND($AC1748="x1",$L1748=Basisblatt!$A$94),VLOOKUP($G1748,Basisblatt!$A$2:$B$5,2,FALSE),"")</f>
        <v/>
      </c>
      <c r="AG1748" s="136" t="str">
        <f>IF(AND($AC1748="x1",$R1748=Basisblatt!$A$94),Basisblatt!$B$76,"")</f>
        <v/>
      </c>
      <c r="AH1748" s="26" t="str">
        <f>IF(AND($AC1748="x1",$R1748=Basisblatt!$A$94),Basisblatt!$B$77,"")</f>
        <v/>
      </c>
    </row>
    <row r="1749" spans="1:34" ht="13.5" thickBot="1" x14ac:dyDescent="0.25">
      <c r="A1749" s="16" t="str">
        <f>IF($AC1749="x2","",IF($AC1749="x1",IF(OR($L1749=Basisblatt!$A$93,$Y1749="ja"),"ja","nein"),"N/A"))</f>
        <v/>
      </c>
      <c r="B1749" s="26" t="str">
        <f>IF($AC1749="x2","",IF($AC1749="x1",IF(OR($R1749=Basisblatt!$A$93,$AA1749="ja"),"ja","nein"),"N/A"))</f>
        <v/>
      </c>
      <c r="D1749" s="118"/>
      <c r="E1749" s="119"/>
      <c r="F1749" s="119"/>
      <c r="G1749" s="119"/>
      <c r="H1749" s="119"/>
      <c r="I1749" s="119"/>
      <c r="J1749" s="117"/>
      <c r="L1749" s="15" t="str">
        <f>IF($AC1749="x1",IF(AND($H1749=Basisblatt!$A$11,$J1749&gt;=$E$8),Basisblatt!$A$94,Basisblatt!$A$93),"")</f>
        <v/>
      </c>
      <c r="M1749" s="114"/>
      <c r="N1749" s="114"/>
      <c r="O1749" s="114"/>
      <c r="P1749" s="117"/>
      <c r="R1749" s="15" t="str">
        <f>IF($AC1749="x1",IF(AND($H1749=Basisblatt!$A$10,OR($J1749&gt;=$E$8,$J1749&gt;$E$10)),Basisblatt!$A$94,Basisblatt!$A$93),"")</f>
        <v/>
      </c>
      <c r="S1749" s="114"/>
      <c r="T1749" s="114"/>
      <c r="U1749" s="114"/>
      <c r="V1749" s="114"/>
      <c r="W1749" s="117"/>
      <c r="Y1749" s="200" t="str">
        <f>IF(AND($AC1749="x1",$L1749=Basisblatt!$A$94),IF(OR($M1749=Basisblatt!$A$38,$M1749=Basisblatt!$A$42,$M1749=Basisblatt!$A$43,AND($N1749&lt;&gt;"",$N1749&lt;=$AF1749),$O1749=Basisblatt!$A$48,AND($J1749&lt;=$E$9,$P1749=Basisblatt!$A$52))=TRUE,"ja","nein"),"")</f>
        <v/>
      </c>
      <c r="Z1749" s="48"/>
      <c r="AA1749" s="199" t="str">
        <f>IF(AND($AC1749="x1",$R1749=Basisblatt!$A$94),IF(OR(OR($S1749=Basisblatt!$A$56,$S1749=Basisblatt!$A$57,$S1749=Basisblatt!$A$58,$S1749=Basisblatt!$A$59,$S1749=Basisblatt!$A$60,$S1749=Basisblatt!$A$61,$S1749=Basisblatt!$A$62,$S1749=Basisblatt!$A$63),AND($T1749&lt;&gt;"",$T1749&lt;=AG1749),AND($U1749&lt;&gt;"",$U1749&lt;=AH1749),$V1749=Basisblatt!$A$48,$W1749=Basisblatt!$A$52)=TRUE,"ja","nein"),"")</f>
        <v/>
      </c>
      <c r="AB1749" s="9"/>
      <c r="AC1749" s="9" t="str">
        <f t="shared" si="27"/>
        <v>x2</v>
      </c>
      <c r="AD1749" s="26"/>
      <c r="AF1749" s="15" t="str">
        <f>IF(AND($AC1749="x1",$L1749=Basisblatt!$A$94),VLOOKUP($G1749,Basisblatt!$A$2:$B$5,2,FALSE),"")</f>
        <v/>
      </c>
      <c r="AG1749" s="136" t="str">
        <f>IF(AND($AC1749="x1",$R1749=Basisblatt!$A$94),Basisblatt!$B$76,"")</f>
        <v/>
      </c>
      <c r="AH1749" s="26" t="str">
        <f>IF(AND($AC1749="x1",$R1749=Basisblatt!$A$94),Basisblatt!$B$77,"")</f>
        <v/>
      </c>
    </row>
    <row r="1750" spans="1:34" ht="13.5" thickBot="1" x14ac:dyDescent="0.25">
      <c r="A1750" s="16" t="str">
        <f>IF($AC1750="x2","",IF($AC1750="x1",IF(OR($L1750=Basisblatt!$A$93,$Y1750="ja"),"ja","nein"),"N/A"))</f>
        <v/>
      </c>
      <c r="B1750" s="26" t="str">
        <f>IF($AC1750="x2","",IF($AC1750="x1",IF(OR($R1750=Basisblatt!$A$93,$AA1750="ja"),"ja","nein"),"N/A"))</f>
        <v/>
      </c>
      <c r="D1750" s="118"/>
      <c r="E1750" s="119"/>
      <c r="F1750" s="119"/>
      <c r="G1750" s="119"/>
      <c r="H1750" s="119"/>
      <c r="I1750" s="119"/>
      <c r="J1750" s="117"/>
      <c r="L1750" s="15" t="str">
        <f>IF($AC1750="x1",IF(AND($H1750=Basisblatt!$A$11,$J1750&gt;=$E$8),Basisblatt!$A$94,Basisblatt!$A$93),"")</f>
        <v/>
      </c>
      <c r="M1750" s="114"/>
      <c r="N1750" s="114"/>
      <c r="O1750" s="114"/>
      <c r="P1750" s="117"/>
      <c r="R1750" s="15" t="str">
        <f>IF($AC1750="x1",IF(AND($H1750=Basisblatt!$A$10,OR($J1750&gt;=$E$8,$J1750&gt;$E$10)),Basisblatt!$A$94,Basisblatt!$A$93),"")</f>
        <v/>
      </c>
      <c r="S1750" s="114"/>
      <c r="T1750" s="114"/>
      <c r="U1750" s="114"/>
      <c r="V1750" s="114"/>
      <c r="W1750" s="117"/>
      <c r="Y1750" s="200" t="str">
        <f>IF(AND($AC1750="x1",$L1750=Basisblatt!$A$94),IF(OR($M1750=Basisblatt!$A$38,$M1750=Basisblatt!$A$42,$M1750=Basisblatt!$A$43,AND($N1750&lt;&gt;"",$N1750&lt;=$AF1750),$O1750=Basisblatt!$A$48,AND($J1750&lt;=$E$9,$P1750=Basisblatt!$A$52))=TRUE,"ja","nein"),"")</f>
        <v/>
      </c>
      <c r="Z1750" s="48"/>
      <c r="AA1750" s="199" t="str">
        <f>IF(AND($AC1750="x1",$R1750=Basisblatt!$A$94),IF(OR(OR($S1750=Basisblatt!$A$56,$S1750=Basisblatt!$A$57,$S1750=Basisblatt!$A$58,$S1750=Basisblatt!$A$59,$S1750=Basisblatt!$A$60,$S1750=Basisblatt!$A$61,$S1750=Basisblatt!$A$62,$S1750=Basisblatt!$A$63),AND($T1750&lt;&gt;"",$T1750&lt;=AG1750),AND($U1750&lt;&gt;"",$U1750&lt;=AH1750),$V1750=Basisblatt!$A$48,$W1750=Basisblatt!$A$52)=TRUE,"ja","nein"),"")</f>
        <v/>
      </c>
      <c r="AB1750" s="9"/>
      <c r="AC1750" s="9" t="str">
        <f t="shared" si="27"/>
        <v>x2</v>
      </c>
      <c r="AD1750" s="26"/>
      <c r="AF1750" s="15" t="str">
        <f>IF(AND($AC1750="x1",$L1750=Basisblatt!$A$94),VLOOKUP($G1750,Basisblatt!$A$2:$B$5,2,FALSE),"")</f>
        <v/>
      </c>
      <c r="AG1750" s="136" t="str">
        <f>IF(AND($AC1750="x1",$R1750=Basisblatt!$A$94),Basisblatt!$B$76,"")</f>
        <v/>
      </c>
      <c r="AH1750" s="26" t="str">
        <f>IF(AND($AC1750="x1",$R1750=Basisblatt!$A$94),Basisblatt!$B$77,"")</f>
        <v/>
      </c>
    </row>
    <row r="1751" spans="1:34" ht="13.5" thickBot="1" x14ac:dyDescent="0.25">
      <c r="A1751" s="16" t="str">
        <f>IF($AC1751="x2","",IF($AC1751="x1",IF(OR($L1751=Basisblatt!$A$93,$Y1751="ja"),"ja","nein"),"N/A"))</f>
        <v/>
      </c>
      <c r="B1751" s="26" t="str">
        <f>IF($AC1751="x2","",IF($AC1751="x1",IF(OR($R1751=Basisblatt!$A$93,$AA1751="ja"),"ja","nein"),"N/A"))</f>
        <v/>
      </c>
      <c r="D1751" s="118"/>
      <c r="E1751" s="119"/>
      <c r="F1751" s="119"/>
      <c r="G1751" s="119"/>
      <c r="H1751" s="119"/>
      <c r="I1751" s="119"/>
      <c r="J1751" s="117"/>
      <c r="L1751" s="15" t="str">
        <f>IF($AC1751="x1",IF(AND($H1751=Basisblatt!$A$11,$J1751&gt;=$E$8),Basisblatt!$A$94,Basisblatt!$A$93),"")</f>
        <v/>
      </c>
      <c r="M1751" s="114"/>
      <c r="N1751" s="114"/>
      <c r="O1751" s="114"/>
      <c r="P1751" s="117"/>
      <c r="R1751" s="15" t="str">
        <f>IF($AC1751="x1",IF(AND($H1751=Basisblatt!$A$10,OR($J1751&gt;=$E$8,$J1751&gt;$E$10)),Basisblatt!$A$94,Basisblatt!$A$93),"")</f>
        <v/>
      </c>
      <c r="S1751" s="114"/>
      <c r="T1751" s="114"/>
      <c r="U1751" s="114"/>
      <c r="V1751" s="114"/>
      <c r="W1751" s="117"/>
      <c r="Y1751" s="200" t="str">
        <f>IF(AND($AC1751="x1",$L1751=Basisblatt!$A$94),IF(OR($M1751=Basisblatt!$A$38,$M1751=Basisblatt!$A$42,$M1751=Basisblatt!$A$43,AND($N1751&lt;&gt;"",$N1751&lt;=$AF1751),$O1751=Basisblatt!$A$48,AND($J1751&lt;=$E$9,$P1751=Basisblatt!$A$52))=TRUE,"ja","nein"),"")</f>
        <v/>
      </c>
      <c r="Z1751" s="48"/>
      <c r="AA1751" s="199" t="str">
        <f>IF(AND($AC1751="x1",$R1751=Basisblatt!$A$94),IF(OR(OR($S1751=Basisblatt!$A$56,$S1751=Basisblatt!$A$57,$S1751=Basisblatt!$A$58,$S1751=Basisblatt!$A$59,$S1751=Basisblatt!$A$60,$S1751=Basisblatt!$A$61,$S1751=Basisblatt!$A$62,$S1751=Basisblatt!$A$63),AND($T1751&lt;&gt;"",$T1751&lt;=AG1751),AND($U1751&lt;&gt;"",$U1751&lt;=AH1751),$V1751=Basisblatt!$A$48,$W1751=Basisblatt!$A$52)=TRUE,"ja","nein"),"")</f>
        <v/>
      </c>
      <c r="AB1751" s="9"/>
      <c r="AC1751" s="9" t="str">
        <f t="shared" si="27"/>
        <v>x2</v>
      </c>
      <c r="AD1751" s="26"/>
      <c r="AF1751" s="15" t="str">
        <f>IF(AND($AC1751="x1",$L1751=Basisblatt!$A$94),VLOOKUP($G1751,Basisblatt!$A$2:$B$5,2,FALSE),"")</f>
        <v/>
      </c>
      <c r="AG1751" s="136" t="str">
        <f>IF(AND($AC1751="x1",$R1751=Basisblatt!$A$94),Basisblatt!$B$76,"")</f>
        <v/>
      </c>
      <c r="AH1751" s="26" t="str">
        <f>IF(AND($AC1751="x1",$R1751=Basisblatt!$A$94),Basisblatt!$B$77,"")</f>
        <v/>
      </c>
    </row>
    <row r="1752" spans="1:34" ht="13.5" thickBot="1" x14ac:dyDescent="0.25">
      <c r="A1752" s="16" t="str">
        <f>IF($AC1752="x2","",IF($AC1752="x1",IF(OR($L1752=Basisblatt!$A$93,$Y1752="ja"),"ja","nein"),"N/A"))</f>
        <v/>
      </c>
      <c r="B1752" s="26" t="str">
        <f>IF($AC1752="x2","",IF($AC1752="x1",IF(OR($R1752=Basisblatt!$A$93,$AA1752="ja"),"ja","nein"),"N/A"))</f>
        <v/>
      </c>
      <c r="D1752" s="118"/>
      <c r="E1752" s="119"/>
      <c r="F1752" s="119"/>
      <c r="G1752" s="119"/>
      <c r="H1752" s="119"/>
      <c r="I1752" s="119"/>
      <c r="J1752" s="117"/>
      <c r="L1752" s="15" t="str">
        <f>IF($AC1752="x1",IF(AND($H1752=Basisblatt!$A$11,$J1752&gt;=$E$8),Basisblatt!$A$94,Basisblatt!$A$93),"")</f>
        <v/>
      </c>
      <c r="M1752" s="114"/>
      <c r="N1752" s="114"/>
      <c r="O1752" s="114"/>
      <c r="P1752" s="117"/>
      <c r="R1752" s="15" t="str">
        <f>IF($AC1752="x1",IF(AND($H1752=Basisblatt!$A$10,OR($J1752&gt;=$E$8,$J1752&gt;$E$10)),Basisblatt!$A$94,Basisblatt!$A$93),"")</f>
        <v/>
      </c>
      <c r="S1752" s="114"/>
      <c r="T1752" s="114"/>
      <c r="U1752" s="114"/>
      <c r="V1752" s="114"/>
      <c r="W1752" s="117"/>
      <c r="Y1752" s="200" t="str">
        <f>IF(AND($AC1752="x1",$L1752=Basisblatt!$A$94),IF(OR($M1752=Basisblatt!$A$38,$M1752=Basisblatt!$A$42,$M1752=Basisblatt!$A$43,AND($N1752&lt;&gt;"",$N1752&lt;=$AF1752),$O1752=Basisblatt!$A$48,AND($J1752&lt;=$E$9,$P1752=Basisblatt!$A$52))=TRUE,"ja","nein"),"")</f>
        <v/>
      </c>
      <c r="Z1752" s="48"/>
      <c r="AA1752" s="199" t="str">
        <f>IF(AND($AC1752="x1",$R1752=Basisblatt!$A$94),IF(OR(OR($S1752=Basisblatt!$A$56,$S1752=Basisblatt!$A$57,$S1752=Basisblatt!$A$58,$S1752=Basisblatt!$A$59,$S1752=Basisblatt!$A$60,$S1752=Basisblatt!$A$61,$S1752=Basisblatt!$A$62,$S1752=Basisblatt!$A$63),AND($T1752&lt;&gt;"",$T1752&lt;=AG1752),AND($U1752&lt;&gt;"",$U1752&lt;=AH1752),$V1752=Basisblatt!$A$48,$W1752=Basisblatt!$A$52)=TRUE,"ja","nein"),"")</f>
        <v/>
      </c>
      <c r="AB1752" s="9"/>
      <c r="AC1752" s="9" t="str">
        <f t="shared" si="27"/>
        <v>x2</v>
      </c>
      <c r="AD1752" s="26"/>
      <c r="AF1752" s="15" t="str">
        <f>IF(AND($AC1752="x1",$L1752=Basisblatt!$A$94),VLOOKUP($G1752,Basisblatt!$A$2:$B$5,2,FALSE),"")</f>
        <v/>
      </c>
      <c r="AG1752" s="136" t="str">
        <f>IF(AND($AC1752="x1",$R1752=Basisblatt!$A$94),Basisblatt!$B$76,"")</f>
        <v/>
      </c>
      <c r="AH1752" s="26" t="str">
        <f>IF(AND($AC1752="x1",$R1752=Basisblatt!$A$94),Basisblatt!$B$77,"")</f>
        <v/>
      </c>
    </row>
    <row r="1753" spans="1:34" ht="13.5" thickBot="1" x14ac:dyDescent="0.25">
      <c r="A1753" s="16" t="str">
        <f>IF($AC1753="x2","",IF($AC1753="x1",IF(OR($L1753=Basisblatt!$A$93,$Y1753="ja"),"ja","nein"),"N/A"))</f>
        <v/>
      </c>
      <c r="B1753" s="26" t="str">
        <f>IF($AC1753="x2","",IF($AC1753="x1",IF(OR($R1753=Basisblatt!$A$93,$AA1753="ja"),"ja","nein"),"N/A"))</f>
        <v/>
      </c>
      <c r="D1753" s="118"/>
      <c r="E1753" s="119"/>
      <c r="F1753" s="119"/>
      <c r="G1753" s="119"/>
      <c r="H1753" s="119"/>
      <c r="I1753" s="119"/>
      <c r="J1753" s="117"/>
      <c r="L1753" s="15" t="str">
        <f>IF($AC1753="x1",IF(AND($H1753=Basisblatt!$A$11,$J1753&gt;=$E$8),Basisblatt!$A$94,Basisblatt!$A$93),"")</f>
        <v/>
      </c>
      <c r="M1753" s="114"/>
      <c r="N1753" s="114"/>
      <c r="O1753" s="114"/>
      <c r="P1753" s="117"/>
      <c r="R1753" s="15" t="str">
        <f>IF($AC1753="x1",IF(AND($H1753=Basisblatt!$A$10,OR($J1753&gt;=$E$8,$J1753&gt;$E$10)),Basisblatt!$A$94,Basisblatt!$A$93),"")</f>
        <v/>
      </c>
      <c r="S1753" s="114"/>
      <c r="T1753" s="114"/>
      <c r="U1753" s="114"/>
      <c r="V1753" s="114"/>
      <c r="W1753" s="117"/>
      <c r="Y1753" s="200" t="str">
        <f>IF(AND($AC1753="x1",$L1753=Basisblatt!$A$94),IF(OR($M1753=Basisblatt!$A$38,$M1753=Basisblatt!$A$42,$M1753=Basisblatt!$A$43,AND($N1753&lt;&gt;"",$N1753&lt;=$AF1753),$O1753=Basisblatt!$A$48,AND($J1753&lt;=$E$9,$P1753=Basisblatt!$A$52))=TRUE,"ja","nein"),"")</f>
        <v/>
      </c>
      <c r="Z1753" s="48"/>
      <c r="AA1753" s="199" t="str">
        <f>IF(AND($AC1753="x1",$R1753=Basisblatt!$A$94),IF(OR(OR($S1753=Basisblatt!$A$56,$S1753=Basisblatt!$A$57,$S1753=Basisblatt!$A$58,$S1753=Basisblatt!$A$59,$S1753=Basisblatt!$A$60,$S1753=Basisblatt!$A$61,$S1753=Basisblatt!$A$62,$S1753=Basisblatt!$A$63),AND($T1753&lt;&gt;"",$T1753&lt;=AG1753),AND($U1753&lt;&gt;"",$U1753&lt;=AH1753),$V1753=Basisblatt!$A$48,$W1753=Basisblatt!$A$52)=TRUE,"ja","nein"),"")</f>
        <v/>
      </c>
      <c r="AB1753" s="9"/>
      <c r="AC1753" s="9" t="str">
        <f t="shared" si="27"/>
        <v>x2</v>
      </c>
      <c r="AD1753" s="26"/>
      <c r="AF1753" s="15" t="str">
        <f>IF(AND($AC1753="x1",$L1753=Basisblatt!$A$94),VLOOKUP($G1753,Basisblatt!$A$2:$B$5,2,FALSE),"")</f>
        <v/>
      </c>
      <c r="AG1753" s="136" t="str">
        <f>IF(AND($AC1753="x1",$R1753=Basisblatt!$A$94),Basisblatt!$B$76,"")</f>
        <v/>
      </c>
      <c r="AH1753" s="26" t="str">
        <f>IF(AND($AC1753="x1",$R1753=Basisblatt!$A$94),Basisblatt!$B$77,"")</f>
        <v/>
      </c>
    </row>
    <row r="1754" spans="1:34" ht="13.5" thickBot="1" x14ac:dyDescent="0.25">
      <c r="A1754" s="16" t="str">
        <f>IF($AC1754="x2","",IF($AC1754="x1",IF(OR($L1754=Basisblatt!$A$93,$Y1754="ja"),"ja","nein"),"N/A"))</f>
        <v/>
      </c>
      <c r="B1754" s="26" t="str">
        <f>IF($AC1754="x2","",IF($AC1754="x1",IF(OR($R1754=Basisblatt!$A$93,$AA1754="ja"),"ja","nein"),"N/A"))</f>
        <v/>
      </c>
      <c r="D1754" s="118"/>
      <c r="E1754" s="119"/>
      <c r="F1754" s="119"/>
      <c r="G1754" s="119"/>
      <c r="H1754" s="119"/>
      <c r="I1754" s="119"/>
      <c r="J1754" s="117"/>
      <c r="L1754" s="15" t="str">
        <f>IF($AC1754="x1",IF(AND($H1754=Basisblatt!$A$11,$J1754&gt;=$E$8),Basisblatt!$A$94,Basisblatt!$A$93),"")</f>
        <v/>
      </c>
      <c r="M1754" s="114"/>
      <c r="N1754" s="114"/>
      <c r="O1754" s="114"/>
      <c r="P1754" s="117"/>
      <c r="R1754" s="15" t="str">
        <f>IF($AC1754="x1",IF(AND($H1754=Basisblatt!$A$10,OR($J1754&gt;=$E$8,$J1754&gt;$E$10)),Basisblatt!$A$94,Basisblatt!$A$93),"")</f>
        <v/>
      </c>
      <c r="S1754" s="114"/>
      <c r="T1754" s="114"/>
      <c r="U1754" s="114"/>
      <c r="V1754" s="114"/>
      <c r="W1754" s="117"/>
      <c r="Y1754" s="200" t="str">
        <f>IF(AND($AC1754="x1",$L1754=Basisblatt!$A$94),IF(OR($M1754=Basisblatt!$A$38,$M1754=Basisblatt!$A$42,$M1754=Basisblatt!$A$43,AND($N1754&lt;&gt;"",$N1754&lt;=$AF1754),$O1754=Basisblatt!$A$48,AND($J1754&lt;=$E$9,$P1754=Basisblatt!$A$52))=TRUE,"ja","nein"),"")</f>
        <v/>
      </c>
      <c r="Z1754" s="48"/>
      <c r="AA1754" s="199" t="str">
        <f>IF(AND($AC1754="x1",$R1754=Basisblatt!$A$94),IF(OR(OR($S1754=Basisblatt!$A$56,$S1754=Basisblatt!$A$57,$S1754=Basisblatt!$A$58,$S1754=Basisblatt!$A$59,$S1754=Basisblatt!$A$60,$S1754=Basisblatt!$A$61,$S1754=Basisblatt!$A$62,$S1754=Basisblatt!$A$63),AND($T1754&lt;&gt;"",$T1754&lt;=AG1754),AND($U1754&lt;&gt;"",$U1754&lt;=AH1754),$V1754=Basisblatt!$A$48,$W1754=Basisblatt!$A$52)=TRUE,"ja","nein"),"")</f>
        <v/>
      </c>
      <c r="AB1754" s="9"/>
      <c r="AC1754" s="9" t="str">
        <f t="shared" si="27"/>
        <v>x2</v>
      </c>
      <c r="AD1754" s="26"/>
      <c r="AF1754" s="15" t="str">
        <f>IF(AND($AC1754="x1",$L1754=Basisblatt!$A$94),VLOOKUP($G1754,Basisblatt!$A$2:$B$5,2,FALSE),"")</f>
        <v/>
      </c>
      <c r="AG1754" s="136" t="str">
        <f>IF(AND($AC1754="x1",$R1754=Basisblatt!$A$94),Basisblatt!$B$76,"")</f>
        <v/>
      </c>
      <c r="AH1754" s="26" t="str">
        <f>IF(AND($AC1754="x1",$R1754=Basisblatt!$A$94),Basisblatt!$B$77,"")</f>
        <v/>
      </c>
    </row>
    <row r="1755" spans="1:34" ht="13.5" thickBot="1" x14ac:dyDescent="0.25">
      <c r="A1755" s="16" t="str">
        <f>IF($AC1755="x2","",IF($AC1755="x1",IF(OR($L1755=Basisblatt!$A$93,$Y1755="ja"),"ja","nein"),"N/A"))</f>
        <v/>
      </c>
      <c r="B1755" s="26" t="str">
        <f>IF($AC1755="x2","",IF($AC1755="x1",IF(OR($R1755=Basisblatt!$A$93,$AA1755="ja"),"ja","nein"),"N/A"))</f>
        <v/>
      </c>
      <c r="D1755" s="118"/>
      <c r="E1755" s="119"/>
      <c r="F1755" s="119"/>
      <c r="G1755" s="119"/>
      <c r="H1755" s="119"/>
      <c r="I1755" s="119"/>
      <c r="J1755" s="117"/>
      <c r="L1755" s="15" t="str">
        <f>IF($AC1755="x1",IF(AND($H1755=Basisblatt!$A$11,$J1755&gt;=$E$8),Basisblatt!$A$94,Basisblatt!$A$93),"")</f>
        <v/>
      </c>
      <c r="M1755" s="114"/>
      <c r="N1755" s="114"/>
      <c r="O1755" s="114"/>
      <c r="P1755" s="117"/>
      <c r="R1755" s="15" t="str">
        <f>IF($AC1755="x1",IF(AND($H1755=Basisblatt!$A$10,OR($J1755&gt;=$E$8,$J1755&gt;$E$10)),Basisblatt!$A$94,Basisblatt!$A$93),"")</f>
        <v/>
      </c>
      <c r="S1755" s="114"/>
      <c r="T1755" s="114"/>
      <c r="U1755" s="114"/>
      <c r="V1755" s="114"/>
      <c r="W1755" s="117"/>
      <c r="Y1755" s="200" t="str">
        <f>IF(AND($AC1755="x1",$L1755=Basisblatt!$A$94),IF(OR($M1755=Basisblatt!$A$38,$M1755=Basisblatt!$A$42,$M1755=Basisblatt!$A$43,AND($N1755&lt;&gt;"",$N1755&lt;=$AF1755),$O1755=Basisblatt!$A$48,AND($J1755&lt;=$E$9,$P1755=Basisblatt!$A$52))=TRUE,"ja","nein"),"")</f>
        <v/>
      </c>
      <c r="Z1755" s="48"/>
      <c r="AA1755" s="199" t="str">
        <f>IF(AND($AC1755="x1",$R1755=Basisblatt!$A$94),IF(OR(OR($S1755=Basisblatt!$A$56,$S1755=Basisblatt!$A$57,$S1755=Basisblatt!$A$58,$S1755=Basisblatt!$A$59,$S1755=Basisblatt!$A$60,$S1755=Basisblatt!$A$61,$S1755=Basisblatt!$A$62,$S1755=Basisblatt!$A$63),AND($T1755&lt;&gt;"",$T1755&lt;=AG1755),AND($U1755&lt;&gt;"",$U1755&lt;=AH1755),$V1755=Basisblatt!$A$48,$W1755=Basisblatt!$A$52)=TRUE,"ja","nein"),"")</f>
        <v/>
      </c>
      <c r="AB1755" s="9"/>
      <c r="AC1755" s="9" t="str">
        <f t="shared" si="27"/>
        <v>x2</v>
      </c>
      <c r="AD1755" s="26"/>
      <c r="AF1755" s="15" t="str">
        <f>IF(AND($AC1755="x1",$L1755=Basisblatt!$A$94),VLOOKUP($G1755,Basisblatt!$A$2:$B$5,2,FALSE),"")</f>
        <v/>
      </c>
      <c r="AG1755" s="136" t="str">
        <f>IF(AND($AC1755="x1",$R1755=Basisblatt!$A$94),Basisblatt!$B$76,"")</f>
        <v/>
      </c>
      <c r="AH1755" s="26" t="str">
        <f>IF(AND($AC1755="x1",$R1755=Basisblatt!$A$94),Basisblatt!$B$77,"")</f>
        <v/>
      </c>
    </row>
    <row r="1756" spans="1:34" ht="13.5" thickBot="1" x14ac:dyDescent="0.25">
      <c r="A1756" s="16" t="str">
        <f>IF($AC1756="x2","",IF($AC1756="x1",IF(OR($L1756=Basisblatt!$A$93,$Y1756="ja"),"ja","nein"),"N/A"))</f>
        <v/>
      </c>
      <c r="B1756" s="26" t="str">
        <f>IF($AC1756="x2","",IF($AC1756="x1",IF(OR($R1756=Basisblatt!$A$93,$AA1756="ja"),"ja","nein"),"N/A"))</f>
        <v/>
      </c>
      <c r="D1756" s="118"/>
      <c r="E1756" s="119"/>
      <c r="F1756" s="119"/>
      <c r="G1756" s="119"/>
      <c r="H1756" s="119"/>
      <c r="I1756" s="119"/>
      <c r="J1756" s="117"/>
      <c r="L1756" s="15" t="str">
        <f>IF($AC1756="x1",IF(AND($H1756=Basisblatt!$A$11,$J1756&gt;=$E$8),Basisblatt!$A$94,Basisblatt!$A$93),"")</f>
        <v/>
      </c>
      <c r="M1756" s="114"/>
      <c r="N1756" s="114"/>
      <c r="O1756" s="114"/>
      <c r="P1756" s="117"/>
      <c r="R1756" s="15" t="str">
        <f>IF($AC1756="x1",IF(AND($H1756=Basisblatt!$A$10,OR($J1756&gt;=$E$8,$J1756&gt;$E$10)),Basisblatt!$A$94,Basisblatt!$A$93),"")</f>
        <v/>
      </c>
      <c r="S1756" s="114"/>
      <c r="T1756" s="114"/>
      <c r="U1756" s="114"/>
      <c r="V1756" s="114"/>
      <c r="W1756" s="117"/>
      <c r="Y1756" s="200" t="str">
        <f>IF(AND($AC1756="x1",$L1756=Basisblatt!$A$94),IF(OR($M1756=Basisblatt!$A$38,$M1756=Basisblatt!$A$42,$M1756=Basisblatt!$A$43,AND($N1756&lt;&gt;"",$N1756&lt;=$AF1756),$O1756=Basisblatt!$A$48,AND($J1756&lt;=$E$9,$P1756=Basisblatt!$A$52))=TRUE,"ja","nein"),"")</f>
        <v/>
      </c>
      <c r="Z1756" s="48"/>
      <c r="AA1756" s="199" t="str">
        <f>IF(AND($AC1756="x1",$R1756=Basisblatt!$A$94),IF(OR(OR($S1756=Basisblatt!$A$56,$S1756=Basisblatt!$A$57,$S1756=Basisblatt!$A$58,$S1756=Basisblatt!$A$59,$S1756=Basisblatt!$A$60,$S1756=Basisblatt!$A$61,$S1756=Basisblatt!$A$62,$S1756=Basisblatt!$A$63),AND($T1756&lt;&gt;"",$T1756&lt;=AG1756),AND($U1756&lt;&gt;"",$U1756&lt;=AH1756),$V1756=Basisblatt!$A$48,$W1756=Basisblatt!$A$52)=TRUE,"ja","nein"),"")</f>
        <v/>
      </c>
      <c r="AB1756" s="9"/>
      <c r="AC1756" s="9" t="str">
        <f t="shared" si="27"/>
        <v>x2</v>
      </c>
      <c r="AD1756" s="26"/>
      <c r="AF1756" s="15" t="str">
        <f>IF(AND($AC1756="x1",$L1756=Basisblatt!$A$94),VLOOKUP($G1756,Basisblatt!$A$2:$B$5,2,FALSE),"")</f>
        <v/>
      </c>
      <c r="AG1756" s="136" t="str">
        <f>IF(AND($AC1756="x1",$R1756=Basisblatt!$A$94),Basisblatt!$B$76,"")</f>
        <v/>
      </c>
      <c r="AH1756" s="26" t="str">
        <f>IF(AND($AC1756="x1",$R1756=Basisblatt!$A$94),Basisblatt!$B$77,"")</f>
        <v/>
      </c>
    </row>
    <row r="1757" spans="1:34" ht="13.5" thickBot="1" x14ac:dyDescent="0.25">
      <c r="A1757" s="16" t="str">
        <f>IF($AC1757="x2","",IF($AC1757="x1",IF(OR($L1757=Basisblatt!$A$93,$Y1757="ja"),"ja","nein"),"N/A"))</f>
        <v/>
      </c>
      <c r="B1757" s="26" t="str">
        <f>IF($AC1757="x2","",IF($AC1757="x1",IF(OR($R1757=Basisblatt!$A$93,$AA1757="ja"),"ja","nein"),"N/A"))</f>
        <v/>
      </c>
      <c r="D1757" s="118"/>
      <c r="E1757" s="119"/>
      <c r="F1757" s="119"/>
      <c r="G1757" s="119"/>
      <c r="H1757" s="119"/>
      <c r="I1757" s="119"/>
      <c r="J1757" s="117"/>
      <c r="L1757" s="15" t="str">
        <f>IF($AC1757="x1",IF(AND($H1757=Basisblatt!$A$11,$J1757&gt;=$E$8),Basisblatt!$A$94,Basisblatt!$A$93),"")</f>
        <v/>
      </c>
      <c r="M1757" s="114"/>
      <c r="N1757" s="114"/>
      <c r="O1757" s="114"/>
      <c r="P1757" s="117"/>
      <c r="R1757" s="15" t="str">
        <f>IF($AC1757="x1",IF(AND($H1757=Basisblatt!$A$10,OR($J1757&gt;=$E$8,$J1757&gt;$E$10)),Basisblatt!$A$94,Basisblatt!$A$93),"")</f>
        <v/>
      </c>
      <c r="S1757" s="114"/>
      <c r="T1757" s="114"/>
      <c r="U1757" s="114"/>
      <c r="V1757" s="114"/>
      <c r="W1757" s="117"/>
      <c r="Y1757" s="200" t="str">
        <f>IF(AND($AC1757="x1",$L1757=Basisblatt!$A$94),IF(OR($M1757=Basisblatt!$A$38,$M1757=Basisblatt!$A$42,$M1757=Basisblatt!$A$43,AND($N1757&lt;&gt;"",$N1757&lt;=$AF1757),$O1757=Basisblatt!$A$48,AND($J1757&lt;=$E$9,$P1757=Basisblatt!$A$52))=TRUE,"ja","nein"),"")</f>
        <v/>
      </c>
      <c r="Z1757" s="48"/>
      <c r="AA1757" s="199" t="str">
        <f>IF(AND($AC1757="x1",$R1757=Basisblatt!$A$94),IF(OR(OR($S1757=Basisblatt!$A$56,$S1757=Basisblatt!$A$57,$S1757=Basisblatt!$A$58,$S1757=Basisblatt!$A$59,$S1757=Basisblatt!$A$60,$S1757=Basisblatt!$A$61,$S1757=Basisblatt!$A$62,$S1757=Basisblatt!$A$63),AND($T1757&lt;&gt;"",$T1757&lt;=AG1757),AND($U1757&lt;&gt;"",$U1757&lt;=AH1757),$V1757=Basisblatt!$A$48,$W1757=Basisblatt!$A$52)=TRUE,"ja","nein"),"")</f>
        <v/>
      </c>
      <c r="AB1757" s="9"/>
      <c r="AC1757" s="9" t="str">
        <f t="shared" si="27"/>
        <v>x2</v>
      </c>
      <c r="AD1757" s="26"/>
      <c r="AF1757" s="15" t="str">
        <f>IF(AND($AC1757="x1",$L1757=Basisblatt!$A$94),VLOOKUP($G1757,Basisblatt!$A$2:$B$5,2,FALSE),"")</f>
        <v/>
      </c>
      <c r="AG1757" s="136" t="str">
        <f>IF(AND($AC1757="x1",$R1757=Basisblatt!$A$94),Basisblatt!$B$76,"")</f>
        <v/>
      </c>
      <c r="AH1757" s="26" t="str">
        <f>IF(AND($AC1757="x1",$R1757=Basisblatt!$A$94),Basisblatt!$B$77,"")</f>
        <v/>
      </c>
    </row>
    <row r="1758" spans="1:34" ht="13.5" thickBot="1" x14ac:dyDescent="0.25">
      <c r="A1758" s="16" t="str">
        <f>IF($AC1758="x2","",IF($AC1758="x1",IF(OR($L1758=Basisblatt!$A$93,$Y1758="ja"),"ja","nein"),"N/A"))</f>
        <v/>
      </c>
      <c r="B1758" s="26" t="str">
        <f>IF($AC1758="x2","",IF($AC1758="x1",IF(OR($R1758=Basisblatt!$A$93,$AA1758="ja"),"ja","nein"),"N/A"))</f>
        <v/>
      </c>
      <c r="D1758" s="118"/>
      <c r="E1758" s="119"/>
      <c r="F1758" s="119"/>
      <c r="G1758" s="119"/>
      <c r="H1758" s="119"/>
      <c r="I1758" s="119"/>
      <c r="J1758" s="117"/>
      <c r="L1758" s="15" t="str">
        <f>IF($AC1758="x1",IF(AND($H1758=Basisblatt!$A$11,$J1758&gt;=$E$8),Basisblatt!$A$94,Basisblatt!$A$93),"")</f>
        <v/>
      </c>
      <c r="M1758" s="114"/>
      <c r="N1758" s="114"/>
      <c r="O1758" s="114"/>
      <c r="P1758" s="117"/>
      <c r="R1758" s="15" t="str">
        <f>IF($AC1758="x1",IF(AND($H1758=Basisblatt!$A$10,OR($J1758&gt;=$E$8,$J1758&gt;$E$10)),Basisblatt!$A$94,Basisblatt!$A$93),"")</f>
        <v/>
      </c>
      <c r="S1758" s="114"/>
      <c r="T1758" s="114"/>
      <c r="U1758" s="114"/>
      <c r="V1758" s="114"/>
      <c r="W1758" s="117"/>
      <c r="Y1758" s="200" t="str">
        <f>IF(AND($AC1758="x1",$L1758=Basisblatt!$A$94),IF(OR($M1758=Basisblatt!$A$38,$M1758=Basisblatt!$A$42,$M1758=Basisblatt!$A$43,AND($N1758&lt;&gt;"",$N1758&lt;=$AF1758),$O1758=Basisblatt!$A$48,AND($J1758&lt;=$E$9,$P1758=Basisblatt!$A$52))=TRUE,"ja","nein"),"")</f>
        <v/>
      </c>
      <c r="Z1758" s="48"/>
      <c r="AA1758" s="199" t="str">
        <f>IF(AND($AC1758="x1",$R1758=Basisblatt!$A$94),IF(OR(OR($S1758=Basisblatt!$A$56,$S1758=Basisblatt!$A$57,$S1758=Basisblatt!$A$58,$S1758=Basisblatt!$A$59,$S1758=Basisblatt!$A$60,$S1758=Basisblatt!$A$61,$S1758=Basisblatt!$A$62,$S1758=Basisblatt!$A$63),AND($T1758&lt;&gt;"",$T1758&lt;=AG1758),AND($U1758&lt;&gt;"",$U1758&lt;=AH1758),$V1758=Basisblatt!$A$48,$W1758=Basisblatt!$A$52)=TRUE,"ja","nein"),"")</f>
        <v/>
      </c>
      <c r="AB1758" s="9"/>
      <c r="AC1758" s="9" t="str">
        <f t="shared" si="27"/>
        <v>x2</v>
      </c>
      <c r="AD1758" s="26"/>
      <c r="AF1758" s="15" t="str">
        <f>IF(AND($AC1758="x1",$L1758=Basisblatt!$A$94),VLOOKUP($G1758,Basisblatt!$A$2:$B$5,2,FALSE),"")</f>
        <v/>
      </c>
      <c r="AG1758" s="136" t="str">
        <f>IF(AND($AC1758="x1",$R1758=Basisblatt!$A$94),Basisblatt!$B$76,"")</f>
        <v/>
      </c>
      <c r="AH1758" s="26" t="str">
        <f>IF(AND($AC1758="x1",$R1758=Basisblatt!$A$94),Basisblatt!$B$77,"")</f>
        <v/>
      </c>
    </row>
    <row r="1759" spans="1:34" ht="13.5" thickBot="1" x14ac:dyDescent="0.25">
      <c r="A1759" s="16" t="str">
        <f>IF($AC1759="x2","",IF($AC1759="x1",IF(OR($L1759=Basisblatt!$A$93,$Y1759="ja"),"ja","nein"),"N/A"))</f>
        <v/>
      </c>
      <c r="B1759" s="26" t="str">
        <f>IF($AC1759="x2","",IF($AC1759="x1",IF(OR($R1759=Basisblatt!$A$93,$AA1759="ja"),"ja","nein"),"N/A"))</f>
        <v/>
      </c>
      <c r="D1759" s="118"/>
      <c r="E1759" s="119"/>
      <c r="F1759" s="119"/>
      <c r="G1759" s="119"/>
      <c r="H1759" s="119"/>
      <c r="I1759" s="119"/>
      <c r="J1759" s="117"/>
      <c r="L1759" s="15" t="str">
        <f>IF($AC1759="x1",IF(AND($H1759=Basisblatt!$A$11,$J1759&gt;=$E$8),Basisblatt!$A$94,Basisblatt!$A$93),"")</f>
        <v/>
      </c>
      <c r="M1759" s="114"/>
      <c r="N1759" s="114"/>
      <c r="O1759" s="114"/>
      <c r="P1759" s="117"/>
      <c r="R1759" s="15" t="str">
        <f>IF($AC1759="x1",IF(AND($H1759=Basisblatt!$A$10,OR($J1759&gt;=$E$8,$J1759&gt;$E$10)),Basisblatt!$A$94,Basisblatt!$A$93),"")</f>
        <v/>
      </c>
      <c r="S1759" s="114"/>
      <c r="T1759" s="114"/>
      <c r="U1759" s="114"/>
      <c r="V1759" s="114"/>
      <c r="W1759" s="117"/>
      <c r="Y1759" s="200" t="str">
        <f>IF(AND($AC1759="x1",$L1759=Basisblatt!$A$94),IF(OR($M1759=Basisblatt!$A$38,$M1759=Basisblatt!$A$42,$M1759=Basisblatt!$A$43,AND($N1759&lt;&gt;"",$N1759&lt;=$AF1759),$O1759=Basisblatt!$A$48,AND($J1759&lt;=$E$9,$P1759=Basisblatt!$A$52))=TRUE,"ja","nein"),"")</f>
        <v/>
      </c>
      <c r="Z1759" s="48"/>
      <c r="AA1759" s="199" t="str">
        <f>IF(AND($AC1759="x1",$R1759=Basisblatt!$A$94),IF(OR(OR($S1759=Basisblatt!$A$56,$S1759=Basisblatt!$A$57,$S1759=Basisblatt!$A$58,$S1759=Basisblatt!$A$59,$S1759=Basisblatt!$A$60,$S1759=Basisblatt!$A$61,$S1759=Basisblatt!$A$62,$S1759=Basisblatt!$A$63),AND($T1759&lt;&gt;"",$T1759&lt;=AG1759),AND($U1759&lt;&gt;"",$U1759&lt;=AH1759),$V1759=Basisblatt!$A$48,$W1759=Basisblatt!$A$52)=TRUE,"ja","nein"),"")</f>
        <v/>
      </c>
      <c r="AB1759" s="9"/>
      <c r="AC1759" s="9" t="str">
        <f t="shared" si="27"/>
        <v>x2</v>
      </c>
      <c r="AD1759" s="26"/>
      <c r="AF1759" s="15" t="str">
        <f>IF(AND($AC1759="x1",$L1759=Basisblatt!$A$94),VLOOKUP($G1759,Basisblatt!$A$2:$B$5,2,FALSE),"")</f>
        <v/>
      </c>
      <c r="AG1759" s="136" t="str">
        <f>IF(AND($AC1759="x1",$R1759=Basisblatt!$A$94),Basisblatt!$B$76,"")</f>
        <v/>
      </c>
      <c r="AH1759" s="26" t="str">
        <f>IF(AND($AC1759="x1",$R1759=Basisblatt!$A$94),Basisblatt!$B$77,"")</f>
        <v/>
      </c>
    </row>
    <row r="1760" spans="1:34" ht="13.5" thickBot="1" x14ac:dyDescent="0.25">
      <c r="A1760" s="16" t="str">
        <f>IF($AC1760="x2","",IF($AC1760="x1",IF(OR($L1760=Basisblatt!$A$93,$Y1760="ja"),"ja","nein"),"N/A"))</f>
        <v/>
      </c>
      <c r="B1760" s="26" t="str">
        <f>IF($AC1760="x2","",IF($AC1760="x1",IF(OR($R1760=Basisblatt!$A$93,$AA1760="ja"),"ja","nein"),"N/A"))</f>
        <v/>
      </c>
      <c r="D1760" s="118"/>
      <c r="E1760" s="119"/>
      <c r="F1760" s="119"/>
      <c r="G1760" s="119"/>
      <c r="H1760" s="119"/>
      <c r="I1760" s="119"/>
      <c r="J1760" s="117"/>
      <c r="L1760" s="15" t="str">
        <f>IF($AC1760="x1",IF(AND($H1760=Basisblatt!$A$11,$J1760&gt;=$E$8),Basisblatt!$A$94,Basisblatt!$A$93),"")</f>
        <v/>
      </c>
      <c r="M1760" s="114"/>
      <c r="N1760" s="114"/>
      <c r="O1760" s="114"/>
      <c r="P1760" s="117"/>
      <c r="R1760" s="15" t="str">
        <f>IF($AC1760="x1",IF(AND($H1760=Basisblatt!$A$10,OR($J1760&gt;=$E$8,$J1760&gt;$E$10)),Basisblatt!$A$94,Basisblatt!$A$93),"")</f>
        <v/>
      </c>
      <c r="S1760" s="114"/>
      <c r="T1760" s="114"/>
      <c r="U1760" s="114"/>
      <c r="V1760" s="114"/>
      <c r="W1760" s="117"/>
      <c r="Y1760" s="200" t="str">
        <f>IF(AND($AC1760="x1",$L1760=Basisblatt!$A$94),IF(OR($M1760=Basisblatt!$A$38,$M1760=Basisblatt!$A$42,$M1760=Basisblatt!$A$43,AND($N1760&lt;&gt;"",$N1760&lt;=$AF1760),$O1760=Basisblatt!$A$48,AND($J1760&lt;=$E$9,$P1760=Basisblatt!$A$52))=TRUE,"ja","nein"),"")</f>
        <v/>
      </c>
      <c r="Z1760" s="48"/>
      <c r="AA1760" s="199" t="str">
        <f>IF(AND($AC1760="x1",$R1760=Basisblatt!$A$94),IF(OR(OR($S1760=Basisblatt!$A$56,$S1760=Basisblatt!$A$57,$S1760=Basisblatt!$A$58,$S1760=Basisblatt!$A$59,$S1760=Basisblatt!$A$60,$S1760=Basisblatt!$A$61,$S1760=Basisblatt!$A$62,$S1760=Basisblatt!$A$63),AND($T1760&lt;&gt;"",$T1760&lt;=AG1760),AND($U1760&lt;&gt;"",$U1760&lt;=AH1760),$V1760=Basisblatt!$A$48,$W1760=Basisblatt!$A$52)=TRUE,"ja","nein"),"")</f>
        <v/>
      </c>
      <c r="AB1760" s="9"/>
      <c r="AC1760" s="9" t="str">
        <f t="shared" si="27"/>
        <v>x2</v>
      </c>
      <c r="AD1760" s="26"/>
      <c r="AF1760" s="15" t="str">
        <f>IF(AND($AC1760="x1",$L1760=Basisblatt!$A$94),VLOOKUP($G1760,Basisblatt!$A$2:$B$5,2,FALSE),"")</f>
        <v/>
      </c>
      <c r="AG1760" s="136" t="str">
        <f>IF(AND($AC1760="x1",$R1760=Basisblatt!$A$94),Basisblatt!$B$76,"")</f>
        <v/>
      </c>
      <c r="AH1760" s="26" t="str">
        <f>IF(AND($AC1760="x1",$R1760=Basisblatt!$A$94),Basisblatt!$B$77,"")</f>
        <v/>
      </c>
    </row>
    <row r="1761" spans="1:34" ht="13.5" thickBot="1" x14ac:dyDescent="0.25">
      <c r="A1761" s="16" t="str">
        <f>IF($AC1761="x2","",IF($AC1761="x1",IF(OR($L1761=Basisblatt!$A$93,$Y1761="ja"),"ja","nein"),"N/A"))</f>
        <v/>
      </c>
      <c r="B1761" s="26" t="str">
        <f>IF($AC1761="x2","",IF($AC1761="x1",IF(OR($R1761=Basisblatt!$A$93,$AA1761="ja"),"ja","nein"),"N/A"))</f>
        <v/>
      </c>
      <c r="D1761" s="118"/>
      <c r="E1761" s="119"/>
      <c r="F1761" s="119"/>
      <c r="G1761" s="119"/>
      <c r="H1761" s="119"/>
      <c r="I1761" s="119"/>
      <c r="J1761" s="117"/>
      <c r="L1761" s="15" t="str">
        <f>IF($AC1761="x1",IF(AND($H1761=Basisblatt!$A$11,$J1761&gt;=$E$8),Basisblatt!$A$94,Basisblatt!$A$93),"")</f>
        <v/>
      </c>
      <c r="M1761" s="114"/>
      <c r="N1761" s="114"/>
      <c r="O1761" s="114"/>
      <c r="P1761" s="117"/>
      <c r="R1761" s="15" t="str">
        <f>IF($AC1761="x1",IF(AND($H1761=Basisblatt!$A$10,OR($J1761&gt;=$E$8,$J1761&gt;$E$10)),Basisblatt!$A$94,Basisblatt!$A$93),"")</f>
        <v/>
      </c>
      <c r="S1761" s="114"/>
      <c r="T1761" s="114"/>
      <c r="U1761" s="114"/>
      <c r="V1761" s="114"/>
      <c r="W1761" s="117"/>
      <c r="Y1761" s="200" t="str">
        <f>IF(AND($AC1761="x1",$L1761=Basisblatt!$A$94),IF(OR($M1761=Basisblatt!$A$38,$M1761=Basisblatt!$A$42,$M1761=Basisblatt!$A$43,AND($N1761&lt;&gt;"",$N1761&lt;=$AF1761),$O1761=Basisblatt!$A$48,AND($J1761&lt;=$E$9,$P1761=Basisblatt!$A$52))=TRUE,"ja","nein"),"")</f>
        <v/>
      </c>
      <c r="Z1761" s="48"/>
      <c r="AA1761" s="199" t="str">
        <f>IF(AND($AC1761="x1",$R1761=Basisblatt!$A$94),IF(OR(OR($S1761=Basisblatt!$A$56,$S1761=Basisblatt!$A$57,$S1761=Basisblatt!$A$58,$S1761=Basisblatt!$A$59,$S1761=Basisblatt!$A$60,$S1761=Basisblatt!$A$61,$S1761=Basisblatt!$A$62,$S1761=Basisblatt!$A$63),AND($T1761&lt;&gt;"",$T1761&lt;=AG1761),AND($U1761&lt;&gt;"",$U1761&lt;=AH1761),$V1761=Basisblatt!$A$48,$W1761=Basisblatt!$A$52)=TRUE,"ja","nein"),"")</f>
        <v/>
      </c>
      <c r="AB1761" s="9"/>
      <c r="AC1761" s="9" t="str">
        <f t="shared" si="27"/>
        <v>x2</v>
      </c>
      <c r="AD1761" s="26"/>
      <c r="AF1761" s="15" t="str">
        <f>IF(AND($AC1761="x1",$L1761=Basisblatt!$A$94),VLOOKUP($G1761,Basisblatt!$A$2:$B$5,2,FALSE),"")</f>
        <v/>
      </c>
      <c r="AG1761" s="136" t="str">
        <f>IF(AND($AC1761="x1",$R1761=Basisblatt!$A$94),Basisblatt!$B$76,"")</f>
        <v/>
      </c>
      <c r="AH1761" s="26" t="str">
        <f>IF(AND($AC1761="x1",$R1761=Basisblatt!$A$94),Basisblatt!$B$77,"")</f>
        <v/>
      </c>
    </row>
    <row r="1762" spans="1:34" ht="13.5" thickBot="1" x14ac:dyDescent="0.25">
      <c r="A1762" s="16" t="str">
        <f>IF($AC1762="x2","",IF($AC1762="x1",IF(OR($L1762=Basisblatt!$A$93,$Y1762="ja"),"ja","nein"),"N/A"))</f>
        <v/>
      </c>
      <c r="B1762" s="26" t="str">
        <f>IF($AC1762="x2","",IF($AC1762="x1",IF(OR($R1762=Basisblatt!$A$93,$AA1762="ja"),"ja","nein"),"N/A"))</f>
        <v/>
      </c>
      <c r="D1762" s="118"/>
      <c r="E1762" s="119"/>
      <c r="F1762" s="119"/>
      <c r="G1762" s="119"/>
      <c r="H1762" s="119"/>
      <c r="I1762" s="119"/>
      <c r="J1762" s="117"/>
      <c r="L1762" s="15" t="str">
        <f>IF($AC1762="x1",IF(AND($H1762=Basisblatt!$A$11,$J1762&gt;=$E$8),Basisblatt!$A$94,Basisblatt!$A$93),"")</f>
        <v/>
      </c>
      <c r="M1762" s="114"/>
      <c r="N1762" s="114"/>
      <c r="O1762" s="114"/>
      <c r="P1762" s="117"/>
      <c r="R1762" s="15" t="str">
        <f>IF($AC1762="x1",IF(AND($H1762=Basisblatt!$A$10,OR($J1762&gt;=$E$8,$J1762&gt;$E$10)),Basisblatt!$A$94,Basisblatt!$A$93),"")</f>
        <v/>
      </c>
      <c r="S1762" s="114"/>
      <c r="T1762" s="114"/>
      <c r="U1762" s="114"/>
      <c r="V1762" s="114"/>
      <c r="W1762" s="117"/>
      <c r="Y1762" s="200" t="str">
        <f>IF(AND($AC1762="x1",$L1762=Basisblatt!$A$94),IF(OR($M1762=Basisblatt!$A$38,$M1762=Basisblatt!$A$42,$M1762=Basisblatt!$A$43,AND($N1762&lt;&gt;"",$N1762&lt;=$AF1762),$O1762=Basisblatt!$A$48,AND($J1762&lt;=$E$9,$P1762=Basisblatt!$A$52))=TRUE,"ja","nein"),"")</f>
        <v/>
      </c>
      <c r="Z1762" s="48"/>
      <c r="AA1762" s="199" t="str">
        <f>IF(AND($AC1762="x1",$R1762=Basisblatt!$A$94),IF(OR(OR($S1762=Basisblatt!$A$56,$S1762=Basisblatt!$A$57,$S1762=Basisblatt!$A$58,$S1762=Basisblatt!$A$59,$S1762=Basisblatt!$A$60,$S1762=Basisblatt!$A$61,$S1762=Basisblatt!$A$62,$S1762=Basisblatt!$A$63),AND($T1762&lt;&gt;"",$T1762&lt;=AG1762),AND($U1762&lt;&gt;"",$U1762&lt;=AH1762),$V1762=Basisblatt!$A$48,$W1762=Basisblatt!$A$52)=TRUE,"ja","nein"),"")</f>
        <v/>
      </c>
      <c r="AB1762" s="9"/>
      <c r="AC1762" s="9" t="str">
        <f t="shared" si="27"/>
        <v>x2</v>
      </c>
      <c r="AD1762" s="26"/>
      <c r="AF1762" s="15" t="str">
        <f>IF(AND($AC1762="x1",$L1762=Basisblatt!$A$94),VLOOKUP($G1762,Basisblatt!$A$2:$B$5,2,FALSE),"")</f>
        <v/>
      </c>
      <c r="AG1762" s="136" t="str">
        <f>IF(AND($AC1762="x1",$R1762=Basisblatt!$A$94),Basisblatt!$B$76,"")</f>
        <v/>
      </c>
      <c r="AH1762" s="26" t="str">
        <f>IF(AND($AC1762="x1",$R1762=Basisblatt!$A$94),Basisblatt!$B$77,"")</f>
        <v/>
      </c>
    </row>
    <row r="1763" spans="1:34" ht="13.5" thickBot="1" x14ac:dyDescent="0.25">
      <c r="A1763" s="16" t="str">
        <f>IF($AC1763="x2","",IF($AC1763="x1",IF(OR($L1763=Basisblatt!$A$93,$Y1763="ja"),"ja","nein"),"N/A"))</f>
        <v/>
      </c>
      <c r="B1763" s="26" t="str">
        <f>IF($AC1763="x2","",IF($AC1763="x1",IF(OR($R1763=Basisblatt!$A$93,$AA1763="ja"),"ja","nein"),"N/A"))</f>
        <v/>
      </c>
      <c r="D1763" s="118"/>
      <c r="E1763" s="119"/>
      <c r="F1763" s="119"/>
      <c r="G1763" s="119"/>
      <c r="H1763" s="119"/>
      <c r="I1763" s="119"/>
      <c r="J1763" s="117"/>
      <c r="L1763" s="15" t="str">
        <f>IF($AC1763="x1",IF(AND($H1763=Basisblatt!$A$11,$J1763&gt;=$E$8),Basisblatt!$A$94,Basisblatt!$A$93),"")</f>
        <v/>
      </c>
      <c r="M1763" s="114"/>
      <c r="N1763" s="114"/>
      <c r="O1763" s="114"/>
      <c r="P1763" s="117"/>
      <c r="R1763" s="15" t="str">
        <f>IF($AC1763="x1",IF(AND($H1763=Basisblatt!$A$10,OR($J1763&gt;=$E$8,$J1763&gt;$E$10)),Basisblatt!$A$94,Basisblatt!$A$93),"")</f>
        <v/>
      </c>
      <c r="S1763" s="114"/>
      <c r="T1763" s="114"/>
      <c r="U1763" s="114"/>
      <c r="V1763" s="114"/>
      <c r="W1763" s="117"/>
      <c r="Y1763" s="200" t="str">
        <f>IF(AND($AC1763="x1",$L1763=Basisblatt!$A$94),IF(OR($M1763=Basisblatt!$A$38,$M1763=Basisblatt!$A$42,$M1763=Basisblatt!$A$43,AND($N1763&lt;&gt;"",$N1763&lt;=$AF1763),$O1763=Basisblatt!$A$48,AND($J1763&lt;=$E$9,$P1763=Basisblatt!$A$52))=TRUE,"ja","nein"),"")</f>
        <v/>
      </c>
      <c r="Z1763" s="48"/>
      <c r="AA1763" s="199" t="str">
        <f>IF(AND($AC1763="x1",$R1763=Basisblatt!$A$94),IF(OR(OR($S1763=Basisblatt!$A$56,$S1763=Basisblatt!$A$57,$S1763=Basisblatt!$A$58,$S1763=Basisblatt!$A$59,$S1763=Basisblatt!$A$60,$S1763=Basisblatt!$A$61,$S1763=Basisblatt!$A$62,$S1763=Basisblatt!$A$63),AND($T1763&lt;&gt;"",$T1763&lt;=AG1763),AND($U1763&lt;&gt;"",$U1763&lt;=AH1763),$V1763=Basisblatt!$A$48,$W1763=Basisblatt!$A$52)=TRUE,"ja","nein"),"")</f>
        <v/>
      </c>
      <c r="AB1763" s="9"/>
      <c r="AC1763" s="9" t="str">
        <f t="shared" si="27"/>
        <v>x2</v>
      </c>
      <c r="AD1763" s="26"/>
      <c r="AF1763" s="15" t="str">
        <f>IF(AND($AC1763="x1",$L1763=Basisblatt!$A$94),VLOOKUP($G1763,Basisblatt!$A$2:$B$5,2,FALSE),"")</f>
        <v/>
      </c>
      <c r="AG1763" s="136" t="str">
        <f>IF(AND($AC1763="x1",$R1763=Basisblatt!$A$94),Basisblatt!$B$76,"")</f>
        <v/>
      </c>
      <c r="AH1763" s="26" t="str">
        <f>IF(AND($AC1763="x1",$R1763=Basisblatt!$A$94),Basisblatt!$B$77,"")</f>
        <v/>
      </c>
    </row>
    <row r="1764" spans="1:34" ht="13.5" thickBot="1" x14ac:dyDescent="0.25">
      <c r="A1764" s="16" t="str">
        <f>IF($AC1764="x2","",IF($AC1764="x1",IF(OR($L1764=Basisblatt!$A$93,$Y1764="ja"),"ja","nein"),"N/A"))</f>
        <v/>
      </c>
      <c r="B1764" s="26" t="str">
        <f>IF($AC1764="x2","",IF($AC1764="x1",IF(OR($R1764=Basisblatt!$A$93,$AA1764="ja"),"ja","nein"),"N/A"))</f>
        <v/>
      </c>
      <c r="D1764" s="118"/>
      <c r="E1764" s="119"/>
      <c r="F1764" s="119"/>
      <c r="G1764" s="119"/>
      <c r="H1764" s="119"/>
      <c r="I1764" s="119"/>
      <c r="J1764" s="117"/>
      <c r="L1764" s="15" t="str">
        <f>IF($AC1764="x1",IF(AND($H1764=Basisblatt!$A$11,$J1764&gt;=$E$8),Basisblatt!$A$94,Basisblatt!$A$93),"")</f>
        <v/>
      </c>
      <c r="M1764" s="114"/>
      <c r="N1764" s="114"/>
      <c r="O1764" s="114"/>
      <c r="P1764" s="117"/>
      <c r="R1764" s="15" t="str">
        <f>IF($AC1764="x1",IF(AND($H1764=Basisblatt!$A$10,OR($J1764&gt;=$E$8,$J1764&gt;$E$10)),Basisblatt!$A$94,Basisblatt!$A$93),"")</f>
        <v/>
      </c>
      <c r="S1764" s="114"/>
      <c r="T1764" s="114"/>
      <c r="U1764" s="114"/>
      <c r="V1764" s="114"/>
      <c r="W1764" s="117"/>
      <c r="Y1764" s="200" t="str">
        <f>IF(AND($AC1764="x1",$L1764=Basisblatt!$A$94),IF(OR($M1764=Basisblatt!$A$38,$M1764=Basisblatt!$A$42,$M1764=Basisblatt!$A$43,AND($N1764&lt;&gt;"",$N1764&lt;=$AF1764),$O1764=Basisblatt!$A$48,AND($J1764&lt;=$E$9,$P1764=Basisblatt!$A$52))=TRUE,"ja","nein"),"")</f>
        <v/>
      </c>
      <c r="Z1764" s="48"/>
      <c r="AA1764" s="199" t="str">
        <f>IF(AND($AC1764="x1",$R1764=Basisblatt!$A$94),IF(OR(OR($S1764=Basisblatt!$A$56,$S1764=Basisblatt!$A$57,$S1764=Basisblatt!$A$58,$S1764=Basisblatt!$A$59,$S1764=Basisblatt!$A$60,$S1764=Basisblatt!$A$61,$S1764=Basisblatt!$A$62,$S1764=Basisblatt!$A$63),AND($T1764&lt;&gt;"",$T1764&lt;=AG1764),AND($U1764&lt;&gt;"",$U1764&lt;=AH1764),$V1764=Basisblatt!$A$48,$W1764=Basisblatt!$A$52)=TRUE,"ja","nein"),"")</f>
        <v/>
      </c>
      <c r="AB1764" s="9"/>
      <c r="AC1764" s="9" t="str">
        <f t="shared" si="27"/>
        <v>x2</v>
      </c>
      <c r="AD1764" s="26"/>
      <c r="AF1764" s="15" t="str">
        <f>IF(AND($AC1764="x1",$L1764=Basisblatt!$A$94),VLOOKUP($G1764,Basisblatt!$A$2:$B$5,2,FALSE),"")</f>
        <v/>
      </c>
      <c r="AG1764" s="136" t="str">
        <f>IF(AND($AC1764="x1",$R1764=Basisblatt!$A$94),Basisblatt!$B$76,"")</f>
        <v/>
      </c>
      <c r="AH1764" s="26" t="str">
        <f>IF(AND($AC1764="x1",$R1764=Basisblatt!$A$94),Basisblatt!$B$77,"")</f>
        <v/>
      </c>
    </row>
    <row r="1765" spans="1:34" ht="13.5" thickBot="1" x14ac:dyDescent="0.25">
      <c r="A1765" s="16" t="str">
        <f>IF($AC1765="x2","",IF($AC1765="x1",IF(OR($L1765=Basisblatt!$A$93,$Y1765="ja"),"ja","nein"),"N/A"))</f>
        <v/>
      </c>
      <c r="B1765" s="26" t="str">
        <f>IF($AC1765="x2","",IF($AC1765="x1",IF(OR($R1765=Basisblatt!$A$93,$AA1765="ja"),"ja","nein"),"N/A"))</f>
        <v/>
      </c>
      <c r="D1765" s="118"/>
      <c r="E1765" s="119"/>
      <c r="F1765" s="119"/>
      <c r="G1765" s="119"/>
      <c r="H1765" s="119"/>
      <c r="I1765" s="119"/>
      <c r="J1765" s="117"/>
      <c r="L1765" s="15" t="str">
        <f>IF($AC1765="x1",IF(AND($H1765=Basisblatt!$A$11,$J1765&gt;=$E$8),Basisblatt!$A$94,Basisblatt!$A$93),"")</f>
        <v/>
      </c>
      <c r="M1765" s="114"/>
      <c r="N1765" s="114"/>
      <c r="O1765" s="114"/>
      <c r="P1765" s="117"/>
      <c r="R1765" s="15" t="str">
        <f>IF($AC1765="x1",IF(AND($H1765=Basisblatt!$A$10,OR($J1765&gt;=$E$8,$J1765&gt;$E$10)),Basisblatt!$A$94,Basisblatt!$A$93),"")</f>
        <v/>
      </c>
      <c r="S1765" s="114"/>
      <c r="T1765" s="114"/>
      <c r="U1765" s="114"/>
      <c r="V1765" s="114"/>
      <c r="W1765" s="117"/>
      <c r="Y1765" s="200" t="str">
        <f>IF(AND($AC1765="x1",$L1765=Basisblatt!$A$94),IF(OR($M1765=Basisblatt!$A$38,$M1765=Basisblatt!$A$42,$M1765=Basisblatt!$A$43,AND($N1765&lt;&gt;"",$N1765&lt;=$AF1765),$O1765=Basisblatt!$A$48,AND($J1765&lt;=$E$9,$P1765=Basisblatt!$A$52))=TRUE,"ja","nein"),"")</f>
        <v/>
      </c>
      <c r="Z1765" s="48"/>
      <c r="AA1765" s="199" t="str">
        <f>IF(AND($AC1765="x1",$R1765=Basisblatt!$A$94),IF(OR(OR($S1765=Basisblatt!$A$56,$S1765=Basisblatt!$A$57,$S1765=Basisblatt!$A$58,$S1765=Basisblatt!$A$59,$S1765=Basisblatt!$A$60,$S1765=Basisblatt!$A$61,$S1765=Basisblatt!$A$62,$S1765=Basisblatt!$A$63),AND($T1765&lt;&gt;"",$T1765&lt;=AG1765),AND($U1765&lt;&gt;"",$U1765&lt;=AH1765),$V1765=Basisblatt!$A$48,$W1765=Basisblatt!$A$52)=TRUE,"ja","nein"),"")</f>
        <v/>
      </c>
      <c r="AB1765" s="9"/>
      <c r="AC1765" s="9" t="str">
        <f t="shared" si="27"/>
        <v>x2</v>
      </c>
      <c r="AD1765" s="26"/>
      <c r="AF1765" s="15" t="str">
        <f>IF(AND($AC1765="x1",$L1765=Basisblatt!$A$94),VLOOKUP($G1765,Basisblatt!$A$2:$B$5,2,FALSE),"")</f>
        <v/>
      </c>
      <c r="AG1765" s="136" t="str">
        <f>IF(AND($AC1765="x1",$R1765=Basisblatt!$A$94),Basisblatt!$B$76,"")</f>
        <v/>
      </c>
      <c r="AH1765" s="26" t="str">
        <f>IF(AND($AC1765="x1",$R1765=Basisblatt!$A$94),Basisblatt!$B$77,"")</f>
        <v/>
      </c>
    </row>
    <row r="1766" spans="1:34" ht="13.5" thickBot="1" x14ac:dyDescent="0.25">
      <c r="A1766" s="16" t="str">
        <f>IF($AC1766="x2","",IF($AC1766="x1",IF(OR($L1766=Basisblatt!$A$93,$Y1766="ja"),"ja","nein"),"N/A"))</f>
        <v/>
      </c>
      <c r="B1766" s="26" t="str">
        <f>IF($AC1766="x2","",IF($AC1766="x1",IF(OR($R1766=Basisblatt!$A$93,$AA1766="ja"),"ja","nein"),"N/A"))</f>
        <v/>
      </c>
      <c r="D1766" s="118"/>
      <c r="E1766" s="119"/>
      <c r="F1766" s="119"/>
      <c r="G1766" s="119"/>
      <c r="H1766" s="119"/>
      <c r="I1766" s="119"/>
      <c r="J1766" s="117"/>
      <c r="L1766" s="15" t="str">
        <f>IF($AC1766="x1",IF(AND($H1766=Basisblatt!$A$11,$J1766&gt;=$E$8),Basisblatt!$A$94,Basisblatt!$A$93),"")</f>
        <v/>
      </c>
      <c r="M1766" s="114"/>
      <c r="N1766" s="114"/>
      <c r="O1766" s="114"/>
      <c r="P1766" s="117"/>
      <c r="R1766" s="15" t="str">
        <f>IF($AC1766="x1",IF(AND($H1766=Basisblatt!$A$10,OR($J1766&gt;=$E$8,$J1766&gt;$E$10)),Basisblatt!$A$94,Basisblatt!$A$93),"")</f>
        <v/>
      </c>
      <c r="S1766" s="114"/>
      <c r="T1766" s="114"/>
      <c r="U1766" s="114"/>
      <c r="V1766" s="114"/>
      <c r="W1766" s="117"/>
      <c r="Y1766" s="200" t="str">
        <f>IF(AND($AC1766="x1",$L1766=Basisblatt!$A$94),IF(OR($M1766=Basisblatt!$A$38,$M1766=Basisblatt!$A$42,$M1766=Basisblatt!$A$43,AND($N1766&lt;&gt;"",$N1766&lt;=$AF1766),$O1766=Basisblatt!$A$48,AND($J1766&lt;=$E$9,$P1766=Basisblatt!$A$52))=TRUE,"ja","nein"),"")</f>
        <v/>
      </c>
      <c r="Z1766" s="48"/>
      <c r="AA1766" s="199" t="str">
        <f>IF(AND($AC1766="x1",$R1766=Basisblatt!$A$94),IF(OR(OR($S1766=Basisblatt!$A$56,$S1766=Basisblatt!$A$57,$S1766=Basisblatt!$A$58,$S1766=Basisblatt!$A$59,$S1766=Basisblatt!$A$60,$S1766=Basisblatt!$A$61,$S1766=Basisblatt!$A$62,$S1766=Basisblatt!$A$63),AND($T1766&lt;&gt;"",$T1766&lt;=AG1766),AND($U1766&lt;&gt;"",$U1766&lt;=AH1766),$V1766=Basisblatt!$A$48,$W1766=Basisblatt!$A$52)=TRUE,"ja","nein"),"")</f>
        <v/>
      </c>
      <c r="AB1766" s="9"/>
      <c r="AC1766" s="9" t="str">
        <f t="shared" si="27"/>
        <v>x2</v>
      </c>
      <c r="AD1766" s="26"/>
      <c r="AF1766" s="15" t="str">
        <f>IF(AND($AC1766="x1",$L1766=Basisblatt!$A$94),VLOOKUP($G1766,Basisblatt!$A$2:$B$5,2,FALSE),"")</f>
        <v/>
      </c>
      <c r="AG1766" s="136" t="str">
        <f>IF(AND($AC1766="x1",$R1766=Basisblatt!$A$94),Basisblatt!$B$76,"")</f>
        <v/>
      </c>
      <c r="AH1766" s="26" t="str">
        <f>IF(AND($AC1766="x1",$R1766=Basisblatt!$A$94),Basisblatt!$B$77,"")</f>
        <v/>
      </c>
    </row>
    <row r="1767" spans="1:34" ht="13.5" thickBot="1" x14ac:dyDescent="0.25">
      <c r="A1767" s="16" t="str">
        <f>IF($AC1767="x2","",IF($AC1767="x1",IF(OR($L1767=Basisblatt!$A$93,$Y1767="ja"),"ja","nein"),"N/A"))</f>
        <v/>
      </c>
      <c r="B1767" s="26" t="str">
        <f>IF($AC1767="x2","",IF($AC1767="x1",IF(OR($R1767=Basisblatt!$A$93,$AA1767="ja"),"ja","nein"),"N/A"))</f>
        <v/>
      </c>
      <c r="D1767" s="118"/>
      <c r="E1767" s="119"/>
      <c r="F1767" s="119"/>
      <c r="G1767" s="119"/>
      <c r="H1767" s="119"/>
      <c r="I1767" s="119"/>
      <c r="J1767" s="117"/>
      <c r="L1767" s="15" t="str">
        <f>IF($AC1767="x1",IF(AND($H1767=Basisblatt!$A$11,$J1767&gt;=$E$8),Basisblatt!$A$94,Basisblatt!$A$93),"")</f>
        <v/>
      </c>
      <c r="M1767" s="114"/>
      <c r="N1767" s="114"/>
      <c r="O1767" s="114"/>
      <c r="P1767" s="117"/>
      <c r="R1767" s="15" t="str">
        <f>IF($AC1767="x1",IF(AND($H1767=Basisblatt!$A$10,OR($J1767&gt;=$E$8,$J1767&gt;$E$10)),Basisblatt!$A$94,Basisblatt!$A$93),"")</f>
        <v/>
      </c>
      <c r="S1767" s="114"/>
      <c r="T1767" s="114"/>
      <c r="U1767" s="114"/>
      <c r="V1767" s="114"/>
      <c r="W1767" s="117"/>
      <c r="Y1767" s="200" t="str">
        <f>IF(AND($AC1767="x1",$L1767=Basisblatt!$A$94),IF(OR($M1767=Basisblatt!$A$38,$M1767=Basisblatt!$A$42,$M1767=Basisblatt!$A$43,AND($N1767&lt;&gt;"",$N1767&lt;=$AF1767),$O1767=Basisblatt!$A$48,AND($J1767&lt;=$E$9,$P1767=Basisblatt!$A$52))=TRUE,"ja","nein"),"")</f>
        <v/>
      </c>
      <c r="Z1767" s="48"/>
      <c r="AA1767" s="199" t="str">
        <f>IF(AND($AC1767="x1",$R1767=Basisblatt!$A$94),IF(OR(OR($S1767=Basisblatt!$A$56,$S1767=Basisblatt!$A$57,$S1767=Basisblatt!$A$58,$S1767=Basisblatt!$A$59,$S1767=Basisblatt!$A$60,$S1767=Basisblatt!$A$61,$S1767=Basisblatt!$A$62,$S1767=Basisblatt!$A$63),AND($T1767&lt;&gt;"",$T1767&lt;=AG1767),AND($U1767&lt;&gt;"",$U1767&lt;=AH1767),$V1767=Basisblatt!$A$48,$W1767=Basisblatt!$A$52)=TRUE,"ja","nein"),"")</f>
        <v/>
      </c>
      <c r="AB1767" s="9"/>
      <c r="AC1767" s="9" t="str">
        <f t="shared" si="27"/>
        <v>x2</v>
      </c>
      <c r="AD1767" s="26"/>
      <c r="AF1767" s="15" t="str">
        <f>IF(AND($AC1767="x1",$L1767=Basisblatt!$A$94),VLOOKUP($G1767,Basisblatt!$A$2:$B$5,2,FALSE),"")</f>
        <v/>
      </c>
      <c r="AG1767" s="136" t="str">
        <f>IF(AND($AC1767="x1",$R1767=Basisblatt!$A$94),Basisblatt!$B$76,"")</f>
        <v/>
      </c>
      <c r="AH1767" s="26" t="str">
        <f>IF(AND($AC1767="x1",$R1767=Basisblatt!$A$94),Basisblatt!$B$77,"")</f>
        <v/>
      </c>
    </row>
    <row r="1768" spans="1:34" ht="13.5" thickBot="1" x14ac:dyDescent="0.25">
      <c r="A1768" s="16" t="str">
        <f>IF($AC1768="x2","",IF($AC1768="x1",IF(OR($L1768=Basisblatt!$A$93,$Y1768="ja"),"ja","nein"),"N/A"))</f>
        <v/>
      </c>
      <c r="B1768" s="26" t="str">
        <f>IF($AC1768="x2","",IF($AC1768="x1",IF(OR($R1768=Basisblatt!$A$93,$AA1768="ja"),"ja","nein"),"N/A"))</f>
        <v/>
      </c>
      <c r="D1768" s="118"/>
      <c r="E1768" s="119"/>
      <c r="F1768" s="119"/>
      <c r="G1768" s="119"/>
      <c r="H1768" s="119"/>
      <c r="I1768" s="119"/>
      <c r="J1768" s="117"/>
      <c r="L1768" s="15" t="str">
        <f>IF($AC1768="x1",IF(AND($H1768=Basisblatt!$A$11,$J1768&gt;=$E$8),Basisblatt!$A$94,Basisblatt!$A$93),"")</f>
        <v/>
      </c>
      <c r="M1768" s="114"/>
      <c r="N1768" s="114"/>
      <c r="O1768" s="114"/>
      <c r="P1768" s="117"/>
      <c r="R1768" s="15" t="str">
        <f>IF($AC1768="x1",IF(AND($H1768=Basisblatt!$A$10,OR($J1768&gt;=$E$8,$J1768&gt;$E$10)),Basisblatt!$A$94,Basisblatt!$A$93),"")</f>
        <v/>
      </c>
      <c r="S1768" s="114"/>
      <c r="T1768" s="114"/>
      <c r="U1768" s="114"/>
      <c r="V1768" s="114"/>
      <c r="W1768" s="117"/>
      <c r="Y1768" s="200" t="str">
        <f>IF(AND($AC1768="x1",$L1768=Basisblatt!$A$94),IF(OR($M1768=Basisblatt!$A$38,$M1768=Basisblatt!$A$42,$M1768=Basisblatt!$A$43,AND($N1768&lt;&gt;"",$N1768&lt;=$AF1768),$O1768=Basisblatt!$A$48,AND($J1768&lt;=$E$9,$P1768=Basisblatt!$A$52))=TRUE,"ja","nein"),"")</f>
        <v/>
      </c>
      <c r="Z1768" s="48"/>
      <c r="AA1768" s="199" t="str">
        <f>IF(AND($AC1768="x1",$R1768=Basisblatt!$A$94),IF(OR(OR($S1768=Basisblatt!$A$56,$S1768=Basisblatt!$A$57,$S1768=Basisblatt!$A$58,$S1768=Basisblatt!$A$59,$S1768=Basisblatt!$A$60,$S1768=Basisblatt!$A$61,$S1768=Basisblatt!$A$62,$S1768=Basisblatt!$A$63),AND($T1768&lt;&gt;"",$T1768&lt;=AG1768),AND($U1768&lt;&gt;"",$U1768&lt;=AH1768),$V1768=Basisblatt!$A$48,$W1768=Basisblatt!$A$52)=TRUE,"ja","nein"),"")</f>
        <v/>
      </c>
      <c r="AB1768" s="9"/>
      <c r="AC1768" s="9" t="str">
        <f t="shared" si="27"/>
        <v>x2</v>
      </c>
      <c r="AD1768" s="26"/>
      <c r="AF1768" s="15" t="str">
        <f>IF(AND($AC1768="x1",$L1768=Basisblatt!$A$94),VLOOKUP($G1768,Basisblatt!$A$2:$B$5,2,FALSE),"")</f>
        <v/>
      </c>
      <c r="AG1768" s="136" t="str">
        <f>IF(AND($AC1768="x1",$R1768=Basisblatt!$A$94),Basisblatt!$B$76,"")</f>
        <v/>
      </c>
      <c r="AH1768" s="26" t="str">
        <f>IF(AND($AC1768="x1",$R1768=Basisblatt!$A$94),Basisblatt!$B$77,"")</f>
        <v/>
      </c>
    </row>
    <row r="1769" spans="1:34" ht="13.5" thickBot="1" x14ac:dyDescent="0.25">
      <c r="A1769" s="16" t="str">
        <f>IF($AC1769="x2","",IF($AC1769="x1",IF(OR($L1769=Basisblatt!$A$93,$Y1769="ja"),"ja","nein"),"N/A"))</f>
        <v/>
      </c>
      <c r="B1769" s="26" t="str">
        <f>IF($AC1769="x2","",IF($AC1769="x1",IF(OR($R1769=Basisblatt!$A$93,$AA1769="ja"),"ja","nein"),"N/A"))</f>
        <v/>
      </c>
      <c r="D1769" s="118"/>
      <c r="E1769" s="119"/>
      <c r="F1769" s="119"/>
      <c r="G1769" s="119"/>
      <c r="H1769" s="119"/>
      <c r="I1769" s="119"/>
      <c r="J1769" s="117"/>
      <c r="L1769" s="15" t="str">
        <f>IF($AC1769="x1",IF(AND($H1769=Basisblatt!$A$11,$J1769&gt;=$E$8),Basisblatt!$A$94,Basisblatt!$A$93),"")</f>
        <v/>
      </c>
      <c r="M1769" s="114"/>
      <c r="N1769" s="114"/>
      <c r="O1769" s="114"/>
      <c r="P1769" s="117"/>
      <c r="R1769" s="15" t="str">
        <f>IF($AC1769="x1",IF(AND($H1769=Basisblatt!$A$10,OR($J1769&gt;=$E$8,$J1769&gt;$E$10)),Basisblatt!$A$94,Basisblatt!$A$93),"")</f>
        <v/>
      </c>
      <c r="S1769" s="114"/>
      <c r="T1769" s="114"/>
      <c r="U1769" s="114"/>
      <c r="V1769" s="114"/>
      <c r="W1769" s="117"/>
      <c r="Y1769" s="200" t="str">
        <f>IF(AND($AC1769="x1",$L1769=Basisblatt!$A$94),IF(OR($M1769=Basisblatt!$A$38,$M1769=Basisblatt!$A$42,$M1769=Basisblatt!$A$43,AND($N1769&lt;&gt;"",$N1769&lt;=$AF1769),$O1769=Basisblatt!$A$48,AND($J1769&lt;=$E$9,$P1769=Basisblatt!$A$52))=TRUE,"ja","nein"),"")</f>
        <v/>
      </c>
      <c r="Z1769" s="48"/>
      <c r="AA1769" s="199" t="str">
        <f>IF(AND($AC1769="x1",$R1769=Basisblatt!$A$94),IF(OR(OR($S1769=Basisblatt!$A$56,$S1769=Basisblatt!$A$57,$S1769=Basisblatt!$A$58,$S1769=Basisblatt!$A$59,$S1769=Basisblatt!$A$60,$S1769=Basisblatt!$A$61,$S1769=Basisblatt!$A$62,$S1769=Basisblatt!$A$63),AND($T1769&lt;&gt;"",$T1769&lt;=AG1769),AND($U1769&lt;&gt;"",$U1769&lt;=AH1769),$V1769=Basisblatt!$A$48,$W1769=Basisblatt!$A$52)=TRUE,"ja","nein"),"")</f>
        <v/>
      </c>
      <c r="AB1769" s="9"/>
      <c r="AC1769" s="9" t="str">
        <f t="shared" si="27"/>
        <v>x2</v>
      </c>
      <c r="AD1769" s="26"/>
      <c r="AF1769" s="15" t="str">
        <f>IF(AND($AC1769="x1",$L1769=Basisblatt!$A$94),VLOOKUP($G1769,Basisblatt!$A$2:$B$5,2,FALSE),"")</f>
        <v/>
      </c>
      <c r="AG1769" s="136" t="str">
        <f>IF(AND($AC1769="x1",$R1769=Basisblatt!$A$94),Basisblatt!$B$76,"")</f>
        <v/>
      </c>
      <c r="AH1769" s="26" t="str">
        <f>IF(AND($AC1769="x1",$R1769=Basisblatt!$A$94),Basisblatt!$B$77,"")</f>
        <v/>
      </c>
    </row>
    <row r="1770" spans="1:34" ht="13.5" thickBot="1" x14ac:dyDescent="0.25">
      <c r="A1770" s="16" t="str">
        <f>IF($AC1770="x2","",IF($AC1770="x1",IF(OR($L1770=Basisblatt!$A$93,$Y1770="ja"),"ja","nein"),"N/A"))</f>
        <v/>
      </c>
      <c r="B1770" s="26" t="str">
        <f>IF($AC1770="x2","",IF($AC1770="x1",IF(OR($R1770=Basisblatt!$A$93,$AA1770="ja"),"ja","nein"),"N/A"))</f>
        <v/>
      </c>
      <c r="D1770" s="118"/>
      <c r="E1770" s="119"/>
      <c r="F1770" s="119"/>
      <c r="G1770" s="119"/>
      <c r="H1770" s="119"/>
      <c r="I1770" s="119"/>
      <c r="J1770" s="117"/>
      <c r="L1770" s="15" t="str">
        <f>IF($AC1770="x1",IF(AND($H1770=Basisblatt!$A$11,$J1770&gt;=$E$8),Basisblatt!$A$94,Basisblatt!$A$93),"")</f>
        <v/>
      </c>
      <c r="M1770" s="114"/>
      <c r="N1770" s="114"/>
      <c r="O1770" s="114"/>
      <c r="P1770" s="117"/>
      <c r="R1770" s="15" t="str">
        <f>IF($AC1770="x1",IF(AND($H1770=Basisblatt!$A$10,OR($J1770&gt;=$E$8,$J1770&gt;$E$10)),Basisblatt!$A$94,Basisblatt!$A$93),"")</f>
        <v/>
      </c>
      <c r="S1770" s="114"/>
      <c r="T1770" s="114"/>
      <c r="U1770" s="114"/>
      <c r="V1770" s="114"/>
      <c r="W1770" s="117"/>
      <c r="Y1770" s="200" t="str">
        <f>IF(AND($AC1770="x1",$L1770=Basisblatt!$A$94),IF(OR($M1770=Basisblatt!$A$38,$M1770=Basisblatt!$A$42,$M1770=Basisblatt!$A$43,AND($N1770&lt;&gt;"",$N1770&lt;=$AF1770),$O1770=Basisblatt!$A$48,AND($J1770&lt;=$E$9,$P1770=Basisblatt!$A$52))=TRUE,"ja","nein"),"")</f>
        <v/>
      </c>
      <c r="Z1770" s="48"/>
      <c r="AA1770" s="199" t="str">
        <f>IF(AND($AC1770="x1",$R1770=Basisblatt!$A$94),IF(OR(OR($S1770=Basisblatt!$A$56,$S1770=Basisblatt!$A$57,$S1770=Basisblatt!$A$58,$S1770=Basisblatt!$A$59,$S1770=Basisblatt!$A$60,$S1770=Basisblatt!$A$61,$S1770=Basisblatt!$A$62,$S1770=Basisblatt!$A$63),AND($T1770&lt;&gt;"",$T1770&lt;=AG1770),AND($U1770&lt;&gt;"",$U1770&lt;=AH1770),$V1770=Basisblatt!$A$48,$W1770=Basisblatt!$A$52)=TRUE,"ja","nein"),"")</f>
        <v/>
      </c>
      <c r="AB1770" s="9"/>
      <c r="AC1770" s="9" t="str">
        <f t="shared" si="27"/>
        <v>x2</v>
      </c>
      <c r="AD1770" s="26"/>
      <c r="AF1770" s="15" t="str">
        <f>IF(AND($AC1770="x1",$L1770=Basisblatt!$A$94),VLOOKUP($G1770,Basisblatt!$A$2:$B$5,2,FALSE),"")</f>
        <v/>
      </c>
      <c r="AG1770" s="136" t="str">
        <f>IF(AND($AC1770="x1",$R1770=Basisblatt!$A$94),Basisblatt!$B$76,"")</f>
        <v/>
      </c>
      <c r="AH1770" s="26" t="str">
        <f>IF(AND($AC1770="x1",$R1770=Basisblatt!$A$94),Basisblatt!$B$77,"")</f>
        <v/>
      </c>
    </row>
    <row r="1771" spans="1:34" ht="13.5" thickBot="1" x14ac:dyDescent="0.25">
      <c r="A1771" s="16" t="str">
        <f>IF($AC1771="x2","",IF($AC1771="x1",IF(OR($L1771=Basisblatt!$A$93,$Y1771="ja"),"ja","nein"),"N/A"))</f>
        <v/>
      </c>
      <c r="B1771" s="26" t="str">
        <f>IF($AC1771="x2","",IF($AC1771="x1",IF(OR($R1771=Basisblatt!$A$93,$AA1771="ja"),"ja","nein"),"N/A"))</f>
        <v/>
      </c>
      <c r="D1771" s="118"/>
      <c r="E1771" s="119"/>
      <c r="F1771" s="119"/>
      <c r="G1771" s="119"/>
      <c r="H1771" s="119"/>
      <c r="I1771" s="119"/>
      <c r="J1771" s="117"/>
      <c r="L1771" s="15" t="str">
        <f>IF($AC1771="x1",IF(AND($H1771=Basisblatt!$A$11,$J1771&gt;=$E$8),Basisblatt!$A$94,Basisblatt!$A$93),"")</f>
        <v/>
      </c>
      <c r="M1771" s="114"/>
      <c r="N1771" s="114"/>
      <c r="O1771" s="114"/>
      <c r="P1771" s="117"/>
      <c r="R1771" s="15" t="str">
        <f>IF($AC1771="x1",IF(AND($H1771=Basisblatt!$A$10,OR($J1771&gt;=$E$8,$J1771&gt;$E$10)),Basisblatt!$A$94,Basisblatt!$A$93),"")</f>
        <v/>
      </c>
      <c r="S1771" s="114"/>
      <c r="T1771" s="114"/>
      <c r="U1771" s="114"/>
      <c r="V1771" s="114"/>
      <c r="W1771" s="117"/>
      <c r="Y1771" s="200" t="str">
        <f>IF(AND($AC1771="x1",$L1771=Basisblatt!$A$94),IF(OR($M1771=Basisblatt!$A$38,$M1771=Basisblatt!$A$42,$M1771=Basisblatt!$A$43,AND($N1771&lt;&gt;"",$N1771&lt;=$AF1771),$O1771=Basisblatt!$A$48,AND($J1771&lt;=$E$9,$P1771=Basisblatt!$A$52))=TRUE,"ja","nein"),"")</f>
        <v/>
      </c>
      <c r="Z1771" s="48"/>
      <c r="AA1771" s="199" t="str">
        <f>IF(AND($AC1771="x1",$R1771=Basisblatt!$A$94),IF(OR(OR($S1771=Basisblatt!$A$56,$S1771=Basisblatt!$A$57,$S1771=Basisblatt!$A$58,$S1771=Basisblatt!$A$59,$S1771=Basisblatt!$A$60,$S1771=Basisblatt!$A$61,$S1771=Basisblatt!$A$62,$S1771=Basisblatt!$A$63),AND($T1771&lt;&gt;"",$T1771&lt;=AG1771),AND($U1771&lt;&gt;"",$U1771&lt;=AH1771),$V1771=Basisblatt!$A$48,$W1771=Basisblatt!$A$52)=TRUE,"ja","nein"),"")</f>
        <v/>
      </c>
      <c r="AB1771" s="9"/>
      <c r="AC1771" s="9" t="str">
        <f t="shared" si="27"/>
        <v>x2</v>
      </c>
      <c r="AD1771" s="26"/>
      <c r="AF1771" s="15" t="str">
        <f>IF(AND($AC1771="x1",$L1771=Basisblatt!$A$94),VLOOKUP($G1771,Basisblatt!$A$2:$B$5,2,FALSE),"")</f>
        <v/>
      </c>
      <c r="AG1771" s="136" t="str">
        <f>IF(AND($AC1771="x1",$R1771=Basisblatt!$A$94),Basisblatt!$B$76,"")</f>
        <v/>
      </c>
      <c r="AH1771" s="26" t="str">
        <f>IF(AND($AC1771="x1",$R1771=Basisblatt!$A$94),Basisblatt!$B$77,"")</f>
        <v/>
      </c>
    </row>
    <row r="1772" spans="1:34" ht="13.5" thickBot="1" x14ac:dyDescent="0.25">
      <c r="A1772" s="16" t="str">
        <f>IF($AC1772="x2","",IF($AC1772="x1",IF(OR($L1772=Basisblatt!$A$93,$Y1772="ja"),"ja","nein"),"N/A"))</f>
        <v/>
      </c>
      <c r="B1772" s="26" t="str">
        <f>IF($AC1772="x2","",IF($AC1772="x1",IF(OR($R1772=Basisblatt!$A$93,$AA1772="ja"),"ja","nein"),"N/A"))</f>
        <v/>
      </c>
      <c r="D1772" s="118"/>
      <c r="E1772" s="119"/>
      <c r="F1772" s="119"/>
      <c r="G1772" s="119"/>
      <c r="H1772" s="119"/>
      <c r="I1772" s="119"/>
      <c r="J1772" s="117"/>
      <c r="L1772" s="15" t="str">
        <f>IF($AC1772="x1",IF(AND($H1772=Basisblatt!$A$11,$J1772&gt;=$E$8),Basisblatt!$A$94,Basisblatt!$A$93),"")</f>
        <v/>
      </c>
      <c r="M1772" s="114"/>
      <c r="N1772" s="114"/>
      <c r="O1772" s="114"/>
      <c r="P1772" s="117"/>
      <c r="R1772" s="15" t="str">
        <f>IF($AC1772="x1",IF(AND($H1772=Basisblatt!$A$10,OR($J1772&gt;=$E$8,$J1772&gt;$E$10)),Basisblatt!$A$94,Basisblatt!$A$93),"")</f>
        <v/>
      </c>
      <c r="S1772" s="114"/>
      <c r="T1772" s="114"/>
      <c r="U1772" s="114"/>
      <c r="V1772" s="114"/>
      <c r="W1772" s="117"/>
      <c r="Y1772" s="200" t="str">
        <f>IF(AND($AC1772="x1",$L1772=Basisblatt!$A$94),IF(OR($M1772=Basisblatt!$A$38,$M1772=Basisblatt!$A$42,$M1772=Basisblatt!$A$43,AND($N1772&lt;&gt;"",$N1772&lt;=$AF1772),$O1772=Basisblatt!$A$48,AND($J1772&lt;=$E$9,$P1772=Basisblatt!$A$52))=TRUE,"ja","nein"),"")</f>
        <v/>
      </c>
      <c r="Z1772" s="48"/>
      <c r="AA1772" s="199" t="str">
        <f>IF(AND($AC1772="x1",$R1772=Basisblatt!$A$94),IF(OR(OR($S1772=Basisblatt!$A$56,$S1772=Basisblatt!$A$57,$S1772=Basisblatt!$A$58,$S1772=Basisblatt!$A$59,$S1772=Basisblatt!$A$60,$S1772=Basisblatt!$A$61,$S1772=Basisblatt!$A$62,$S1772=Basisblatt!$A$63),AND($T1772&lt;&gt;"",$T1772&lt;=AG1772),AND($U1772&lt;&gt;"",$U1772&lt;=AH1772),$V1772=Basisblatt!$A$48,$W1772=Basisblatt!$A$52)=TRUE,"ja","nein"),"")</f>
        <v/>
      </c>
      <c r="AB1772" s="9"/>
      <c r="AC1772" s="9" t="str">
        <f t="shared" si="27"/>
        <v>x2</v>
      </c>
      <c r="AD1772" s="26"/>
      <c r="AF1772" s="15" t="str">
        <f>IF(AND($AC1772="x1",$L1772=Basisblatt!$A$94),VLOOKUP($G1772,Basisblatt!$A$2:$B$5,2,FALSE),"")</f>
        <v/>
      </c>
      <c r="AG1772" s="136" t="str">
        <f>IF(AND($AC1772="x1",$R1772=Basisblatt!$A$94),Basisblatt!$B$76,"")</f>
        <v/>
      </c>
      <c r="AH1772" s="26" t="str">
        <f>IF(AND($AC1772="x1",$R1772=Basisblatt!$A$94),Basisblatt!$B$77,"")</f>
        <v/>
      </c>
    </row>
    <row r="1773" spans="1:34" ht="13.5" thickBot="1" x14ac:dyDescent="0.25">
      <c r="A1773" s="16" t="str">
        <f>IF($AC1773="x2","",IF($AC1773="x1",IF(OR($L1773=Basisblatt!$A$93,$Y1773="ja"),"ja","nein"),"N/A"))</f>
        <v/>
      </c>
      <c r="B1773" s="26" t="str">
        <f>IF($AC1773="x2","",IF($AC1773="x1",IF(OR($R1773=Basisblatt!$A$93,$AA1773="ja"),"ja","nein"),"N/A"))</f>
        <v/>
      </c>
      <c r="D1773" s="118"/>
      <c r="E1773" s="119"/>
      <c r="F1773" s="119"/>
      <c r="G1773" s="119"/>
      <c r="H1773" s="119"/>
      <c r="I1773" s="119"/>
      <c r="J1773" s="117"/>
      <c r="L1773" s="15" t="str">
        <f>IF($AC1773="x1",IF(AND($H1773=Basisblatt!$A$11,$J1773&gt;=$E$8),Basisblatt!$A$94,Basisblatt!$A$93),"")</f>
        <v/>
      </c>
      <c r="M1773" s="114"/>
      <c r="N1773" s="114"/>
      <c r="O1773" s="114"/>
      <c r="P1773" s="117"/>
      <c r="R1773" s="15" t="str">
        <f>IF($AC1773="x1",IF(AND($H1773=Basisblatt!$A$10,OR($J1773&gt;=$E$8,$J1773&gt;$E$10)),Basisblatt!$A$94,Basisblatt!$A$93),"")</f>
        <v/>
      </c>
      <c r="S1773" s="114"/>
      <c r="T1773" s="114"/>
      <c r="U1773" s="114"/>
      <c r="V1773" s="114"/>
      <c r="W1773" s="117"/>
      <c r="Y1773" s="200" t="str">
        <f>IF(AND($AC1773="x1",$L1773=Basisblatt!$A$94),IF(OR($M1773=Basisblatt!$A$38,$M1773=Basisblatt!$A$42,$M1773=Basisblatt!$A$43,AND($N1773&lt;&gt;"",$N1773&lt;=$AF1773),$O1773=Basisblatt!$A$48,AND($J1773&lt;=$E$9,$P1773=Basisblatt!$A$52))=TRUE,"ja","nein"),"")</f>
        <v/>
      </c>
      <c r="Z1773" s="48"/>
      <c r="AA1773" s="199" t="str">
        <f>IF(AND($AC1773="x1",$R1773=Basisblatt!$A$94),IF(OR(OR($S1773=Basisblatt!$A$56,$S1773=Basisblatt!$A$57,$S1773=Basisblatt!$A$58,$S1773=Basisblatt!$A$59,$S1773=Basisblatt!$A$60,$S1773=Basisblatt!$A$61,$S1773=Basisblatt!$A$62,$S1773=Basisblatt!$A$63),AND($T1773&lt;&gt;"",$T1773&lt;=AG1773),AND($U1773&lt;&gt;"",$U1773&lt;=AH1773),$V1773=Basisblatt!$A$48,$W1773=Basisblatt!$A$52)=TRUE,"ja","nein"),"")</f>
        <v/>
      </c>
      <c r="AB1773" s="9"/>
      <c r="AC1773" s="9" t="str">
        <f t="shared" si="27"/>
        <v>x2</v>
      </c>
      <c r="AD1773" s="26"/>
      <c r="AF1773" s="15" t="str">
        <f>IF(AND($AC1773="x1",$L1773=Basisblatt!$A$94),VLOOKUP($G1773,Basisblatt!$A$2:$B$5,2,FALSE),"")</f>
        <v/>
      </c>
      <c r="AG1773" s="136" t="str">
        <f>IF(AND($AC1773="x1",$R1773=Basisblatt!$A$94),Basisblatt!$B$76,"")</f>
        <v/>
      </c>
      <c r="AH1773" s="26" t="str">
        <f>IF(AND($AC1773="x1",$R1773=Basisblatt!$A$94),Basisblatt!$B$77,"")</f>
        <v/>
      </c>
    </row>
    <row r="1774" spans="1:34" ht="13.5" thickBot="1" x14ac:dyDescent="0.25">
      <c r="A1774" s="16" t="str">
        <f>IF($AC1774="x2","",IF($AC1774="x1",IF(OR($L1774=Basisblatt!$A$93,$Y1774="ja"),"ja","nein"),"N/A"))</f>
        <v/>
      </c>
      <c r="B1774" s="26" t="str">
        <f>IF($AC1774="x2","",IF($AC1774="x1",IF(OR($R1774=Basisblatt!$A$93,$AA1774="ja"),"ja","nein"),"N/A"))</f>
        <v/>
      </c>
      <c r="D1774" s="118"/>
      <c r="E1774" s="119"/>
      <c r="F1774" s="119"/>
      <c r="G1774" s="119"/>
      <c r="H1774" s="119"/>
      <c r="I1774" s="119"/>
      <c r="J1774" s="117"/>
      <c r="L1774" s="15" t="str">
        <f>IF($AC1774="x1",IF(AND($H1774=Basisblatt!$A$11,$J1774&gt;=$E$8),Basisblatt!$A$94,Basisblatt!$A$93),"")</f>
        <v/>
      </c>
      <c r="M1774" s="114"/>
      <c r="N1774" s="114"/>
      <c r="O1774" s="114"/>
      <c r="P1774" s="117"/>
      <c r="R1774" s="15" t="str">
        <f>IF($AC1774="x1",IF(AND($H1774=Basisblatt!$A$10,OR($J1774&gt;=$E$8,$J1774&gt;$E$10)),Basisblatt!$A$94,Basisblatt!$A$93),"")</f>
        <v/>
      </c>
      <c r="S1774" s="114"/>
      <c r="T1774" s="114"/>
      <c r="U1774" s="114"/>
      <c r="V1774" s="114"/>
      <c r="W1774" s="117"/>
      <c r="Y1774" s="200" t="str">
        <f>IF(AND($AC1774="x1",$L1774=Basisblatt!$A$94),IF(OR($M1774=Basisblatt!$A$38,$M1774=Basisblatt!$A$42,$M1774=Basisblatt!$A$43,AND($N1774&lt;&gt;"",$N1774&lt;=$AF1774),$O1774=Basisblatt!$A$48,AND($J1774&lt;=$E$9,$P1774=Basisblatt!$A$52))=TRUE,"ja","nein"),"")</f>
        <v/>
      </c>
      <c r="Z1774" s="48"/>
      <c r="AA1774" s="199" t="str">
        <f>IF(AND($AC1774="x1",$R1774=Basisblatt!$A$94),IF(OR(OR($S1774=Basisblatt!$A$56,$S1774=Basisblatt!$A$57,$S1774=Basisblatt!$A$58,$S1774=Basisblatt!$A$59,$S1774=Basisblatt!$A$60,$S1774=Basisblatt!$A$61,$S1774=Basisblatt!$A$62,$S1774=Basisblatt!$A$63),AND($T1774&lt;&gt;"",$T1774&lt;=AG1774),AND($U1774&lt;&gt;"",$U1774&lt;=AH1774),$V1774=Basisblatt!$A$48,$W1774=Basisblatt!$A$52)=TRUE,"ja","nein"),"")</f>
        <v/>
      </c>
      <c r="AB1774" s="9"/>
      <c r="AC1774" s="9" t="str">
        <f t="shared" si="27"/>
        <v>x2</v>
      </c>
      <c r="AD1774" s="26"/>
      <c r="AF1774" s="15" t="str">
        <f>IF(AND($AC1774="x1",$L1774=Basisblatt!$A$94),VLOOKUP($G1774,Basisblatt!$A$2:$B$5,2,FALSE),"")</f>
        <v/>
      </c>
      <c r="AG1774" s="136" t="str">
        <f>IF(AND($AC1774="x1",$R1774=Basisblatt!$A$94),Basisblatt!$B$76,"")</f>
        <v/>
      </c>
      <c r="AH1774" s="26" t="str">
        <f>IF(AND($AC1774="x1",$R1774=Basisblatt!$A$94),Basisblatt!$B$77,"")</f>
        <v/>
      </c>
    </row>
    <row r="1775" spans="1:34" ht="13.5" thickBot="1" x14ac:dyDescent="0.25">
      <c r="A1775" s="16" t="str">
        <f>IF($AC1775="x2","",IF($AC1775="x1",IF(OR($L1775=Basisblatt!$A$93,$Y1775="ja"),"ja","nein"),"N/A"))</f>
        <v/>
      </c>
      <c r="B1775" s="26" t="str">
        <f>IF($AC1775="x2","",IF($AC1775="x1",IF(OR($R1775=Basisblatt!$A$93,$AA1775="ja"),"ja","nein"),"N/A"))</f>
        <v/>
      </c>
      <c r="D1775" s="118"/>
      <c r="E1775" s="119"/>
      <c r="F1775" s="119"/>
      <c r="G1775" s="119"/>
      <c r="H1775" s="119"/>
      <c r="I1775" s="119"/>
      <c r="J1775" s="117"/>
      <c r="L1775" s="15" t="str">
        <f>IF($AC1775="x1",IF(AND($H1775=Basisblatt!$A$11,$J1775&gt;=$E$8),Basisblatt!$A$94,Basisblatt!$A$93),"")</f>
        <v/>
      </c>
      <c r="M1775" s="114"/>
      <c r="N1775" s="114"/>
      <c r="O1775" s="114"/>
      <c r="P1775" s="117"/>
      <c r="R1775" s="15" t="str">
        <f>IF($AC1775="x1",IF(AND($H1775=Basisblatt!$A$10,OR($J1775&gt;=$E$8,$J1775&gt;$E$10)),Basisblatt!$A$94,Basisblatt!$A$93),"")</f>
        <v/>
      </c>
      <c r="S1775" s="114"/>
      <c r="T1775" s="114"/>
      <c r="U1775" s="114"/>
      <c r="V1775" s="114"/>
      <c r="W1775" s="117"/>
      <c r="Y1775" s="200" t="str">
        <f>IF(AND($AC1775="x1",$L1775=Basisblatt!$A$94),IF(OR($M1775=Basisblatt!$A$38,$M1775=Basisblatt!$A$42,$M1775=Basisblatt!$A$43,AND($N1775&lt;&gt;"",$N1775&lt;=$AF1775),$O1775=Basisblatt!$A$48,AND($J1775&lt;=$E$9,$P1775=Basisblatt!$A$52))=TRUE,"ja","nein"),"")</f>
        <v/>
      </c>
      <c r="Z1775" s="48"/>
      <c r="AA1775" s="199" t="str">
        <f>IF(AND($AC1775="x1",$R1775=Basisblatt!$A$94),IF(OR(OR($S1775=Basisblatt!$A$56,$S1775=Basisblatt!$A$57,$S1775=Basisblatt!$A$58,$S1775=Basisblatt!$A$59,$S1775=Basisblatt!$A$60,$S1775=Basisblatt!$A$61,$S1775=Basisblatt!$A$62,$S1775=Basisblatt!$A$63),AND($T1775&lt;&gt;"",$T1775&lt;=AG1775),AND($U1775&lt;&gt;"",$U1775&lt;=AH1775),$V1775=Basisblatt!$A$48,$W1775=Basisblatt!$A$52)=TRUE,"ja","nein"),"")</f>
        <v/>
      </c>
      <c r="AB1775" s="9"/>
      <c r="AC1775" s="9" t="str">
        <f t="shared" si="27"/>
        <v>x2</v>
      </c>
      <c r="AD1775" s="26"/>
      <c r="AF1775" s="15" t="str">
        <f>IF(AND($AC1775="x1",$L1775=Basisblatt!$A$94),VLOOKUP($G1775,Basisblatt!$A$2:$B$5,2,FALSE),"")</f>
        <v/>
      </c>
      <c r="AG1775" s="136" t="str">
        <f>IF(AND($AC1775="x1",$R1775=Basisblatt!$A$94),Basisblatt!$B$76,"")</f>
        <v/>
      </c>
      <c r="AH1775" s="26" t="str">
        <f>IF(AND($AC1775="x1",$R1775=Basisblatt!$A$94),Basisblatt!$B$77,"")</f>
        <v/>
      </c>
    </row>
    <row r="1776" spans="1:34" ht="13.5" thickBot="1" x14ac:dyDescent="0.25">
      <c r="A1776" s="16" t="str">
        <f>IF($AC1776="x2","",IF($AC1776="x1",IF(OR($L1776=Basisblatt!$A$93,$Y1776="ja"),"ja","nein"),"N/A"))</f>
        <v/>
      </c>
      <c r="B1776" s="26" t="str">
        <f>IF($AC1776="x2","",IF($AC1776="x1",IF(OR($R1776=Basisblatt!$A$93,$AA1776="ja"),"ja","nein"),"N/A"))</f>
        <v/>
      </c>
      <c r="D1776" s="118"/>
      <c r="E1776" s="119"/>
      <c r="F1776" s="119"/>
      <c r="G1776" s="119"/>
      <c r="H1776" s="119"/>
      <c r="I1776" s="119"/>
      <c r="J1776" s="117"/>
      <c r="L1776" s="15" t="str">
        <f>IF($AC1776="x1",IF(AND($H1776=Basisblatt!$A$11,$J1776&gt;=$E$8),Basisblatt!$A$94,Basisblatt!$A$93),"")</f>
        <v/>
      </c>
      <c r="M1776" s="114"/>
      <c r="N1776" s="114"/>
      <c r="O1776" s="114"/>
      <c r="P1776" s="117"/>
      <c r="R1776" s="15" t="str">
        <f>IF($AC1776="x1",IF(AND($H1776=Basisblatt!$A$10,OR($J1776&gt;=$E$8,$J1776&gt;$E$10)),Basisblatt!$A$94,Basisblatt!$A$93),"")</f>
        <v/>
      </c>
      <c r="S1776" s="114"/>
      <c r="T1776" s="114"/>
      <c r="U1776" s="114"/>
      <c r="V1776" s="114"/>
      <c r="W1776" s="117"/>
      <c r="Y1776" s="200" t="str">
        <f>IF(AND($AC1776="x1",$L1776=Basisblatt!$A$94),IF(OR($M1776=Basisblatt!$A$38,$M1776=Basisblatt!$A$42,$M1776=Basisblatt!$A$43,AND($N1776&lt;&gt;"",$N1776&lt;=$AF1776),$O1776=Basisblatt!$A$48,AND($J1776&lt;=$E$9,$P1776=Basisblatt!$A$52))=TRUE,"ja","nein"),"")</f>
        <v/>
      </c>
      <c r="Z1776" s="48"/>
      <c r="AA1776" s="199" t="str">
        <f>IF(AND($AC1776="x1",$R1776=Basisblatt!$A$94),IF(OR(OR($S1776=Basisblatt!$A$56,$S1776=Basisblatt!$A$57,$S1776=Basisblatt!$A$58,$S1776=Basisblatt!$A$59,$S1776=Basisblatt!$A$60,$S1776=Basisblatt!$A$61,$S1776=Basisblatt!$A$62,$S1776=Basisblatt!$A$63),AND($T1776&lt;&gt;"",$T1776&lt;=AG1776),AND($U1776&lt;&gt;"",$U1776&lt;=AH1776),$V1776=Basisblatt!$A$48,$W1776=Basisblatt!$A$52)=TRUE,"ja","nein"),"")</f>
        <v/>
      </c>
      <c r="AB1776" s="9"/>
      <c r="AC1776" s="9" t="str">
        <f t="shared" si="27"/>
        <v>x2</v>
      </c>
      <c r="AD1776" s="26"/>
      <c r="AF1776" s="15" t="str">
        <f>IF(AND($AC1776="x1",$L1776=Basisblatt!$A$94),VLOOKUP($G1776,Basisblatt!$A$2:$B$5,2,FALSE),"")</f>
        <v/>
      </c>
      <c r="AG1776" s="136" t="str">
        <f>IF(AND($AC1776="x1",$R1776=Basisblatt!$A$94),Basisblatt!$B$76,"")</f>
        <v/>
      </c>
      <c r="AH1776" s="26" t="str">
        <f>IF(AND($AC1776="x1",$R1776=Basisblatt!$A$94),Basisblatt!$B$77,"")</f>
        <v/>
      </c>
    </row>
    <row r="1777" spans="1:34" ht="13.5" thickBot="1" x14ac:dyDescent="0.25">
      <c r="A1777" s="16" t="str">
        <f>IF($AC1777="x2","",IF($AC1777="x1",IF(OR($L1777=Basisblatt!$A$93,$Y1777="ja"),"ja","nein"),"N/A"))</f>
        <v/>
      </c>
      <c r="B1777" s="26" t="str">
        <f>IF($AC1777="x2","",IF($AC1777="x1",IF(OR($R1777=Basisblatt!$A$93,$AA1777="ja"),"ja","nein"),"N/A"))</f>
        <v/>
      </c>
      <c r="D1777" s="118"/>
      <c r="E1777" s="119"/>
      <c r="F1777" s="119"/>
      <c r="G1777" s="119"/>
      <c r="H1777" s="119"/>
      <c r="I1777" s="119"/>
      <c r="J1777" s="117"/>
      <c r="L1777" s="15" t="str">
        <f>IF($AC1777="x1",IF(AND($H1777=Basisblatt!$A$11,$J1777&gt;=$E$8),Basisblatt!$A$94,Basisblatt!$A$93),"")</f>
        <v/>
      </c>
      <c r="M1777" s="114"/>
      <c r="N1777" s="114"/>
      <c r="O1777" s="114"/>
      <c r="P1777" s="117"/>
      <c r="R1777" s="15" t="str">
        <f>IF($AC1777="x1",IF(AND($H1777=Basisblatt!$A$10,OR($J1777&gt;=$E$8,$J1777&gt;$E$10)),Basisblatt!$A$94,Basisblatt!$A$93),"")</f>
        <v/>
      </c>
      <c r="S1777" s="114"/>
      <c r="T1777" s="114"/>
      <c r="U1777" s="114"/>
      <c r="V1777" s="114"/>
      <c r="W1777" s="117"/>
      <c r="Y1777" s="200" t="str">
        <f>IF(AND($AC1777="x1",$L1777=Basisblatt!$A$94),IF(OR($M1777=Basisblatt!$A$38,$M1777=Basisblatt!$A$42,$M1777=Basisblatt!$A$43,AND($N1777&lt;&gt;"",$N1777&lt;=$AF1777),$O1777=Basisblatt!$A$48,AND($J1777&lt;=$E$9,$P1777=Basisblatt!$A$52))=TRUE,"ja","nein"),"")</f>
        <v/>
      </c>
      <c r="Z1777" s="48"/>
      <c r="AA1777" s="199" t="str">
        <f>IF(AND($AC1777="x1",$R1777=Basisblatt!$A$94),IF(OR(OR($S1777=Basisblatt!$A$56,$S1777=Basisblatt!$A$57,$S1777=Basisblatt!$A$58,$S1777=Basisblatt!$A$59,$S1777=Basisblatt!$A$60,$S1777=Basisblatt!$A$61,$S1777=Basisblatt!$A$62,$S1777=Basisblatt!$A$63),AND($T1777&lt;&gt;"",$T1777&lt;=AG1777),AND($U1777&lt;&gt;"",$U1777&lt;=AH1777),$V1777=Basisblatt!$A$48,$W1777=Basisblatt!$A$52)=TRUE,"ja","nein"),"")</f>
        <v/>
      </c>
      <c r="AB1777" s="9"/>
      <c r="AC1777" s="9" t="str">
        <f t="shared" si="27"/>
        <v>x2</v>
      </c>
      <c r="AD1777" s="26"/>
      <c r="AF1777" s="15" t="str">
        <f>IF(AND($AC1777="x1",$L1777=Basisblatt!$A$94),VLOOKUP($G1777,Basisblatt!$A$2:$B$5,2,FALSE),"")</f>
        <v/>
      </c>
      <c r="AG1777" s="136" t="str">
        <f>IF(AND($AC1777="x1",$R1777=Basisblatt!$A$94),Basisblatt!$B$76,"")</f>
        <v/>
      </c>
      <c r="AH1777" s="26" t="str">
        <f>IF(AND($AC1777="x1",$R1777=Basisblatt!$A$94),Basisblatt!$B$77,"")</f>
        <v/>
      </c>
    </row>
    <row r="1778" spans="1:34" ht="13.5" thickBot="1" x14ac:dyDescent="0.25">
      <c r="A1778" s="16" t="str">
        <f>IF($AC1778="x2","",IF($AC1778="x1",IF(OR($L1778=Basisblatt!$A$93,$Y1778="ja"),"ja","nein"),"N/A"))</f>
        <v/>
      </c>
      <c r="B1778" s="26" t="str">
        <f>IF($AC1778="x2","",IF($AC1778="x1",IF(OR($R1778=Basisblatt!$A$93,$AA1778="ja"),"ja","nein"),"N/A"))</f>
        <v/>
      </c>
      <c r="D1778" s="118"/>
      <c r="E1778" s="119"/>
      <c r="F1778" s="119"/>
      <c r="G1778" s="119"/>
      <c r="H1778" s="119"/>
      <c r="I1778" s="119"/>
      <c r="J1778" s="117"/>
      <c r="L1778" s="15" t="str">
        <f>IF($AC1778="x1",IF(AND($H1778=Basisblatt!$A$11,$J1778&gt;=$E$8),Basisblatt!$A$94,Basisblatt!$A$93),"")</f>
        <v/>
      </c>
      <c r="M1778" s="114"/>
      <c r="N1778" s="114"/>
      <c r="O1778" s="114"/>
      <c r="P1778" s="117"/>
      <c r="R1778" s="15" t="str">
        <f>IF($AC1778="x1",IF(AND($H1778=Basisblatt!$A$10,OR($J1778&gt;=$E$8,$J1778&gt;$E$10)),Basisblatt!$A$94,Basisblatt!$A$93),"")</f>
        <v/>
      </c>
      <c r="S1778" s="114"/>
      <c r="T1778" s="114"/>
      <c r="U1778" s="114"/>
      <c r="V1778" s="114"/>
      <c r="W1778" s="117"/>
      <c r="Y1778" s="200" t="str">
        <f>IF(AND($AC1778="x1",$L1778=Basisblatt!$A$94),IF(OR($M1778=Basisblatt!$A$38,$M1778=Basisblatt!$A$42,$M1778=Basisblatt!$A$43,AND($N1778&lt;&gt;"",$N1778&lt;=$AF1778),$O1778=Basisblatt!$A$48,AND($J1778&lt;=$E$9,$P1778=Basisblatt!$A$52))=TRUE,"ja","nein"),"")</f>
        <v/>
      </c>
      <c r="Z1778" s="48"/>
      <c r="AA1778" s="199" t="str">
        <f>IF(AND($AC1778="x1",$R1778=Basisblatt!$A$94),IF(OR(OR($S1778=Basisblatt!$A$56,$S1778=Basisblatt!$A$57,$S1778=Basisblatt!$A$58,$S1778=Basisblatt!$A$59,$S1778=Basisblatt!$A$60,$S1778=Basisblatt!$A$61,$S1778=Basisblatt!$A$62,$S1778=Basisblatt!$A$63),AND($T1778&lt;&gt;"",$T1778&lt;=AG1778),AND($U1778&lt;&gt;"",$U1778&lt;=AH1778),$V1778=Basisblatt!$A$48,$W1778=Basisblatt!$A$52)=TRUE,"ja","nein"),"")</f>
        <v/>
      </c>
      <c r="AB1778" s="9"/>
      <c r="AC1778" s="9" t="str">
        <f t="shared" si="27"/>
        <v>x2</v>
      </c>
      <c r="AD1778" s="26"/>
      <c r="AF1778" s="15" t="str">
        <f>IF(AND($AC1778="x1",$L1778=Basisblatt!$A$94),VLOOKUP($G1778,Basisblatt!$A$2:$B$5,2,FALSE),"")</f>
        <v/>
      </c>
      <c r="AG1778" s="136" t="str">
        <f>IF(AND($AC1778="x1",$R1778=Basisblatt!$A$94),Basisblatt!$B$76,"")</f>
        <v/>
      </c>
      <c r="AH1778" s="26" t="str">
        <f>IF(AND($AC1778="x1",$R1778=Basisblatt!$A$94),Basisblatt!$B$77,"")</f>
        <v/>
      </c>
    </row>
    <row r="1779" spans="1:34" ht="13.5" thickBot="1" x14ac:dyDescent="0.25">
      <c r="A1779" s="16" t="str">
        <f>IF($AC1779="x2","",IF($AC1779="x1",IF(OR($L1779=Basisblatt!$A$93,$Y1779="ja"),"ja","nein"),"N/A"))</f>
        <v/>
      </c>
      <c r="B1779" s="26" t="str">
        <f>IF($AC1779="x2","",IF($AC1779="x1",IF(OR($R1779=Basisblatt!$A$93,$AA1779="ja"),"ja","nein"),"N/A"))</f>
        <v/>
      </c>
      <c r="D1779" s="118"/>
      <c r="E1779" s="119"/>
      <c r="F1779" s="119"/>
      <c r="G1779" s="119"/>
      <c r="H1779" s="119"/>
      <c r="I1779" s="119"/>
      <c r="J1779" s="117"/>
      <c r="L1779" s="15" t="str">
        <f>IF($AC1779="x1",IF(AND($H1779=Basisblatt!$A$11,$J1779&gt;=$E$8),Basisblatt!$A$94,Basisblatt!$A$93),"")</f>
        <v/>
      </c>
      <c r="M1779" s="114"/>
      <c r="N1779" s="114"/>
      <c r="O1779" s="114"/>
      <c r="P1779" s="117"/>
      <c r="R1779" s="15" t="str">
        <f>IF($AC1779="x1",IF(AND($H1779=Basisblatt!$A$10,OR($J1779&gt;=$E$8,$J1779&gt;$E$10)),Basisblatt!$A$94,Basisblatt!$A$93),"")</f>
        <v/>
      </c>
      <c r="S1779" s="114"/>
      <c r="T1779" s="114"/>
      <c r="U1779" s="114"/>
      <c r="V1779" s="114"/>
      <c r="W1779" s="117"/>
      <c r="Y1779" s="200" t="str">
        <f>IF(AND($AC1779="x1",$L1779=Basisblatt!$A$94),IF(OR($M1779=Basisblatt!$A$38,$M1779=Basisblatt!$A$42,$M1779=Basisblatt!$A$43,AND($N1779&lt;&gt;"",$N1779&lt;=$AF1779),$O1779=Basisblatt!$A$48,AND($J1779&lt;=$E$9,$P1779=Basisblatt!$A$52))=TRUE,"ja","nein"),"")</f>
        <v/>
      </c>
      <c r="Z1779" s="48"/>
      <c r="AA1779" s="199" t="str">
        <f>IF(AND($AC1779="x1",$R1779=Basisblatt!$A$94),IF(OR(OR($S1779=Basisblatt!$A$56,$S1779=Basisblatt!$A$57,$S1779=Basisblatt!$A$58,$S1779=Basisblatt!$A$59,$S1779=Basisblatt!$A$60,$S1779=Basisblatt!$A$61,$S1779=Basisblatt!$A$62,$S1779=Basisblatt!$A$63),AND($T1779&lt;&gt;"",$T1779&lt;=AG1779),AND($U1779&lt;&gt;"",$U1779&lt;=AH1779),$V1779=Basisblatt!$A$48,$W1779=Basisblatt!$A$52)=TRUE,"ja","nein"),"")</f>
        <v/>
      </c>
      <c r="AB1779" s="9"/>
      <c r="AC1779" s="9" t="str">
        <f t="shared" si="27"/>
        <v>x2</v>
      </c>
      <c r="AD1779" s="26"/>
      <c r="AF1779" s="15" t="str">
        <f>IF(AND($AC1779="x1",$L1779=Basisblatt!$A$94),VLOOKUP($G1779,Basisblatt!$A$2:$B$5,2,FALSE),"")</f>
        <v/>
      </c>
      <c r="AG1779" s="136" t="str">
        <f>IF(AND($AC1779="x1",$R1779=Basisblatt!$A$94),Basisblatt!$B$76,"")</f>
        <v/>
      </c>
      <c r="AH1779" s="26" t="str">
        <f>IF(AND($AC1779="x1",$R1779=Basisblatt!$A$94),Basisblatt!$B$77,"")</f>
        <v/>
      </c>
    </row>
    <row r="1780" spans="1:34" ht="13.5" thickBot="1" x14ac:dyDescent="0.25">
      <c r="A1780" s="16" t="str">
        <f>IF($AC1780="x2","",IF($AC1780="x1",IF(OR($L1780=Basisblatt!$A$93,$Y1780="ja"),"ja","nein"),"N/A"))</f>
        <v/>
      </c>
      <c r="B1780" s="26" t="str">
        <f>IF($AC1780="x2","",IF($AC1780="x1",IF(OR($R1780=Basisblatt!$A$93,$AA1780="ja"),"ja","nein"),"N/A"))</f>
        <v/>
      </c>
      <c r="D1780" s="118"/>
      <c r="E1780" s="119"/>
      <c r="F1780" s="119"/>
      <c r="G1780" s="119"/>
      <c r="H1780" s="119"/>
      <c r="I1780" s="119"/>
      <c r="J1780" s="117"/>
      <c r="L1780" s="15" t="str">
        <f>IF($AC1780="x1",IF(AND($H1780=Basisblatt!$A$11,$J1780&gt;=$E$8),Basisblatt!$A$94,Basisblatt!$A$93),"")</f>
        <v/>
      </c>
      <c r="M1780" s="114"/>
      <c r="N1780" s="114"/>
      <c r="O1780" s="114"/>
      <c r="P1780" s="117"/>
      <c r="R1780" s="15" t="str">
        <f>IF($AC1780="x1",IF(AND($H1780=Basisblatt!$A$10,OR($J1780&gt;=$E$8,$J1780&gt;$E$10)),Basisblatt!$A$94,Basisblatt!$A$93),"")</f>
        <v/>
      </c>
      <c r="S1780" s="114"/>
      <c r="T1780" s="114"/>
      <c r="U1780" s="114"/>
      <c r="V1780" s="114"/>
      <c r="W1780" s="117"/>
      <c r="Y1780" s="200" t="str">
        <f>IF(AND($AC1780="x1",$L1780=Basisblatt!$A$94),IF(OR($M1780=Basisblatt!$A$38,$M1780=Basisblatt!$A$42,$M1780=Basisblatt!$A$43,AND($N1780&lt;&gt;"",$N1780&lt;=$AF1780),$O1780=Basisblatt!$A$48,AND($J1780&lt;=$E$9,$P1780=Basisblatt!$A$52))=TRUE,"ja","nein"),"")</f>
        <v/>
      </c>
      <c r="Z1780" s="48"/>
      <c r="AA1780" s="199" t="str">
        <f>IF(AND($AC1780="x1",$R1780=Basisblatt!$A$94),IF(OR(OR($S1780=Basisblatt!$A$56,$S1780=Basisblatt!$A$57,$S1780=Basisblatt!$A$58,$S1780=Basisblatt!$A$59,$S1780=Basisblatt!$A$60,$S1780=Basisblatt!$A$61,$S1780=Basisblatt!$A$62,$S1780=Basisblatt!$A$63),AND($T1780&lt;&gt;"",$T1780&lt;=AG1780),AND($U1780&lt;&gt;"",$U1780&lt;=AH1780),$V1780=Basisblatt!$A$48,$W1780=Basisblatt!$A$52)=TRUE,"ja","nein"),"")</f>
        <v/>
      </c>
      <c r="AB1780" s="9"/>
      <c r="AC1780" s="9" t="str">
        <f t="shared" si="27"/>
        <v>x2</v>
      </c>
      <c r="AD1780" s="26"/>
      <c r="AF1780" s="15" t="str">
        <f>IF(AND($AC1780="x1",$L1780=Basisblatt!$A$94),VLOOKUP($G1780,Basisblatt!$A$2:$B$5,2,FALSE),"")</f>
        <v/>
      </c>
      <c r="AG1780" s="136" t="str">
        <f>IF(AND($AC1780="x1",$R1780=Basisblatt!$A$94),Basisblatt!$B$76,"")</f>
        <v/>
      </c>
      <c r="AH1780" s="26" t="str">
        <f>IF(AND($AC1780="x1",$R1780=Basisblatt!$A$94),Basisblatt!$B$77,"")</f>
        <v/>
      </c>
    </row>
    <row r="1781" spans="1:34" ht="13.5" thickBot="1" x14ac:dyDescent="0.25">
      <c r="A1781" s="16" t="str">
        <f>IF($AC1781="x2","",IF($AC1781="x1",IF(OR($L1781=Basisblatt!$A$93,$Y1781="ja"),"ja","nein"),"N/A"))</f>
        <v/>
      </c>
      <c r="B1781" s="26" t="str">
        <f>IF($AC1781="x2","",IF($AC1781="x1",IF(OR($R1781=Basisblatt!$A$93,$AA1781="ja"),"ja","nein"),"N/A"))</f>
        <v/>
      </c>
      <c r="D1781" s="118"/>
      <c r="E1781" s="119"/>
      <c r="F1781" s="119"/>
      <c r="G1781" s="119"/>
      <c r="H1781" s="119"/>
      <c r="I1781" s="119"/>
      <c r="J1781" s="117"/>
      <c r="L1781" s="15" t="str">
        <f>IF($AC1781="x1",IF(AND($H1781=Basisblatt!$A$11,$J1781&gt;=$E$8),Basisblatt!$A$94,Basisblatt!$A$93),"")</f>
        <v/>
      </c>
      <c r="M1781" s="114"/>
      <c r="N1781" s="114"/>
      <c r="O1781" s="114"/>
      <c r="P1781" s="117"/>
      <c r="R1781" s="15" t="str">
        <f>IF($AC1781="x1",IF(AND($H1781=Basisblatt!$A$10,OR($J1781&gt;=$E$8,$J1781&gt;$E$10)),Basisblatt!$A$94,Basisblatt!$A$93),"")</f>
        <v/>
      </c>
      <c r="S1781" s="114"/>
      <c r="T1781" s="114"/>
      <c r="U1781" s="114"/>
      <c r="V1781" s="114"/>
      <c r="W1781" s="117"/>
      <c r="Y1781" s="200" t="str">
        <f>IF(AND($AC1781="x1",$L1781=Basisblatt!$A$94),IF(OR($M1781=Basisblatt!$A$38,$M1781=Basisblatt!$A$42,$M1781=Basisblatt!$A$43,AND($N1781&lt;&gt;"",$N1781&lt;=$AF1781),$O1781=Basisblatt!$A$48,AND($J1781&lt;=$E$9,$P1781=Basisblatt!$A$52))=TRUE,"ja","nein"),"")</f>
        <v/>
      </c>
      <c r="Z1781" s="48"/>
      <c r="AA1781" s="199" t="str">
        <f>IF(AND($AC1781="x1",$R1781=Basisblatt!$A$94),IF(OR(OR($S1781=Basisblatt!$A$56,$S1781=Basisblatt!$A$57,$S1781=Basisblatt!$A$58,$S1781=Basisblatt!$A$59,$S1781=Basisblatt!$A$60,$S1781=Basisblatt!$A$61,$S1781=Basisblatt!$A$62,$S1781=Basisblatt!$A$63),AND($T1781&lt;&gt;"",$T1781&lt;=AG1781),AND($U1781&lt;&gt;"",$U1781&lt;=AH1781),$V1781=Basisblatt!$A$48,$W1781=Basisblatt!$A$52)=TRUE,"ja","nein"),"")</f>
        <v/>
      </c>
      <c r="AB1781" s="9"/>
      <c r="AC1781" s="9" t="str">
        <f t="shared" si="27"/>
        <v>x2</v>
      </c>
      <c r="AD1781" s="26"/>
      <c r="AF1781" s="15" t="str">
        <f>IF(AND($AC1781="x1",$L1781=Basisblatt!$A$94),VLOOKUP($G1781,Basisblatt!$A$2:$B$5,2,FALSE),"")</f>
        <v/>
      </c>
      <c r="AG1781" s="136" t="str">
        <f>IF(AND($AC1781="x1",$R1781=Basisblatt!$A$94),Basisblatt!$B$76,"")</f>
        <v/>
      </c>
      <c r="AH1781" s="26" t="str">
        <f>IF(AND($AC1781="x1",$R1781=Basisblatt!$A$94),Basisblatt!$B$77,"")</f>
        <v/>
      </c>
    </row>
    <row r="1782" spans="1:34" ht="13.5" thickBot="1" x14ac:dyDescent="0.25">
      <c r="A1782" s="16" t="str">
        <f>IF($AC1782="x2","",IF($AC1782="x1",IF(OR($L1782=Basisblatt!$A$93,$Y1782="ja"),"ja","nein"),"N/A"))</f>
        <v/>
      </c>
      <c r="B1782" s="26" t="str">
        <f>IF($AC1782="x2","",IF($AC1782="x1",IF(OR($R1782=Basisblatt!$A$93,$AA1782="ja"),"ja","nein"),"N/A"))</f>
        <v/>
      </c>
      <c r="D1782" s="118"/>
      <c r="E1782" s="119"/>
      <c r="F1782" s="119"/>
      <c r="G1782" s="119"/>
      <c r="H1782" s="119"/>
      <c r="I1782" s="119"/>
      <c r="J1782" s="117"/>
      <c r="L1782" s="15" t="str">
        <f>IF($AC1782="x1",IF(AND($H1782=Basisblatt!$A$11,$J1782&gt;=$E$8),Basisblatt!$A$94,Basisblatt!$A$93),"")</f>
        <v/>
      </c>
      <c r="M1782" s="114"/>
      <c r="N1782" s="114"/>
      <c r="O1782" s="114"/>
      <c r="P1782" s="117"/>
      <c r="R1782" s="15" t="str">
        <f>IF($AC1782="x1",IF(AND($H1782=Basisblatt!$A$10,OR($J1782&gt;=$E$8,$J1782&gt;$E$10)),Basisblatt!$A$94,Basisblatt!$A$93),"")</f>
        <v/>
      </c>
      <c r="S1782" s="114"/>
      <c r="T1782" s="114"/>
      <c r="U1782" s="114"/>
      <c r="V1782" s="114"/>
      <c r="W1782" s="117"/>
      <c r="Y1782" s="200" t="str">
        <f>IF(AND($AC1782="x1",$L1782=Basisblatt!$A$94),IF(OR($M1782=Basisblatt!$A$38,$M1782=Basisblatt!$A$42,$M1782=Basisblatt!$A$43,AND($N1782&lt;&gt;"",$N1782&lt;=$AF1782),$O1782=Basisblatt!$A$48,AND($J1782&lt;=$E$9,$P1782=Basisblatt!$A$52))=TRUE,"ja","nein"),"")</f>
        <v/>
      </c>
      <c r="Z1782" s="48"/>
      <c r="AA1782" s="199" t="str">
        <f>IF(AND($AC1782="x1",$R1782=Basisblatt!$A$94),IF(OR(OR($S1782=Basisblatt!$A$56,$S1782=Basisblatt!$A$57,$S1782=Basisblatt!$A$58,$S1782=Basisblatt!$A$59,$S1782=Basisblatt!$A$60,$S1782=Basisblatt!$A$61,$S1782=Basisblatt!$A$62,$S1782=Basisblatt!$A$63),AND($T1782&lt;&gt;"",$T1782&lt;=AG1782),AND($U1782&lt;&gt;"",$U1782&lt;=AH1782),$V1782=Basisblatt!$A$48,$W1782=Basisblatt!$A$52)=TRUE,"ja","nein"),"")</f>
        <v/>
      </c>
      <c r="AB1782" s="9"/>
      <c r="AC1782" s="9" t="str">
        <f t="shared" si="27"/>
        <v>x2</v>
      </c>
      <c r="AD1782" s="26"/>
      <c r="AF1782" s="15" t="str">
        <f>IF(AND($AC1782="x1",$L1782=Basisblatt!$A$94),VLOOKUP($G1782,Basisblatt!$A$2:$B$5,2,FALSE),"")</f>
        <v/>
      </c>
      <c r="AG1782" s="136" t="str">
        <f>IF(AND($AC1782="x1",$R1782=Basisblatt!$A$94),Basisblatt!$B$76,"")</f>
        <v/>
      </c>
      <c r="AH1782" s="26" t="str">
        <f>IF(AND($AC1782="x1",$R1782=Basisblatt!$A$94),Basisblatt!$B$77,"")</f>
        <v/>
      </c>
    </row>
    <row r="1783" spans="1:34" ht="13.5" thickBot="1" x14ac:dyDescent="0.25">
      <c r="A1783" s="16" t="str">
        <f>IF($AC1783="x2","",IF($AC1783="x1",IF(OR($L1783=Basisblatt!$A$93,$Y1783="ja"),"ja","nein"),"N/A"))</f>
        <v/>
      </c>
      <c r="B1783" s="26" t="str">
        <f>IF($AC1783="x2","",IF($AC1783="x1",IF(OR($R1783=Basisblatt!$A$93,$AA1783="ja"),"ja","nein"),"N/A"))</f>
        <v/>
      </c>
      <c r="D1783" s="118"/>
      <c r="E1783" s="119"/>
      <c r="F1783" s="119"/>
      <c r="G1783" s="119"/>
      <c r="H1783" s="119"/>
      <c r="I1783" s="119"/>
      <c r="J1783" s="117"/>
      <c r="L1783" s="15" t="str">
        <f>IF($AC1783="x1",IF(AND($H1783=Basisblatt!$A$11,$J1783&gt;=$E$8),Basisblatt!$A$94,Basisblatt!$A$93),"")</f>
        <v/>
      </c>
      <c r="M1783" s="114"/>
      <c r="N1783" s="114"/>
      <c r="O1783" s="114"/>
      <c r="P1783" s="117"/>
      <c r="R1783" s="15" t="str">
        <f>IF($AC1783="x1",IF(AND($H1783=Basisblatt!$A$10,OR($J1783&gt;=$E$8,$J1783&gt;$E$10)),Basisblatt!$A$94,Basisblatt!$A$93),"")</f>
        <v/>
      </c>
      <c r="S1783" s="114"/>
      <c r="T1783" s="114"/>
      <c r="U1783" s="114"/>
      <c r="V1783" s="114"/>
      <c r="W1783" s="117"/>
      <c r="Y1783" s="200" t="str">
        <f>IF(AND($AC1783="x1",$L1783=Basisblatt!$A$94),IF(OR($M1783=Basisblatt!$A$38,$M1783=Basisblatt!$A$42,$M1783=Basisblatt!$A$43,AND($N1783&lt;&gt;"",$N1783&lt;=$AF1783),$O1783=Basisblatt!$A$48,AND($J1783&lt;=$E$9,$P1783=Basisblatt!$A$52))=TRUE,"ja","nein"),"")</f>
        <v/>
      </c>
      <c r="Z1783" s="48"/>
      <c r="AA1783" s="199" t="str">
        <f>IF(AND($AC1783="x1",$R1783=Basisblatt!$A$94),IF(OR(OR($S1783=Basisblatt!$A$56,$S1783=Basisblatt!$A$57,$S1783=Basisblatt!$A$58,$S1783=Basisblatt!$A$59,$S1783=Basisblatt!$A$60,$S1783=Basisblatt!$A$61,$S1783=Basisblatt!$A$62,$S1783=Basisblatt!$A$63),AND($T1783&lt;&gt;"",$T1783&lt;=AG1783),AND($U1783&lt;&gt;"",$U1783&lt;=AH1783),$V1783=Basisblatt!$A$48,$W1783=Basisblatt!$A$52)=TRUE,"ja","nein"),"")</f>
        <v/>
      </c>
      <c r="AB1783" s="9"/>
      <c r="AC1783" s="9" t="str">
        <f t="shared" si="27"/>
        <v>x2</v>
      </c>
      <c r="AD1783" s="26"/>
      <c r="AF1783" s="15" t="str">
        <f>IF(AND($AC1783="x1",$L1783=Basisblatt!$A$94),VLOOKUP($G1783,Basisblatt!$A$2:$B$5,2,FALSE),"")</f>
        <v/>
      </c>
      <c r="AG1783" s="136" t="str">
        <f>IF(AND($AC1783="x1",$R1783=Basisblatt!$A$94),Basisblatt!$B$76,"")</f>
        <v/>
      </c>
      <c r="AH1783" s="26" t="str">
        <f>IF(AND($AC1783="x1",$R1783=Basisblatt!$A$94),Basisblatt!$B$77,"")</f>
        <v/>
      </c>
    </row>
    <row r="1784" spans="1:34" ht="13.5" thickBot="1" x14ac:dyDescent="0.25">
      <c r="A1784" s="16" t="str">
        <f>IF($AC1784="x2","",IF($AC1784="x1",IF(OR($L1784=Basisblatt!$A$93,$Y1784="ja"),"ja","nein"),"N/A"))</f>
        <v/>
      </c>
      <c r="B1784" s="26" t="str">
        <f>IF($AC1784="x2","",IF($AC1784="x1",IF(OR($R1784=Basisblatt!$A$93,$AA1784="ja"),"ja","nein"),"N/A"))</f>
        <v/>
      </c>
      <c r="D1784" s="118"/>
      <c r="E1784" s="119"/>
      <c r="F1784" s="119"/>
      <c r="G1784" s="119"/>
      <c r="H1784" s="119"/>
      <c r="I1784" s="119"/>
      <c r="J1784" s="117"/>
      <c r="L1784" s="15" t="str">
        <f>IF($AC1784="x1",IF(AND($H1784=Basisblatt!$A$11,$J1784&gt;=$E$8),Basisblatt!$A$94,Basisblatt!$A$93),"")</f>
        <v/>
      </c>
      <c r="M1784" s="114"/>
      <c r="N1784" s="114"/>
      <c r="O1784" s="114"/>
      <c r="P1784" s="117"/>
      <c r="R1784" s="15" t="str">
        <f>IF($AC1784="x1",IF(AND($H1784=Basisblatt!$A$10,OR($J1784&gt;=$E$8,$J1784&gt;$E$10)),Basisblatt!$A$94,Basisblatt!$A$93),"")</f>
        <v/>
      </c>
      <c r="S1784" s="114"/>
      <c r="T1784" s="114"/>
      <c r="U1784" s="114"/>
      <c r="V1784" s="114"/>
      <c r="W1784" s="117"/>
      <c r="Y1784" s="200" t="str">
        <f>IF(AND($AC1784="x1",$L1784=Basisblatt!$A$94),IF(OR($M1784=Basisblatt!$A$38,$M1784=Basisblatt!$A$42,$M1784=Basisblatt!$A$43,AND($N1784&lt;&gt;"",$N1784&lt;=$AF1784),$O1784=Basisblatt!$A$48,AND($J1784&lt;=$E$9,$P1784=Basisblatt!$A$52))=TRUE,"ja","nein"),"")</f>
        <v/>
      </c>
      <c r="Z1784" s="48"/>
      <c r="AA1784" s="199" t="str">
        <f>IF(AND($AC1784="x1",$R1784=Basisblatt!$A$94),IF(OR(OR($S1784=Basisblatt!$A$56,$S1784=Basisblatt!$A$57,$S1784=Basisblatt!$A$58,$S1784=Basisblatt!$A$59,$S1784=Basisblatt!$A$60,$S1784=Basisblatt!$A$61,$S1784=Basisblatt!$A$62,$S1784=Basisblatt!$A$63),AND($T1784&lt;&gt;"",$T1784&lt;=AG1784),AND($U1784&lt;&gt;"",$U1784&lt;=AH1784),$V1784=Basisblatt!$A$48,$W1784=Basisblatt!$A$52)=TRUE,"ja","nein"),"")</f>
        <v/>
      </c>
      <c r="AB1784" s="9"/>
      <c r="AC1784" s="9" t="str">
        <f t="shared" si="27"/>
        <v>x2</v>
      </c>
      <c r="AD1784" s="26"/>
      <c r="AF1784" s="15" t="str">
        <f>IF(AND($AC1784="x1",$L1784=Basisblatt!$A$94),VLOOKUP($G1784,Basisblatt!$A$2:$B$5,2,FALSE),"")</f>
        <v/>
      </c>
      <c r="AG1784" s="136" t="str">
        <f>IF(AND($AC1784="x1",$R1784=Basisblatt!$A$94),Basisblatt!$B$76,"")</f>
        <v/>
      </c>
      <c r="AH1784" s="26" t="str">
        <f>IF(AND($AC1784="x1",$R1784=Basisblatt!$A$94),Basisblatt!$B$77,"")</f>
        <v/>
      </c>
    </row>
    <row r="1785" spans="1:34" ht="13.5" thickBot="1" x14ac:dyDescent="0.25">
      <c r="A1785" s="16" t="str">
        <f>IF($AC1785="x2","",IF($AC1785="x1",IF(OR($L1785=Basisblatt!$A$93,$Y1785="ja"),"ja","nein"),"N/A"))</f>
        <v/>
      </c>
      <c r="B1785" s="26" t="str">
        <f>IF($AC1785="x2","",IF($AC1785="x1",IF(OR($R1785=Basisblatt!$A$93,$AA1785="ja"),"ja","nein"),"N/A"))</f>
        <v/>
      </c>
      <c r="D1785" s="118"/>
      <c r="E1785" s="119"/>
      <c r="F1785" s="119"/>
      <c r="G1785" s="119"/>
      <c r="H1785" s="119"/>
      <c r="I1785" s="119"/>
      <c r="J1785" s="117"/>
      <c r="L1785" s="15" t="str">
        <f>IF($AC1785="x1",IF(AND($H1785=Basisblatt!$A$11,$J1785&gt;=$E$8),Basisblatt!$A$94,Basisblatt!$A$93),"")</f>
        <v/>
      </c>
      <c r="M1785" s="114"/>
      <c r="N1785" s="114"/>
      <c r="O1785" s="114"/>
      <c r="P1785" s="117"/>
      <c r="R1785" s="15" t="str">
        <f>IF($AC1785="x1",IF(AND($H1785=Basisblatt!$A$10,OR($J1785&gt;=$E$8,$J1785&gt;$E$10)),Basisblatt!$A$94,Basisblatt!$A$93),"")</f>
        <v/>
      </c>
      <c r="S1785" s="114"/>
      <c r="T1785" s="114"/>
      <c r="U1785" s="114"/>
      <c r="V1785" s="114"/>
      <c r="W1785" s="117"/>
      <c r="Y1785" s="200" t="str">
        <f>IF(AND($AC1785="x1",$L1785=Basisblatt!$A$94),IF(OR($M1785=Basisblatt!$A$38,$M1785=Basisblatt!$A$42,$M1785=Basisblatt!$A$43,AND($N1785&lt;&gt;"",$N1785&lt;=$AF1785),$O1785=Basisblatt!$A$48,AND($J1785&lt;=$E$9,$P1785=Basisblatt!$A$52))=TRUE,"ja","nein"),"")</f>
        <v/>
      </c>
      <c r="Z1785" s="48"/>
      <c r="AA1785" s="199" t="str">
        <f>IF(AND($AC1785="x1",$R1785=Basisblatt!$A$94),IF(OR(OR($S1785=Basisblatt!$A$56,$S1785=Basisblatt!$A$57,$S1785=Basisblatt!$A$58,$S1785=Basisblatt!$A$59,$S1785=Basisblatt!$A$60,$S1785=Basisblatt!$A$61,$S1785=Basisblatt!$A$62,$S1785=Basisblatt!$A$63),AND($T1785&lt;&gt;"",$T1785&lt;=AG1785),AND($U1785&lt;&gt;"",$U1785&lt;=AH1785),$V1785=Basisblatt!$A$48,$W1785=Basisblatt!$A$52)=TRUE,"ja","nein"),"")</f>
        <v/>
      </c>
      <c r="AB1785" s="9"/>
      <c r="AC1785" s="9" t="str">
        <f t="shared" si="27"/>
        <v>x2</v>
      </c>
      <c r="AD1785" s="26"/>
      <c r="AF1785" s="15" t="str">
        <f>IF(AND($AC1785="x1",$L1785=Basisblatt!$A$94),VLOOKUP($G1785,Basisblatt!$A$2:$B$5,2,FALSE),"")</f>
        <v/>
      </c>
      <c r="AG1785" s="136" t="str">
        <f>IF(AND($AC1785="x1",$R1785=Basisblatt!$A$94),Basisblatt!$B$76,"")</f>
        <v/>
      </c>
      <c r="AH1785" s="26" t="str">
        <f>IF(AND($AC1785="x1",$R1785=Basisblatt!$A$94),Basisblatt!$B$77,"")</f>
        <v/>
      </c>
    </row>
    <row r="1786" spans="1:34" ht="13.5" thickBot="1" x14ac:dyDescent="0.25">
      <c r="A1786" s="16" t="str">
        <f>IF($AC1786="x2","",IF($AC1786="x1",IF(OR($L1786=Basisblatt!$A$93,$Y1786="ja"),"ja","nein"),"N/A"))</f>
        <v/>
      </c>
      <c r="B1786" s="26" t="str">
        <f>IF($AC1786="x2","",IF($AC1786="x1",IF(OR($R1786=Basisblatt!$A$93,$AA1786="ja"),"ja","nein"),"N/A"))</f>
        <v/>
      </c>
      <c r="D1786" s="118"/>
      <c r="E1786" s="119"/>
      <c r="F1786" s="119"/>
      <c r="G1786" s="119"/>
      <c r="H1786" s="119"/>
      <c r="I1786" s="119"/>
      <c r="J1786" s="117"/>
      <c r="L1786" s="15" t="str">
        <f>IF($AC1786="x1",IF(AND($H1786=Basisblatt!$A$11,$J1786&gt;=$E$8),Basisblatt!$A$94,Basisblatt!$A$93),"")</f>
        <v/>
      </c>
      <c r="M1786" s="114"/>
      <c r="N1786" s="114"/>
      <c r="O1786" s="114"/>
      <c r="P1786" s="117"/>
      <c r="R1786" s="15" t="str">
        <f>IF($AC1786="x1",IF(AND($H1786=Basisblatt!$A$10,OR($J1786&gt;=$E$8,$J1786&gt;$E$10)),Basisblatt!$A$94,Basisblatt!$A$93),"")</f>
        <v/>
      </c>
      <c r="S1786" s="114"/>
      <c r="T1786" s="114"/>
      <c r="U1786" s="114"/>
      <c r="V1786" s="114"/>
      <c r="W1786" s="117"/>
      <c r="Y1786" s="200" t="str">
        <f>IF(AND($AC1786="x1",$L1786=Basisblatt!$A$94),IF(OR($M1786=Basisblatt!$A$38,$M1786=Basisblatt!$A$42,$M1786=Basisblatt!$A$43,AND($N1786&lt;&gt;"",$N1786&lt;=$AF1786),$O1786=Basisblatt!$A$48,AND($J1786&lt;=$E$9,$P1786=Basisblatt!$A$52))=TRUE,"ja","nein"),"")</f>
        <v/>
      </c>
      <c r="Z1786" s="48"/>
      <c r="AA1786" s="199" t="str">
        <f>IF(AND($AC1786="x1",$R1786=Basisblatt!$A$94),IF(OR(OR($S1786=Basisblatt!$A$56,$S1786=Basisblatt!$A$57,$S1786=Basisblatt!$A$58,$S1786=Basisblatt!$A$59,$S1786=Basisblatt!$A$60,$S1786=Basisblatt!$A$61,$S1786=Basisblatt!$A$62,$S1786=Basisblatt!$A$63),AND($T1786&lt;&gt;"",$T1786&lt;=AG1786),AND($U1786&lt;&gt;"",$U1786&lt;=AH1786),$V1786=Basisblatt!$A$48,$W1786=Basisblatt!$A$52)=TRUE,"ja","nein"),"")</f>
        <v/>
      </c>
      <c r="AB1786" s="9"/>
      <c r="AC1786" s="9" t="str">
        <f t="shared" si="27"/>
        <v>x2</v>
      </c>
      <c r="AD1786" s="26"/>
      <c r="AF1786" s="15" t="str">
        <f>IF(AND($AC1786="x1",$L1786=Basisblatt!$A$94),VLOOKUP($G1786,Basisblatt!$A$2:$B$5,2,FALSE),"")</f>
        <v/>
      </c>
      <c r="AG1786" s="136" t="str">
        <f>IF(AND($AC1786="x1",$R1786=Basisblatt!$A$94),Basisblatt!$B$76,"")</f>
        <v/>
      </c>
      <c r="AH1786" s="26" t="str">
        <f>IF(AND($AC1786="x1",$R1786=Basisblatt!$A$94),Basisblatt!$B$77,"")</f>
        <v/>
      </c>
    </row>
    <row r="1787" spans="1:34" ht="13.5" thickBot="1" x14ac:dyDescent="0.25">
      <c r="A1787" s="16" t="str">
        <f>IF($AC1787="x2","",IF($AC1787="x1",IF(OR($L1787=Basisblatt!$A$93,$Y1787="ja"),"ja","nein"),"N/A"))</f>
        <v/>
      </c>
      <c r="B1787" s="26" t="str">
        <f>IF($AC1787="x2","",IF($AC1787="x1",IF(OR($R1787=Basisblatt!$A$93,$AA1787="ja"),"ja","nein"),"N/A"))</f>
        <v/>
      </c>
      <c r="D1787" s="118"/>
      <c r="E1787" s="119"/>
      <c r="F1787" s="119"/>
      <c r="G1787" s="119"/>
      <c r="H1787" s="119"/>
      <c r="I1787" s="119"/>
      <c r="J1787" s="117"/>
      <c r="L1787" s="15" t="str">
        <f>IF($AC1787="x1",IF(AND($H1787=Basisblatt!$A$11,$J1787&gt;=$E$8),Basisblatt!$A$94,Basisblatt!$A$93),"")</f>
        <v/>
      </c>
      <c r="M1787" s="114"/>
      <c r="N1787" s="114"/>
      <c r="O1787" s="114"/>
      <c r="P1787" s="117"/>
      <c r="R1787" s="15" t="str">
        <f>IF($AC1787="x1",IF(AND($H1787=Basisblatt!$A$10,OR($J1787&gt;=$E$8,$J1787&gt;$E$10)),Basisblatt!$A$94,Basisblatt!$A$93),"")</f>
        <v/>
      </c>
      <c r="S1787" s="114"/>
      <c r="T1787" s="114"/>
      <c r="U1787" s="114"/>
      <c r="V1787" s="114"/>
      <c r="W1787" s="117"/>
      <c r="Y1787" s="200" t="str">
        <f>IF(AND($AC1787="x1",$L1787=Basisblatt!$A$94),IF(OR($M1787=Basisblatt!$A$38,$M1787=Basisblatt!$A$42,$M1787=Basisblatt!$A$43,AND($N1787&lt;&gt;"",$N1787&lt;=$AF1787),$O1787=Basisblatt!$A$48,AND($J1787&lt;=$E$9,$P1787=Basisblatt!$A$52))=TRUE,"ja","nein"),"")</f>
        <v/>
      </c>
      <c r="Z1787" s="48"/>
      <c r="AA1787" s="199" t="str">
        <f>IF(AND($AC1787="x1",$R1787=Basisblatt!$A$94),IF(OR(OR($S1787=Basisblatt!$A$56,$S1787=Basisblatt!$A$57,$S1787=Basisblatt!$A$58,$S1787=Basisblatt!$A$59,$S1787=Basisblatt!$A$60,$S1787=Basisblatt!$A$61,$S1787=Basisblatt!$A$62,$S1787=Basisblatt!$A$63),AND($T1787&lt;&gt;"",$T1787&lt;=AG1787),AND($U1787&lt;&gt;"",$U1787&lt;=AH1787),$V1787=Basisblatt!$A$48,$W1787=Basisblatt!$A$52)=TRUE,"ja","nein"),"")</f>
        <v/>
      </c>
      <c r="AB1787" s="9"/>
      <c r="AC1787" s="9" t="str">
        <f t="shared" si="27"/>
        <v>x2</v>
      </c>
      <c r="AD1787" s="26"/>
      <c r="AF1787" s="15" t="str">
        <f>IF(AND($AC1787="x1",$L1787=Basisblatt!$A$94),VLOOKUP($G1787,Basisblatt!$A$2:$B$5,2,FALSE),"")</f>
        <v/>
      </c>
      <c r="AG1787" s="136" t="str">
        <f>IF(AND($AC1787="x1",$R1787=Basisblatt!$A$94),Basisblatt!$B$76,"")</f>
        <v/>
      </c>
      <c r="AH1787" s="26" t="str">
        <f>IF(AND($AC1787="x1",$R1787=Basisblatt!$A$94),Basisblatt!$B$77,"")</f>
        <v/>
      </c>
    </row>
    <row r="1788" spans="1:34" ht="13.5" thickBot="1" x14ac:dyDescent="0.25">
      <c r="A1788" s="16" t="str">
        <f>IF($AC1788="x2","",IF($AC1788="x1",IF(OR($L1788=Basisblatt!$A$93,$Y1788="ja"),"ja","nein"),"N/A"))</f>
        <v/>
      </c>
      <c r="B1788" s="26" t="str">
        <f>IF($AC1788="x2","",IF($AC1788="x1",IF(OR($R1788=Basisblatt!$A$93,$AA1788="ja"),"ja","nein"),"N/A"))</f>
        <v/>
      </c>
      <c r="D1788" s="118"/>
      <c r="E1788" s="119"/>
      <c r="F1788" s="119"/>
      <c r="G1788" s="119"/>
      <c r="H1788" s="119"/>
      <c r="I1788" s="119"/>
      <c r="J1788" s="117"/>
      <c r="L1788" s="15" t="str">
        <f>IF($AC1788="x1",IF(AND($H1788=Basisblatt!$A$11,$J1788&gt;=$E$8),Basisblatt!$A$94,Basisblatt!$A$93),"")</f>
        <v/>
      </c>
      <c r="M1788" s="114"/>
      <c r="N1788" s="114"/>
      <c r="O1788" s="114"/>
      <c r="P1788" s="117"/>
      <c r="R1788" s="15" t="str">
        <f>IF($AC1788="x1",IF(AND($H1788=Basisblatt!$A$10,OR($J1788&gt;=$E$8,$J1788&gt;$E$10)),Basisblatt!$A$94,Basisblatt!$A$93),"")</f>
        <v/>
      </c>
      <c r="S1788" s="114"/>
      <c r="T1788" s="114"/>
      <c r="U1788" s="114"/>
      <c r="V1788" s="114"/>
      <c r="W1788" s="117"/>
      <c r="Y1788" s="200" t="str">
        <f>IF(AND($AC1788="x1",$L1788=Basisblatt!$A$94),IF(OR($M1788=Basisblatt!$A$38,$M1788=Basisblatt!$A$42,$M1788=Basisblatt!$A$43,AND($N1788&lt;&gt;"",$N1788&lt;=$AF1788),$O1788=Basisblatt!$A$48,AND($J1788&lt;=$E$9,$P1788=Basisblatt!$A$52))=TRUE,"ja","nein"),"")</f>
        <v/>
      </c>
      <c r="Z1788" s="48"/>
      <c r="AA1788" s="199" t="str">
        <f>IF(AND($AC1788="x1",$R1788=Basisblatt!$A$94),IF(OR(OR($S1788=Basisblatt!$A$56,$S1788=Basisblatt!$A$57,$S1788=Basisblatt!$A$58,$S1788=Basisblatt!$A$59,$S1788=Basisblatt!$A$60,$S1788=Basisblatt!$A$61,$S1788=Basisblatt!$A$62,$S1788=Basisblatt!$A$63),AND($T1788&lt;&gt;"",$T1788&lt;=AG1788),AND($U1788&lt;&gt;"",$U1788&lt;=AH1788),$V1788=Basisblatt!$A$48,$W1788=Basisblatt!$A$52)=TRUE,"ja","nein"),"")</f>
        <v/>
      </c>
      <c r="AB1788" s="9"/>
      <c r="AC1788" s="9" t="str">
        <f t="shared" si="27"/>
        <v>x2</v>
      </c>
      <c r="AD1788" s="26"/>
      <c r="AF1788" s="15" t="str">
        <f>IF(AND($AC1788="x1",$L1788=Basisblatt!$A$94),VLOOKUP($G1788,Basisblatt!$A$2:$B$5,2,FALSE),"")</f>
        <v/>
      </c>
      <c r="AG1788" s="136" t="str">
        <f>IF(AND($AC1788="x1",$R1788=Basisblatt!$A$94),Basisblatt!$B$76,"")</f>
        <v/>
      </c>
      <c r="AH1788" s="26" t="str">
        <f>IF(AND($AC1788="x1",$R1788=Basisblatt!$A$94),Basisblatt!$B$77,"")</f>
        <v/>
      </c>
    </row>
    <row r="1789" spans="1:34" ht="13.5" thickBot="1" x14ac:dyDescent="0.25">
      <c r="A1789" s="16" t="str">
        <f>IF($AC1789="x2","",IF($AC1789="x1",IF(OR($L1789=Basisblatt!$A$93,$Y1789="ja"),"ja","nein"),"N/A"))</f>
        <v/>
      </c>
      <c r="B1789" s="26" t="str">
        <f>IF($AC1789="x2","",IF($AC1789="x1",IF(OR($R1789=Basisblatt!$A$93,$AA1789="ja"),"ja","nein"),"N/A"))</f>
        <v/>
      </c>
      <c r="D1789" s="118"/>
      <c r="E1789" s="119"/>
      <c r="F1789" s="119"/>
      <c r="G1789" s="119"/>
      <c r="H1789" s="119"/>
      <c r="I1789" s="119"/>
      <c r="J1789" s="117"/>
      <c r="L1789" s="15" t="str">
        <f>IF($AC1789="x1",IF(AND($H1789=Basisblatt!$A$11,$J1789&gt;=$E$8),Basisblatt!$A$94,Basisblatt!$A$93),"")</f>
        <v/>
      </c>
      <c r="M1789" s="114"/>
      <c r="N1789" s="114"/>
      <c r="O1789" s="114"/>
      <c r="P1789" s="117"/>
      <c r="R1789" s="15" t="str">
        <f>IF($AC1789="x1",IF(AND($H1789=Basisblatt!$A$10,OR($J1789&gt;=$E$8,$J1789&gt;$E$10)),Basisblatt!$A$94,Basisblatt!$A$93),"")</f>
        <v/>
      </c>
      <c r="S1789" s="114"/>
      <c r="T1789" s="114"/>
      <c r="U1789" s="114"/>
      <c r="V1789" s="114"/>
      <c r="W1789" s="117"/>
      <c r="Y1789" s="200" t="str">
        <f>IF(AND($AC1789="x1",$L1789=Basisblatt!$A$94),IF(OR($M1789=Basisblatt!$A$38,$M1789=Basisblatt!$A$42,$M1789=Basisblatt!$A$43,AND($N1789&lt;&gt;"",$N1789&lt;=$AF1789),$O1789=Basisblatt!$A$48,AND($J1789&lt;=$E$9,$P1789=Basisblatt!$A$52))=TRUE,"ja","nein"),"")</f>
        <v/>
      </c>
      <c r="Z1789" s="48"/>
      <c r="AA1789" s="199" t="str">
        <f>IF(AND($AC1789="x1",$R1789=Basisblatt!$A$94),IF(OR(OR($S1789=Basisblatt!$A$56,$S1789=Basisblatt!$A$57,$S1789=Basisblatt!$A$58,$S1789=Basisblatt!$A$59,$S1789=Basisblatt!$A$60,$S1789=Basisblatt!$A$61,$S1789=Basisblatt!$A$62,$S1789=Basisblatt!$A$63),AND($T1789&lt;&gt;"",$T1789&lt;=AG1789),AND($U1789&lt;&gt;"",$U1789&lt;=AH1789),$V1789=Basisblatt!$A$48,$W1789=Basisblatt!$A$52)=TRUE,"ja","nein"),"")</f>
        <v/>
      </c>
      <c r="AB1789" s="9"/>
      <c r="AC1789" s="9" t="str">
        <f t="shared" si="27"/>
        <v>x2</v>
      </c>
      <c r="AD1789" s="26"/>
      <c r="AF1789" s="15" t="str">
        <f>IF(AND($AC1789="x1",$L1789=Basisblatt!$A$94),VLOOKUP($G1789,Basisblatt!$A$2:$B$5,2,FALSE),"")</f>
        <v/>
      </c>
      <c r="AG1789" s="136" t="str">
        <f>IF(AND($AC1789="x1",$R1789=Basisblatt!$A$94),Basisblatt!$B$76,"")</f>
        <v/>
      </c>
      <c r="AH1789" s="26" t="str">
        <f>IF(AND($AC1789="x1",$R1789=Basisblatt!$A$94),Basisblatt!$B$77,"")</f>
        <v/>
      </c>
    </row>
    <row r="1790" spans="1:34" ht="13.5" thickBot="1" x14ac:dyDescent="0.25">
      <c r="A1790" s="16" t="str">
        <f>IF($AC1790="x2","",IF($AC1790="x1",IF(OR($L1790=Basisblatt!$A$93,$Y1790="ja"),"ja","nein"),"N/A"))</f>
        <v/>
      </c>
      <c r="B1790" s="26" t="str">
        <f>IF($AC1790="x2","",IF($AC1790="x1",IF(OR($R1790=Basisblatt!$A$93,$AA1790="ja"),"ja","nein"),"N/A"))</f>
        <v/>
      </c>
      <c r="D1790" s="118"/>
      <c r="E1790" s="119"/>
      <c r="F1790" s="119"/>
      <c r="G1790" s="119"/>
      <c r="H1790" s="119"/>
      <c r="I1790" s="119"/>
      <c r="J1790" s="117"/>
      <c r="L1790" s="15" t="str">
        <f>IF($AC1790="x1",IF(AND($H1790=Basisblatt!$A$11,$J1790&gt;=$E$8),Basisblatt!$A$94,Basisblatt!$A$93),"")</f>
        <v/>
      </c>
      <c r="M1790" s="114"/>
      <c r="N1790" s="114"/>
      <c r="O1790" s="114"/>
      <c r="P1790" s="117"/>
      <c r="R1790" s="15" t="str">
        <f>IF($AC1790="x1",IF(AND($H1790=Basisblatt!$A$10,OR($J1790&gt;=$E$8,$J1790&gt;$E$10)),Basisblatt!$A$94,Basisblatt!$A$93),"")</f>
        <v/>
      </c>
      <c r="S1790" s="114"/>
      <c r="T1790" s="114"/>
      <c r="U1790" s="114"/>
      <c r="V1790" s="114"/>
      <c r="W1790" s="117"/>
      <c r="Y1790" s="200" t="str">
        <f>IF(AND($AC1790="x1",$L1790=Basisblatt!$A$94),IF(OR($M1790=Basisblatt!$A$38,$M1790=Basisblatt!$A$42,$M1790=Basisblatt!$A$43,AND($N1790&lt;&gt;"",$N1790&lt;=$AF1790),$O1790=Basisblatt!$A$48,AND($J1790&lt;=$E$9,$P1790=Basisblatt!$A$52))=TRUE,"ja","nein"),"")</f>
        <v/>
      </c>
      <c r="Z1790" s="48"/>
      <c r="AA1790" s="199" t="str">
        <f>IF(AND($AC1790="x1",$R1790=Basisblatt!$A$94),IF(OR(OR($S1790=Basisblatt!$A$56,$S1790=Basisblatt!$A$57,$S1790=Basisblatt!$A$58,$S1790=Basisblatt!$A$59,$S1790=Basisblatt!$A$60,$S1790=Basisblatt!$A$61,$S1790=Basisblatt!$A$62,$S1790=Basisblatt!$A$63),AND($T1790&lt;&gt;"",$T1790&lt;=AG1790),AND($U1790&lt;&gt;"",$U1790&lt;=AH1790),$V1790=Basisblatt!$A$48,$W1790=Basisblatt!$A$52)=TRUE,"ja","nein"),"")</f>
        <v/>
      </c>
      <c r="AB1790" s="9"/>
      <c r="AC1790" s="9" t="str">
        <f t="shared" si="27"/>
        <v>x2</v>
      </c>
      <c r="AD1790" s="26"/>
      <c r="AF1790" s="15" t="str">
        <f>IF(AND($AC1790="x1",$L1790=Basisblatt!$A$94),VLOOKUP($G1790,Basisblatt!$A$2:$B$5,2,FALSE),"")</f>
        <v/>
      </c>
      <c r="AG1790" s="136" t="str">
        <f>IF(AND($AC1790="x1",$R1790=Basisblatt!$A$94),Basisblatt!$B$76,"")</f>
        <v/>
      </c>
      <c r="AH1790" s="26" t="str">
        <f>IF(AND($AC1790="x1",$R1790=Basisblatt!$A$94),Basisblatt!$B$77,"")</f>
        <v/>
      </c>
    </row>
    <row r="1791" spans="1:34" ht="13.5" thickBot="1" x14ac:dyDescent="0.25">
      <c r="A1791" s="16" t="str">
        <f>IF($AC1791="x2","",IF($AC1791="x1",IF(OR($L1791=Basisblatt!$A$93,$Y1791="ja"),"ja","nein"),"N/A"))</f>
        <v/>
      </c>
      <c r="B1791" s="26" t="str">
        <f>IF($AC1791="x2","",IF($AC1791="x1",IF(OR($R1791=Basisblatt!$A$93,$AA1791="ja"),"ja","nein"),"N/A"))</f>
        <v/>
      </c>
      <c r="D1791" s="118"/>
      <c r="E1791" s="119"/>
      <c r="F1791" s="119"/>
      <c r="G1791" s="119"/>
      <c r="H1791" s="119"/>
      <c r="I1791" s="119"/>
      <c r="J1791" s="117"/>
      <c r="L1791" s="15" t="str">
        <f>IF($AC1791="x1",IF(AND($H1791=Basisblatt!$A$11,$J1791&gt;=$E$8),Basisblatt!$A$94,Basisblatt!$A$93),"")</f>
        <v/>
      </c>
      <c r="M1791" s="114"/>
      <c r="N1791" s="114"/>
      <c r="O1791" s="114"/>
      <c r="P1791" s="117"/>
      <c r="R1791" s="15" t="str">
        <f>IF($AC1791="x1",IF(AND($H1791=Basisblatt!$A$10,OR($J1791&gt;=$E$8,$J1791&gt;$E$10)),Basisblatt!$A$94,Basisblatt!$A$93),"")</f>
        <v/>
      </c>
      <c r="S1791" s="114"/>
      <c r="T1791" s="114"/>
      <c r="U1791" s="114"/>
      <c r="V1791" s="114"/>
      <c r="W1791" s="117"/>
      <c r="Y1791" s="200" t="str">
        <f>IF(AND($AC1791="x1",$L1791=Basisblatt!$A$94),IF(OR($M1791=Basisblatt!$A$38,$M1791=Basisblatt!$A$42,$M1791=Basisblatt!$A$43,AND($N1791&lt;&gt;"",$N1791&lt;=$AF1791),$O1791=Basisblatt!$A$48,AND($J1791&lt;=$E$9,$P1791=Basisblatt!$A$52))=TRUE,"ja","nein"),"")</f>
        <v/>
      </c>
      <c r="Z1791" s="48"/>
      <c r="AA1791" s="199" t="str">
        <f>IF(AND($AC1791="x1",$R1791=Basisblatt!$A$94),IF(OR(OR($S1791=Basisblatt!$A$56,$S1791=Basisblatt!$A$57,$S1791=Basisblatt!$A$58,$S1791=Basisblatt!$A$59,$S1791=Basisblatt!$A$60,$S1791=Basisblatt!$A$61,$S1791=Basisblatt!$A$62,$S1791=Basisblatt!$A$63),AND($T1791&lt;&gt;"",$T1791&lt;=AG1791),AND($U1791&lt;&gt;"",$U1791&lt;=AH1791),$V1791=Basisblatt!$A$48,$W1791=Basisblatt!$A$52)=TRUE,"ja","nein"),"")</f>
        <v/>
      </c>
      <c r="AB1791" s="9"/>
      <c r="AC1791" s="9" t="str">
        <f t="shared" si="27"/>
        <v>x2</v>
      </c>
      <c r="AD1791" s="26"/>
      <c r="AF1791" s="15" t="str">
        <f>IF(AND($AC1791="x1",$L1791=Basisblatt!$A$94),VLOOKUP($G1791,Basisblatt!$A$2:$B$5,2,FALSE),"")</f>
        <v/>
      </c>
      <c r="AG1791" s="136" t="str">
        <f>IF(AND($AC1791="x1",$R1791=Basisblatt!$A$94),Basisblatt!$B$76,"")</f>
        <v/>
      </c>
      <c r="AH1791" s="26" t="str">
        <f>IF(AND($AC1791="x1",$R1791=Basisblatt!$A$94),Basisblatt!$B$77,"")</f>
        <v/>
      </c>
    </row>
    <row r="1792" spans="1:34" ht="13.5" thickBot="1" x14ac:dyDescent="0.25">
      <c r="A1792" s="16" t="str">
        <f>IF($AC1792="x2","",IF($AC1792="x1",IF(OR($L1792=Basisblatt!$A$93,$Y1792="ja"),"ja","nein"),"N/A"))</f>
        <v/>
      </c>
      <c r="B1792" s="26" t="str">
        <f>IF($AC1792="x2","",IF($AC1792="x1",IF(OR($R1792=Basisblatt!$A$93,$AA1792="ja"),"ja","nein"),"N/A"))</f>
        <v/>
      </c>
      <c r="D1792" s="118"/>
      <c r="E1792" s="119"/>
      <c r="F1792" s="119"/>
      <c r="G1792" s="119"/>
      <c r="H1792" s="119"/>
      <c r="I1792" s="119"/>
      <c r="J1792" s="117"/>
      <c r="L1792" s="15" t="str">
        <f>IF($AC1792="x1",IF(AND($H1792=Basisblatt!$A$11,$J1792&gt;=$E$8),Basisblatt!$A$94,Basisblatt!$A$93),"")</f>
        <v/>
      </c>
      <c r="M1792" s="114"/>
      <c r="N1792" s="114"/>
      <c r="O1792" s="114"/>
      <c r="P1792" s="117"/>
      <c r="R1792" s="15" t="str">
        <f>IF($AC1792="x1",IF(AND($H1792=Basisblatt!$A$10,OR($J1792&gt;=$E$8,$J1792&gt;$E$10)),Basisblatt!$A$94,Basisblatt!$A$93),"")</f>
        <v/>
      </c>
      <c r="S1792" s="114"/>
      <c r="T1792" s="114"/>
      <c r="U1792" s="114"/>
      <c r="V1792" s="114"/>
      <c r="W1792" s="117"/>
      <c r="Y1792" s="200" t="str">
        <f>IF(AND($AC1792="x1",$L1792=Basisblatt!$A$94),IF(OR($M1792=Basisblatt!$A$38,$M1792=Basisblatt!$A$42,$M1792=Basisblatt!$A$43,AND($N1792&lt;&gt;"",$N1792&lt;=$AF1792),$O1792=Basisblatt!$A$48,AND($J1792&lt;=$E$9,$P1792=Basisblatt!$A$52))=TRUE,"ja","nein"),"")</f>
        <v/>
      </c>
      <c r="Z1792" s="48"/>
      <c r="AA1792" s="199" t="str">
        <f>IF(AND($AC1792="x1",$R1792=Basisblatt!$A$94),IF(OR(OR($S1792=Basisblatt!$A$56,$S1792=Basisblatt!$A$57,$S1792=Basisblatt!$A$58,$S1792=Basisblatt!$A$59,$S1792=Basisblatt!$A$60,$S1792=Basisblatt!$A$61,$S1792=Basisblatt!$A$62,$S1792=Basisblatt!$A$63),AND($T1792&lt;&gt;"",$T1792&lt;=AG1792),AND($U1792&lt;&gt;"",$U1792&lt;=AH1792),$V1792=Basisblatt!$A$48,$W1792=Basisblatt!$A$52)=TRUE,"ja","nein"),"")</f>
        <v/>
      </c>
      <c r="AB1792" s="9"/>
      <c r="AC1792" s="9" t="str">
        <f t="shared" si="27"/>
        <v>x2</v>
      </c>
      <c r="AD1792" s="26"/>
      <c r="AF1792" s="15" t="str">
        <f>IF(AND($AC1792="x1",$L1792=Basisblatt!$A$94),VLOOKUP($G1792,Basisblatt!$A$2:$B$5,2,FALSE),"")</f>
        <v/>
      </c>
      <c r="AG1792" s="136" t="str">
        <f>IF(AND($AC1792="x1",$R1792=Basisblatt!$A$94),Basisblatt!$B$76,"")</f>
        <v/>
      </c>
      <c r="AH1792" s="26" t="str">
        <f>IF(AND($AC1792="x1",$R1792=Basisblatt!$A$94),Basisblatt!$B$77,"")</f>
        <v/>
      </c>
    </row>
    <row r="1793" spans="1:34" ht="13.5" thickBot="1" x14ac:dyDescent="0.25">
      <c r="A1793" s="16" t="str">
        <f>IF($AC1793="x2","",IF($AC1793="x1",IF(OR($L1793=Basisblatt!$A$93,$Y1793="ja"),"ja","nein"),"N/A"))</f>
        <v/>
      </c>
      <c r="B1793" s="26" t="str">
        <f>IF($AC1793="x2","",IF($AC1793="x1",IF(OR($R1793=Basisblatt!$A$93,$AA1793="ja"),"ja","nein"),"N/A"))</f>
        <v/>
      </c>
      <c r="D1793" s="118"/>
      <c r="E1793" s="119"/>
      <c r="F1793" s="119"/>
      <c r="G1793" s="119"/>
      <c r="H1793" s="119"/>
      <c r="I1793" s="119"/>
      <c r="J1793" s="117"/>
      <c r="L1793" s="15" t="str">
        <f>IF($AC1793="x1",IF(AND($H1793=Basisblatt!$A$11,$J1793&gt;=$E$8),Basisblatt!$A$94,Basisblatt!$A$93),"")</f>
        <v/>
      </c>
      <c r="M1793" s="114"/>
      <c r="N1793" s="114"/>
      <c r="O1793" s="114"/>
      <c r="P1793" s="117"/>
      <c r="R1793" s="15" t="str">
        <f>IF($AC1793="x1",IF(AND($H1793=Basisblatt!$A$10,OR($J1793&gt;=$E$8,$J1793&gt;$E$10)),Basisblatt!$A$94,Basisblatt!$A$93),"")</f>
        <v/>
      </c>
      <c r="S1793" s="114"/>
      <c r="T1793" s="114"/>
      <c r="U1793" s="114"/>
      <c r="V1793" s="114"/>
      <c r="W1793" s="117"/>
      <c r="Y1793" s="200" t="str">
        <f>IF(AND($AC1793="x1",$L1793=Basisblatt!$A$94),IF(OR($M1793=Basisblatt!$A$38,$M1793=Basisblatt!$A$42,$M1793=Basisblatt!$A$43,AND($N1793&lt;&gt;"",$N1793&lt;=$AF1793),$O1793=Basisblatt!$A$48,AND($J1793&lt;=$E$9,$P1793=Basisblatt!$A$52))=TRUE,"ja","nein"),"")</f>
        <v/>
      </c>
      <c r="Z1793" s="48"/>
      <c r="AA1793" s="199" t="str">
        <f>IF(AND($AC1793="x1",$R1793=Basisblatt!$A$94),IF(OR(OR($S1793=Basisblatt!$A$56,$S1793=Basisblatt!$A$57,$S1793=Basisblatt!$A$58,$S1793=Basisblatt!$A$59,$S1793=Basisblatt!$A$60,$S1793=Basisblatt!$A$61,$S1793=Basisblatt!$A$62,$S1793=Basisblatt!$A$63),AND($T1793&lt;&gt;"",$T1793&lt;=AG1793),AND($U1793&lt;&gt;"",$U1793&lt;=AH1793),$V1793=Basisblatt!$A$48,$W1793=Basisblatt!$A$52)=TRUE,"ja","nein"),"")</f>
        <v/>
      </c>
      <c r="AB1793" s="9"/>
      <c r="AC1793" s="9" t="str">
        <f t="shared" si="27"/>
        <v>x2</v>
      </c>
      <c r="AD1793" s="26"/>
      <c r="AF1793" s="15" t="str">
        <f>IF(AND($AC1793="x1",$L1793=Basisblatt!$A$94),VLOOKUP($G1793,Basisblatt!$A$2:$B$5,2,FALSE),"")</f>
        <v/>
      </c>
      <c r="AG1793" s="136" t="str">
        <f>IF(AND($AC1793="x1",$R1793=Basisblatt!$A$94),Basisblatt!$B$76,"")</f>
        <v/>
      </c>
      <c r="AH1793" s="26" t="str">
        <f>IF(AND($AC1793="x1",$R1793=Basisblatt!$A$94),Basisblatt!$B$77,"")</f>
        <v/>
      </c>
    </row>
    <row r="1794" spans="1:34" ht="13.5" thickBot="1" x14ac:dyDescent="0.25">
      <c r="A1794" s="16" t="str">
        <f>IF($AC1794="x2","",IF($AC1794="x1",IF(OR($L1794=Basisblatt!$A$93,$Y1794="ja"),"ja","nein"),"N/A"))</f>
        <v/>
      </c>
      <c r="B1794" s="26" t="str">
        <f>IF($AC1794="x2","",IF($AC1794="x1",IF(OR($R1794=Basisblatt!$A$93,$AA1794="ja"),"ja","nein"),"N/A"))</f>
        <v/>
      </c>
      <c r="D1794" s="118"/>
      <c r="E1794" s="119"/>
      <c r="F1794" s="119"/>
      <c r="G1794" s="119"/>
      <c r="H1794" s="119"/>
      <c r="I1794" s="119"/>
      <c r="J1794" s="117"/>
      <c r="L1794" s="15" t="str">
        <f>IF($AC1794="x1",IF(AND($H1794=Basisblatt!$A$11,$J1794&gt;=$E$8),Basisblatt!$A$94,Basisblatt!$A$93),"")</f>
        <v/>
      </c>
      <c r="M1794" s="114"/>
      <c r="N1794" s="114"/>
      <c r="O1794" s="114"/>
      <c r="P1794" s="117"/>
      <c r="R1794" s="15" t="str">
        <f>IF($AC1794="x1",IF(AND($H1794=Basisblatt!$A$10,OR($J1794&gt;=$E$8,$J1794&gt;$E$10)),Basisblatt!$A$94,Basisblatt!$A$93),"")</f>
        <v/>
      </c>
      <c r="S1794" s="114"/>
      <c r="T1794" s="114"/>
      <c r="U1794" s="114"/>
      <c r="V1794" s="114"/>
      <c r="W1794" s="117"/>
      <c r="Y1794" s="200" t="str">
        <f>IF(AND($AC1794="x1",$L1794=Basisblatt!$A$94),IF(OR($M1794=Basisblatt!$A$38,$M1794=Basisblatt!$A$42,$M1794=Basisblatt!$A$43,AND($N1794&lt;&gt;"",$N1794&lt;=$AF1794),$O1794=Basisblatt!$A$48,AND($J1794&lt;=$E$9,$P1794=Basisblatt!$A$52))=TRUE,"ja","nein"),"")</f>
        <v/>
      </c>
      <c r="Z1794" s="48"/>
      <c r="AA1794" s="199" t="str">
        <f>IF(AND($AC1794="x1",$R1794=Basisblatt!$A$94),IF(OR(OR($S1794=Basisblatt!$A$56,$S1794=Basisblatt!$A$57,$S1794=Basisblatt!$A$58,$S1794=Basisblatt!$A$59,$S1794=Basisblatt!$A$60,$S1794=Basisblatt!$A$61,$S1794=Basisblatt!$A$62,$S1794=Basisblatt!$A$63),AND($T1794&lt;&gt;"",$T1794&lt;=AG1794),AND($U1794&lt;&gt;"",$U1794&lt;=AH1794),$V1794=Basisblatt!$A$48,$W1794=Basisblatt!$A$52)=TRUE,"ja","nein"),"")</f>
        <v/>
      </c>
      <c r="AB1794" s="9"/>
      <c r="AC1794" s="9" t="str">
        <f t="shared" si="27"/>
        <v>x2</v>
      </c>
      <c r="AD1794" s="26"/>
      <c r="AF1794" s="15" t="str">
        <f>IF(AND($AC1794="x1",$L1794=Basisblatt!$A$94),VLOOKUP($G1794,Basisblatt!$A$2:$B$5,2,FALSE),"")</f>
        <v/>
      </c>
      <c r="AG1794" s="136" t="str">
        <f>IF(AND($AC1794="x1",$R1794=Basisblatt!$A$94),Basisblatt!$B$76,"")</f>
        <v/>
      </c>
      <c r="AH1794" s="26" t="str">
        <f>IF(AND($AC1794="x1",$R1794=Basisblatt!$A$94),Basisblatt!$B$77,"")</f>
        <v/>
      </c>
    </row>
    <row r="1795" spans="1:34" ht="13.5" thickBot="1" x14ac:dyDescent="0.25">
      <c r="A1795" s="16" t="str">
        <f>IF($AC1795="x2","",IF($AC1795="x1",IF(OR($L1795=Basisblatt!$A$93,$Y1795="ja"),"ja","nein"),"N/A"))</f>
        <v/>
      </c>
      <c r="B1795" s="26" t="str">
        <f>IF($AC1795="x2","",IF($AC1795="x1",IF(OR($R1795=Basisblatt!$A$93,$AA1795="ja"),"ja","nein"),"N/A"))</f>
        <v/>
      </c>
      <c r="D1795" s="118"/>
      <c r="E1795" s="119"/>
      <c r="F1795" s="119"/>
      <c r="G1795" s="119"/>
      <c r="H1795" s="119"/>
      <c r="I1795" s="119"/>
      <c r="J1795" s="117"/>
      <c r="L1795" s="15" t="str">
        <f>IF($AC1795="x1",IF(AND($H1795=Basisblatt!$A$11,$J1795&gt;=$E$8),Basisblatt!$A$94,Basisblatt!$A$93),"")</f>
        <v/>
      </c>
      <c r="M1795" s="114"/>
      <c r="N1795" s="114"/>
      <c r="O1795" s="114"/>
      <c r="P1795" s="117"/>
      <c r="R1795" s="15" t="str">
        <f>IF($AC1795="x1",IF(AND($H1795=Basisblatt!$A$10,OR($J1795&gt;=$E$8,$J1795&gt;$E$10)),Basisblatt!$A$94,Basisblatt!$A$93),"")</f>
        <v/>
      </c>
      <c r="S1795" s="114"/>
      <c r="T1795" s="114"/>
      <c r="U1795" s="114"/>
      <c r="V1795" s="114"/>
      <c r="W1795" s="117"/>
      <c r="Y1795" s="200" t="str">
        <f>IF(AND($AC1795="x1",$L1795=Basisblatt!$A$94),IF(OR($M1795=Basisblatt!$A$38,$M1795=Basisblatt!$A$42,$M1795=Basisblatt!$A$43,AND($N1795&lt;&gt;"",$N1795&lt;=$AF1795),$O1795=Basisblatt!$A$48,AND($J1795&lt;=$E$9,$P1795=Basisblatt!$A$52))=TRUE,"ja","nein"),"")</f>
        <v/>
      </c>
      <c r="Z1795" s="48"/>
      <c r="AA1795" s="199" t="str">
        <f>IF(AND($AC1795="x1",$R1795=Basisblatt!$A$94),IF(OR(OR($S1795=Basisblatt!$A$56,$S1795=Basisblatt!$A$57,$S1795=Basisblatt!$A$58,$S1795=Basisblatt!$A$59,$S1795=Basisblatt!$A$60,$S1795=Basisblatt!$A$61,$S1795=Basisblatt!$A$62,$S1795=Basisblatt!$A$63),AND($T1795&lt;&gt;"",$T1795&lt;=AG1795),AND($U1795&lt;&gt;"",$U1795&lt;=AH1795),$V1795=Basisblatt!$A$48,$W1795=Basisblatt!$A$52)=TRUE,"ja","nein"),"")</f>
        <v/>
      </c>
      <c r="AB1795" s="9"/>
      <c r="AC1795" s="9" t="str">
        <f t="shared" si="27"/>
        <v>x2</v>
      </c>
      <c r="AD1795" s="26"/>
      <c r="AF1795" s="15" t="str">
        <f>IF(AND($AC1795="x1",$L1795=Basisblatt!$A$94),VLOOKUP($G1795,Basisblatt!$A$2:$B$5,2,FALSE),"")</f>
        <v/>
      </c>
      <c r="AG1795" s="136" t="str">
        <f>IF(AND($AC1795="x1",$R1795=Basisblatt!$A$94),Basisblatt!$B$76,"")</f>
        <v/>
      </c>
      <c r="AH1795" s="26" t="str">
        <f>IF(AND($AC1795="x1",$R1795=Basisblatt!$A$94),Basisblatt!$B$77,"")</f>
        <v/>
      </c>
    </row>
    <row r="1796" spans="1:34" ht="13.5" thickBot="1" x14ac:dyDescent="0.25">
      <c r="A1796" s="16" t="str">
        <f>IF($AC1796="x2","",IF($AC1796="x1",IF(OR($L1796=Basisblatt!$A$93,$Y1796="ja"),"ja","nein"),"N/A"))</f>
        <v/>
      </c>
      <c r="B1796" s="26" t="str">
        <f>IF($AC1796="x2","",IF($AC1796="x1",IF(OR($R1796=Basisblatt!$A$93,$AA1796="ja"),"ja","nein"),"N/A"))</f>
        <v/>
      </c>
      <c r="D1796" s="118"/>
      <c r="E1796" s="119"/>
      <c r="F1796" s="119"/>
      <c r="G1796" s="119"/>
      <c r="H1796" s="119"/>
      <c r="I1796" s="119"/>
      <c r="J1796" s="117"/>
      <c r="L1796" s="15" t="str">
        <f>IF($AC1796="x1",IF(AND($H1796=Basisblatt!$A$11,$J1796&gt;=$E$8),Basisblatt!$A$94,Basisblatt!$A$93),"")</f>
        <v/>
      </c>
      <c r="M1796" s="114"/>
      <c r="N1796" s="114"/>
      <c r="O1796" s="114"/>
      <c r="P1796" s="117"/>
      <c r="R1796" s="15" t="str">
        <f>IF($AC1796="x1",IF(AND($H1796=Basisblatt!$A$10,OR($J1796&gt;=$E$8,$J1796&gt;$E$10)),Basisblatt!$A$94,Basisblatt!$A$93),"")</f>
        <v/>
      </c>
      <c r="S1796" s="114"/>
      <c r="T1796" s="114"/>
      <c r="U1796" s="114"/>
      <c r="V1796" s="114"/>
      <c r="W1796" s="117"/>
      <c r="Y1796" s="200" t="str">
        <f>IF(AND($AC1796="x1",$L1796=Basisblatt!$A$94),IF(OR($M1796=Basisblatt!$A$38,$M1796=Basisblatt!$A$42,$M1796=Basisblatt!$A$43,AND($N1796&lt;&gt;"",$N1796&lt;=$AF1796),$O1796=Basisblatt!$A$48,AND($J1796&lt;=$E$9,$P1796=Basisblatt!$A$52))=TRUE,"ja","nein"),"")</f>
        <v/>
      </c>
      <c r="Z1796" s="48"/>
      <c r="AA1796" s="199" t="str">
        <f>IF(AND($AC1796="x1",$R1796=Basisblatt!$A$94),IF(OR(OR($S1796=Basisblatt!$A$56,$S1796=Basisblatt!$A$57,$S1796=Basisblatt!$A$58,$S1796=Basisblatt!$A$59,$S1796=Basisblatt!$A$60,$S1796=Basisblatt!$A$61,$S1796=Basisblatt!$A$62,$S1796=Basisblatt!$A$63),AND($T1796&lt;&gt;"",$T1796&lt;=AG1796),AND($U1796&lt;&gt;"",$U1796&lt;=AH1796),$V1796=Basisblatt!$A$48,$W1796=Basisblatt!$A$52)=TRUE,"ja","nein"),"")</f>
        <v/>
      </c>
      <c r="AB1796" s="9"/>
      <c r="AC1796" s="9" t="str">
        <f t="shared" si="27"/>
        <v>x2</v>
      </c>
      <c r="AD1796" s="26"/>
      <c r="AF1796" s="15" t="str">
        <f>IF(AND($AC1796="x1",$L1796=Basisblatt!$A$94),VLOOKUP($G1796,Basisblatt!$A$2:$B$5,2,FALSE),"")</f>
        <v/>
      </c>
      <c r="AG1796" s="136" t="str">
        <f>IF(AND($AC1796="x1",$R1796=Basisblatt!$A$94),Basisblatt!$B$76,"")</f>
        <v/>
      </c>
      <c r="AH1796" s="26" t="str">
        <f>IF(AND($AC1796="x1",$R1796=Basisblatt!$A$94),Basisblatt!$B$77,"")</f>
        <v/>
      </c>
    </row>
    <row r="1797" spans="1:34" ht="13.5" thickBot="1" x14ac:dyDescent="0.25">
      <c r="A1797" s="16" t="str">
        <f>IF($AC1797="x2","",IF($AC1797="x1",IF(OR($L1797=Basisblatt!$A$93,$Y1797="ja"),"ja","nein"),"N/A"))</f>
        <v/>
      </c>
      <c r="B1797" s="26" t="str">
        <f>IF($AC1797="x2","",IF($AC1797="x1",IF(OR($R1797=Basisblatt!$A$93,$AA1797="ja"),"ja","nein"),"N/A"))</f>
        <v/>
      </c>
      <c r="D1797" s="118"/>
      <c r="E1797" s="119"/>
      <c r="F1797" s="119"/>
      <c r="G1797" s="119"/>
      <c r="H1797" s="119"/>
      <c r="I1797" s="119"/>
      <c r="J1797" s="117"/>
      <c r="L1797" s="15" t="str">
        <f>IF($AC1797="x1",IF(AND($H1797=Basisblatt!$A$11,$J1797&gt;=$E$8),Basisblatt!$A$94,Basisblatt!$A$93),"")</f>
        <v/>
      </c>
      <c r="M1797" s="114"/>
      <c r="N1797" s="114"/>
      <c r="O1797" s="114"/>
      <c r="P1797" s="117"/>
      <c r="R1797" s="15" t="str">
        <f>IF($AC1797="x1",IF(AND($H1797=Basisblatt!$A$10,OR($J1797&gt;=$E$8,$J1797&gt;$E$10)),Basisblatt!$A$94,Basisblatt!$A$93),"")</f>
        <v/>
      </c>
      <c r="S1797" s="114"/>
      <c r="T1797" s="114"/>
      <c r="U1797" s="114"/>
      <c r="V1797" s="114"/>
      <c r="W1797" s="117"/>
      <c r="Y1797" s="200" t="str">
        <f>IF(AND($AC1797="x1",$L1797=Basisblatt!$A$94),IF(OR($M1797=Basisblatt!$A$38,$M1797=Basisblatt!$A$42,$M1797=Basisblatt!$A$43,AND($N1797&lt;&gt;"",$N1797&lt;=$AF1797),$O1797=Basisblatt!$A$48,AND($J1797&lt;=$E$9,$P1797=Basisblatt!$A$52))=TRUE,"ja","nein"),"")</f>
        <v/>
      </c>
      <c r="Z1797" s="48"/>
      <c r="AA1797" s="199" t="str">
        <f>IF(AND($AC1797="x1",$R1797=Basisblatt!$A$94),IF(OR(OR($S1797=Basisblatt!$A$56,$S1797=Basisblatt!$A$57,$S1797=Basisblatt!$A$58,$S1797=Basisblatt!$A$59,$S1797=Basisblatt!$A$60,$S1797=Basisblatt!$A$61,$S1797=Basisblatt!$A$62,$S1797=Basisblatt!$A$63),AND($T1797&lt;&gt;"",$T1797&lt;=AG1797),AND($U1797&lt;&gt;"",$U1797&lt;=AH1797),$V1797=Basisblatt!$A$48,$W1797=Basisblatt!$A$52)=TRUE,"ja","nein"),"")</f>
        <v/>
      </c>
      <c r="AB1797" s="9"/>
      <c r="AC1797" s="9" t="str">
        <f t="shared" si="27"/>
        <v>x2</v>
      </c>
      <c r="AD1797" s="26"/>
      <c r="AF1797" s="15" t="str">
        <f>IF(AND($AC1797="x1",$L1797=Basisblatt!$A$94),VLOOKUP($G1797,Basisblatt!$A$2:$B$5,2,FALSE),"")</f>
        <v/>
      </c>
      <c r="AG1797" s="136" t="str">
        <f>IF(AND($AC1797="x1",$R1797=Basisblatt!$A$94),Basisblatt!$B$76,"")</f>
        <v/>
      </c>
      <c r="AH1797" s="26" t="str">
        <f>IF(AND($AC1797="x1",$R1797=Basisblatt!$A$94),Basisblatt!$B$77,"")</f>
        <v/>
      </c>
    </row>
    <row r="1798" spans="1:34" ht="13.5" thickBot="1" x14ac:dyDescent="0.25">
      <c r="A1798" s="16" t="str">
        <f>IF($AC1798="x2","",IF($AC1798="x1",IF(OR($L1798=Basisblatt!$A$93,$Y1798="ja"),"ja","nein"),"N/A"))</f>
        <v/>
      </c>
      <c r="B1798" s="26" t="str">
        <f>IF($AC1798="x2","",IF($AC1798="x1",IF(OR($R1798=Basisblatt!$A$93,$AA1798="ja"),"ja","nein"),"N/A"))</f>
        <v/>
      </c>
      <c r="D1798" s="118"/>
      <c r="E1798" s="119"/>
      <c r="F1798" s="119"/>
      <c r="G1798" s="119"/>
      <c r="H1798" s="119"/>
      <c r="I1798" s="119"/>
      <c r="J1798" s="117"/>
      <c r="L1798" s="15" t="str">
        <f>IF($AC1798="x1",IF(AND($H1798=Basisblatt!$A$11,$J1798&gt;=$E$8),Basisblatt!$A$94,Basisblatt!$A$93),"")</f>
        <v/>
      </c>
      <c r="M1798" s="114"/>
      <c r="N1798" s="114"/>
      <c r="O1798" s="114"/>
      <c r="P1798" s="117"/>
      <c r="R1798" s="15" t="str">
        <f>IF($AC1798="x1",IF(AND($H1798=Basisblatt!$A$10,OR($J1798&gt;=$E$8,$J1798&gt;$E$10)),Basisblatt!$A$94,Basisblatt!$A$93),"")</f>
        <v/>
      </c>
      <c r="S1798" s="114"/>
      <c r="T1798" s="114"/>
      <c r="U1798" s="114"/>
      <c r="V1798" s="114"/>
      <c r="W1798" s="117"/>
      <c r="Y1798" s="200" t="str">
        <f>IF(AND($AC1798="x1",$L1798=Basisblatt!$A$94),IF(OR($M1798=Basisblatt!$A$38,$M1798=Basisblatt!$A$42,$M1798=Basisblatt!$A$43,AND($N1798&lt;&gt;"",$N1798&lt;=$AF1798),$O1798=Basisblatt!$A$48,AND($J1798&lt;=$E$9,$P1798=Basisblatt!$A$52))=TRUE,"ja","nein"),"")</f>
        <v/>
      </c>
      <c r="Z1798" s="48"/>
      <c r="AA1798" s="199" t="str">
        <f>IF(AND($AC1798="x1",$R1798=Basisblatt!$A$94),IF(OR(OR($S1798=Basisblatt!$A$56,$S1798=Basisblatt!$A$57,$S1798=Basisblatt!$A$58,$S1798=Basisblatt!$A$59,$S1798=Basisblatt!$A$60,$S1798=Basisblatt!$A$61,$S1798=Basisblatt!$A$62,$S1798=Basisblatt!$A$63),AND($T1798&lt;&gt;"",$T1798&lt;=AG1798),AND($U1798&lt;&gt;"",$U1798&lt;=AH1798),$V1798=Basisblatt!$A$48,$W1798=Basisblatt!$A$52)=TRUE,"ja","nein"),"")</f>
        <v/>
      </c>
      <c r="AB1798" s="9"/>
      <c r="AC1798" s="9" t="str">
        <f t="shared" si="27"/>
        <v>x2</v>
      </c>
      <c r="AD1798" s="26"/>
      <c r="AF1798" s="15" t="str">
        <f>IF(AND($AC1798="x1",$L1798=Basisblatt!$A$94),VLOOKUP($G1798,Basisblatt!$A$2:$B$5,2,FALSE),"")</f>
        <v/>
      </c>
      <c r="AG1798" s="136" t="str">
        <f>IF(AND($AC1798="x1",$R1798=Basisblatt!$A$94),Basisblatt!$B$76,"")</f>
        <v/>
      </c>
      <c r="AH1798" s="26" t="str">
        <f>IF(AND($AC1798="x1",$R1798=Basisblatt!$A$94),Basisblatt!$B$77,"")</f>
        <v/>
      </c>
    </row>
    <row r="1799" spans="1:34" ht="13.5" thickBot="1" x14ac:dyDescent="0.25">
      <c r="A1799" s="16" t="str">
        <f>IF($AC1799="x2","",IF($AC1799="x1",IF(OR($L1799=Basisblatt!$A$93,$Y1799="ja"),"ja","nein"),"N/A"))</f>
        <v/>
      </c>
      <c r="B1799" s="26" t="str">
        <f>IF($AC1799="x2","",IF($AC1799="x1",IF(OR($R1799=Basisblatt!$A$93,$AA1799="ja"),"ja","nein"),"N/A"))</f>
        <v/>
      </c>
      <c r="D1799" s="118"/>
      <c r="E1799" s="119"/>
      <c r="F1799" s="119"/>
      <c r="G1799" s="119"/>
      <c r="H1799" s="119"/>
      <c r="I1799" s="119"/>
      <c r="J1799" s="117"/>
      <c r="L1799" s="15" t="str">
        <f>IF($AC1799="x1",IF(AND($H1799=Basisblatt!$A$11,$J1799&gt;=$E$8),Basisblatt!$A$94,Basisblatt!$A$93),"")</f>
        <v/>
      </c>
      <c r="M1799" s="114"/>
      <c r="N1799" s="114"/>
      <c r="O1799" s="114"/>
      <c r="P1799" s="117"/>
      <c r="R1799" s="15" t="str">
        <f>IF($AC1799="x1",IF(AND($H1799=Basisblatt!$A$10,OR($J1799&gt;=$E$8,$J1799&gt;$E$10)),Basisblatt!$A$94,Basisblatt!$A$93),"")</f>
        <v/>
      </c>
      <c r="S1799" s="114"/>
      <c r="T1799" s="114"/>
      <c r="U1799" s="114"/>
      <c r="V1799" s="114"/>
      <c r="W1799" s="117"/>
      <c r="Y1799" s="200" t="str">
        <f>IF(AND($AC1799="x1",$L1799=Basisblatt!$A$94),IF(OR($M1799=Basisblatt!$A$38,$M1799=Basisblatt!$A$42,$M1799=Basisblatt!$A$43,AND($N1799&lt;&gt;"",$N1799&lt;=$AF1799),$O1799=Basisblatt!$A$48,AND($J1799&lt;=$E$9,$P1799=Basisblatt!$A$52))=TRUE,"ja","nein"),"")</f>
        <v/>
      </c>
      <c r="Z1799" s="48"/>
      <c r="AA1799" s="199" t="str">
        <f>IF(AND($AC1799="x1",$R1799=Basisblatt!$A$94),IF(OR(OR($S1799=Basisblatt!$A$56,$S1799=Basisblatt!$A$57,$S1799=Basisblatt!$A$58,$S1799=Basisblatt!$A$59,$S1799=Basisblatt!$A$60,$S1799=Basisblatt!$A$61,$S1799=Basisblatt!$A$62,$S1799=Basisblatt!$A$63),AND($T1799&lt;&gt;"",$T1799&lt;=AG1799),AND($U1799&lt;&gt;"",$U1799&lt;=AH1799),$V1799=Basisblatt!$A$48,$W1799=Basisblatt!$A$52)=TRUE,"ja","nein"),"")</f>
        <v/>
      </c>
      <c r="AB1799" s="9"/>
      <c r="AC1799" s="9" t="str">
        <f t="shared" si="27"/>
        <v>x2</v>
      </c>
      <c r="AD1799" s="26"/>
      <c r="AF1799" s="15" t="str">
        <f>IF(AND($AC1799="x1",$L1799=Basisblatt!$A$94),VLOOKUP($G1799,Basisblatt!$A$2:$B$5,2,FALSE),"")</f>
        <v/>
      </c>
      <c r="AG1799" s="136" t="str">
        <f>IF(AND($AC1799="x1",$R1799=Basisblatt!$A$94),Basisblatt!$B$76,"")</f>
        <v/>
      </c>
      <c r="AH1799" s="26" t="str">
        <f>IF(AND($AC1799="x1",$R1799=Basisblatt!$A$94),Basisblatt!$B$77,"")</f>
        <v/>
      </c>
    </row>
    <row r="1800" spans="1:34" ht="13.5" thickBot="1" x14ac:dyDescent="0.25">
      <c r="A1800" s="16" t="str">
        <f>IF($AC1800="x2","",IF($AC1800="x1",IF(OR($L1800=Basisblatt!$A$93,$Y1800="ja"),"ja","nein"),"N/A"))</f>
        <v/>
      </c>
      <c r="B1800" s="26" t="str">
        <f>IF($AC1800="x2","",IF($AC1800="x1",IF(OR($R1800=Basisblatt!$A$93,$AA1800="ja"),"ja","nein"),"N/A"))</f>
        <v/>
      </c>
      <c r="D1800" s="118"/>
      <c r="E1800" s="119"/>
      <c r="F1800" s="119"/>
      <c r="G1800" s="119"/>
      <c r="H1800" s="119"/>
      <c r="I1800" s="119"/>
      <c r="J1800" s="117"/>
      <c r="L1800" s="15" t="str">
        <f>IF($AC1800="x1",IF(AND($H1800=Basisblatt!$A$11,$J1800&gt;=$E$8),Basisblatt!$A$94,Basisblatt!$A$93),"")</f>
        <v/>
      </c>
      <c r="M1800" s="114"/>
      <c r="N1800" s="114"/>
      <c r="O1800" s="114"/>
      <c r="P1800" s="117"/>
      <c r="R1800" s="15" t="str">
        <f>IF($AC1800="x1",IF(AND($H1800=Basisblatt!$A$10,OR($J1800&gt;=$E$8,$J1800&gt;$E$10)),Basisblatt!$A$94,Basisblatt!$A$93),"")</f>
        <v/>
      </c>
      <c r="S1800" s="114"/>
      <c r="T1800" s="114"/>
      <c r="U1800" s="114"/>
      <c r="V1800" s="114"/>
      <c r="W1800" s="117"/>
      <c r="Y1800" s="200" t="str">
        <f>IF(AND($AC1800="x1",$L1800=Basisblatt!$A$94),IF(OR($M1800=Basisblatt!$A$38,$M1800=Basisblatt!$A$42,$M1800=Basisblatt!$A$43,AND($N1800&lt;&gt;"",$N1800&lt;=$AF1800),$O1800=Basisblatt!$A$48,AND($J1800&lt;=$E$9,$P1800=Basisblatt!$A$52))=TRUE,"ja","nein"),"")</f>
        <v/>
      </c>
      <c r="Z1800" s="48"/>
      <c r="AA1800" s="199" t="str">
        <f>IF(AND($AC1800="x1",$R1800=Basisblatt!$A$94),IF(OR(OR($S1800=Basisblatt!$A$56,$S1800=Basisblatt!$A$57,$S1800=Basisblatt!$A$58,$S1800=Basisblatt!$A$59,$S1800=Basisblatt!$A$60,$S1800=Basisblatt!$A$61,$S1800=Basisblatt!$A$62,$S1800=Basisblatt!$A$63),AND($T1800&lt;&gt;"",$T1800&lt;=AG1800),AND($U1800&lt;&gt;"",$U1800&lt;=AH1800),$V1800=Basisblatt!$A$48,$W1800=Basisblatt!$A$52)=TRUE,"ja","nein"),"")</f>
        <v/>
      </c>
      <c r="AB1800" s="9"/>
      <c r="AC1800" s="9" t="str">
        <f t="shared" si="27"/>
        <v>x2</v>
      </c>
      <c r="AD1800" s="26"/>
      <c r="AF1800" s="15" t="str">
        <f>IF(AND($AC1800="x1",$L1800=Basisblatt!$A$94),VLOOKUP($G1800,Basisblatt!$A$2:$B$5,2,FALSE),"")</f>
        <v/>
      </c>
      <c r="AG1800" s="136" t="str">
        <f>IF(AND($AC1800="x1",$R1800=Basisblatt!$A$94),Basisblatt!$B$76,"")</f>
        <v/>
      </c>
      <c r="AH1800" s="26" t="str">
        <f>IF(AND($AC1800="x1",$R1800=Basisblatt!$A$94),Basisblatt!$B$77,"")</f>
        <v/>
      </c>
    </row>
    <row r="1801" spans="1:34" ht="13.5" thickBot="1" x14ac:dyDescent="0.25">
      <c r="A1801" s="16" t="str">
        <f>IF($AC1801="x2","",IF($AC1801="x1",IF(OR($L1801=Basisblatt!$A$93,$Y1801="ja"),"ja","nein"),"N/A"))</f>
        <v/>
      </c>
      <c r="B1801" s="26" t="str">
        <f>IF($AC1801="x2","",IF($AC1801="x1",IF(OR($R1801=Basisblatt!$A$93,$AA1801="ja"),"ja","nein"),"N/A"))</f>
        <v/>
      </c>
      <c r="D1801" s="118"/>
      <c r="E1801" s="119"/>
      <c r="F1801" s="119"/>
      <c r="G1801" s="119"/>
      <c r="H1801" s="119"/>
      <c r="I1801" s="119"/>
      <c r="J1801" s="117"/>
      <c r="L1801" s="15" t="str">
        <f>IF($AC1801="x1",IF(AND($H1801=Basisblatt!$A$11,$J1801&gt;=$E$8),Basisblatt!$A$94,Basisblatt!$A$93),"")</f>
        <v/>
      </c>
      <c r="M1801" s="114"/>
      <c r="N1801" s="114"/>
      <c r="O1801" s="114"/>
      <c r="P1801" s="117"/>
      <c r="R1801" s="15" t="str">
        <f>IF($AC1801="x1",IF(AND($H1801=Basisblatt!$A$10,OR($J1801&gt;=$E$8,$J1801&gt;$E$10)),Basisblatt!$A$94,Basisblatt!$A$93),"")</f>
        <v/>
      </c>
      <c r="S1801" s="114"/>
      <c r="T1801" s="114"/>
      <c r="U1801" s="114"/>
      <c r="V1801" s="114"/>
      <c r="W1801" s="117"/>
      <c r="Y1801" s="200" t="str">
        <f>IF(AND($AC1801="x1",$L1801=Basisblatt!$A$94),IF(OR($M1801=Basisblatt!$A$38,$M1801=Basisblatt!$A$42,$M1801=Basisblatt!$A$43,AND($N1801&lt;&gt;"",$N1801&lt;=$AF1801),$O1801=Basisblatt!$A$48,AND($J1801&lt;=$E$9,$P1801=Basisblatt!$A$52))=TRUE,"ja","nein"),"")</f>
        <v/>
      </c>
      <c r="Z1801" s="48"/>
      <c r="AA1801" s="199" t="str">
        <f>IF(AND($AC1801="x1",$R1801=Basisblatt!$A$94),IF(OR(OR($S1801=Basisblatt!$A$56,$S1801=Basisblatt!$A$57,$S1801=Basisblatt!$A$58,$S1801=Basisblatt!$A$59,$S1801=Basisblatt!$A$60,$S1801=Basisblatt!$A$61,$S1801=Basisblatt!$A$62,$S1801=Basisblatt!$A$63),AND($T1801&lt;&gt;"",$T1801&lt;=AG1801),AND($U1801&lt;&gt;"",$U1801&lt;=AH1801),$V1801=Basisblatt!$A$48,$W1801=Basisblatt!$A$52)=TRUE,"ja","nein"),"")</f>
        <v/>
      </c>
      <c r="AB1801" s="9"/>
      <c r="AC1801" s="9" t="str">
        <f t="shared" si="27"/>
        <v>x2</v>
      </c>
      <c r="AD1801" s="26"/>
      <c r="AF1801" s="15" t="str">
        <f>IF(AND($AC1801="x1",$L1801=Basisblatt!$A$94),VLOOKUP($G1801,Basisblatt!$A$2:$B$5,2,FALSE),"")</f>
        <v/>
      </c>
      <c r="AG1801" s="136" t="str">
        <f>IF(AND($AC1801="x1",$R1801=Basisblatt!$A$94),Basisblatt!$B$76,"")</f>
        <v/>
      </c>
      <c r="AH1801" s="26" t="str">
        <f>IF(AND($AC1801="x1",$R1801=Basisblatt!$A$94),Basisblatt!$B$77,"")</f>
        <v/>
      </c>
    </row>
    <row r="1802" spans="1:34" ht="13.5" thickBot="1" x14ac:dyDescent="0.25">
      <c r="A1802" s="16" t="str">
        <f>IF($AC1802="x2","",IF($AC1802="x1",IF(OR($L1802=Basisblatt!$A$93,$Y1802="ja"),"ja","nein"),"N/A"))</f>
        <v/>
      </c>
      <c r="B1802" s="26" t="str">
        <f>IF($AC1802="x2","",IF($AC1802="x1",IF(OR($R1802=Basisblatt!$A$93,$AA1802="ja"),"ja","nein"),"N/A"))</f>
        <v/>
      </c>
      <c r="D1802" s="118"/>
      <c r="E1802" s="119"/>
      <c r="F1802" s="119"/>
      <c r="G1802" s="119"/>
      <c r="H1802" s="119"/>
      <c r="I1802" s="119"/>
      <c r="J1802" s="117"/>
      <c r="L1802" s="15" t="str">
        <f>IF($AC1802="x1",IF(AND($H1802=Basisblatt!$A$11,$J1802&gt;=$E$8),Basisblatt!$A$94,Basisblatt!$A$93),"")</f>
        <v/>
      </c>
      <c r="M1802" s="114"/>
      <c r="N1802" s="114"/>
      <c r="O1802" s="114"/>
      <c r="P1802" s="117"/>
      <c r="R1802" s="15" t="str">
        <f>IF($AC1802="x1",IF(AND($H1802=Basisblatt!$A$10,OR($J1802&gt;=$E$8,$J1802&gt;$E$10)),Basisblatt!$A$94,Basisblatt!$A$93),"")</f>
        <v/>
      </c>
      <c r="S1802" s="114"/>
      <c r="T1802" s="114"/>
      <c r="U1802" s="114"/>
      <c r="V1802" s="114"/>
      <c r="W1802" s="117"/>
      <c r="Y1802" s="200" t="str">
        <f>IF(AND($AC1802="x1",$L1802=Basisblatt!$A$94),IF(OR($M1802=Basisblatt!$A$38,$M1802=Basisblatt!$A$42,$M1802=Basisblatt!$A$43,AND($N1802&lt;&gt;"",$N1802&lt;=$AF1802),$O1802=Basisblatt!$A$48,AND($J1802&lt;=$E$9,$P1802=Basisblatt!$A$52))=TRUE,"ja","nein"),"")</f>
        <v/>
      </c>
      <c r="Z1802" s="48"/>
      <c r="AA1802" s="199" t="str">
        <f>IF(AND($AC1802="x1",$R1802=Basisblatt!$A$94),IF(OR(OR($S1802=Basisblatt!$A$56,$S1802=Basisblatt!$A$57,$S1802=Basisblatt!$A$58,$S1802=Basisblatt!$A$59,$S1802=Basisblatt!$A$60,$S1802=Basisblatt!$A$61,$S1802=Basisblatt!$A$62,$S1802=Basisblatt!$A$63),AND($T1802&lt;&gt;"",$T1802&lt;=AG1802),AND($U1802&lt;&gt;"",$U1802&lt;=AH1802),$V1802=Basisblatt!$A$48,$W1802=Basisblatt!$A$52)=TRUE,"ja","nein"),"")</f>
        <v/>
      </c>
      <c r="AB1802" s="9"/>
      <c r="AC1802" s="9" t="str">
        <f t="shared" si="27"/>
        <v>x2</v>
      </c>
      <c r="AD1802" s="26"/>
      <c r="AF1802" s="15" t="str">
        <f>IF(AND($AC1802="x1",$L1802=Basisblatt!$A$94),VLOOKUP($G1802,Basisblatt!$A$2:$B$5,2,FALSE),"")</f>
        <v/>
      </c>
      <c r="AG1802" s="136" t="str">
        <f>IF(AND($AC1802="x1",$R1802=Basisblatt!$A$94),Basisblatt!$B$76,"")</f>
        <v/>
      </c>
      <c r="AH1802" s="26" t="str">
        <f>IF(AND($AC1802="x1",$R1802=Basisblatt!$A$94),Basisblatt!$B$77,"")</f>
        <v/>
      </c>
    </row>
    <row r="1803" spans="1:34" ht="13.5" thickBot="1" x14ac:dyDescent="0.25">
      <c r="A1803" s="16" t="str">
        <f>IF($AC1803="x2","",IF($AC1803="x1",IF(OR($L1803=Basisblatt!$A$93,$Y1803="ja"),"ja","nein"),"N/A"))</f>
        <v/>
      </c>
      <c r="B1803" s="26" t="str">
        <f>IF($AC1803="x2","",IF($AC1803="x1",IF(OR($R1803=Basisblatt!$A$93,$AA1803="ja"),"ja","nein"),"N/A"))</f>
        <v/>
      </c>
      <c r="D1803" s="118"/>
      <c r="E1803" s="119"/>
      <c r="F1803" s="119"/>
      <c r="G1803" s="119"/>
      <c r="H1803" s="119"/>
      <c r="I1803" s="119"/>
      <c r="J1803" s="117"/>
      <c r="L1803" s="15" t="str">
        <f>IF($AC1803="x1",IF(AND($H1803=Basisblatt!$A$11,$J1803&gt;=$E$8),Basisblatt!$A$94,Basisblatt!$A$93),"")</f>
        <v/>
      </c>
      <c r="M1803" s="114"/>
      <c r="N1803" s="114"/>
      <c r="O1803" s="114"/>
      <c r="P1803" s="117"/>
      <c r="R1803" s="15" t="str">
        <f>IF($AC1803="x1",IF(AND($H1803=Basisblatt!$A$10,OR($J1803&gt;=$E$8,$J1803&gt;$E$10)),Basisblatt!$A$94,Basisblatt!$A$93),"")</f>
        <v/>
      </c>
      <c r="S1803" s="114"/>
      <c r="T1803" s="114"/>
      <c r="U1803" s="114"/>
      <c r="V1803" s="114"/>
      <c r="W1803" s="117"/>
      <c r="Y1803" s="200" t="str">
        <f>IF(AND($AC1803="x1",$L1803=Basisblatt!$A$94),IF(OR($M1803=Basisblatt!$A$38,$M1803=Basisblatt!$A$42,$M1803=Basisblatt!$A$43,AND($N1803&lt;&gt;"",$N1803&lt;=$AF1803),$O1803=Basisblatt!$A$48,AND($J1803&lt;=$E$9,$P1803=Basisblatt!$A$52))=TRUE,"ja","nein"),"")</f>
        <v/>
      </c>
      <c r="Z1803" s="48"/>
      <c r="AA1803" s="199" t="str">
        <f>IF(AND($AC1803="x1",$R1803=Basisblatt!$A$94),IF(OR(OR($S1803=Basisblatt!$A$56,$S1803=Basisblatt!$A$57,$S1803=Basisblatt!$A$58,$S1803=Basisblatt!$A$59,$S1803=Basisblatt!$A$60,$S1803=Basisblatt!$A$61,$S1803=Basisblatt!$A$62,$S1803=Basisblatt!$A$63),AND($T1803&lt;&gt;"",$T1803&lt;=AG1803),AND($U1803&lt;&gt;"",$U1803&lt;=AH1803),$V1803=Basisblatt!$A$48,$W1803=Basisblatt!$A$52)=TRUE,"ja","nein"),"")</f>
        <v/>
      </c>
      <c r="AB1803" s="9"/>
      <c r="AC1803" s="9" t="str">
        <f t="shared" si="27"/>
        <v>x2</v>
      </c>
      <c r="AD1803" s="26"/>
      <c r="AF1803" s="15" t="str">
        <f>IF(AND($AC1803="x1",$L1803=Basisblatt!$A$94),VLOOKUP($G1803,Basisblatt!$A$2:$B$5,2,FALSE),"")</f>
        <v/>
      </c>
      <c r="AG1803" s="136" t="str">
        <f>IF(AND($AC1803="x1",$R1803=Basisblatt!$A$94),Basisblatt!$B$76,"")</f>
        <v/>
      </c>
      <c r="AH1803" s="26" t="str">
        <f>IF(AND($AC1803="x1",$R1803=Basisblatt!$A$94),Basisblatt!$B$77,"")</f>
        <v/>
      </c>
    </row>
    <row r="1804" spans="1:34" ht="13.5" thickBot="1" x14ac:dyDescent="0.25">
      <c r="A1804" s="16" t="str">
        <f>IF($AC1804="x2","",IF($AC1804="x1",IF(OR($L1804=Basisblatt!$A$93,$Y1804="ja"),"ja","nein"),"N/A"))</f>
        <v/>
      </c>
      <c r="B1804" s="26" t="str">
        <f>IF($AC1804="x2","",IF($AC1804="x1",IF(OR($R1804=Basisblatt!$A$93,$AA1804="ja"),"ja","nein"),"N/A"))</f>
        <v/>
      </c>
      <c r="D1804" s="118"/>
      <c r="E1804" s="119"/>
      <c r="F1804" s="119"/>
      <c r="G1804" s="119"/>
      <c r="H1804" s="119"/>
      <c r="I1804" s="119"/>
      <c r="J1804" s="117"/>
      <c r="L1804" s="15" t="str">
        <f>IF($AC1804="x1",IF(AND($H1804=Basisblatt!$A$11,$J1804&gt;=$E$8),Basisblatt!$A$94,Basisblatt!$A$93),"")</f>
        <v/>
      </c>
      <c r="M1804" s="114"/>
      <c r="N1804" s="114"/>
      <c r="O1804" s="114"/>
      <c r="P1804" s="117"/>
      <c r="R1804" s="15" t="str">
        <f>IF($AC1804="x1",IF(AND($H1804=Basisblatt!$A$10,OR($J1804&gt;=$E$8,$J1804&gt;$E$10)),Basisblatt!$A$94,Basisblatt!$A$93),"")</f>
        <v/>
      </c>
      <c r="S1804" s="114"/>
      <c r="T1804" s="114"/>
      <c r="U1804" s="114"/>
      <c r="V1804" s="114"/>
      <c r="W1804" s="117"/>
      <c r="Y1804" s="200" t="str">
        <f>IF(AND($AC1804="x1",$L1804=Basisblatt!$A$94),IF(OR($M1804=Basisblatt!$A$38,$M1804=Basisblatt!$A$42,$M1804=Basisblatt!$A$43,AND($N1804&lt;&gt;"",$N1804&lt;=$AF1804),$O1804=Basisblatt!$A$48,AND($J1804&lt;=$E$9,$P1804=Basisblatt!$A$52))=TRUE,"ja","nein"),"")</f>
        <v/>
      </c>
      <c r="Z1804" s="48"/>
      <c r="AA1804" s="199" t="str">
        <f>IF(AND($AC1804="x1",$R1804=Basisblatt!$A$94),IF(OR(OR($S1804=Basisblatt!$A$56,$S1804=Basisblatt!$A$57,$S1804=Basisblatt!$A$58,$S1804=Basisblatt!$A$59,$S1804=Basisblatt!$A$60,$S1804=Basisblatt!$A$61,$S1804=Basisblatt!$A$62,$S1804=Basisblatt!$A$63),AND($T1804&lt;&gt;"",$T1804&lt;=AG1804),AND($U1804&lt;&gt;"",$U1804&lt;=AH1804),$V1804=Basisblatt!$A$48,$W1804=Basisblatt!$A$52)=TRUE,"ja","nein"),"")</f>
        <v/>
      </c>
      <c r="AB1804" s="9"/>
      <c r="AC1804" s="9" t="str">
        <f t="shared" si="27"/>
        <v>x2</v>
      </c>
      <c r="AD1804" s="26"/>
      <c r="AF1804" s="15" t="str">
        <f>IF(AND($AC1804="x1",$L1804=Basisblatt!$A$94),VLOOKUP($G1804,Basisblatt!$A$2:$B$5,2,FALSE),"")</f>
        <v/>
      </c>
      <c r="AG1804" s="136" t="str">
        <f>IF(AND($AC1804="x1",$R1804=Basisblatt!$A$94),Basisblatt!$B$76,"")</f>
        <v/>
      </c>
      <c r="AH1804" s="26" t="str">
        <f>IF(AND($AC1804="x1",$R1804=Basisblatt!$A$94),Basisblatt!$B$77,"")</f>
        <v/>
      </c>
    </row>
    <row r="1805" spans="1:34" ht="13.5" thickBot="1" x14ac:dyDescent="0.25">
      <c r="A1805" s="16" t="str">
        <f>IF($AC1805="x2","",IF($AC1805="x1",IF(OR($L1805=Basisblatt!$A$93,$Y1805="ja"),"ja","nein"),"N/A"))</f>
        <v/>
      </c>
      <c r="B1805" s="26" t="str">
        <f>IF($AC1805="x2","",IF($AC1805="x1",IF(OR($R1805=Basisblatt!$A$93,$AA1805="ja"),"ja","nein"),"N/A"))</f>
        <v/>
      </c>
      <c r="D1805" s="118"/>
      <c r="E1805" s="119"/>
      <c r="F1805" s="119"/>
      <c r="G1805" s="119"/>
      <c r="H1805" s="119"/>
      <c r="I1805" s="119"/>
      <c r="J1805" s="117"/>
      <c r="L1805" s="15" t="str">
        <f>IF($AC1805="x1",IF(AND($H1805=Basisblatt!$A$11,$J1805&gt;=$E$8),Basisblatt!$A$94,Basisblatt!$A$93),"")</f>
        <v/>
      </c>
      <c r="M1805" s="114"/>
      <c r="N1805" s="114"/>
      <c r="O1805" s="114"/>
      <c r="P1805" s="117"/>
      <c r="R1805" s="15" t="str">
        <f>IF($AC1805="x1",IF(AND($H1805=Basisblatt!$A$10,OR($J1805&gt;=$E$8,$J1805&gt;$E$10)),Basisblatt!$A$94,Basisblatt!$A$93),"")</f>
        <v/>
      </c>
      <c r="S1805" s="114"/>
      <c r="T1805" s="114"/>
      <c r="U1805" s="114"/>
      <c r="V1805" s="114"/>
      <c r="W1805" s="117"/>
      <c r="Y1805" s="200" t="str">
        <f>IF(AND($AC1805="x1",$L1805=Basisblatt!$A$94),IF(OR($M1805=Basisblatt!$A$38,$M1805=Basisblatt!$A$42,$M1805=Basisblatt!$A$43,AND($N1805&lt;&gt;"",$N1805&lt;=$AF1805),$O1805=Basisblatt!$A$48,AND($J1805&lt;=$E$9,$P1805=Basisblatt!$A$52))=TRUE,"ja","nein"),"")</f>
        <v/>
      </c>
      <c r="Z1805" s="48"/>
      <c r="AA1805" s="199" t="str">
        <f>IF(AND($AC1805="x1",$R1805=Basisblatt!$A$94),IF(OR(OR($S1805=Basisblatt!$A$56,$S1805=Basisblatt!$A$57,$S1805=Basisblatt!$A$58,$S1805=Basisblatt!$A$59,$S1805=Basisblatt!$A$60,$S1805=Basisblatt!$A$61,$S1805=Basisblatt!$A$62,$S1805=Basisblatt!$A$63),AND($T1805&lt;&gt;"",$T1805&lt;=AG1805),AND($U1805&lt;&gt;"",$U1805&lt;=AH1805),$V1805=Basisblatt!$A$48,$W1805=Basisblatt!$A$52)=TRUE,"ja","nein"),"")</f>
        <v/>
      </c>
      <c r="AB1805" s="9"/>
      <c r="AC1805" s="9" t="str">
        <f t="shared" si="27"/>
        <v>x2</v>
      </c>
      <c r="AD1805" s="26"/>
      <c r="AF1805" s="15" t="str">
        <f>IF(AND($AC1805="x1",$L1805=Basisblatt!$A$94),VLOOKUP($G1805,Basisblatt!$A$2:$B$5,2,FALSE),"")</f>
        <v/>
      </c>
      <c r="AG1805" s="136" t="str">
        <f>IF(AND($AC1805="x1",$R1805=Basisblatt!$A$94),Basisblatt!$B$76,"")</f>
        <v/>
      </c>
      <c r="AH1805" s="26" t="str">
        <f>IF(AND($AC1805="x1",$R1805=Basisblatt!$A$94),Basisblatt!$B$77,"")</f>
        <v/>
      </c>
    </row>
    <row r="1806" spans="1:34" ht="13.5" thickBot="1" x14ac:dyDescent="0.25">
      <c r="A1806" s="16" t="str">
        <f>IF($AC1806="x2","",IF($AC1806="x1",IF(OR($L1806=Basisblatt!$A$93,$Y1806="ja"),"ja","nein"),"N/A"))</f>
        <v/>
      </c>
      <c r="B1806" s="26" t="str">
        <f>IF($AC1806="x2","",IF($AC1806="x1",IF(OR($R1806=Basisblatt!$A$93,$AA1806="ja"),"ja","nein"),"N/A"))</f>
        <v/>
      </c>
      <c r="D1806" s="118"/>
      <c r="E1806" s="119"/>
      <c r="F1806" s="119"/>
      <c r="G1806" s="119"/>
      <c r="H1806" s="119"/>
      <c r="I1806" s="119"/>
      <c r="J1806" s="117"/>
      <c r="L1806" s="15" t="str">
        <f>IF($AC1806="x1",IF(AND($H1806=Basisblatt!$A$11,$J1806&gt;=$E$8),Basisblatt!$A$94,Basisblatt!$A$93),"")</f>
        <v/>
      </c>
      <c r="M1806" s="114"/>
      <c r="N1806" s="114"/>
      <c r="O1806" s="114"/>
      <c r="P1806" s="117"/>
      <c r="R1806" s="15" t="str">
        <f>IF($AC1806="x1",IF(AND($H1806=Basisblatt!$A$10,OR($J1806&gt;=$E$8,$J1806&gt;$E$10)),Basisblatt!$A$94,Basisblatt!$A$93),"")</f>
        <v/>
      </c>
      <c r="S1806" s="114"/>
      <c r="T1806" s="114"/>
      <c r="U1806" s="114"/>
      <c r="V1806" s="114"/>
      <c r="W1806" s="117"/>
      <c r="Y1806" s="200" t="str">
        <f>IF(AND($AC1806="x1",$L1806=Basisblatt!$A$94),IF(OR($M1806=Basisblatt!$A$38,$M1806=Basisblatt!$A$42,$M1806=Basisblatt!$A$43,AND($N1806&lt;&gt;"",$N1806&lt;=$AF1806),$O1806=Basisblatt!$A$48,AND($J1806&lt;=$E$9,$P1806=Basisblatt!$A$52))=TRUE,"ja","nein"),"")</f>
        <v/>
      </c>
      <c r="Z1806" s="48"/>
      <c r="AA1806" s="199" t="str">
        <f>IF(AND($AC1806="x1",$R1806=Basisblatt!$A$94),IF(OR(OR($S1806=Basisblatt!$A$56,$S1806=Basisblatt!$A$57,$S1806=Basisblatt!$A$58,$S1806=Basisblatt!$A$59,$S1806=Basisblatt!$A$60,$S1806=Basisblatt!$A$61,$S1806=Basisblatt!$A$62,$S1806=Basisblatt!$A$63),AND($T1806&lt;&gt;"",$T1806&lt;=AG1806),AND($U1806&lt;&gt;"",$U1806&lt;=AH1806),$V1806=Basisblatt!$A$48,$W1806=Basisblatt!$A$52)=TRUE,"ja","nein"),"")</f>
        <v/>
      </c>
      <c r="AB1806" s="9"/>
      <c r="AC1806" s="9" t="str">
        <f t="shared" si="27"/>
        <v>x2</v>
      </c>
      <c r="AD1806" s="26"/>
      <c r="AF1806" s="15" t="str">
        <f>IF(AND($AC1806="x1",$L1806=Basisblatt!$A$94),VLOOKUP($G1806,Basisblatt!$A$2:$B$5,2,FALSE),"")</f>
        <v/>
      </c>
      <c r="AG1806" s="136" t="str">
        <f>IF(AND($AC1806="x1",$R1806=Basisblatt!$A$94),Basisblatt!$B$76,"")</f>
        <v/>
      </c>
      <c r="AH1806" s="26" t="str">
        <f>IF(AND($AC1806="x1",$R1806=Basisblatt!$A$94),Basisblatt!$B$77,"")</f>
        <v/>
      </c>
    </row>
    <row r="1807" spans="1:34" ht="13.5" thickBot="1" x14ac:dyDescent="0.25">
      <c r="A1807" s="16" t="str">
        <f>IF($AC1807="x2","",IF($AC1807="x1",IF(OR($L1807=Basisblatt!$A$93,$Y1807="ja"),"ja","nein"),"N/A"))</f>
        <v/>
      </c>
      <c r="B1807" s="26" t="str">
        <f>IF($AC1807="x2","",IF($AC1807="x1",IF(OR($R1807=Basisblatt!$A$93,$AA1807="ja"),"ja","nein"),"N/A"))</f>
        <v/>
      </c>
      <c r="D1807" s="118"/>
      <c r="E1807" s="119"/>
      <c r="F1807" s="119"/>
      <c r="G1807" s="119"/>
      <c r="H1807" s="119"/>
      <c r="I1807" s="119"/>
      <c r="J1807" s="117"/>
      <c r="L1807" s="15" t="str">
        <f>IF($AC1807="x1",IF(AND($H1807=Basisblatt!$A$11,$J1807&gt;=$E$8),Basisblatt!$A$94,Basisblatt!$A$93),"")</f>
        <v/>
      </c>
      <c r="M1807" s="114"/>
      <c r="N1807" s="114"/>
      <c r="O1807" s="114"/>
      <c r="P1807" s="117"/>
      <c r="R1807" s="15" t="str">
        <f>IF($AC1807="x1",IF(AND($H1807=Basisblatt!$A$10,OR($J1807&gt;=$E$8,$J1807&gt;$E$10)),Basisblatt!$A$94,Basisblatt!$A$93),"")</f>
        <v/>
      </c>
      <c r="S1807" s="114"/>
      <c r="T1807" s="114"/>
      <c r="U1807" s="114"/>
      <c r="V1807" s="114"/>
      <c r="W1807" s="117"/>
      <c r="Y1807" s="200" t="str">
        <f>IF(AND($AC1807="x1",$L1807=Basisblatt!$A$94),IF(OR($M1807=Basisblatt!$A$38,$M1807=Basisblatt!$A$42,$M1807=Basisblatt!$A$43,AND($N1807&lt;&gt;"",$N1807&lt;=$AF1807),$O1807=Basisblatt!$A$48,AND($J1807&lt;=$E$9,$P1807=Basisblatt!$A$52))=TRUE,"ja","nein"),"")</f>
        <v/>
      </c>
      <c r="Z1807" s="48"/>
      <c r="AA1807" s="199" t="str">
        <f>IF(AND($AC1807="x1",$R1807=Basisblatt!$A$94),IF(OR(OR($S1807=Basisblatt!$A$56,$S1807=Basisblatt!$A$57,$S1807=Basisblatt!$A$58,$S1807=Basisblatt!$A$59,$S1807=Basisblatt!$A$60,$S1807=Basisblatt!$A$61,$S1807=Basisblatt!$A$62,$S1807=Basisblatt!$A$63),AND($T1807&lt;&gt;"",$T1807&lt;=AG1807),AND($U1807&lt;&gt;"",$U1807&lt;=AH1807),$V1807=Basisblatt!$A$48,$W1807=Basisblatt!$A$52)=TRUE,"ja","nein"),"")</f>
        <v/>
      </c>
      <c r="AB1807" s="9"/>
      <c r="AC1807" s="9" t="str">
        <f t="shared" si="27"/>
        <v>x2</v>
      </c>
      <c r="AD1807" s="26"/>
      <c r="AF1807" s="15" t="str">
        <f>IF(AND($AC1807="x1",$L1807=Basisblatt!$A$94),VLOOKUP($G1807,Basisblatt!$A$2:$B$5,2,FALSE),"")</f>
        <v/>
      </c>
      <c r="AG1807" s="136" t="str">
        <f>IF(AND($AC1807="x1",$R1807=Basisblatt!$A$94),Basisblatt!$B$76,"")</f>
        <v/>
      </c>
      <c r="AH1807" s="26" t="str">
        <f>IF(AND($AC1807="x1",$R1807=Basisblatt!$A$94),Basisblatt!$B$77,"")</f>
        <v/>
      </c>
    </row>
    <row r="1808" spans="1:34" ht="13.5" thickBot="1" x14ac:dyDescent="0.25">
      <c r="A1808" s="16" t="str">
        <f>IF($AC1808="x2","",IF($AC1808="x1",IF(OR($L1808=Basisblatt!$A$93,$Y1808="ja"),"ja","nein"),"N/A"))</f>
        <v/>
      </c>
      <c r="B1808" s="26" t="str">
        <f>IF($AC1808="x2","",IF($AC1808="x1",IF(OR($R1808=Basisblatt!$A$93,$AA1808="ja"),"ja","nein"),"N/A"))</f>
        <v/>
      </c>
      <c r="D1808" s="118"/>
      <c r="E1808" s="119"/>
      <c r="F1808" s="119"/>
      <c r="G1808" s="119"/>
      <c r="H1808" s="119"/>
      <c r="I1808" s="119"/>
      <c r="J1808" s="117"/>
      <c r="L1808" s="15" t="str">
        <f>IF($AC1808="x1",IF(AND($H1808=Basisblatt!$A$11,$J1808&gt;=$E$8),Basisblatt!$A$94,Basisblatt!$A$93),"")</f>
        <v/>
      </c>
      <c r="M1808" s="114"/>
      <c r="N1808" s="114"/>
      <c r="O1808" s="114"/>
      <c r="P1808" s="117"/>
      <c r="R1808" s="15" t="str">
        <f>IF($AC1808="x1",IF(AND($H1808=Basisblatt!$A$10,OR($J1808&gt;=$E$8,$J1808&gt;$E$10)),Basisblatt!$A$94,Basisblatt!$A$93),"")</f>
        <v/>
      </c>
      <c r="S1808" s="114"/>
      <c r="T1808" s="114"/>
      <c r="U1808" s="114"/>
      <c r="V1808" s="114"/>
      <c r="W1808" s="117"/>
      <c r="Y1808" s="200" t="str">
        <f>IF(AND($AC1808="x1",$L1808=Basisblatt!$A$94),IF(OR($M1808=Basisblatt!$A$38,$M1808=Basisblatt!$A$42,$M1808=Basisblatt!$A$43,AND($N1808&lt;&gt;"",$N1808&lt;=$AF1808),$O1808=Basisblatt!$A$48,AND($J1808&lt;=$E$9,$P1808=Basisblatt!$A$52))=TRUE,"ja","nein"),"")</f>
        <v/>
      </c>
      <c r="Z1808" s="48"/>
      <c r="AA1808" s="199" t="str">
        <f>IF(AND($AC1808="x1",$R1808=Basisblatt!$A$94),IF(OR(OR($S1808=Basisblatt!$A$56,$S1808=Basisblatt!$A$57,$S1808=Basisblatt!$A$58,$S1808=Basisblatt!$A$59,$S1808=Basisblatt!$A$60,$S1808=Basisblatt!$A$61,$S1808=Basisblatt!$A$62,$S1808=Basisblatt!$A$63),AND($T1808&lt;&gt;"",$T1808&lt;=AG1808),AND($U1808&lt;&gt;"",$U1808&lt;=AH1808),$V1808=Basisblatt!$A$48,$W1808=Basisblatt!$A$52)=TRUE,"ja","nein"),"")</f>
        <v/>
      </c>
      <c r="AB1808" s="9"/>
      <c r="AC1808" s="9" t="str">
        <f t="shared" ref="AC1808:AC1871" si="28">IF(COUNTA($D1808:$J1808)=7,"x1",IF(COUNTA($D1808:$J1808)=0,"x2","o"))</f>
        <v>x2</v>
      </c>
      <c r="AD1808" s="26"/>
      <c r="AF1808" s="15" t="str">
        <f>IF(AND($AC1808="x1",$L1808=Basisblatt!$A$94),VLOOKUP($G1808,Basisblatt!$A$2:$B$5,2,FALSE),"")</f>
        <v/>
      </c>
      <c r="AG1808" s="136" t="str">
        <f>IF(AND($AC1808="x1",$R1808=Basisblatt!$A$94),Basisblatt!$B$76,"")</f>
        <v/>
      </c>
      <c r="AH1808" s="26" t="str">
        <f>IF(AND($AC1808="x1",$R1808=Basisblatt!$A$94),Basisblatt!$B$77,"")</f>
        <v/>
      </c>
    </row>
    <row r="1809" spans="1:34" ht="13.5" thickBot="1" x14ac:dyDescent="0.25">
      <c r="A1809" s="16" t="str">
        <f>IF($AC1809="x2","",IF($AC1809="x1",IF(OR($L1809=Basisblatt!$A$93,$Y1809="ja"),"ja","nein"),"N/A"))</f>
        <v/>
      </c>
      <c r="B1809" s="26" t="str">
        <f>IF($AC1809="x2","",IF($AC1809="x1",IF(OR($R1809=Basisblatt!$A$93,$AA1809="ja"),"ja","nein"),"N/A"))</f>
        <v/>
      </c>
      <c r="D1809" s="118"/>
      <c r="E1809" s="119"/>
      <c r="F1809" s="119"/>
      <c r="G1809" s="119"/>
      <c r="H1809" s="119"/>
      <c r="I1809" s="119"/>
      <c r="J1809" s="117"/>
      <c r="L1809" s="15" t="str">
        <f>IF($AC1809="x1",IF(AND($H1809=Basisblatt!$A$11,$J1809&gt;=$E$8),Basisblatt!$A$94,Basisblatt!$A$93),"")</f>
        <v/>
      </c>
      <c r="M1809" s="114"/>
      <c r="N1809" s="114"/>
      <c r="O1809" s="114"/>
      <c r="P1809" s="117"/>
      <c r="R1809" s="15" t="str">
        <f>IF($AC1809="x1",IF(AND($H1809=Basisblatt!$A$10,OR($J1809&gt;=$E$8,$J1809&gt;$E$10)),Basisblatt!$A$94,Basisblatt!$A$93),"")</f>
        <v/>
      </c>
      <c r="S1809" s="114"/>
      <c r="T1809" s="114"/>
      <c r="U1809" s="114"/>
      <c r="V1809" s="114"/>
      <c r="W1809" s="117"/>
      <c r="Y1809" s="200" t="str">
        <f>IF(AND($AC1809="x1",$L1809=Basisblatt!$A$94),IF(OR($M1809=Basisblatt!$A$38,$M1809=Basisblatt!$A$42,$M1809=Basisblatt!$A$43,AND($N1809&lt;&gt;"",$N1809&lt;=$AF1809),$O1809=Basisblatt!$A$48,AND($J1809&lt;=$E$9,$P1809=Basisblatt!$A$52))=TRUE,"ja","nein"),"")</f>
        <v/>
      </c>
      <c r="Z1809" s="48"/>
      <c r="AA1809" s="199" t="str">
        <f>IF(AND($AC1809="x1",$R1809=Basisblatt!$A$94),IF(OR(OR($S1809=Basisblatt!$A$56,$S1809=Basisblatt!$A$57,$S1809=Basisblatt!$A$58,$S1809=Basisblatt!$A$59,$S1809=Basisblatt!$A$60,$S1809=Basisblatt!$A$61,$S1809=Basisblatt!$A$62,$S1809=Basisblatt!$A$63),AND($T1809&lt;&gt;"",$T1809&lt;=AG1809),AND($U1809&lt;&gt;"",$U1809&lt;=AH1809),$V1809=Basisblatt!$A$48,$W1809=Basisblatt!$A$52)=TRUE,"ja","nein"),"")</f>
        <v/>
      </c>
      <c r="AB1809" s="9"/>
      <c r="AC1809" s="9" t="str">
        <f t="shared" si="28"/>
        <v>x2</v>
      </c>
      <c r="AD1809" s="26"/>
      <c r="AF1809" s="15" t="str">
        <f>IF(AND($AC1809="x1",$L1809=Basisblatt!$A$94),VLOOKUP($G1809,Basisblatt!$A$2:$B$5,2,FALSE),"")</f>
        <v/>
      </c>
      <c r="AG1809" s="136" t="str">
        <f>IF(AND($AC1809="x1",$R1809=Basisblatt!$A$94),Basisblatt!$B$76,"")</f>
        <v/>
      </c>
      <c r="AH1809" s="26" t="str">
        <f>IF(AND($AC1809="x1",$R1809=Basisblatt!$A$94),Basisblatt!$B$77,"")</f>
        <v/>
      </c>
    </row>
    <row r="1810" spans="1:34" ht="13.5" thickBot="1" x14ac:dyDescent="0.25">
      <c r="A1810" s="16" t="str">
        <f>IF($AC1810="x2","",IF($AC1810="x1",IF(OR($L1810=Basisblatt!$A$93,$Y1810="ja"),"ja","nein"),"N/A"))</f>
        <v/>
      </c>
      <c r="B1810" s="26" t="str">
        <f>IF($AC1810="x2","",IF($AC1810="x1",IF(OR($R1810=Basisblatt!$A$93,$AA1810="ja"),"ja","nein"),"N/A"))</f>
        <v/>
      </c>
      <c r="D1810" s="118"/>
      <c r="E1810" s="119"/>
      <c r="F1810" s="119"/>
      <c r="G1810" s="119"/>
      <c r="H1810" s="119"/>
      <c r="I1810" s="119"/>
      <c r="J1810" s="117"/>
      <c r="L1810" s="15" t="str">
        <f>IF($AC1810="x1",IF(AND($H1810=Basisblatt!$A$11,$J1810&gt;=$E$8),Basisblatt!$A$94,Basisblatt!$A$93),"")</f>
        <v/>
      </c>
      <c r="M1810" s="114"/>
      <c r="N1810" s="114"/>
      <c r="O1810" s="114"/>
      <c r="P1810" s="117"/>
      <c r="R1810" s="15" t="str">
        <f>IF($AC1810="x1",IF(AND($H1810=Basisblatt!$A$10,OR($J1810&gt;=$E$8,$J1810&gt;$E$10)),Basisblatt!$A$94,Basisblatt!$A$93),"")</f>
        <v/>
      </c>
      <c r="S1810" s="114"/>
      <c r="T1810" s="114"/>
      <c r="U1810" s="114"/>
      <c r="V1810" s="114"/>
      <c r="W1810" s="117"/>
      <c r="Y1810" s="200" t="str">
        <f>IF(AND($AC1810="x1",$L1810=Basisblatt!$A$94),IF(OR($M1810=Basisblatt!$A$38,$M1810=Basisblatt!$A$42,$M1810=Basisblatt!$A$43,AND($N1810&lt;&gt;"",$N1810&lt;=$AF1810),$O1810=Basisblatt!$A$48,AND($J1810&lt;=$E$9,$P1810=Basisblatt!$A$52))=TRUE,"ja","nein"),"")</f>
        <v/>
      </c>
      <c r="Z1810" s="48"/>
      <c r="AA1810" s="199" t="str">
        <f>IF(AND($AC1810="x1",$R1810=Basisblatt!$A$94),IF(OR(OR($S1810=Basisblatt!$A$56,$S1810=Basisblatt!$A$57,$S1810=Basisblatt!$A$58,$S1810=Basisblatt!$A$59,$S1810=Basisblatt!$A$60,$S1810=Basisblatt!$A$61,$S1810=Basisblatt!$A$62,$S1810=Basisblatt!$A$63),AND($T1810&lt;&gt;"",$T1810&lt;=AG1810),AND($U1810&lt;&gt;"",$U1810&lt;=AH1810),$V1810=Basisblatt!$A$48,$W1810=Basisblatt!$A$52)=TRUE,"ja","nein"),"")</f>
        <v/>
      </c>
      <c r="AB1810" s="9"/>
      <c r="AC1810" s="9" t="str">
        <f t="shared" si="28"/>
        <v>x2</v>
      </c>
      <c r="AD1810" s="26"/>
      <c r="AF1810" s="15" t="str">
        <f>IF(AND($AC1810="x1",$L1810=Basisblatt!$A$94),VLOOKUP($G1810,Basisblatt!$A$2:$B$5,2,FALSE),"")</f>
        <v/>
      </c>
      <c r="AG1810" s="136" t="str">
        <f>IF(AND($AC1810="x1",$R1810=Basisblatt!$A$94),Basisblatt!$B$76,"")</f>
        <v/>
      </c>
      <c r="AH1810" s="26" t="str">
        <f>IF(AND($AC1810="x1",$R1810=Basisblatt!$A$94),Basisblatt!$B$77,"")</f>
        <v/>
      </c>
    </row>
    <row r="1811" spans="1:34" ht="13.5" thickBot="1" x14ac:dyDescent="0.25">
      <c r="A1811" s="16" t="str">
        <f>IF($AC1811="x2","",IF($AC1811="x1",IF(OR($L1811=Basisblatt!$A$93,$Y1811="ja"),"ja","nein"),"N/A"))</f>
        <v/>
      </c>
      <c r="B1811" s="26" t="str">
        <f>IF($AC1811="x2","",IF($AC1811="x1",IF(OR($R1811=Basisblatt!$A$93,$AA1811="ja"),"ja","nein"),"N/A"))</f>
        <v/>
      </c>
      <c r="D1811" s="118"/>
      <c r="E1811" s="119"/>
      <c r="F1811" s="119"/>
      <c r="G1811" s="119"/>
      <c r="H1811" s="119"/>
      <c r="I1811" s="119"/>
      <c r="J1811" s="117"/>
      <c r="L1811" s="15" t="str">
        <f>IF($AC1811="x1",IF(AND($H1811=Basisblatt!$A$11,$J1811&gt;=$E$8),Basisblatt!$A$94,Basisblatt!$A$93),"")</f>
        <v/>
      </c>
      <c r="M1811" s="114"/>
      <c r="N1811" s="114"/>
      <c r="O1811" s="114"/>
      <c r="P1811" s="117"/>
      <c r="R1811" s="15" t="str">
        <f>IF($AC1811="x1",IF(AND($H1811=Basisblatt!$A$10,OR($J1811&gt;=$E$8,$J1811&gt;$E$10)),Basisblatt!$A$94,Basisblatt!$A$93),"")</f>
        <v/>
      </c>
      <c r="S1811" s="114"/>
      <c r="T1811" s="114"/>
      <c r="U1811" s="114"/>
      <c r="V1811" s="114"/>
      <c r="W1811" s="117"/>
      <c r="Y1811" s="200" t="str">
        <f>IF(AND($AC1811="x1",$L1811=Basisblatt!$A$94),IF(OR($M1811=Basisblatt!$A$38,$M1811=Basisblatt!$A$42,$M1811=Basisblatt!$A$43,AND($N1811&lt;&gt;"",$N1811&lt;=$AF1811),$O1811=Basisblatt!$A$48,AND($J1811&lt;=$E$9,$P1811=Basisblatt!$A$52))=TRUE,"ja","nein"),"")</f>
        <v/>
      </c>
      <c r="Z1811" s="48"/>
      <c r="AA1811" s="199" t="str">
        <f>IF(AND($AC1811="x1",$R1811=Basisblatt!$A$94),IF(OR(OR($S1811=Basisblatt!$A$56,$S1811=Basisblatt!$A$57,$S1811=Basisblatt!$A$58,$S1811=Basisblatt!$A$59,$S1811=Basisblatt!$A$60,$S1811=Basisblatt!$A$61,$S1811=Basisblatt!$A$62,$S1811=Basisblatt!$A$63),AND($T1811&lt;&gt;"",$T1811&lt;=AG1811),AND($U1811&lt;&gt;"",$U1811&lt;=AH1811),$V1811=Basisblatt!$A$48,$W1811=Basisblatt!$A$52)=TRUE,"ja","nein"),"")</f>
        <v/>
      </c>
      <c r="AB1811" s="9"/>
      <c r="AC1811" s="9" t="str">
        <f t="shared" si="28"/>
        <v>x2</v>
      </c>
      <c r="AD1811" s="26"/>
      <c r="AF1811" s="15" t="str">
        <f>IF(AND($AC1811="x1",$L1811=Basisblatt!$A$94),VLOOKUP($G1811,Basisblatt!$A$2:$B$5,2,FALSE),"")</f>
        <v/>
      </c>
      <c r="AG1811" s="136" t="str">
        <f>IF(AND($AC1811="x1",$R1811=Basisblatt!$A$94),Basisblatt!$B$76,"")</f>
        <v/>
      </c>
      <c r="AH1811" s="26" t="str">
        <f>IF(AND($AC1811="x1",$R1811=Basisblatt!$A$94),Basisblatt!$B$77,"")</f>
        <v/>
      </c>
    </row>
    <row r="1812" spans="1:34" ht="13.5" thickBot="1" x14ac:dyDescent="0.25">
      <c r="A1812" s="16" t="str">
        <f>IF($AC1812="x2","",IF($AC1812="x1",IF(OR($L1812=Basisblatt!$A$93,$Y1812="ja"),"ja","nein"),"N/A"))</f>
        <v/>
      </c>
      <c r="B1812" s="26" t="str">
        <f>IF($AC1812="x2","",IF($AC1812="x1",IF(OR($R1812=Basisblatt!$A$93,$AA1812="ja"),"ja","nein"),"N/A"))</f>
        <v/>
      </c>
      <c r="D1812" s="118"/>
      <c r="E1812" s="119"/>
      <c r="F1812" s="119"/>
      <c r="G1812" s="119"/>
      <c r="H1812" s="119"/>
      <c r="I1812" s="119"/>
      <c r="J1812" s="117"/>
      <c r="L1812" s="15" t="str">
        <f>IF($AC1812="x1",IF(AND($H1812=Basisblatt!$A$11,$J1812&gt;=$E$8),Basisblatt!$A$94,Basisblatt!$A$93),"")</f>
        <v/>
      </c>
      <c r="M1812" s="114"/>
      <c r="N1812" s="114"/>
      <c r="O1812" s="114"/>
      <c r="P1812" s="117"/>
      <c r="R1812" s="15" t="str">
        <f>IF($AC1812="x1",IF(AND($H1812=Basisblatt!$A$10,OR($J1812&gt;=$E$8,$J1812&gt;$E$10)),Basisblatt!$A$94,Basisblatt!$A$93),"")</f>
        <v/>
      </c>
      <c r="S1812" s="114"/>
      <c r="T1812" s="114"/>
      <c r="U1812" s="114"/>
      <c r="V1812" s="114"/>
      <c r="W1812" s="117"/>
      <c r="Y1812" s="200" t="str">
        <f>IF(AND($AC1812="x1",$L1812=Basisblatt!$A$94),IF(OR($M1812=Basisblatt!$A$38,$M1812=Basisblatt!$A$42,$M1812=Basisblatt!$A$43,AND($N1812&lt;&gt;"",$N1812&lt;=$AF1812),$O1812=Basisblatt!$A$48,AND($J1812&lt;=$E$9,$P1812=Basisblatt!$A$52))=TRUE,"ja","nein"),"")</f>
        <v/>
      </c>
      <c r="Z1812" s="48"/>
      <c r="AA1812" s="199" t="str">
        <f>IF(AND($AC1812="x1",$R1812=Basisblatt!$A$94),IF(OR(OR($S1812=Basisblatt!$A$56,$S1812=Basisblatt!$A$57,$S1812=Basisblatt!$A$58,$S1812=Basisblatt!$A$59,$S1812=Basisblatt!$A$60,$S1812=Basisblatt!$A$61,$S1812=Basisblatt!$A$62,$S1812=Basisblatt!$A$63),AND($T1812&lt;&gt;"",$T1812&lt;=AG1812),AND($U1812&lt;&gt;"",$U1812&lt;=AH1812),$V1812=Basisblatt!$A$48,$W1812=Basisblatt!$A$52)=TRUE,"ja","nein"),"")</f>
        <v/>
      </c>
      <c r="AB1812" s="9"/>
      <c r="AC1812" s="9" t="str">
        <f t="shared" si="28"/>
        <v>x2</v>
      </c>
      <c r="AD1812" s="26"/>
      <c r="AF1812" s="15" t="str">
        <f>IF(AND($AC1812="x1",$L1812=Basisblatt!$A$94),VLOOKUP($G1812,Basisblatt!$A$2:$B$5,2,FALSE),"")</f>
        <v/>
      </c>
      <c r="AG1812" s="136" t="str">
        <f>IF(AND($AC1812="x1",$R1812=Basisblatt!$A$94),Basisblatt!$B$76,"")</f>
        <v/>
      </c>
      <c r="AH1812" s="26" t="str">
        <f>IF(AND($AC1812="x1",$R1812=Basisblatt!$A$94),Basisblatt!$B$77,"")</f>
        <v/>
      </c>
    </row>
    <row r="1813" spans="1:34" ht="13.5" thickBot="1" x14ac:dyDescent="0.25">
      <c r="A1813" s="16" t="str">
        <f>IF($AC1813="x2","",IF($AC1813="x1",IF(OR($L1813=Basisblatt!$A$93,$Y1813="ja"),"ja","nein"),"N/A"))</f>
        <v/>
      </c>
      <c r="B1813" s="26" t="str">
        <f>IF($AC1813="x2","",IF($AC1813="x1",IF(OR($R1813=Basisblatt!$A$93,$AA1813="ja"),"ja","nein"),"N/A"))</f>
        <v/>
      </c>
      <c r="D1813" s="118"/>
      <c r="E1813" s="119"/>
      <c r="F1813" s="119"/>
      <c r="G1813" s="119"/>
      <c r="H1813" s="119"/>
      <c r="I1813" s="119"/>
      <c r="J1813" s="117"/>
      <c r="L1813" s="15" t="str">
        <f>IF($AC1813="x1",IF(AND($H1813=Basisblatt!$A$11,$J1813&gt;=$E$8),Basisblatt!$A$94,Basisblatt!$A$93),"")</f>
        <v/>
      </c>
      <c r="M1813" s="114"/>
      <c r="N1813" s="114"/>
      <c r="O1813" s="114"/>
      <c r="P1813" s="117"/>
      <c r="R1813" s="15" t="str">
        <f>IF($AC1813="x1",IF(AND($H1813=Basisblatt!$A$10,OR($J1813&gt;=$E$8,$J1813&gt;$E$10)),Basisblatt!$A$94,Basisblatt!$A$93),"")</f>
        <v/>
      </c>
      <c r="S1813" s="114"/>
      <c r="T1813" s="114"/>
      <c r="U1813" s="114"/>
      <c r="V1813" s="114"/>
      <c r="W1813" s="117"/>
      <c r="Y1813" s="200" t="str">
        <f>IF(AND($AC1813="x1",$L1813=Basisblatt!$A$94),IF(OR($M1813=Basisblatt!$A$38,$M1813=Basisblatt!$A$42,$M1813=Basisblatt!$A$43,AND($N1813&lt;&gt;"",$N1813&lt;=$AF1813),$O1813=Basisblatt!$A$48,AND($J1813&lt;=$E$9,$P1813=Basisblatt!$A$52))=TRUE,"ja","nein"),"")</f>
        <v/>
      </c>
      <c r="Z1813" s="48"/>
      <c r="AA1813" s="199" t="str">
        <f>IF(AND($AC1813="x1",$R1813=Basisblatt!$A$94),IF(OR(OR($S1813=Basisblatt!$A$56,$S1813=Basisblatt!$A$57,$S1813=Basisblatt!$A$58,$S1813=Basisblatt!$A$59,$S1813=Basisblatt!$A$60,$S1813=Basisblatt!$A$61,$S1813=Basisblatt!$A$62,$S1813=Basisblatt!$A$63),AND($T1813&lt;&gt;"",$T1813&lt;=AG1813),AND($U1813&lt;&gt;"",$U1813&lt;=AH1813),$V1813=Basisblatt!$A$48,$W1813=Basisblatt!$A$52)=TRUE,"ja","nein"),"")</f>
        <v/>
      </c>
      <c r="AB1813" s="9"/>
      <c r="AC1813" s="9" t="str">
        <f t="shared" si="28"/>
        <v>x2</v>
      </c>
      <c r="AD1813" s="26"/>
      <c r="AF1813" s="15" t="str">
        <f>IF(AND($AC1813="x1",$L1813=Basisblatt!$A$94),VLOOKUP($G1813,Basisblatt!$A$2:$B$5,2,FALSE),"")</f>
        <v/>
      </c>
      <c r="AG1813" s="136" t="str">
        <f>IF(AND($AC1813="x1",$R1813=Basisblatt!$A$94),Basisblatt!$B$76,"")</f>
        <v/>
      </c>
      <c r="AH1813" s="26" t="str">
        <f>IF(AND($AC1813="x1",$R1813=Basisblatt!$A$94),Basisblatt!$B$77,"")</f>
        <v/>
      </c>
    </row>
    <row r="1814" spans="1:34" ht="13.5" thickBot="1" x14ac:dyDescent="0.25">
      <c r="A1814" s="16" t="str">
        <f>IF($AC1814="x2","",IF($AC1814="x1",IF(OR($L1814=Basisblatt!$A$93,$Y1814="ja"),"ja","nein"),"N/A"))</f>
        <v/>
      </c>
      <c r="B1814" s="26" t="str">
        <f>IF($AC1814="x2","",IF($AC1814="x1",IF(OR($R1814=Basisblatt!$A$93,$AA1814="ja"),"ja","nein"),"N/A"))</f>
        <v/>
      </c>
      <c r="D1814" s="118"/>
      <c r="E1814" s="119"/>
      <c r="F1814" s="119"/>
      <c r="G1814" s="119"/>
      <c r="H1814" s="119"/>
      <c r="I1814" s="119"/>
      <c r="J1814" s="117"/>
      <c r="L1814" s="15" t="str">
        <f>IF($AC1814="x1",IF(AND($H1814=Basisblatt!$A$11,$J1814&gt;=$E$8),Basisblatt!$A$94,Basisblatt!$A$93),"")</f>
        <v/>
      </c>
      <c r="M1814" s="114"/>
      <c r="N1814" s="114"/>
      <c r="O1814" s="114"/>
      <c r="P1814" s="117"/>
      <c r="R1814" s="15" t="str">
        <f>IF($AC1814="x1",IF(AND($H1814=Basisblatt!$A$10,OR($J1814&gt;=$E$8,$J1814&gt;$E$10)),Basisblatt!$A$94,Basisblatt!$A$93),"")</f>
        <v/>
      </c>
      <c r="S1814" s="114"/>
      <c r="T1814" s="114"/>
      <c r="U1814" s="114"/>
      <c r="V1814" s="114"/>
      <c r="W1814" s="117"/>
      <c r="Y1814" s="200" t="str">
        <f>IF(AND($AC1814="x1",$L1814=Basisblatt!$A$94),IF(OR($M1814=Basisblatt!$A$38,$M1814=Basisblatt!$A$42,$M1814=Basisblatt!$A$43,AND($N1814&lt;&gt;"",$N1814&lt;=$AF1814),$O1814=Basisblatt!$A$48,AND($J1814&lt;=$E$9,$P1814=Basisblatt!$A$52))=TRUE,"ja","nein"),"")</f>
        <v/>
      </c>
      <c r="Z1814" s="48"/>
      <c r="AA1814" s="199" t="str">
        <f>IF(AND($AC1814="x1",$R1814=Basisblatt!$A$94),IF(OR(OR($S1814=Basisblatt!$A$56,$S1814=Basisblatt!$A$57,$S1814=Basisblatt!$A$58,$S1814=Basisblatt!$A$59,$S1814=Basisblatt!$A$60,$S1814=Basisblatt!$A$61,$S1814=Basisblatt!$A$62,$S1814=Basisblatt!$A$63),AND($T1814&lt;&gt;"",$T1814&lt;=AG1814),AND($U1814&lt;&gt;"",$U1814&lt;=AH1814),$V1814=Basisblatt!$A$48,$W1814=Basisblatt!$A$52)=TRUE,"ja","nein"),"")</f>
        <v/>
      </c>
      <c r="AB1814" s="9"/>
      <c r="AC1814" s="9" t="str">
        <f t="shared" si="28"/>
        <v>x2</v>
      </c>
      <c r="AD1814" s="26"/>
      <c r="AF1814" s="15" t="str">
        <f>IF(AND($AC1814="x1",$L1814=Basisblatt!$A$94),VLOOKUP($G1814,Basisblatt!$A$2:$B$5,2,FALSE),"")</f>
        <v/>
      </c>
      <c r="AG1814" s="136" t="str">
        <f>IF(AND($AC1814="x1",$R1814=Basisblatt!$A$94),Basisblatt!$B$76,"")</f>
        <v/>
      </c>
      <c r="AH1814" s="26" t="str">
        <f>IF(AND($AC1814="x1",$R1814=Basisblatt!$A$94),Basisblatt!$B$77,"")</f>
        <v/>
      </c>
    </row>
    <row r="1815" spans="1:34" ht="13.5" thickBot="1" x14ac:dyDescent="0.25">
      <c r="A1815" s="16" t="str">
        <f>IF($AC1815="x2","",IF($AC1815="x1",IF(OR($L1815=Basisblatt!$A$93,$Y1815="ja"),"ja","nein"),"N/A"))</f>
        <v/>
      </c>
      <c r="B1815" s="26" t="str">
        <f>IF($AC1815="x2","",IF($AC1815="x1",IF(OR($R1815=Basisblatt!$A$93,$AA1815="ja"),"ja","nein"),"N/A"))</f>
        <v/>
      </c>
      <c r="D1815" s="118"/>
      <c r="E1815" s="119"/>
      <c r="F1815" s="119"/>
      <c r="G1815" s="119"/>
      <c r="H1815" s="119"/>
      <c r="I1815" s="119"/>
      <c r="J1815" s="117"/>
      <c r="L1815" s="15" t="str">
        <f>IF($AC1815="x1",IF(AND($H1815=Basisblatt!$A$11,$J1815&gt;=$E$8),Basisblatt!$A$94,Basisblatt!$A$93),"")</f>
        <v/>
      </c>
      <c r="M1815" s="114"/>
      <c r="N1815" s="114"/>
      <c r="O1815" s="114"/>
      <c r="P1815" s="117"/>
      <c r="R1815" s="15" t="str">
        <f>IF($AC1815="x1",IF(AND($H1815=Basisblatt!$A$10,OR($J1815&gt;=$E$8,$J1815&gt;$E$10)),Basisblatt!$A$94,Basisblatt!$A$93),"")</f>
        <v/>
      </c>
      <c r="S1815" s="114"/>
      <c r="T1815" s="114"/>
      <c r="U1815" s="114"/>
      <c r="V1815" s="114"/>
      <c r="W1815" s="117"/>
      <c r="Y1815" s="200" t="str">
        <f>IF(AND($AC1815="x1",$L1815=Basisblatt!$A$94),IF(OR($M1815=Basisblatt!$A$38,$M1815=Basisblatt!$A$42,$M1815=Basisblatt!$A$43,AND($N1815&lt;&gt;"",$N1815&lt;=$AF1815),$O1815=Basisblatt!$A$48,AND($J1815&lt;=$E$9,$P1815=Basisblatt!$A$52))=TRUE,"ja","nein"),"")</f>
        <v/>
      </c>
      <c r="Z1815" s="48"/>
      <c r="AA1815" s="199" t="str">
        <f>IF(AND($AC1815="x1",$R1815=Basisblatt!$A$94),IF(OR(OR($S1815=Basisblatt!$A$56,$S1815=Basisblatt!$A$57,$S1815=Basisblatt!$A$58,$S1815=Basisblatt!$A$59,$S1815=Basisblatt!$A$60,$S1815=Basisblatt!$A$61,$S1815=Basisblatt!$A$62,$S1815=Basisblatt!$A$63),AND($T1815&lt;&gt;"",$T1815&lt;=AG1815),AND($U1815&lt;&gt;"",$U1815&lt;=AH1815),$V1815=Basisblatt!$A$48,$W1815=Basisblatt!$A$52)=TRUE,"ja","nein"),"")</f>
        <v/>
      </c>
      <c r="AB1815" s="9"/>
      <c r="AC1815" s="9" t="str">
        <f t="shared" si="28"/>
        <v>x2</v>
      </c>
      <c r="AD1815" s="26"/>
      <c r="AF1815" s="15" t="str">
        <f>IF(AND($AC1815="x1",$L1815=Basisblatt!$A$94),VLOOKUP($G1815,Basisblatt!$A$2:$B$5,2,FALSE),"")</f>
        <v/>
      </c>
      <c r="AG1815" s="136" t="str">
        <f>IF(AND($AC1815="x1",$R1815=Basisblatt!$A$94),Basisblatt!$B$76,"")</f>
        <v/>
      </c>
      <c r="AH1815" s="26" t="str">
        <f>IF(AND($AC1815="x1",$R1815=Basisblatt!$A$94),Basisblatt!$B$77,"")</f>
        <v/>
      </c>
    </row>
    <row r="1816" spans="1:34" ht="13.5" thickBot="1" x14ac:dyDescent="0.25">
      <c r="A1816" s="16" t="str">
        <f>IF($AC1816="x2","",IF($AC1816="x1",IF(OR($L1816=Basisblatt!$A$93,$Y1816="ja"),"ja","nein"),"N/A"))</f>
        <v/>
      </c>
      <c r="B1816" s="26" t="str">
        <f>IF($AC1816="x2","",IF($AC1816="x1",IF(OR($R1816=Basisblatt!$A$93,$AA1816="ja"),"ja","nein"),"N/A"))</f>
        <v/>
      </c>
      <c r="D1816" s="118"/>
      <c r="E1816" s="119"/>
      <c r="F1816" s="119"/>
      <c r="G1816" s="119"/>
      <c r="H1816" s="119"/>
      <c r="I1816" s="119"/>
      <c r="J1816" s="117"/>
      <c r="L1816" s="15" t="str">
        <f>IF($AC1816="x1",IF(AND($H1816=Basisblatt!$A$11,$J1816&gt;=$E$8),Basisblatt!$A$94,Basisblatt!$A$93),"")</f>
        <v/>
      </c>
      <c r="M1816" s="114"/>
      <c r="N1816" s="114"/>
      <c r="O1816" s="114"/>
      <c r="P1816" s="117"/>
      <c r="R1816" s="15" t="str">
        <f>IF($AC1816="x1",IF(AND($H1816=Basisblatt!$A$10,OR($J1816&gt;=$E$8,$J1816&gt;$E$10)),Basisblatt!$A$94,Basisblatt!$A$93),"")</f>
        <v/>
      </c>
      <c r="S1816" s="114"/>
      <c r="T1816" s="114"/>
      <c r="U1816" s="114"/>
      <c r="V1816" s="114"/>
      <c r="W1816" s="117"/>
      <c r="Y1816" s="200" t="str">
        <f>IF(AND($AC1816="x1",$L1816=Basisblatt!$A$94),IF(OR($M1816=Basisblatt!$A$38,$M1816=Basisblatt!$A$42,$M1816=Basisblatt!$A$43,AND($N1816&lt;&gt;"",$N1816&lt;=$AF1816),$O1816=Basisblatt!$A$48,AND($J1816&lt;=$E$9,$P1816=Basisblatt!$A$52))=TRUE,"ja","nein"),"")</f>
        <v/>
      </c>
      <c r="Z1816" s="48"/>
      <c r="AA1816" s="199" t="str">
        <f>IF(AND($AC1816="x1",$R1816=Basisblatt!$A$94),IF(OR(OR($S1816=Basisblatt!$A$56,$S1816=Basisblatt!$A$57,$S1816=Basisblatt!$A$58,$S1816=Basisblatt!$A$59,$S1816=Basisblatt!$A$60,$S1816=Basisblatt!$A$61,$S1816=Basisblatt!$A$62,$S1816=Basisblatt!$A$63),AND($T1816&lt;&gt;"",$T1816&lt;=AG1816),AND($U1816&lt;&gt;"",$U1816&lt;=AH1816),$V1816=Basisblatt!$A$48,$W1816=Basisblatt!$A$52)=TRUE,"ja","nein"),"")</f>
        <v/>
      </c>
      <c r="AB1816" s="9"/>
      <c r="AC1816" s="9" t="str">
        <f t="shared" si="28"/>
        <v>x2</v>
      </c>
      <c r="AD1816" s="26"/>
      <c r="AF1816" s="15" t="str">
        <f>IF(AND($AC1816="x1",$L1816=Basisblatt!$A$94),VLOOKUP($G1816,Basisblatt!$A$2:$B$5,2,FALSE),"")</f>
        <v/>
      </c>
      <c r="AG1816" s="136" t="str">
        <f>IF(AND($AC1816="x1",$R1816=Basisblatt!$A$94),Basisblatt!$B$76,"")</f>
        <v/>
      </c>
      <c r="AH1816" s="26" t="str">
        <f>IF(AND($AC1816="x1",$R1816=Basisblatt!$A$94),Basisblatt!$B$77,"")</f>
        <v/>
      </c>
    </row>
    <row r="1817" spans="1:34" ht="13.5" thickBot="1" x14ac:dyDescent="0.25">
      <c r="A1817" s="16" t="str">
        <f>IF($AC1817="x2","",IF($AC1817="x1",IF(OR($L1817=Basisblatt!$A$93,$Y1817="ja"),"ja","nein"),"N/A"))</f>
        <v/>
      </c>
      <c r="B1817" s="26" t="str">
        <f>IF($AC1817="x2","",IF($AC1817="x1",IF(OR($R1817=Basisblatt!$A$93,$AA1817="ja"),"ja","nein"),"N/A"))</f>
        <v/>
      </c>
      <c r="D1817" s="118"/>
      <c r="E1817" s="119"/>
      <c r="F1817" s="119"/>
      <c r="G1817" s="119"/>
      <c r="H1817" s="119"/>
      <c r="I1817" s="119"/>
      <c r="J1817" s="117"/>
      <c r="L1817" s="15" t="str">
        <f>IF($AC1817="x1",IF(AND($H1817=Basisblatt!$A$11,$J1817&gt;=$E$8),Basisblatt!$A$94,Basisblatt!$A$93),"")</f>
        <v/>
      </c>
      <c r="M1817" s="114"/>
      <c r="N1817" s="114"/>
      <c r="O1817" s="114"/>
      <c r="P1817" s="117"/>
      <c r="R1817" s="15" t="str">
        <f>IF($AC1817="x1",IF(AND($H1817=Basisblatt!$A$10,OR($J1817&gt;=$E$8,$J1817&gt;$E$10)),Basisblatt!$A$94,Basisblatt!$A$93),"")</f>
        <v/>
      </c>
      <c r="S1817" s="114"/>
      <c r="T1817" s="114"/>
      <c r="U1817" s="114"/>
      <c r="V1817" s="114"/>
      <c r="W1817" s="117"/>
      <c r="Y1817" s="200" t="str">
        <f>IF(AND($AC1817="x1",$L1817=Basisblatt!$A$94),IF(OR($M1817=Basisblatt!$A$38,$M1817=Basisblatt!$A$42,$M1817=Basisblatt!$A$43,AND($N1817&lt;&gt;"",$N1817&lt;=$AF1817),$O1817=Basisblatt!$A$48,AND($J1817&lt;=$E$9,$P1817=Basisblatt!$A$52))=TRUE,"ja","nein"),"")</f>
        <v/>
      </c>
      <c r="Z1817" s="48"/>
      <c r="AA1817" s="199" t="str">
        <f>IF(AND($AC1817="x1",$R1817=Basisblatt!$A$94),IF(OR(OR($S1817=Basisblatt!$A$56,$S1817=Basisblatt!$A$57,$S1817=Basisblatt!$A$58,$S1817=Basisblatt!$A$59,$S1817=Basisblatt!$A$60,$S1817=Basisblatt!$A$61,$S1817=Basisblatt!$A$62,$S1817=Basisblatt!$A$63),AND($T1817&lt;&gt;"",$T1817&lt;=AG1817),AND($U1817&lt;&gt;"",$U1817&lt;=AH1817),$V1817=Basisblatt!$A$48,$W1817=Basisblatt!$A$52)=TRUE,"ja","nein"),"")</f>
        <v/>
      </c>
      <c r="AB1817" s="9"/>
      <c r="AC1817" s="9" t="str">
        <f t="shared" si="28"/>
        <v>x2</v>
      </c>
      <c r="AD1817" s="26"/>
      <c r="AF1817" s="15" t="str">
        <f>IF(AND($AC1817="x1",$L1817=Basisblatt!$A$94),VLOOKUP($G1817,Basisblatt!$A$2:$B$5,2,FALSE),"")</f>
        <v/>
      </c>
      <c r="AG1817" s="136" t="str">
        <f>IF(AND($AC1817="x1",$R1817=Basisblatt!$A$94),Basisblatt!$B$76,"")</f>
        <v/>
      </c>
      <c r="AH1817" s="26" t="str">
        <f>IF(AND($AC1817="x1",$R1817=Basisblatt!$A$94),Basisblatt!$B$77,"")</f>
        <v/>
      </c>
    </row>
    <row r="1818" spans="1:34" ht="13.5" thickBot="1" x14ac:dyDescent="0.25">
      <c r="A1818" s="16" t="str">
        <f>IF($AC1818="x2","",IF($AC1818="x1",IF(OR($L1818=Basisblatt!$A$93,$Y1818="ja"),"ja","nein"),"N/A"))</f>
        <v/>
      </c>
      <c r="B1818" s="26" t="str">
        <f>IF($AC1818="x2","",IF($AC1818="x1",IF(OR($R1818=Basisblatt!$A$93,$AA1818="ja"),"ja","nein"),"N/A"))</f>
        <v/>
      </c>
      <c r="D1818" s="118"/>
      <c r="E1818" s="119"/>
      <c r="F1818" s="119"/>
      <c r="G1818" s="119"/>
      <c r="H1818" s="119"/>
      <c r="I1818" s="119"/>
      <c r="J1818" s="117"/>
      <c r="L1818" s="15" t="str">
        <f>IF($AC1818="x1",IF(AND($H1818=Basisblatt!$A$11,$J1818&gt;=$E$8),Basisblatt!$A$94,Basisblatt!$A$93),"")</f>
        <v/>
      </c>
      <c r="M1818" s="114"/>
      <c r="N1818" s="114"/>
      <c r="O1818" s="114"/>
      <c r="P1818" s="117"/>
      <c r="R1818" s="15" t="str">
        <f>IF($AC1818="x1",IF(AND($H1818=Basisblatt!$A$10,OR($J1818&gt;=$E$8,$J1818&gt;$E$10)),Basisblatt!$A$94,Basisblatt!$A$93),"")</f>
        <v/>
      </c>
      <c r="S1818" s="114"/>
      <c r="T1818" s="114"/>
      <c r="U1818" s="114"/>
      <c r="V1818" s="114"/>
      <c r="W1818" s="117"/>
      <c r="Y1818" s="200" t="str">
        <f>IF(AND($AC1818="x1",$L1818=Basisblatt!$A$94),IF(OR($M1818=Basisblatt!$A$38,$M1818=Basisblatt!$A$42,$M1818=Basisblatt!$A$43,AND($N1818&lt;&gt;"",$N1818&lt;=$AF1818),$O1818=Basisblatt!$A$48,AND($J1818&lt;=$E$9,$P1818=Basisblatt!$A$52))=TRUE,"ja","nein"),"")</f>
        <v/>
      </c>
      <c r="Z1818" s="48"/>
      <c r="AA1818" s="199" t="str">
        <f>IF(AND($AC1818="x1",$R1818=Basisblatt!$A$94),IF(OR(OR($S1818=Basisblatt!$A$56,$S1818=Basisblatt!$A$57,$S1818=Basisblatt!$A$58,$S1818=Basisblatt!$A$59,$S1818=Basisblatt!$A$60,$S1818=Basisblatt!$A$61,$S1818=Basisblatt!$A$62,$S1818=Basisblatt!$A$63),AND($T1818&lt;&gt;"",$T1818&lt;=AG1818),AND($U1818&lt;&gt;"",$U1818&lt;=AH1818),$V1818=Basisblatt!$A$48,$W1818=Basisblatt!$A$52)=TRUE,"ja","nein"),"")</f>
        <v/>
      </c>
      <c r="AB1818" s="9"/>
      <c r="AC1818" s="9" t="str">
        <f t="shared" si="28"/>
        <v>x2</v>
      </c>
      <c r="AD1818" s="26"/>
      <c r="AF1818" s="15" t="str">
        <f>IF(AND($AC1818="x1",$L1818=Basisblatt!$A$94),VLOOKUP($G1818,Basisblatt!$A$2:$B$5,2,FALSE),"")</f>
        <v/>
      </c>
      <c r="AG1818" s="136" t="str">
        <f>IF(AND($AC1818="x1",$R1818=Basisblatt!$A$94),Basisblatt!$B$76,"")</f>
        <v/>
      </c>
      <c r="AH1818" s="26" t="str">
        <f>IF(AND($AC1818="x1",$R1818=Basisblatt!$A$94),Basisblatt!$B$77,"")</f>
        <v/>
      </c>
    </row>
    <row r="1819" spans="1:34" ht="13.5" thickBot="1" x14ac:dyDescent="0.25">
      <c r="A1819" s="16" t="str">
        <f>IF($AC1819="x2","",IF($AC1819="x1",IF(OR($L1819=Basisblatt!$A$93,$Y1819="ja"),"ja","nein"),"N/A"))</f>
        <v/>
      </c>
      <c r="B1819" s="26" t="str">
        <f>IF($AC1819="x2","",IF($AC1819="x1",IF(OR($R1819=Basisblatt!$A$93,$AA1819="ja"),"ja","nein"),"N/A"))</f>
        <v/>
      </c>
      <c r="D1819" s="118"/>
      <c r="E1819" s="119"/>
      <c r="F1819" s="119"/>
      <c r="G1819" s="119"/>
      <c r="H1819" s="119"/>
      <c r="I1819" s="119"/>
      <c r="J1819" s="117"/>
      <c r="L1819" s="15" t="str">
        <f>IF($AC1819="x1",IF(AND($H1819=Basisblatt!$A$11,$J1819&gt;=$E$8),Basisblatt!$A$94,Basisblatt!$A$93),"")</f>
        <v/>
      </c>
      <c r="M1819" s="114"/>
      <c r="N1819" s="114"/>
      <c r="O1819" s="114"/>
      <c r="P1819" s="117"/>
      <c r="R1819" s="15" t="str">
        <f>IF($AC1819="x1",IF(AND($H1819=Basisblatt!$A$10,OR($J1819&gt;=$E$8,$J1819&gt;$E$10)),Basisblatt!$A$94,Basisblatt!$A$93),"")</f>
        <v/>
      </c>
      <c r="S1819" s="114"/>
      <c r="T1819" s="114"/>
      <c r="U1819" s="114"/>
      <c r="V1819" s="114"/>
      <c r="W1819" s="117"/>
      <c r="Y1819" s="200" t="str">
        <f>IF(AND($AC1819="x1",$L1819=Basisblatt!$A$94),IF(OR($M1819=Basisblatt!$A$38,$M1819=Basisblatt!$A$42,$M1819=Basisblatt!$A$43,AND($N1819&lt;&gt;"",$N1819&lt;=$AF1819),$O1819=Basisblatt!$A$48,AND($J1819&lt;=$E$9,$P1819=Basisblatt!$A$52))=TRUE,"ja","nein"),"")</f>
        <v/>
      </c>
      <c r="Z1819" s="48"/>
      <c r="AA1819" s="199" t="str">
        <f>IF(AND($AC1819="x1",$R1819=Basisblatt!$A$94),IF(OR(OR($S1819=Basisblatt!$A$56,$S1819=Basisblatt!$A$57,$S1819=Basisblatt!$A$58,$S1819=Basisblatt!$A$59,$S1819=Basisblatt!$A$60,$S1819=Basisblatt!$A$61,$S1819=Basisblatt!$A$62,$S1819=Basisblatt!$A$63),AND($T1819&lt;&gt;"",$T1819&lt;=AG1819),AND($U1819&lt;&gt;"",$U1819&lt;=AH1819),$V1819=Basisblatt!$A$48,$W1819=Basisblatt!$A$52)=TRUE,"ja","nein"),"")</f>
        <v/>
      </c>
      <c r="AB1819" s="9"/>
      <c r="AC1819" s="9" t="str">
        <f t="shared" si="28"/>
        <v>x2</v>
      </c>
      <c r="AD1819" s="26"/>
      <c r="AF1819" s="15" t="str">
        <f>IF(AND($AC1819="x1",$L1819=Basisblatt!$A$94),VLOOKUP($G1819,Basisblatt!$A$2:$B$5,2,FALSE),"")</f>
        <v/>
      </c>
      <c r="AG1819" s="136" t="str">
        <f>IF(AND($AC1819="x1",$R1819=Basisblatt!$A$94),Basisblatt!$B$76,"")</f>
        <v/>
      </c>
      <c r="AH1819" s="26" t="str">
        <f>IF(AND($AC1819="x1",$R1819=Basisblatt!$A$94),Basisblatt!$B$77,"")</f>
        <v/>
      </c>
    </row>
    <row r="1820" spans="1:34" ht="13.5" thickBot="1" x14ac:dyDescent="0.25">
      <c r="A1820" s="16" t="str">
        <f>IF($AC1820="x2","",IF($AC1820="x1",IF(OR($L1820=Basisblatt!$A$93,$Y1820="ja"),"ja","nein"),"N/A"))</f>
        <v/>
      </c>
      <c r="B1820" s="26" t="str">
        <f>IF($AC1820="x2","",IF($AC1820="x1",IF(OR($R1820=Basisblatt!$A$93,$AA1820="ja"),"ja","nein"),"N/A"))</f>
        <v/>
      </c>
      <c r="D1820" s="118"/>
      <c r="E1820" s="119"/>
      <c r="F1820" s="119"/>
      <c r="G1820" s="119"/>
      <c r="H1820" s="119"/>
      <c r="I1820" s="119"/>
      <c r="J1820" s="117"/>
      <c r="L1820" s="15" t="str">
        <f>IF($AC1820="x1",IF(AND($H1820=Basisblatt!$A$11,$J1820&gt;=$E$8),Basisblatt!$A$94,Basisblatt!$A$93),"")</f>
        <v/>
      </c>
      <c r="M1820" s="114"/>
      <c r="N1820" s="114"/>
      <c r="O1820" s="114"/>
      <c r="P1820" s="117"/>
      <c r="R1820" s="15" t="str">
        <f>IF($AC1820="x1",IF(AND($H1820=Basisblatt!$A$10,OR($J1820&gt;=$E$8,$J1820&gt;$E$10)),Basisblatt!$A$94,Basisblatt!$A$93),"")</f>
        <v/>
      </c>
      <c r="S1820" s="114"/>
      <c r="T1820" s="114"/>
      <c r="U1820" s="114"/>
      <c r="V1820" s="114"/>
      <c r="W1820" s="117"/>
      <c r="Y1820" s="200" t="str">
        <f>IF(AND($AC1820="x1",$L1820=Basisblatt!$A$94),IF(OR($M1820=Basisblatt!$A$38,$M1820=Basisblatt!$A$42,$M1820=Basisblatt!$A$43,AND($N1820&lt;&gt;"",$N1820&lt;=$AF1820),$O1820=Basisblatt!$A$48,AND($J1820&lt;=$E$9,$P1820=Basisblatt!$A$52))=TRUE,"ja","nein"),"")</f>
        <v/>
      </c>
      <c r="Z1820" s="48"/>
      <c r="AA1820" s="199" t="str">
        <f>IF(AND($AC1820="x1",$R1820=Basisblatt!$A$94),IF(OR(OR($S1820=Basisblatt!$A$56,$S1820=Basisblatt!$A$57,$S1820=Basisblatt!$A$58,$S1820=Basisblatt!$A$59,$S1820=Basisblatt!$A$60,$S1820=Basisblatt!$A$61,$S1820=Basisblatt!$A$62,$S1820=Basisblatt!$A$63),AND($T1820&lt;&gt;"",$T1820&lt;=AG1820),AND($U1820&lt;&gt;"",$U1820&lt;=AH1820),$V1820=Basisblatt!$A$48,$W1820=Basisblatt!$A$52)=TRUE,"ja","nein"),"")</f>
        <v/>
      </c>
      <c r="AB1820" s="9"/>
      <c r="AC1820" s="9" t="str">
        <f t="shared" si="28"/>
        <v>x2</v>
      </c>
      <c r="AD1820" s="26"/>
      <c r="AF1820" s="15" t="str">
        <f>IF(AND($AC1820="x1",$L1820=Basisblatt!$A$94),VLOOKUP($G1820,Basisblatt!$A$2:$B$5,2,FALSE),"")</f>
        <v/>
      </c>
      <c r="AG1820" s="136" t="str">
        <f>IF(AND($AC1820="x1",$R1820=Basisblatt!$A$94),Basisblatt!$B$76,"")</f>
        <v/>
      </c>
      <c r="AH1820" s="26" t="str">
        <f>IF(AND($AC1820="x1",$R1820=Basisblatt!$A$94),Basisblatt!$B$77,"")</f>
        <v/>
      </c>
    </row>
    <row r="1821" spans="1:34" ht="13.5" thickBot="1" x14ac:dyDescent="0.25">
      <c r="A1821" s="16" t="str">
        <f>IF($AC1821="x2","",IF($AC1821="x1",IF(OR($L1821=Basisblatt!$A$93,$Y1821="ja"),"ja","nein"),"N/A"))</f>
        <v/>
      </c>
      <c r="B1821" s="26" t="str">
        <f>IF($AC1821="x2","",IF($AC1821="x1",IF(OR($R1821=Basisblatt!$A$93,$AA1821="ja"),"ja","nein"),"N/A"))</f>
        <v/>
      </c>
      <c r="D1821" s="118"/>
      <c r="E1821" s="119"/>
      <c r="F1821" s="119"/>
      <c r="G1821" s="119"/>
      <c r="H1821" s="119"/>
      <c r="I1821" s="119"/>
      <c r="J1821" s="117"/>
      <c r="L1821" s="15" t="str">
        <f>IF($AC1821="x1",IF(AND($H1821=Basisblatt!$A$11,$J1821&gt;=$E$8),Basisblatt!$A$94,Basisblatt!$A$93),"")</f>
        <v/>
      </c>
      <c r="M1821" s="114"/>
      <c r="N1821" s="114"/>
      <c r="O1821" s="114"/>
      <c r="P1821" s="117"/>
      <c r="R1821" s="15" t="str">
        <f>IF($AC1821="x1",IF(AND($H1821=Basisblatt!$A$10,OR($J1821&gt;=$E$8,$J1821&gt;$E$10)),Basisblatt!$A$94,Basisblatt!$A$93),"")</f>
        <v/>
      </c>
      <c r="S1821" s="114"/>
      <c r="T1821" s="114"/>
      <c r="U1821" s="114"/>
      <c r="V1821" s="114"/>
      <c r="W1821" s="117"/>
      <c r="Y1821" s="200" t="str">
        <f>IF(AND($AC1821="x1",$L1821=Basisblatt!$A$94),IF(OR($M1821=Basisblatt!$A$38,$M1821=Basisblatt!$A$42,$M1821=Basisblatt!$A$43,AND($N1821&lt;&gt;"",$N1821&lt;=$AF1821),$O1821=Basisblatt!$A$48,AND($J1821&lt;=$E$9,$P1821=Basisblatt!$A$52))=TRUE,"ja","nein"),"")</f>
        <v/>
      </c>
      <c r="Z1821" s="48"/>
      <c r="AA1821" s="199" t="str">
        <f>IF(AND($AC1821="x1",$R1821=Basisblatt!$A$94),IF(OR(OR($S1821=Basisblatt!$A$56,$S1821=Basisblatt!$A$57,$S1821=Basisblatt!$A$58,$S1821=Basisblatt!$A$59,$S1821=Basisblatt!$A$60,$S1821=Basisblatt!$A$61,$S1821=Basisblatt!$A$62,$S1821=Basisblatt!$A$63),AND($T1821&lt;&gt;"",$T1821&lt;=AG1821),AND($U1821&lt;&gt;"",$U1821&lt;=AH1821),$V1821=Basisblatt!$A$48,$W1821=Basisblatt!$A$52)=TRUE,"ja","nein"),"")</f>
        <v/>
      </c>
      <c r="AB1821" s="9"/>
      <c r="AC1821" s="9" t="str">
        <f t="shared" si="28"/>
        <v>x2</v>
      </c>
      <c r="AD1821" s="26"/>
      <c r="AF1821" s="15" t="str">
        <f>IF(AND($AC1821="x1",$L1821=Basisblatt!$A$94),VLOOKUP($G1821,Basisblatt!$A$2:$B$5,2,FALSE),"")</f>
        <v/>
      </c>
      <c r="AG1821" s="136" t="str">
        <f>IF(AND($AC1821="x1",$R1821=Basisblatt!$A$94),Basisblatt!$B$76,"")</f>
        <v/>
      </c>
      <c r="AH1821" s="26" t="str">
        <f>IF(AND($AC1821="x1",$R1821=Basisblatt!$A$94),Basisblatt!$B$77,"")</f>
        <v/>
      </c>
    </row>
    <row r="1822" spans="1:34" ht="13.5" thickBot="1" x14ac:dyDescent="0.25">
      <c r="A1822" s="16" t="str">
        <f>IF($AC1822="x2","",IF($AC1822="x1",IF(OR($L1822=Basisblatt!$A$93,$Y1822="ja"),"ja","nein"),"N/A"))</f>
        <v/>
      </c>
      <c r="B1822" s="26" t="str">
        <f>IF($AC1822="x2","",IF($AC1822="x1",IF(OR($R1822=Basisblatt!$A$93,$AA1822="ja"),"ja","nein"),"N/A"))</f>
        <v/>
      </c>
      <c r="D1822" s="118"/>
      <c r="E1822" s="119"/>
      <c r="F1822" s="119"/>
      <c r="G1822" s="119"/>
      <c r="H1822" s="119"/>
      <c r="I1822" s="119"/>
      <c r="J1822" s="117"/>
      <c r="L1822" s="15" t="str">
        <f>IF($AC1822="x1",IF(AND($H1822=Basisblatt!$A$11,$J1822&gt;=$E$8),Basisblatt!$A$94,Basisblatt!$A$93),"")</f>
        <v/>
      </c>
      <c r="M1822" s="114"/>
      <c r="N1822" s="114"/>
      <c r="O1822" s="114"/>
      <c r="P1822" s="117"/>
      <c r="R1822" s="15" t="str">
        <f>IF($AC1822="x1",IF(AND($H1822=Basisblatt!$A$10,OR($J1822&gt;=$E$8,$J1822&gt;$E$10)),Basisblatt!$A$94,Basisblatt!$A$93),"")</f>
        <v/>
      </c>
      <c r="S1822" s="114"/>
      <c r="T1822" s="114"/>
      <c r="U1822" s="114"/>
      <c r="V1822" s="114"/>
      <c r="W1822" s="117"/>
      <c r="Y1822" s="200" t="str">
        <f>IF(AND($AC1822="x1",$L1822=Basisblatt!$A$94),IF(OR($M1822=Basisblatt!$A$38,$M1822=Basisblatt!$A$42,$M1822=Basisblatt!$A$43,AND($N1822&lt;&gt;"",$N1822&lt;=$AF1822),$O1822=Basisblatt!$A$48,AND($J1822&lt;=$E$9,$P1822=Basisblatt!$A$52))=TRUE,"ja","nein"),"")</f>
        <v/>
      </c>
      <c r="Z1822" s="48"/>
      <c r="AA1822" s="199" t="str">
        <f>IF(AND($AC1822="x1",$R1822=Basisblatt!$A$94),IF(OR(OR($S1822=Basisblatt!$A$56,$S1822=Basisblatt!$A$57,$S1822=Basisblatt!$A$58,$S1822=Basisblatt!$A$59,$S1822=Basisblatt!$A$60,$S1822=Basisblatt!$A$61,$S1822=Basisblatt!$A$62,$S1822=Basisblatt!$A$63),AND($T1822&lt;&gt;"",$T1822&lt;=AG1822),AND($U1822&lt;&gt;"",$U1822&lt;=AH1822),$V1822=Basisblatt!$A$48,$W1822=Basisblatt!$A$52)=TRUE,"ja","nein"),"")</f>
        <v/>
      </c>
      <c r="AB1822" s="9"/>
      <c r="AC1822" s="9" t="str">
        <f t="shared" si="28"/>
        <v>x2</v>
      </c>
      <c r="AD1822" s="26"/>
      <c r="AF1822" s="15" t="str">
        <f>IF(AND($AC1822="x1",$L1822=Basisblatt!$A$94),VLOOKUP($G1822,Basisblatt!$A$2:$B$5,2,FALSE),"")</f>
        <v/>
      </c>
      <c r="AG1822" s="136" t="str">
        <f>IF(AND($AC1822="x1",$R1822=Basisblatt!$A$94),Basisblatt!$B$76,"")</f>
        <v/>
      </c>
      <c r="AH1822" s="26" t="str">
        <f>IF(AND($AC1822="x1",$R1822=Basisblatt!$A$94),Basisblatt!$B$77,"")</f>
        <v/>
      </c>
    </row>
    <row r="1823" spans="1:34" ht="13.5" thickBot="1" x14ac:dyDescent="0.25">
      <c r="A1823" s="16" t="str">
        <f>IF($AC1823="x2","",IF($AC1823="x1",IF(OR($L1823=Basisblatt!$A$93,$Y1823="ja"),"ja","nein"),"N/A"))</f>
        <v/>
      </c>
      <c r="B1823" s="26" t="str">
        <f>IF($AC1823="x2","",IF($AC1823="x1",IF(OR($R1823=Basisblatt!$A$93,$AA1823="ja"),"ja","nein"),"N/A"))</f>
        <v/>
      </c>
      <c r="D1823" s="118"/>
      <c r="E1823" s="119"/>
      <c r="F1823" s="119"/>
      <c r="G1823" s="119"/>
      <c r="H1823" s="119"/>
      <c r="I1823" s="119"/>
      <c r="J1823" s="117"/>
      <c r="L1823" s="15" t="str">
        <f>IF($AC1823="x1",IF(AND($H1823=Basisblatt!$A$11,$J1823&gt;=$E$8),Basisblatt!$A$94,Basisblatt!$A$93),"")</f>
        <v/>
      </c>
      <c r="M1823" s="114"/>
      <c r="N1823" s="114"/>
      <c r="O1823" s="114"/>
      <c r="P1823" s="117"/>
      <c r="R1823" s="15" t="str">
        <f>IF($AC1823="x1",IF(AND($H1823=Basisblatt!$A$10,OR($J1823&gt;=$E$8,$J1823&gt;$E$10)),Basisblatt!$A$94,Basisblatt!$A$93),"")</f>
        <v/>
      </c>
      <c r="S1823" s="114"/>
      <c r="T1823" s="114"/>
      <c r="U1823" s="114"/>
      <c r="V1823" s="114"/>
      <c r="W1823" s="117"/>
      <c r="Y1823" s="200" t="str">
        <f>IF(AND($AC1823="x1",$L1823=Basisblatt!$A$94),IF(OR($M1823=Basisblatt!$A$38,$M1823=Basisblatt!$A$42,$M1823=Basisblatt!$A$43,AND($N1823&lt;&gt;"",$N1823&lt;=$AF1823),$O1823=Basisblatt!$A$48,AND($J1823&lt;=$E$9,$P1823=Basisblatt!$A$52))=TRUE,"ja","nein"),"")</f>
        <v/>
      </c>
      <c r="Z1823" s="48"/>
      <c r="AA1823" s="199" t="str">
        <f>IF(AND($AC1823="x1",$R1823=Basisblatt!$A$94),IF(OR(OR($S1823=Basisblatt!$A$56,$S1823=Basisblatt!$A$57,$S1823=Basisblatt!$A$58,$S1823=Basisblatt!$A$59,$S1823=Basisblatt!$A$60,$S1823=Basisblatt!$A$61,$S1823=Basisblatt!$A$62,$S1823=Basisblatt!$A$63),AND($T1823&lt;&gt;"",$T1823&lt;=AG1823),AND($U1823&lt;&gt;"",$U1823&lt;=AH1823),$V1823=Basisblatt!$A$48,$W1823=Basisblatt!$A$52)=TRUE,"ja","nein"),"")</f>
        <v/>
      </c>
      <c r="AB1823" s="9"/>
      <c r="AC1823" s="9" t="str">
        <f t="shared" si="28"/>
        <v>x2</v>
      </c>
      <c r="AD1823" s="26"/>
      <c r="AF1823" s="15" t="str">
        <f>IF(AND($AC1823="x1",$L1823=Basisblatt!$A$94),VLOOKUP($G1823,Basisblatt!$A$2:$B$5,2,FALSE),"")</f>
        <v/>
      </c>
      <c r="AG1823" s="136" t="str">
        <f>IF(AND($AC1823="x1",$R1823=Basisblatt!$A$94),Basisblatt!$B$76,"")</f>
        <v/>
      </c>
      <c r="AH1823" s="26" t="str">
        <f>IF(AND($AC1823="x1",$R1823=Basisblatt!$A$94),Basisblatt!$B$77,"")</f>
        <v/>
      </c>
    </row>
    <row r="1824" spans="1:34" ht="13.5" thickBot="1" x14ac:dyDescent="0.25">
      <c r="A1824" s="16" t="str">
        <f>IF($AC1824="x2","",IF($AC1824="x1",IF(OR($L1824=Basisblatt!$A$93,$Y1824="ja"),"ja","nein"),"N/A"))</f>
        <v/>
      </c>
      <c r="B1824" s="26" t="str">
        <f>IF($AC1824="x2","",IF($AC1824="x1",IF(OR($R1824=Basisblatt!$A$93,$AA1824="ja"),"ja","nein"),"N/A"))</f>
        <v/>
      </c>
      <c r="D1824" s="118"/>
      <c r="E1824" s="119"/>
      <c r="F1824" s="119"/>
      <c r="G1824" s="119"/>
      <c r="H1824" s="119"/>
      <c r="I1824" s="119"/>
      <c r="J1824" s="117"/>
      <c r="L1824" s="15" t="str">
        <f>IF($AC1824="x1",IF(AND($H1824=Basisblatt!$A$11,$J1824&gt;=$E$8),Basisblatt!$A$94,Basisblatt!$A$93),"")</f>
        <v/>
      </c>
      <c r="M1824" s="114"/>
      <c r="N1824" s="114"/>
      <c r="O1824" s="114"/>
      <c r="P1824" s="117"/>
      <c r="R1824" s="15" t="str">
        <f>IF($AC1824="x1",IF(AND($H1824=Basisblatt!$A$10,OR($J1824&gt;=$E$8,$J1824&gt;$E$10)),Basisblatt!$A$94,Basisblatt!$A$93),"")</f>
        <v/>
      </c>
      <c r="S1824" s="114"/>
      <c r="T1824" s="114"/>
      <c r="U1824" s="114"/>
      <c r="V1824" s="114"/>
      <c r="W1824" s="117"/>
      <c r="Y1824" s="200" t="str">
        <f>IF(AND($AC1824="x1",$L1824=Basisblatt!$A$94),IF(OR($M1824=Basisblatt!$A$38,$M1824=Basisblatt!$A$42,$M1824=Basisblatt!$A$43,AND($N1824&lt;&gt;"",$N1824&lt;=$AF1824),$O1824=Basisblatt!$A$48,AND($J1824&lt;=$E$9,$P1824=Basisblatt!$A$52))=TRUE,"ja","nein"),"")</f>
        <v/>
      </c>
      <c r="Z1824" s="48"/>
      <c r="AA1824" s="199" t="str">
        <f>IF(AND($AC1824="x1",$R1824=Basisblatt!$A$94),IF(OR(OR($S1824=Basisblatt!$A$56,$S1824=Basisblatt!$A$57,$S1824=Basisblatt!$A$58,$S1824=Basisblatt!$A$59,$S1824=Basisblatt!$A$60,$S1824=Basisblatt!$A$61,$S1824=Basisblatt!$A$62,$S1824=Basisblatt!$A$63),AND($T1824&lt;&gt;"",$T1824&lt;=AG1824),AND($U1824&lt;&gt;"",$U1824&lt;=AH1824),$V1824=Basisblatt!$A$48,$W1824=Basisblatt!$A$52)=TRUE,"ja","nein"),"")</f>
        <v/>
      </c>
      <c r="AB1824" s="9"/>
      <c r="AC1824" s="9" t="str">
        <f t="shared" si="28"/>
        <v>x2</v>
      </c>
      <c r="AD1824" s="26"/>
      <c r="AF1824" s="15" t="str">
        <f>IF(AND($AC1824="x1",$L1824=Basisblatt!$A$94),VLOOKUP($G1824,Basisblatt!$A$2:$B$5,2,FALSE),"")</f>
        <v/>
      </c>
      <c r="AG1824" s="136" t="str">
        <f>IF(AND($AC1824="x1",$R1824=Basisblatt!$A$94),Basisblatt!$B$76,"")</f>
        <v/>
      </c>
      <c r="AH1824" s="26" t="str">
        <f>IF(AND($AC1824="x1",$R1824=Basisblatt!$A$94),Basisblatt!$B$77,"")</f>
        <v/>
      </c>
    </row>
    <row r="1825" spans="1:34" ht="13.5" thickBot="1" x14ac:dyDescent="0.25">
      <c r="A1825" s="16" t="str">
        <f>IF($AC1825="x2","",IF($AC1825="x1",IF(OR($L1825=Basisblatt!$A$93,$Y1825="ja"),"ja","nein"),"N/A"))</f>
        <v/>
      </c>
      <c r="B1825" s="26" t="str">
        <f>IF($AC1825="x2","",IF($AC1825="x1",IF(OR($R1825=Basisblatt!$A$93,$AA1825="ja"),"ja","nein"),"N/A"))</f>
        <v/>
      </c>
      <c r="D1825" s="118"/>
      <c r="E1825" s="119"/>
      <c r="F1825" s="119"/>
      <c r="G1825" s="119"/>
      <c r="H1825" s="119"/>
      <c r="I1825" s="119"/>
      <c r="J1825" s="117"/>
      <c r="L1825" s="15" t="str">
        <f>IF($AC1825="x1",IF(AND($H1825=Basisblatt!$A$11,$J1825&gt;=$E$8),Basisblatt!$A$94,Basisblatt!$A$93),"")</f>
        <v/>
      </c>
      <c r="M1825" s="114"/>
      <c r="N1825" s="114"/>
      <c r="O1825" s="114"/>
      <c r="P1825" s="117"/>
      <c r="R1825" s="15" t="str">
        <f>IF($AC1825="x1",IF(AND($H1825=Basisblatt!$A$10,OR($J1825&gt;=$E$8,$J1825&gt;$E$10)),Basisblatt!$A$94,Basisblatt!$A$93),"")</f>
        <v/>
      </c>
      <c r="S1825" s="114"/>
      <c r="T1825" s="114"/>
      <c r="U1825" s="114"/>
      <c r="V1825" s="114"/>
      <c r="W1825" s="117"/>
      <c r="Y1825" s="200" t="str">
        <f>IF(AND($AC1825="x1",$L1825=Basisblatt!$A$94),IF(OR($M1825=Basisblatt!$A$38,$M1825=Basisblatt!$A$42,$M1825=Basisblatt!$A$43,AND($N1825&lt;&gt;"",$N1825&lt;=$AF1825),$O1825=Basisblatt!$A$48,AND($J1825&lt;=$E$9,$P1825=Basisblatt!$A$52))=TRUE,"ja","nein"),"")</f>
        <v/>
      </c>
      <c r="Z1825" s="48"/>
      <c r="AA1825" s="199" t="str">
        <f>IF(AND($AC1825="x1",$R1825=Basisblatt!$A$94),IF(OR(OR($S1825=Basisblatt!$A$56,$S1825=Basisblatt!$A$57,$S1825=Basisblatt!$A$58,$S1825=Basisblatt!$A$59,$S1825=Basisblatt!$A$60,$S1825=Basisblatt!$A$61,$S1825=Basisblatt!$A$62,$S1825=Basisblatt!$A$63),AND($T1825&lt;&gt;"",$T1825&lt;=AG1825),AND($U1825&lt;&gt;"",$U1825&lt;=AH1825),$V1825=Basisblatt!$A$48,$W1825=Basisblatt!$A$52)=TRUE,"ja","nein"),"")</f>
        <v/>
      </c>
      <c r="AB1825" s="9"/>
      <c r="AC1825" s="9" t="str">
        <f t="shared" si="28"/>
        <v>x2</v>
      </c>
      <c r="AD1825" s="26"/>
      <c r="AF1825" s="15" t="str">
        <f>IF(AND($AC1825="x1",$L1825=Basisblatt!$A$94),VLOOKUP($G1825,Basisblatt!$A$2:$B$5,2,FALSE),"")</f>
        <v/>
      </c>
      <c r="AG1825" s="136" t="str">
        <f>IF(AND($AC1825="x1",$R1825=Basisblatt!$A$94),Basisblatt!$B$76,"")</f>
        <v/>
      </c>
      <c r="AH1825" s="26" t="str">
        <f>IF(AND($AC1825="x1",$R1825=Basisblatt!$A$94),Basisblatt!$B$77,"")</f>
        <v/>
      </c>
    </row>
    <row r="1826" spans="1:34" ht="13.5" thickBot="1" x14ac:dyDescent="0.25">
      <c r="A1826" s="16" t="str">
        <f>IF($AC1826="x2","",IF($AC1826="x1",IF(OR($L1826=Basisblatt!$A$93,$Y1826="ja"),"ja","nein"),"N/A"))</f>
        <v/>
      </c>
      <c r="B1826" s="26" t="str">
        <f>IF($AC1826="x2","",IF($AC1826="x1",IF(OR($R1826=Basisblatt!$A$93,$AA1826="ja"),"ja","nein"),"N/A"))</f>
        <v/>
      </c>
      <c r="D1826" s="118"/>
      <c r="E1826" s="119"/>
      <c r="F1826" s="119"/>
      <c r="G1826" s="119"/>
      <c r="H1826" s="119"/>
      <c r="I1826" s="119"/>
      <c r="J1826" s="117"/>
      <c r="L1826" s="15" t="str">
        <f>IF($AC1826="x1",IF(AND($H1826=Basisblatt!$A$11,$J1826&gt;=$E$8),Basisblatt!$A$94,Basisblatt!$A$93),"")</f>
        <v/>
      </c>
      <c r="M1826" s="114"/>
      <c r="N1826" s="114"/>
      <c r="O1826" s="114"/>
      <c r="P1826" s="117"/>
      <c r="R1826" s="15" t="str">
        <f>IF($AC1826="x1",IF(AND($H1826=Basisblatt!$A$10,OR($J1826&gt;=$E$8,$J1826&gt;$E$10)),Basisblatt!$A$94,Basisblatt!$A$93),"")</f>
        <v/>
      </c>
      <c r="S1826" s="114"/>
      <c r="T1826" s="114"/>
      <c r="U1826" s="114"/>
      <c r="V1826" s="114"/>
      <c r="W1826" s="117"/>
      <c r="Y1826" s="200" t="str">
        <f>IF(AND($AC1826="x1",$L1826=Basisblatt!$A$94),IF(OR($M1826=Basisblatt!$A$38,$M1826=Basisblatt!$A$42,$M1826=Basisblatt!$A$43,AND($N1826&lt;&gt;"",$N1826&lt;=$AF1826),$O1826=Basisblatt!$A$48,AND($J1826&lt;=$E$9,$P1826=Basisblatt!$A$52))=TRUE,"ja","nein"),"")</f>
        <v/>
      </c>
      <c r="Z1826" s="48"/>
      <c r="AA1826" s="199" t="str">
        <f>IF(AND($AC1826="x1",$R1826=Basisblatt!$A$94),IF(OR(OR($S1826=Basisblatt!$A$56,$S1826=Basisblatt!$A$57,$S1826=Basisblatt!$A$58,$S1826=Basisblatt!$A$59,$S1826=Basisblatt!$A$60,$S1826=Basisblatt!$A$61,$S1826=Basisblatt!$A$62,$S1826=Basisblatt!$A$63),AND($T1826&lt;&gt;"",$T1826&lt;=AG1826),AND($U1826&lt;&gt;"",$U1826&lt;=AH1826),$V1826=Basisblatt!$A$48,$W1826=Basisblatt!$A$52)=TRUE,"ja","nein"),"")</f>
        <v/>
      </c>
      <c r="AB1826" s="9"/>
      <c r="AC1826" s="9" t="str">
        <f t="shared" si="28"/>
        <v>x2</v>
      </c>
      <c r="AD1826" s="26"/>
      <c r="AF1826" s="15" t="str">
        <f>IF(AND($AC1826="x1",$L1826=Basisblatt!$A$94),VLOOKUP($G1826,Basisblatt!$A$2:$B$5,2,FALSE),"")</f>
        <v/>
      </c>
      <c r="AG1826" s="136" t="str">
        <f>IF(AND($AC1826="x1",$R1826=Basisblatt!$A$94),Basisblatt!$B$76,"")</f>
        <v/>
      </c>
      <c r="AH1826" s="26" t="str">
        <f>IF(AND($AC1826="x1",$R1826=Basisblatt!$A$94),Basisblatt!$B$77,"")</f>
        <v/>
      </c>
    </row>
    <row r="1827" spans="1:34" ht="13.5" thickBot="1" x14ac:dyDescent="0.25">
      <c r="A1827" s="16" t="str">
        <f>IF($AC1827="x2","",IF($AC1827="x1",IF(OR($L1827=Basisblatt!$A$93,$Y1827="ja"),"ja","nein"),"N/A"))</f>
        <v/>
      </c>
      <c r="B1827" s="26" t="str">
        <f>IF($AC1827="x2","",IF($AC1827="x1",IF(OR($R1827=Basisblatt!$A$93,$AA1827="ja"),"ja","nein"),"N/A"))</f>
        <v/>
      </c>
      <c r="D1827" s="118"/>
      <c r="E1827" s="119"/>
      <c r="F1827" s="119"/>
      <c r="G1827" s="119"/>
      <c r="H1827" s="119"/>
      <c r="I1827" s="119"/>
      <c r="J1827" s="117"/>
      <c r="L1827" s="15" t="str">
        <f>IF($AC1827="x1",IF(AND($H1827=Basisblatt!$A$11,$J1827&gt;=$E$8),Basisblatt!$A$94,Basisblatt!$A$93),"")</f>
        <v/>
      </c>
      <c r="M1827" s="114"/>
      <c r="N1827" s="114"/>
      <c r="O1827" s="114"/>
      <c r="P1827" s="117"/>
      <c r="R1827" s="15" t="str">
        <f>IF($AC1827="x1",IF(AND($H1827=Basisblatt!$A$10,OR($J1827&gt;=$E$8,$J1827&gt;$E$10)),Basisblatt!$A$94,Basisblatt!$A$93),"")</f>
        <v/>
      </c>
      <c r="S1827" s="114"/>
      <c r="T1827" s="114"/>
      <c r="U1827" s="114"/>
      <c r="V1827" s="114"/>
      <c r="W1827" s="117"/>
      <c r="Y1827" s="200" t="str">
        <f>IF(AND($AC1827="x1",$L1827=Basisblatt!$A$94),IF(OR($M1827=Basisblatt!$A$38,$M1827=Basisblatt!$A$42,$M1827=Basisblatt!$A$43,AND($N1827&lt;&gt;"",$N1827&lt;=$AF1827),$O1827=Basisblatt!$A$48,AND($J1827&lt;=$E$9,$P1827=Basisblatt!$A$52))=TRUE,"ja","nein"),"")</f>
        <v/>
      </c>
      <c r="Z1827" s="48"/>
      <c r="AA1827" s="199" t="str">
        <f>IF(AND($AC1827="x1",$R1827=Basisblatt!$A$94),IF(OR(OR($S1827=Basisblatt!$A$56,$S1827=Basisblatt!$A$57,$S1827=Basisblatt!$A$58,$S1827=Basisblatt!$A$59,$S1827=Basisblatt!$A$60,$S1827=Basisblatt!$A$61,$S1827=Basisblatt!$A$62,$S1827=Basisblatt!$A$63),AND($T1827&lt;&gt;"",$T1827&lt;=AG1827),AND($U1827&lt;&gt;"",$U1827&lt;=AH1827),$V1827=Basisblatt!$A$48,$W1827=Basisblatt!$A$52)=TRUE,"ja","nein"),"")</f>
        <v/>
      </c>
      <c r="AB1827" s="9"/>
      <c r="AC1827" s="9" t="str">
        <f t="shared" si="28"/>
        <v>x2</v>
      </c>
      <c r="AD1827" s="26"/>
      <c r="AF1827" s="15" t="str">
        <f>IF(AND($AC1827="x1",$L1827=Basisblatt!$A$94),VLOOKUP($G1827,Basisblatt!$A$2:$B$5,2,FALSE),"")</f>
        <v/>
      </c>
      <c r="AG1827" s="136" t="str">
        <f>IF(AND($AC1827="x1",$R1827=Basisblatt!$A$94),Basisblatt!$B$76,"")</f>
        <v/>
      </c>
      <c r="AH1827" s="26" t="str">
        <f>IF(AND($AC1827="x1",$R1827=Basisblatt!$A$94),Basisblatt!$B$77,"")</f>
        <v/>
      </c>
    </row>
    <row r="1828" spans="1:34" ht="13.5" thickBot="1" x14ac:dyDescent="0.25">
      <c r="A1828" s="16" t="str">
        <f>IF($AC1828="x2","",IF($AC1828="x1",IF(OR($L1828=Basisblatt!$A$93,$Y1828="ja"),"ja","nein"),"N/A"))</f>
        <v/>
      </c>
      <c r="B1828" s="26" t="str">
        <f>IF($AC1828="x2","",IF($AC1828="x1",IF(OR($R1828=Basisblatt!$A$93,$AA1828="ja"),"ja","nein"),"N/A"))</f>
        <v/>
      </c>
      <c r="D1828" s="118"/>
      <c r="E1828" s="119"/>
      <c r="F1828" s="119"/>
      <c r="G1828" s="119"/>
      <c r="H1828" s="119"/>
      <c r="I1828" s="119"/>
      <c r="J1828" s="117"/>
      <c r="L1828" s="15" t="str">
        <f>IF($AC1828="x1",IF(AND($H1828=Basisblatt!$A$11,$J1828&gt;=$E$8),Basisblatt!$A$94,Basisblatt!$A$93),"")</f>
        <v/>
      </c>
      <c r="M1828" s="114"/>
      <c r="N1828" s="114"/>
      <c r="O1828" s="114"/>
      <c r="P1828" s="117"/>
      <c r="R1828" s="15" t="str">
        <f>IF($AC1828="x1",IF(AND($H1828=Basisblatt!$A$10,OR($J1828&gt;=$E$8,$J1828&gt;$E$10)),Basisblatt!$A$94,Basisblatt!$A$93),"")</f>
        <v/>
      </c>
      <c r="S1828" s="114"/>
      <c r="T1828" s="114"/>
      <c r="U1828" s="114"/>
      <c r="V1828" s="114"/>
      <c r="W1828" s="117"/>
      <c r="Y1828" s="200" t="str">
        <f>IF(AND($AC1828="x1",$L1828=Basisblatt!$A$94),IF(OR($M1828=Basisblatt!$A$38,$M1828=Basisblatt!$A$42,$M1828=Basisblatt!$A$43,AND($N1828&lt;&gt;"",$N1828&lt;=$AF1828),$O1828=Basisblatt!$A$48,AND($J1828&lt;=$E$9,$P1828=Basisblatt!$A$52))=TRUE,"ja","nein"),"")</f>
        <v/>
      </c>
      <c r="Z1828" s="48"/>
      <c r="AA1828" s="199" t="str">
        <f>IF(AND($AC1828="x1",$R1828=Basisblatt!$A$94),IF(OR(OR($S1828=Basisblatt!$A$56,$S1828=Basisblatt!$A$57,$S1828=Basisblatt!$A$58,$S1828=Basisblatt!$A$59,$S1828=Basisblatt!$A$60,$S1828=Basisblatt!$A$61,$S1828=Basisblatt!$A$62,$S1828=Basisblatt!$A$63),AND($T1828&lt;&gt;"",$T1828&lt;=AG1828),AND($U1828&lt;&gt;"",$U1828&lt;=AH1828),$V1828=Basisblatt!$A$48,$W1828=Basisblatt!$A$52)=TRUE,"ja","nein"),"")</f>
        <v/>
      </c>
      <c r="AB1828" s="9"/>
      <c r="AC1828" s="9" t="str">
        <f t="shared" si="28"/>
        <v>x2</v>
      </c>
      <c r="AD1828" s="26"/>
      <c r="AF1828" s="15" t="str">
        <f>IF(AND($AC1828="x1",$L1828=Basisblatt!$A$94),VLOOKUP($G1828,Basisblatt!$A$2:$B$5,2,FALSE),"")</f>
        <v/>
      </c>
      <c r="AG1828" s="136" t="str">
        <f>IF(AND($AC1828="x1",$R1828=Basisblatt!$A$94),Basisblatt!$B$76,"")</f>
        <v/>
      </c>
      <c r="AH1828" s="26" t="str">
        <f>IF(AND($AC1828="x1",$R1828=Basisblatt!$A$94),Basisblatt!$B$77,"")</f>
        <v/>
      </c>
    </row>
    <row r="1829" spans="1:34" ht="13.5" thickBot="1" x14ac:dyDescent="0.25">
      <c r="A1829" s="16" t="str">
        <f>IF($AC1829="x2","",IF($AC1829="x1",IF(OR($L1829=Basisblatt!$A$93,$Y1829="ja"),"ja","nein"),"N/A"))</f>
        <v/>
      </c>
      <c r="B1829" s="26" t="str">
        <f>IF($AC1829="x2","",IF($AC1829="x1",IF(OR($R1829=Basisblatt!$A$93,$AA1829="ja"),"ja","nein"),"N/A"))</f>
        <v/>
      </c>
      <c r="D1829" s="118"/>
      <c r="E1829" s="119"/>
      <c r="F1829" s="119"/>
      <c r="G1829" s="119"/>
      <c r="H1829" s="119"/>
      <c r="I1829" s="119"/>
      <c r="J1829" s="117"/>
      <c r="L1829" s="15" t="str">
        <f>IF($AC1829="x1",IF(AND($H1829=Basisblatt!$A$11,$J1829&gt;=$E$8),Basisblatt!$A$94,Basisblatt!$A$93),"")</f>
        <v/>
      </c>
      <c r="M1829" s="114"/>
      <c r="N1829" s="114"/>
      <c r="O1829" s="114"/>
      <c r="P1829" s="117"/>
      <c r="R1829" s="15" t="str">
        <f>IF($AC1829="x1",IF(AND($H1829=Basisblatt!$A$10,OR($J1829&gt;=$E$8,$J1829&gt;$E$10)),Basisblatt!$A$94,Basisblatt!$A$93),"")</f>
        <v/>
      </c>
      <c r="S1829" s="114"/>
      <c r="T1829" s="114"/>
      <c r="U1829" s="114"/>
      <c r="V1829" s="114"/>
      <c r="W1829" s="117"/>
      <c r="Y1829" s="200" t="str">
        <f>IF(AND($AC1829="x1",$L1829=Basisblatt!$A$94),IF(OR($M1829=Basisblatt!$A$38,$M1829=Basisblatt!$A$42,$M1829=Basisblatt!$A$43,AND($N1829&lt;&gt;"",$N1829&lt;=$AF1829),$O1829=Basisblatt!$A$48,AND($J1829&lt;=$E$9,$P1829=Basisblatt!$A$52))=TRUE,"ja","nein"),"")</f>
        <v/>
      </c>
      <c r="Z1829" s="48"/>
      <c r="AA1829" s="199" t="str">
        <f>IF(AND($AC1829="x1",$R1829=Basisblatt!$A$94),IF(OR(OR($S1829=Basisblatt!$A$56,$S1829=Basisblatt!$A$57,$S1829=Basisblatt!$A$58,$S1829=Basisblatt!$A$59,$S1829=Basisblatt!$A$60,$S1829=Basisblatt!$A$61,$S1829=Basisblatt!$A$62,$S1829=Basisblatt!$A$63),AND($T1829&lt;&gt;"",$T1829&lt;=AG1829),AND($U1829&lt;&gt;"",$U1829&lt;=AH1829),$V1829=Basisblatt!$A$48,$W1829=Basisblatt!$A$52)=TRUE,"ja","nein"),"")</f>
        <v/>
      </c>
      <c r="AB1829" s="9"/>
      <c r="AC1829" s="9" t="str">
        <f t="shared" si="28"/>
        <v>x2</v>
      </c>
      <c r="AD1829" s="26"/>
      <c r="AF1829" s="15" t="str">
        <f>IF(AND($AC1829="x1",$L1829=Basisblatt!$A$94),VLOOKUP($G1829,Basisblatt!$A$2:$B$5,2,FALSE),"")</f>
        <v/>
      </c>
      <c r="AG1829" s="136" t="str">
        <f>IF(AND($AC1829="x1",$R1829=Basisblatt!$A$94),Basisblatt!$B$76,"")</f>
        <v/>
      </c>
      <c r="AH1829" s="26" t="str">
        <f>IF(AND($AC1829="x1",$R1829=Basisblatt!$A$94),Basisblatt!$B$77,"")</f>
        <v/>
      </c>
    </row>
    <row r="1830" spans="1:34" ht="13.5" thickBot="1" x14ac:dyDescent="0.25">
      <c r="A1830" s="16" t="str">
        <f>IF($AC1830="x2","",IF($AC1830="x1",IF(OR($L1830=Basisblatt!$A$93,$Y1830="ja"),"ja","nein"),"N/A"))</f>
        <v/>
      </c>
      <c r="B1830" s="26" t="str">
        <f>IF($AC1830="x2","",IF($AC1830="x1",IF(OR($R1830=Basisblatt!$A$93,$AA1830="ja"),"ja","nein"),"N/A"))</f>
        <v/>
      </c>
      <c r="D1830" s="118"/>
      <c r="E1830" s="119"/>
      <c r="F1830" s="119"/>
      <c r="G1830" s="119"/>
      <c r="H1830" s="119"/>
      <c r="I1830" s="119"/>
      <c r="J1830" s="117"/>
      <c r="L1830" s="15" t="str">
        <f>IF($AC1830="x1",IF(AND($H1830=Basisblatt!$A$11,$J1830&gt;=$E$8),Basisblatt!$A$94,Basisblatt!$A$93),"")</f>
        <v/>
      </c>
      <c r="M1830" s="114"/>
      <c r="N1830" s="114"/>
      <c r="O1830" s="114"/>
      <c r="P1830" s="117"/>
      <c r="R1830" s="15" t="str">
        <f>IF($AC1830="x1",IF(AND($H1830=Basisblatt!$A$10,OR($J1830&gt;=$E$8,$J1830&gt;$E$10)),Basisblatt!$A$94,Basisblatt!$A$93),"")</f>
        <v/>
      </c>
      <c r="S1830" s="114"/>
      <c r="T1830" s="114"/>
      <c r="U1830" s="114"/>
      <c r="V1830" s="114"/>
      <c r="W1830" s="117"/>
      <c r="Y1830" s="200" t="str">
        <f>IF(AND($AC1830="x1",$L1830=Basisblatt!$A$94),IF(OR($M1830=Basisblatt!$A$38,$M1830=Basisblatt!$A$42,$M1830=Basisblatt!$A$43,AND($N1830&lt;&gt;"",$N1830&lt;=$AF1830),$O1830=Basisblatt!$A$48,AND($J1830&lt;=$E$9,$P1830=Basisblatt!$A$52))=TRUE,"ja","nein"),"")</f>
        <v/>
      </c>
      <c r="Z1830" s="48"/>
      <c r="AA1830" s="199" t="str">
        <f>IF(AND($AC1830="x1",$R1830=Basisblatt!$A$94),IF(OR(OR($S1830=Basisblatt!$A$56,$S1830=Basisblatt!$A$57,$S1830=Basisblatt!$A$58,$S1830=Basisblatt!$A$59,$S1830=Basisblatt!$A$60,$S1830=Basisblatt!$A$61,$S1830=Basisblatt!$A$62,$S1830=Basisblatt!$A$63),AND($T1830&lt;&gt;"",$T1830&lt;=AG1830),AND($U1830&lt;&gt;"",$U1830&lt;=AH1830),$V1830=Basisblatt!$A$48,$W1830=Basisblatt!$A$52)=TRUE,"ja","nein"),"")</f>
        <v/>
      </c>
      <c r="AB1830" s="9"/>
      <c r="AC1830" s="9" t="str">
        <f t="shared" si="28"/>
        <v>x2</v>
      </c>
      <c r="AD1830" s="26"/>
      <c r="AF1830" s="15" t="str">
        <f>IF(AND($AC1830="x1",$L1830=Basisblatt!$A$94),VLOOKUP($G1830,Basisblatt!$A$2:$B$5,2,FALSE),"")</f>
        <v/>
      </c>
      <c r="AG1830" s="136" t="str">
        <f>IF(AND($AC1830="x1",$R1830=Basisblatt!$A$94),Basisblatt!$B$76,"")</f>
        <v/>
      </c>
      <c r="AH1830" s="26" t="str">
        <f>IF(AND($AC1830="x1",$R1830=Basisblatt!$A$94),Basisblatt!$B$77,"")</f>
        <v/>
      </c>
    </row>
    <row r="1831" spans="1:34" ht="13.5" thickBot="1" x14ac:dyDescent="0.25">
      <c r="A1831" s="16" t="str">
        <f>IF($AC1831="x2","",IF($AC1831="x1",IF(OR($L1831=Basisblatt!$A$93,$Y1831="ja"),"ja","nein"),"N/A"))</f>
        <v/>
      </c>
      <c r="B1831" s="26" t="str">
        <f>IF($AC1831="x2","",IF($AC1831="x1",IF(OR($R1831=Basisblatt!$A$93,$AA1831="ja"),"ja","nein"),"N/A"))</f>
        <v/>
      </c>
      <c r="D1831" s="118"/>
      <c r="E1831" s="119"/>
      <c r="F1831" s="119"/>
      <c r="G1831" s="119"/>
      <c r="H1831" s="119"/>
      <c r="I1831" s="119"/>
      <c r="J1831" s="117"/>
      <c r="L1831" s="15" t="str">
        <f>IF($AC1831="x1",IF(AND($H1831=Basisblatt!$A$11,$J1831&gt;=$E$8),Basisblatt!$A$94,Basisblatt!$A$93),"")</f>
        <v/>
      </c>
      <c r="M1831" s="114"/>
      <c r="N1831" s="114"/>
      <c r="O1831" s="114"/>
      <c r="P1831" s="117"/>
      <c r="R1831" s="15" t="str">
        <f>IF($AC1831="x1",IF(AND($H1831=Basisblatt!$A$10,OR($J1831&gt;=$E$8,$J1831&gt;$E$10)),Basisblatt!$A$94,Basisblatt!$A$93),"")</f>
        <v/>
      </c>
      <c r="S1831" s="114"/>
      <c r="T1831" s="114"/>
      <c r="U1831" s="114"/>
      <c r="V1831" s="114"/>
      <c r="W1831" s="117"/>
      <c r="Y1831" s="200" t="str">
        <f>IF(AND($AC1831="x1",$L1831=Basisblatt!$A$94),IF(OR($M1831=Basisblatt!$A$38,$M1831=Basisblatt!$A$42,$M1831=Basisblatt!$A$43,AND($N1831&lt;&gt;"",$N1831&lt;=$AF1831),$O1831=Basisblatt!$A$48,AND($J1831&lt;=$E$9,$P1831=Basisblatt!$A$52))=TRUE,"ja","nein"),"")</f>
        <v/>
      </c>
      <c r="Z1831" s="48"/>
      <c r="AA1831" s="199" t="str">
        <f>IF(AND($AC1831="x1",$R1831=Basisblatt!$A$94),IF(OR(OR($S1831=Basisblatt!$A$56,$S1831=Basisblatt!$A$57,$S1831=Basisblatt!$A$58,$S1831=Basisblatt!$A$59,$S1831=Basisblatt!$A$60,$S1831=Basisblatt!$A$61,$S1831=Basisblatt!$A$62,$S1831=Basisblatt!$A$63),AND($T1831&lt;&gt;"",$T1831&lt;=AG1831),AND($U1831&lt;&gt;"",$U1831&lt;=AH1831),$V1831=Basisblatt!$A$48,$W1831=Basisblatt!$A$52)=TRUE,"ja","nein"),"")</f>
        <v/>
      </c>
      <c r="AB1831" s="9"/>
      <c r="AC1831" s="9" t="str">
        <f t="shared" si="28"/>
        <v>x2</v>
      </c>
      <c r="AD1831" s="26"/>
      <c r="AF1831" s="15" t="str">
        <f>IF(AND($AC1831="x1",$L1831=Basisblatt!$A$94),VLOOKUP($G1831,Basisblatt!$A$2:$B$5,2,FALSE),"")</f>
        <v/>
      </c>
      <c r="AG1831" s="136" t="str">
        <f>IF(AND($AC1831="x1",$R1831=Basisblatt!$A$94),Basisblatt!$B$76,"")</f>
        <v/>
      </c>
      <c r="AH1831" s="26" t="str">
        <f>IF(AND($AC1831="x1",$R1831=Basisblatt!$A$94),Basisblatt!$B$77,"")</f>
        <v/>
      </c>
    </row>
    <row r="1832" spans="1:34" ht="13.5" thickBot="1" x14ac:dyDescent="0.25">
      <c r="A1832" s="16" t="str">
        <f>IF($AC1832="x2","",IF($AC1832="x1",IF(OR($L1832=Basisblatt!$A$93,$Y1832="ja"),"ja","nein"),"N/A"))</f>
        <v/>
      </c>
      <c r="B1832" s="26" t="str">
        <f>IF($AC1832="x2","",IF($AC1832="x1",IF(OR($R1832=Basisblatt!$A$93,$AA1832="ja"),"ja","nein"),"N/A"))</f>
        <v/>
      </c>
      <c r="D1832" s="118"/>
      <c r="E1832" s="119"/>
      <c r="F1832" s="119"/>
      <c r="G1832" s="119"/>
      <c r="H1832" s="119"/>
      <c r="I1832" s="119"/>
      <c r="J1832" s="117"/>
      <c r="L1832" s="15" t="str">
        <f>IF($AC1832="x1",IF(AND($H1832=Basisblatt!$A$11,$J1832&gt;=$E$8),Basisblatt!$A$94,Basisblatt!$A$93),"")</f>
        <v/>
      </c>
      <c r="M1832" s="114"/>
      <c r="N1832" s="114"/>
      <c r="O1832" s="114"/>
      <c r="P1832" s="117"/>
      <c r="R1832" s="15" t="str">
        <f>IF($AC1832="x1",IF(AND($H1832=Basisblatt!$A$10,OR($J1832&gt;=$E$8,$J1832&gt;$E$10)),Basisblatt!$A$94,Basisblatt!$A$93),"")</f>
        <v/>
      </c>
      <c r="S1832" s="114"/>
      <c r="T1832" s="114"/>
      <c r="U1832" s="114"/>
      <c r="V1832" s="114"/>
      <c r="W1832" s="117"/>
      <c r="Y1832" s="200" t="str">
        <f>IF(AND($AC1832="x1",$L1832=Basisblatt!$A$94),IF(OR($M1832=Basisblatt!$A$38,$M1832=Basisblatt!$A$42,$M1832=Basisblatt!$A$43,AND($N1832&lt;&gt;"",$N1832&lt;=$AF1832),$O1832=Basisblatt!$A$48,AND($J1832&lt;=$E$9,$P1832=Basisblatt!$A$52))=TRUE,"ja","nein"),"")</f>
        <v/>
      </c>
      <c r="Z1832" s="48"/>
      <c r="AA1832" s="199" t="str">
        <f>IF(AND($AC1832="x1",$R1832=Basisblatt!$A$94),IF(OR(OR($S1832=Basisblatt!$A$56,$S1832=Basisblatt!$A$57,$S1832=Basisblatt!$A$58,$S1832=Basisblatt!$A$59,$S1832=Basisblatt!$A$60,$S1832=Basisblatt!$A$61,$S1832=Basisblatt!$A$62,$S1832=Basisblatt!$A$63),AND($T1832&lt;&gt;"",$T1832&lt;=AG1832),AND($U1832&lt;&gt;"",$U1832&lt;=AH1832),$V1832=Basisblatt!$A$48,$W1832=Basisblatt!$A$52)=TRUE,"ja","nein"),"")</f>
        <v/>
      </c>
      <c r="AB1832" s="9"/>
      <c r="AC1832" s="9" t="str">
        <f t="shared" si="28"/>
        <v>x2</v>
      </c>
      <c r="AD1832" s="26"/>
      <c r="AF1832" s="15" t="str">
        <f>IF(AND($AC1832="x1",$L1832=Basisblatt!$A$94),VLOOKUP($G1832,Basisblatt!$A$2:$B$5,2,FALSE),"")</f>
        <v/>
      </c>
      <c r="AG1832" s="136" t="str">
        <f>IF(AND($AC1832="x1",$R1832=Basisblatt!$A$94),Basisblatt!$B$76,"")</f>
        <v/>
      </c>
      <c r="AH1832" s="26" t="str">
        <f>IF(AND($AC1832="x1",$R1832=Basisblatt!$A$94),Basisblatt!$B$77,"")</f>
        <v/>
      </c>
    </row>
    <row r="1833" spans="1:34" ht="13.5" thickBot="1" x14ac:dyDescent="0.25">
      <c r="A1833" s="16" t="str">
        <f>IF($AC1833="x2","",IF($AC1833="x1",IF(OR($L1833=Basisblatt!$A$93,$Y1833="ja"),"ja","nein"),"N/A"))</f>
        <v/>
      </c>
      <c r="B1833" s="26" t="str">
        <f>IF($AC1833="x2","",IF($AC1833="x1",IF(OR($R1833=Basisblatt!$A$93,$AA1833="ja"),"ja","nein"),"N/A"))</f>
        <v/>
      </c>
      <c r="D1833" s="118"/>
      <c r="E1833" s="119"/>
      <c r="F1833" s="119"/>
      <c r="G1833" s="119"/>
      <c r="H1833" s="119"/>
      <c r="I1833" s="119"/>
      <c r="J1833" s="117"/>
      <c r="L1833" s="15" t="str">
        <f>IF($AC1833="x1",IF(AND($H1833=Basisblatt!$A$11,$J1833&gt;=$E$8),Basisblatt!$A$94,Basisblatt!$A$93),"")</f>
        <v/>
      </c>
      <c r="M1833" s="114"/>
      <c r="N1833" s="114"/>
      <c r="O1833" s="114"/>
      <c r="P1833" s="117"/>
      <c r="R1833" s="15" t="str">
        <f>IF($AC1833="x1",IF(AND($H1833=Basisblatt!$A$10,OR($J1833&gt;=$E$8,$J1833&gt;$E$10)),Basisblatt!$A$94,Basisblatt!$A$93),"")</f>
        <v/>
      </c>
      <c r="S1833" s="114"/>
      <c r="T1833" s="114"/>
      <c r="U1833" s="114"/>
      <c r="V1833" s="114"/>
      <c r="W1833" s="117"/>
      <c r="Y1833" s="200" t="str">
        <f>IF(AND($AC1833="x1",$L1833=Basisblatt!$A$94),IF(OR($M1833=Basisblatt!$A$38,$M1833=Basisblatt!$A$42,$M1833=Basisblatt!$A$43,AND($N1833&lt;&gt;"",$N1833&lt;=$AF1833),$O1833=Basisblatt!$A$48,AND($J1833&lt;=$E$9,$P1833=Basisblatt!$A$52))=TRUE,"ja","nein"),"")</f>
        <v/>
      </c>
      <c r="Z1833" s="48"/>
      <c r="AA1833" s="199" t="str">
        <f>IF(AND($AC1833="x1",$R1833=Basisblatt!$A$94),IF(OR(OR($S1833=Basisblatt!$A$56,$S1833=Basisblatt!$A$57,$S1833=Basisblatt!$A$58,$S1833=Basisblatt!$A$59,$S1833=Basisblatt!$A$60,$S1833=Basisblatt!$A$61,$S1833=Basisblatt!$A$62,$S1833=Basisblatt!$A$63),AND($T1833&lt;&gt;"",$T1833&lt;=AG1833),AND($U1833&lt;&gt;"",$U1833&lt;=AH1833),$V1833=Basisblatt!$A$48,$W1833=Basisblatt!$A$52)=TRUE,"ja","nein"),"")</f>
        <v/>
      </c>
      <c r="AB1833" s="9"/>
      <c r="AC1833" s="9" t="str">
        <f t="shared" si="28"/>
        <v>x2</v>
      </c>
      <c r="AD1833" s="26"/>
      <c r="AF1833" s="15" t="str">
        <f>IF(AND($AC1833="x1",$L1833=Basisblatt!$A$94),VLOOKUP($G1833,Basisblatt!$A$2:$B$5,2,FALSE),"")</f>
        <v/>
      </c>
      <c r="AG1833" s="136" t="str">
        <f>IF(AND($AC1833="x1",$R1833=Basisblatt!$A$94),Basisblatt!$B$76,"")</f>
        <v/>
      </c>
      <c r="AH1833" s="26" t="str">
        <f>IF(AND($AC1833="x1",$R1833=Basisblatt!$A$94),Basisblatt!$B$77,"")</f>
        <v/>
      </c>
    </row>
    <row r="1834" spans="1:34" ht="13.5" thickBot="1" x14ac:dyDescent="0.25">
      <c r="A1834" s="16" t="str">
        <f>IF($AC1834="x2","",IF($AC1834="x1",IF(OR($L1834=Basisblatt!$A$93,$Y1834="ja"),"ja","nein"),"N/A"))</f>
        <v/>
      </c>
      <c r="B1834" s="26" t="str">
        <f>IF($AC1834="x2","",IF($AC1834="x1",IF(OR($R1834=Basisblatt!$A$93,$AA1834="ja"),"ja","nein"),"N/A"))</f>
        <v/>
      </c>
      <c r="D1834" s="118"/>
      <c r="E1834" s="119"/>
      <c r="F1834" s="119"/>
      <c r="G1834" s="119"/>
      <c r="H1834" s="119"/>
      <c r="I1834" s="119"/>
      <c r="J1834" s="117"/>
      <c r="L1834" s="15" t="str">
        <f>IF($AC1834="x1",IF(AND($H1834=Basisblatt!$A$11,$J1834&gt;=$E$8),Basisblatt!$A$94,Basisblatt!$A$93),"")</f>
        <v/>
      </c>
      <c r="M1834" s="114"/>
      <c r="N1834" s="114"/>
      <c r="O1834" s="114"/>
      <c r="P1834" s="117"/>
      <c r="R1834" s="15" t="str">
        <f>IF($AC1834="x1",IF(AND($H1834=Basisblatt!$A$10,OR($J1834&gt;=$E$8,$J1834&gt;$E$10)),Basisblatt!$A$94,Basisblatt!$A$93),"")</f>
        <v/>
      </c>
      <c r="S1834" s="114"/>
      <c r="T1834" s="114"/>
      <c r="U1834" s="114"/>
      <c r="V1834" s="114"/>
      <c r="W1834" s="117"/>
      <c r="Y1834" s="200" t="str">
        <f>IF(AND($AC1834="x1",$L1834=Basisblatt!$A$94),IF(OR($M1834=Basisblatt!$A$38,$M1834=Basisblatt!$A$42,$M1834=Basisblatt!$A$43,AND($N1834&lt;&gt;"",$N1834&lt;=$AF1834),$O1834=Basisblatt!$A$48,AND($J1834&lt;=$E$9,$P1834=Basisblatt!$A$52))=TRUE,"ja","nein"),"")</f>
        <v/>
      </c>
      <c r="Z1834" s="48"/>
      <c r="AA1834" s="199" t="str">
        <f>IF(AND($AC1834="x1",$R1834=Basisblatt!$A$94),IF(OR(OR($S1834=Basisblatt!$A$56,$S1834=Basisblatt!$A$57,$S1834=Basisblatt!$A$58,$S1834=Basisblatt!$A$59,$S1834=Basisblatt!$A$60,$S1834=Basisblatt!$A$61,$S1834=Basisblatt!$A$62,$S1834=Basisblatt!$A$63),AND($T1834&lt;&gt;"",$T1834&lt;=AG1834),AND($U1834&lt;&gt;"",$U1834&lt;=AH1834),$V1834=Basisblatt!$A$48,$W1834=Basisblatt!$A$52)=TRUE,"ja","nein"),"")</f>
        <v/>
      </c>
      <c r="AB1834" s="9"/>
      <c r="AC1834" s="9" t="str">
        <f t="shared" si="28"/>
        <v>x2</v>
      </c>
      <c r="AD1834" s="26"/>
      <c r="AF1834" s="15" t="str">
        <f>IF(AND($AC1834="x1",$L1834=Basisblatt!$A$94),VLOOKUP($G1834,Basisblatt!$A$2:$B$5,2,FALSE),"")</f>
        <v/>
      </c>
      <c r="AG1834" s="136" t="str">
        <f>IF(AND($AC1834="x1",$R1834=Basisblatt!$A$94),Basisblatt!$B$76,"")</f>
        <v/>
      </c>
      <c r="AH1834" s="26" t="str">
        <f>IF(AND($AC1834="x1",$R1834=Basisblatt!$A$94),Basisblatt!$B$77,"")</f>
        <v/>
      </c>
    </row>
    <row r="1835" spans="1:34" ht="13.5" thickBot="1" x14ac:dyDescent="0.25">
      <c r="A1835" s="16" t="str">
        <f>IF($AC1835="x2","",IF($AC1835="x1",IF(OR($L1835=Basisblatt!$A$93,$Y1835="ja"),"ja","nein"),"N/A"))</f>
        <v/>
      </c>
      <c r="B1835" s="26" t="str">
        <f>IF($AC1835="x2","",IF($AC1835="x1",IF(OR($R1835=Basisblatt!$A$93,$AA1835="ja"),"ja","nein"),"N/A"))</f>
        <v/>
      </c>
      <c r="D1835" s="118"/>
      <c r="E1835" s="119"/>
      <c r="F1835" s="119"/>
      <c r="G1835" s="119"/>
      <c r="H1835" s="119"/>
      <c r="I1835" s="119"/>
      <c r="J1835" s="117"/>
      <c r="L1835" s="15" t="str">
        <f>IF($AC1835="x1",IF(AND($H1835=Basisblatt!$A$11,$J1835&gt;=$E$8),Basisblatt!$A$94,Basisblatt!$A$93),"")</f>
        <v/>
      </c>
      <c r="M1835" s="114"/>
      <c r="N1835" s="114"/>
      <c r="O1835" s="114"/>
      <c r="P1835" s="117"/>
      <c r="R1835" s="15" t="str">
        <f>IF($AC1835="x1",IF(AND($H1835=Basisblatt!$A$10,OR($J1835&gt;=$E$8,$J1835&gt;$E$10)),Basisblatt!$A$94,Basisblatt!$A$93),"")</f>
        <v/>
      </c>
      <c r="S1835" s="114"/>
      <c r="T1835" s="114"/>
      <c r="U1835" s="114"/>
      <c r="V1835" s="114"/>
      <c r="W1835" s="117"/>
      <c r="Y1835" s="200" t="str">
        <f>IF(AND($AC1835="x1",$L1835=Basisblatt!$A$94),IF(OR($M1835=Basisblatt!$A$38,$M1835=Basisblatt!$A$42,$M1835=Basisblatt!$A$43,AND($N1835&lt;&gt;"",$N1835&lt;=$AF1835),$O1835=Basisblatt!$A$48,AND($J1835&lt;=$E$9,$P1835=Basisblatt!$A$52))=TRUE,"ja","nein"),"")</f>
        <v/>
      </c>
      <c r="Z1835" s="48"/>
      <c r="AA1835" s="199" t="str">
        <f>IF(AND($AC1835="x1",$R1835=Basisblatt!$A$94),IF(OR(OR($S1835=Basisblatt!$A$56,$S1835=Basisblatt!$A$57,$S1835=Basisblatt!$A$58,$S1835=Basisblatt!$A$59,$S1835=Basisblatt!$A$60,$S1835=Basisblatt!$A$61,$S1835=Basisblatt!$A$62,$S1835=Basisblatt!$A$63),AND($T1835&lt;&gt;"",$T1835&lt;=AG1835),AND($U1835&lt;&gt;"",$U1835&lt;=AH1835),$V1835=Basisblatt!$A$48,$W1835=Basisblatt!$A$52)=TRUE,"ja","nein"),"")</f>
        <v/>
      </c>
      <c r="AB1835" s="9"/>
      <c r="AC1835" s="9" t="str">
        <f t="shared" si="28"/>
        <v>x2</v>
      </c>
      <c r="AD1835" s="26"/>
      <c r="AF1835" s="15" t="str">
        <f>IF(AND($AC1835="x1",$L1835=Basisblatt!$A$94),VLOOKUP($G1835,Basisblatt!$A$2:$B$5,2,FALSE),"")</f>
        <v/>
      </c>
      <c r="AG1835" s="136" t="str">
        <f>IF(AND($AC1835="x1",$R1835=Basisblatt!$A$94),Basisblatt!$B$76,"")</f>
        <v/>
      </c>
      <c r="AH1835" s="26" t="str">
        <f>IF(AND($AC1835="x1",$R1835=Basisblatt!$A$94),Basisblatt!$B$77,"")</f>
        <v/>
      </c>
    </row>
    <row r="1836" spans="1:34" ht="13.5" thickBot="1" x14ac:dyDescent="0.25">
      <c r="A1836" s="16" t="str">
        <f>IF($AC1836="x2","",IF($AC1836="x1",IF(OR($L1836=Basisblatt!$A$93,$Y1836="ja"),"ja","nein"),"N/A"))</f>
        <v/>
      </c>
      <c r="B1836" s="26" t="str">
        <f>IF($AC1836="x2","",IF($AC1836="x1",IF(OR($R1836=Basisblatt!$A$93,$AA1836="ja"),"ja","nein"),"N/A"))</f>
        <v/>
      </c>
      <c r="D1836" s="118"/>
      <c r="E1836" s="119"/>
      <c r="F1836" s="119"/>
      <c r="G1836" s="119"/>
      <c r="H1836" s="119"/>
      <c r="I1836" s="119"/>
      <c r="J1836" s="117"/>
      <c r="L1836" s="15" t="str">
        <f>IF($AC1836="x1",IF(AND($H1836=Basisblatt!$A$11,$J1836&gt;=$E$8),Basisblatt!$A$94,Basisblatt!$A$93),"")</f>
        <v/>
      </c>
      <c r="M1836" s="114"/>
      <c r="N1836" s="114"/>
      <c r="O1836" s="114"/>
      <c r="P1836" s="117"/>
      <c r="R1836" s="15" t="str">
        <f>IF($AC1836="x1",IF(AND($H1836=Basisblatt!$A$10,OR($J1836&gt;=$E$8,$J1836&gt;$E$10)),Basisblatt!$A$94,Basisblatt!$A$93),"")</f>
        <v/>
      </c>
      <c r="S1836" s="114"/>
      <c r="T1836" s="114"/>
      <c r="U1836" s="114"/>
      <c r="V1836" s="114"/>
      <c r="W1836" s="117"/>
      <c r="Y1836" s="200" t="str">
        <f>IF(AND($AC1836="x1",$L1836=Basisblatt!$A$94),IF(OR($M1836=Basisblatt!$A$38,$M1836=Basisblatt!$A$42,$M1836=Basisblatt!$A$43,AND($N1836&lt;&gt;"",$N1836&lt;=$AF1836),$O1836=Basisblatt!$A$48,AND($J1836&lt;=$E$9,$P1836=Basisblatt!$A$52))=TRUE,"ja","nein"),"")</f>
        <v/>
      </c>
      <c r="Z1836" s="48"/>
      <c r="AA1836" s="199" t="str">
        <f>IF(AND($AC1836="x1",$R1836=Basisblatt!$A$94),IF(OR(OR($S1836=Basisblatt!$A$56,$S1836=Basisblatt!$A$57,$S1836=Basisblatt!$A$58,$S1836=Basisblatt!$A$59,$S1836=Basisblatt!$A$60,$S1836=Basisblatt!$A$61,$S1836=Basisblatt!$A$62,$S1836=Basisblatt!$A$63),AND($T1836&lt;&gt;"",$T1836&lt;=AG1836),AND($U1836&lt;&gt;"",$U1836&lt;=AH1836),$V1836=Basisblatt!$A$48,$W1836=Basisblatt!$A$52)=TRUE,"ja","nein"),"")</f>
        <v/>
      </c>
      <c r="AB1836" s="9"/>
      <c r="AC1836" s="9" t="str">
        <f t="shared" si="28"/>
        <v>x2</v>
      </c>
      <c r="AD1836" s="26"/>
      <c r="AF1836" s="15" t="str">
        <f>IF(AND($AC1836="x1",$L1836=Basisblatt!$A$94),VLOOKUP($G1836,Basisblatt!$A$2:$B$5,2,FALSE),"")</f>
        <v/>
      </c>
      <c r="AG1836" s="136" t="str">
        <f>IF(AND($AC1836="x1",$R1836=Basisblatt!$A$94),Basisblatt!$B$76,"")</f>
        <v/>
      </c>
      <c r="AH1836" s="26" t="str">
        <f>IF(AND($AC1836="x1",$R1836=Basisblatt!$A$94),Basisblatt!$B$77,"")</f>
        <v/>
      </c>
    </row>
    <row r="1837" spans="1:34" ht="13.5" thickBot="1" x14ac:dyDescent="0.25">
      <c r="A1837" s="16" t="str">
        <f>IF($AC1837="x2","",IF($AC1837="x1",IF(OR($L1837=Basisblatt!$A$93,$Y1837="ja"),"ja","nein"),"N/A"))</f>
        <v/>
      </c>
      <c r="B1837" s="26" t="str">
        <f>IF($AC1837="x2","",IF($AC1837="x1",IF(OR($R1837=Basisblatt!$A$93,$AA1837="ja"),"ja","nein"),"N/A"))</f>
        <v/>
      </c>
      <c r="D1837" s="118"/>
      <c r="E1837" s="119"/>
      <c r="F1837" s="119"/>
      <c r="G1837" s="119"/>
      <c r="H1837" s="119"/>
      <c r="I1837" s="119"/>
      <c r="J1837" s="117"/>
      <c r="L1837" s="15" t="str">
        <f>IF($AC1837="x1",IF(AND($H1837=Basisblatt!$A$11,$J1837&gt;=$E$8),Basisblatt!$A$94,Basisblatt!$A$93),"")</f>
        <v/>
      </c>
      <c r="M1837" s="114"/>
      <c r="N1837" s="114"/>
      <c r="O1837" s="114"/>
      <c r="P1837" s="117"/>
      <c r="R1837" s="15" t="str">
        <f>IF($AC1837="x1",IF(AND($H1837=Basisblatt!$A$10,OR($J1837&gt;=$E$8,$J1837&gt;$E$10)),Basisblatt!$A$94,Basisblatt!$A$93),"")</f>
        <v/>
      </c>
      <c r="S1837" s="114"/>
      <c r="T1837" s="114"/>
      <c r="U1837" s="114"/>
      <c r="V1837" s="114"/>
      <c r="W1837" s="117"/>
      <c r="Y1837" s="200" t="str">
        <f>IF(AND($AC1837="x1",$L1837=Basisblatt!$A$94),IF(OR($M1837=Basisblatt!$A$38,$M1837=Basisblatt!$A$42,$M1837=Basisblatt!$A$43,AND($N1837&lt;&gt;"",$N1837&lt;=$AF1837),$O1837=Basisblatt!$A$48,AND($J1837&lt;=$E$9,$P1837=Basisblatt!$A$52))=TRUE,"ja","nein"),"")</f>
        <v/>
      </c>
      <c r="Z1837" s="48"/>
      <c r="AA1837" s="199" t="str">
        <f>IF(AND($AC1837="x1",$R1837=Basisblatt!$A$94),IF(OR(OR($S1837=Basisblatt!$A$56,$S1837=Basisblatt!$A$57,$S1837=Basisblatt!$A$58,$S1837=Basisblatt!$A$59,$S1837=Basisblatt!$A$60,$S1837=Basisblatt!$A$61,$S1837=Basisblatt!$A$62,$S1837=Basisblatt!$A$63),AND($T1837&lt;&gt;"",$T1837&lt;=AG1837),AND($U1837&lt;&gt;"",$U1837&lt;=AH1837),$V1837=Basisblatt!$A$48,$W1837=Basisblatt!$A$52)=TRUE,"ja","nein"),"")</f>
        <v/>
      </c>
      <c r="AB1837" s="9"/>
      <c r="AC1837" s="9" t="str">
        <f t="shared" si="28"/>
        <v>x2</v>
      </c>
      <c r="AD1837" s="26"/>
      <c r="AF1837" s="15" t="str">
        <f>IF(AND($AC1837="x1",$L1837=Basisblatt!$A$94),VLOOKUP($G1837,Basisblatt!$A$2:$B$5,2,FALSE),"")</f>
        <v/>
      </c>
      <c r="AG1837" s="136" t="str">
        <f>IF(AND($AC1837="x1",$R1837=Basisblatt!$A$94),Basisblatt!$B$76,"")</f>
        <v/>
      </c>
      <c r="AH1837" s="26" t="str">
        <f>IF(AND($AC1837="x1",$R1837=Basisblatt!$A$94),Basisblatt!$B$77,"")</f>
        <v/>
      </c>
    </row>
    <row r="1838" spans="1:34" ht="13.5" thickBot="1" x14ac:dyDescent="0.25">
      <c r="A1838" s="16" t="str">
        <f>IF($AC1838="x2","",IF($AC1838="x1",IF(OR($L1838=Basisblatt!$A$93,$Y1838="ja"),"ja","nein"),"N/A"))</f>
        <v/>
      </c>
      <c r="B1838" s="26" t="str">
        <f>IF($AC1838="x2","",IF($AC1838="x1",IF(OR($R1838=Basisblatt!$A$93,$AA1838="ja"),"ja","nein"),"N/A"))</f>
        <v/>
      </c>
      <c r="D1838" s="118"/>
      <c r="E1838" s="119"/>
      <c r="F1838" s="119"/>
      <c r="G1838" s="119"/>
      <c r="H1838" s="119"/>
      <c r="I1838" s="119"/>
      <c r="J1838" s="117"/>
      <c r="L1838" s="15" t="str">
        <f>IF($AC1838="x1",IF(AND($H1838=Basisblatt!$A$11,$J1838&gt;=$E$8),Basisblatt!$A$94,Basisblatt!$A$93),"")</f>
        <v/>
      </c>
      <c r="M1838" s="114"/>
      <c r="N1838" s="114"/>
      <c r="O1838" s="114"/>
      <c r="P1838" s="117"/>
      <c r="R1838" s="15" t="str">
        <f>IF($AC1838="x1",IF(AND($H1838=Basisblatt!$A$10,OR($J1838&gt;=$E$8,$J1838&gt;$E$10)),Basisblatt!$A$94,Basisblatt!$A$93),"")</f>
        <v/>
      </c>
      <c r="S1838" s="114"/>
      <c r="T1838" s="114"/>
      <c r="U1838" s="114"/>
      <c r="V1838" s="114"/>
      <c r="W1838" s="117"/>
      <c r="Y1838" s="200" t="str">
        <f>IF(AND($AC1838="x1",$L1838=Basisblatt!$A$94),IF(OR($M1838=Basisblatt!$A$38,$M1838=Basisblatt!$A$42,$M1838=Basisblatt!$A$43,AND($N1838&lt;&gt;"",$N1838&lt;=$AF1838),$O1838=Basisblatt!$A$48,AND($J1838&lt;=$E$9,$P1838=Basisblatt!$A$52))=TRUE,"ja","nein"),"")</f>
        <v/>
      </c>
      <c r="Z1838" s="48"/>
      <c r="AA1838" s="199" t="str">
        <f>IF(AND($AC1838="x1",$R1838=Basisblatt!$A$94),IF(OR(OR($S1838=Basisblatt!$A$56,$S1838=Basisblatt!$A$57,$S1838=Basisblatt!$A$58,$S1838=Basisblatt!$A$59,$S1838=Basisblatt!$A$60,$S1838=Basisblatt!$A$61,$S1838=Basisblatt!$A$62,$S1838=Basisblatt!$A$63),AND($T1838&lt;&gt;"",$T1838&lt;=AG1838),AND($U1838&lt;&gt;"",$U1838&lt;=AH1838),$V1838=Basisblatt!$A$48,$W1838=Basisblatt!$A$52)=TRUE,"ja","nein"),"")</f>
        <v/>
      </c>
      <c r="AB1838" s="9"/>
      <c r="AC1838" s="9" t="str">
        <f t="shared" si="28"/>
        <v>x2</v>
      </c>
      <c r="AD1838" s="26"/>
      <c r="AF1838" s="15" t="str">
        <f>IF(AND($AC1838="x1",$L1838=Basisblatt!$A$94),VLOOKUP($G1838,Basisblatt!$A$2:$B$5,2,FALSE),"")</f>
        <v/>
      </c>
      <c r="AG1838" s="136" t="str">
        <f>IF(AND($AC1838="x1",$R1838=Basisblatt!$A$94),Basisblatt!$B$76,"")</f>
        <v/>
      </c>
      <c r="AH1838" s="26" t="str">
        <f>IF(AND($AC1838="x1",$R1838=Basisblatt!$A$94),Basisblatt!$B$77,"")</f>
        <v/>
      </c>
    </row>
    <row r="1839" spans="1:34" ht="13.5" thickBot="1" x14ac:dyDescent="0.25">
      <c r="A1839" s="16" t="str">
        <f>IF($AC1839="x2","",IF($AC1839="x1",IF(OR($L1839=Basisblatt!$A$93,$Y1839="ja"),"ja","nein"),"N/A"))</f>
        <v/>
      </c>
      <c r="B1839" s="26" t="str">
        <f>IF($AC1839="x2","",IF($AC1839="x1",IF(OR($R1839=Basisblatt!$A$93,$AA1839="ja"),"ja","nein"),"N/A"))</f>
        <v/>
      </c>
      <c r="D1839" s="118"/>
      <c r="E1839" s="119"/>
      <c r="F1839" s="119"/>
      <c r="G1839" s="119"/>
      <c r="H1839" s="119"/>
      <c r="I1839" s="119"/>
      <c r="J1839" s="117"/>
      <c r="L1839" s="15" t="str">
        <f>IF($AC1839="x1",IF(AND($H1839=Basisblatt!$A$11,$J1839&gt;=$E$8),Basisblatt!$A$94,Basisblatt!$A$93),"")</f>
        <v/>
      </c>
      <c r="M1839" s="114"/>
      <c r="N1839" s="114"/>
      <c r="O1839" s="114"/>
      <c r="P1839" s="117"/>
      <c r="R1839" s="15" t="str">
        <f>IF($AC1839="x1",IF(AND($H1839=Basisblatt!$A$10,OR($J1839&gt;=$E$8,$J1839&gt;$E$10)),Basisblatt!$A$94,Basisblatt!$A$93),"")</f>
        <v/>
      </c>
      <c r="S1839" s="114"/>
      <c r="T1839" s="114"/>
      <c r="U1839" s="114"/>
      <c r="V1839" s="114"/>
      <c r="W1839" s="117"/>
      <c r="Y1839" s="200" t="str">
        <f>IF(AND($AC1839="x1",$L1839=Basisblatt!$A$94),IF(OR($M1839=Basisblatt!$A$38,$M1839=Basisblatt!$A$42,$M1839=Basisblatt!$A$43,AND($N1839&lt;&gt;"",$N1839&lt;=$AF1839),$O1839=Basisblatt!$A$48,AND($J1839&lt;=$E$9,$P1839=Basisblatt!$A$52))=TRUE,"ja","nein"),"")</f>
        <v/>
      </c>
      <c r="Z1839" s="48"/>
      <c r="AA1839" s="199" t="str">
        <f>IF(AND($AC1839="x1",$R1839=Basisblatt!$A$94),IF(OR(OR($S1839=Basisblatt!$A$56,$S1839=Basisblatt!$A$57,$S1839=Basisblatt!$A$58,$S1839=Basisblatt!$A$59,$S1839=Basisblatt!$A$60,$S1839=Basisblatt!$A$61,$S1839=Basisblatt!$A$62,$S1839=Basisblatt!$A$63),AND($T1839&lt;&gt;"",$T1839&lt;=AG1839),AND($U1839&lt;&gt;"",$U1839&lt;=AH1839),$V1839=Basisblatt!$A$48,$W1839=Basisblatt!$A$52)=TRUE,"ja","nein"),"")</f>
        <v/>
      </c>
      <c r="AB1839" s="9"/>
      <c r="AC1839" s="9" t="str">
        <f t="shared" si="28"/>
        <v>x2</v>
      </c>
      <c r="AD1839" s="26"/>
      <c r="AF1839" s="15" t="str">
        <f>IF(AND($AC1839="x1",$L1839=Basisblatt!$A$94),VLOOKUP($G1839,Basisblatt!$A$2:$B$5,2,FALSE),"")</f>
        <v/>
      </c>
      <c r="AG1839" s="136" t="str">
        <f>IF(AND($AC1839="x1",$R1839=Basisblatt!$A$94),Basisblatt!$B$76,"")</f>
        <v/>
      </c>
      <c r="AH1839" s="26" t="str">
        <f>IF(AND($AC1839="x1",$R1839=Basisblatt!$A$94),Basisblatt!$B$77,"")</f>
        <v/>
      </c>
    </row>
    <row r="1840" spans="1:34" ht="13.5" thickBot="1" x14ac:dyDescent="0.25">
      <c r="A1840" s="16" t="str">
        <f>IF($AC1840="x2","",IF($AC1840="x1",IF(OR($L1840=Basisblatt!$A$93,$Y1840="ja"),"ja","nein"),"N/A"))</f>
        <v/>
      </c>
      <c r="B1840" s="26" t="str">
        <f>IF($AC1840="x2","",IF($AC1840="x1",IF(OR($R1840=Basisblatt!$A$93,$AA1840="ja"),"ja","nein"),"N/A"))</f>
        <v/>
      </c>
      <c r="D1840" s="118"/>
      <c r="E1840" s="119"/>
      <c r="F1840" s="119"/>
      <c r="G1840" s="119"/>
      <c r="H1840" s="119"/>
      <c r="I1840" s="119"/>
      <c r="J1840" s="117"/>
      <c r="L1840" s="15" t="str">
        <f>IF($AC1840="x1",IF(AND($H1840=Basisblatt!$A$11,$J1840&gt;=$E$8),Basisblatt!$A$94,Basisblatt!$A$93),"")</f>
        <v/>
      </c>
      <c r="M1840" s="114"/>
      <c r="N1840" s="114"/>
      <c r="O1840" s="114"/>
      <c r="P1840" s="117"/>
      <c r="R1840" s="15" t="str">
        <f>IF($AC1840="x1",IF(AND($H1840=Basisblatt!$A$10,OR($J1840&gt;=$E$8,$J1840&gt;$E$10)),Basisblatt!$A$94,Basisblatt!$A$93),"")</f>
        <v/>
      </c>
      <c r="S1840" s="114"/>
      <c r="T1840" s="114"/>
      <c r="U1840" s="114"/>
      <c r="V1840" s="114"/>
      <c r="W1840" s="117"/>
      <c r="Y1840" s="200" t="str">
        <f>IF(AND($AC1840="x1",$L1840=Basisblatt!$A$94),IF(OR($M1840=Basisblatt!$A$38,$M1840=Basisblatt!$A$42,$M1840=Basisblatt!$A$43,AND($N1840&lt;&gt;"",$N1840&lt;=$AF1840),$O1840=Basisblatt!$A$48,AND($J1840&lt;=$E$9,$P1840=Basisblatt!$A$52))=TRUE,"ja","nein"),"")</f>
        <v/>
      </c>
      <c r="Z1840" s="48"/>
      <c r="AA1840" s="199" t="str">
        <f>IF(AND($AC1840="x1",$R1840=Basisblatt!$A$94),IF(OR(OR($S1840=Basisblatt!$A$56,$S1840=Basisblatt!$A$57,$S1840=Basisblatt!$A$58,$S1840=Basisblatt!$A$59,$S1840=Basisblatt!$A$60,$S1840=Basisblatt!$A$61,$S1840=Basisblatt!$A$62,$S1840=Basisblatt!$A$63),AND($T1840&lt;&gt;"",$T1840&lt;=AG1840),AND($U1840&lt;&gt;"",$U1840&lt;=AH1840),$V1840=Basisblatt!$A$48,$W1840=Basisblatt!$A$52)=TRUE,"ja","nein"),"")</f>
        <v/>
      </c>
      <c r="AB1840" s="9"/>
      <c r="AC1840" s="9" t="str">
        <f t="shared" si="28"/>
        <v>x2</v>
      </c>
      <c r="AD1840" s="26"/>
      <c r="AF1840" s="15" t="str">
        <f>IF(AND($AC1840="x1",$L1840=Basisblatt!$A$94),VLOOKUP($G1840,Basisblatt!$A$2:$B$5,2,FALSE),"")</f>
        <v/>
      </c>
      <c r="AG1840" s="136" t="str">
        <f>IF(AND($AC1840="x1",$R1840=Basisblatt!$A$94),Basisblatt!$B$76,"")</f>
        <v/>
      </c>
      <c r="AH1840" s="26" t="str">
        <f>IF(AND($AC1840="x1",$R1840=Basisblatt!$A$94),Basisblatt!$B$77,"")</f>
        <v/>
      </c>
    </row>
    <row r="1841" spans="1:34" ht="13.5" thickBot="1" x14ac:dyDescent="0.25">
      <c r="A1841" s="16" t="str">
        <f>IF($AC1841="x2","",IF($AC1841="x1",IF(OR($L1841=Basisblatt!$A$93,$Y1841="ja"),"ja","nein"),"N/A"))</f>
        <v/>
      </c>
      <c r="B1841" s="26" t="str">
        <f>IF($AC1841="x2","",IF($AC1841="x1",IF(OR($R1841=Basisblatt!$A$93,$AA1841="ja"),"ja","nein"),"N/A"))</f>
        <v/>
      </c>
      <c r="D1841" s="118"/>
      <c r="E1841" s="119"/>
      <c r="F1841" s="119"/>
      <c r="G1841" s="119"/>
      <c r="H1841" s="119"/>
      <c r="I1841" s="119"/>
      <c r="J1841" s="117"/>
      <c r="L1841" s="15" t="str">
        <f>IF($AC1841="x1",IF(AND($H1841=Basisblatt!$A$11,$J1841&gt;=$E$8),Basisblatt!$A$94,Basisblatt!$A$93),"")</f>
        <v/>
      </c>
      <c r="M1841" s="114"/>
      <c r="N1841" s="114"/>
      <c r="O1841" s="114"/>
      <c r="P1841" s="117"/>
      <c r="R1841" s="15" t="str">
        <f>IF($AC1841="x1",IF(AND($H1841=Basisblatt!$A$10,OR($J1841&gt;=$E$8,$J1841&gt;$E$10)),Basisblatt!$A$94,Basisblatt!$A$93),"")</f>
        <v/>
      </c>
      <c r="S1841" s="114"/>
      <c r="T1841" s="114"/>
      <c r="U1841" s="114"/>
      <c r="V1841" s="114"/>
      <c r="W1841" s="117"/>
      <c r="Y1841" s="200" t="str">
        <f>IF(AND($AC1841="x1",$L1841=Basisblatt!$A$94),IF(OR($M1841=Basisblatt!$A$38,$M1841=Basisblatt!$A$42,$M1841=Basisblatt!$A$43,AND($N1841&lt;&gt;"",$N1841&lt;=$AF1841),$O1841=Basisblatt!$A$48,AND($J1841&lt;=$E$9,$P1841=Basisblatt!$A$52))=TRUE,"ja","nein"),"")</f>
        <v/>
      </c>
      <c r="Z1841" s="48"/>
      <c r="AA1841" s="199" t="str">
        <f>IF(AND($AC1841="x1",$R1841=Basisblatt!$A$94),IF(OR(OR($S1841=Basisblatt!$A$56,$S1841=Basisblatt!$A$57,$S1841=Basisblatt!$A$58,$S1841=Basisblatt!$A$59,$S1841=Basisblatt!$A$60,$S1841=Basisblatt!$A$61,$S1841=Basisblatt!$A$62,$S1841=Basisblatt!$A$63),AND($T1841&lt;&gt;"",$T1841&lt;=AG1841),AND($U1841&lt;&gt;"",$U1841&lt;=AH1841),$V1841=Basisblatt!$A$48,$W1841=Basisblatt!$A$52)=TRUE,"ja","nein"),"")</f>
        <v/>
      </c>
      <c r="AB1841" s="9"/>
      <c r="AC1841" s="9" t="str">
        <f t="shared" si="28"/>
        <v>x2</v>
      </c>
      <c r="AD1841" s="26"/>
      <c r="AF1841" s="15" t="str">
        <f>IF(AND($AC1841="x1",$L1841=Basisblatt!$A$94),VLOOKUP($G1841,Basisblatt!$A$2:$B$5,2,FALSE),"")</f>
        <v/>
      </c>
      <c r="AG1841" s="136" t="str">
        <f>IF(AND($AC1841="x1",$R1841=Basisblatt!$A$94),Basisblatt!$B$76,"")</f>
        <v/>
      </c>
      <c r="AH1841" s="26" t="str">
        <f>IF(AND($AC1841="x1",$R1841=Basisblatt!$A$94),Basisblatt!$B$77,"")</f>
        <v/>
      </c>
    </row>
    <row r="1842" spans="1:34" ht="13.5" thickBot="1" x14ac:dyDescent="0.25">
      <c r="A1842" s="16" t="str">
        <f>IF($AC1842="x2","",IF($AC1842="x1",IF(OR($L1842=Basisblatt!$A$93,$Y1842="ja"),"ja","nein"),"N/A"))</f>
        <v/>
      </c>
      <c r="B1842" s="26" t="str">
        <f>IF($AC1842="x2","",IF($AC1842="x1",IF(OR($R1842=Basisblatt!$A$93,$AA1842="ja"),"ja","nein"),"N/A"))</f>
        <v/>
      </c>
      <c r="D1842" s="118"/>
      <c r="E1842" s="119"/>
      <c r="F1842" s="119"/>
      <c r="G1842" s="119"/>
      <c r="H1842" s="119"/>
      <c r="I1842" s="119"/>
      <c r="J1842" s="117"/>
      <c r="L1842" s="15" t="str">
        <f>IF($AC1842="x1",IF(AND($H1842=Basisblatt!$A$11,$J1842&gt;=$E$8),Basisblatt!$A$94,Basisblatt!$A$93),"")</f>
        <v/>
      </c>
      <c r="M1842" s="114"/>
      <c r="N1842" s="114"/>
      <c r="O1842" s="114"/>
      <c r="P1842" s="117"/>
      <c r="R1842" s="15" t="str">
        <f>IF($AC1842="x1",IF(AND($H1842=Basisblatt!$A$10,OR($J1842&gt;=$E$8,$J1842&gt;$E$10)),Basisblatt!$A$94,Basisblatt!$A$93),"")</f>
        <v/>
      </c>
      <c r="S1842" s="114"/>
      <c r="T1842" s="114"/>
      <c r="U1842" s="114"/>
      <c r="V1842" s="114"/>
      <c r="W1842" s="117"/>
      <c r="Y1842" s="200" t="str">
        <f>IF(AND($AC1842="x1",$L1842=Basisblatt!$A$94),IF(OR($M1842=Basisblatt!$A$38,$M1842=Basisblatt!$A$42,$M1842=Basisblatt!$A$43,AND($N1842&lt;&gt;"",$N1842&lt;=$AF1842),$O1842=Basisblatt!$A$48,AND($J1842&lt;=$E$9,$P1842=Basisblatt!$A$52))=TRUE,"ja","nein"),"")</f>
        <v/>
      </c>
      <c r="Z1842" s="48"/>
      <c r="AA1842" s="199" t="str">
        <f>IF(AND($AC1842="x1",$R1842=Basisblatt!$A$94),IF(OR(OR($S1842=Basisblatt!$A$56,$S1842=Basisblatt!$A$57,$S1842=Basisblatt!$A$58,$S1842=Basisblatt!$A$59,$S1842=Basisblatt!$A$60,$S1842=Basisblatt!$A$61,$S1842=Basisblatt!$A$62,$S1842=Basisblatt!$A$63),AND($T1842&lt;&gt;"",$T1842&lt;=AG1842),AND($U1842&lt;&gt;"",$U1842&lt;=AH1842),$V1842=Basisblatt!$A$48,$W1842=Basisblatt!$A$52)=TRUE,"ja","nein"),"")</f>
        <v/>
      </c>
      <c r="AB1842" s="9"/>
      <c r="AC1842" s="9" t="str">
        <f t="shared" si="28"/>
        <v>x2</v>
      </c>
      <c r="AD1842" s="26"/>
      <c r="AF1842" s="15" t="str">
        <f>IF(AND($AC1842="x1",$L1842=Basisblatt!$A$94),VLOOKUP($G1842,Basisblatt!$A$2:$B$5,2,FALSE),"")</f>
        <v/>
      </c>
      <c r="AG1842" s="136" t="str">
        <f>IF(AND($AC1842="x1",$R1842=Basisblatt!$A$94),Basisblatt!$B$76,"")</f>
        <v/>
      </c>
      <c r="AH1842" s="26" t="str">
        <f>IF(AND($AC1842="x1",$R1842=Basisblatt!$A$94),Basisblatt!$B$77,"")</f>
        <v/>
      </c>
    </row>
    <row r="1843" spans="1:34" ht="13.5" thickBot="1" x14ac:dyDescent="0.25">
      <c r="A1843" s="16" t="str">
        <f>IF($AC1843="x2","",IF($AC1843="x1",IF(OR($L1843=Basisblatt!$A$93,$Y1843="ja"),"ja","nein"),"N/A"))</f>
        <v/>
      </c>
      <c r="B1843" s="26" t="str">
        <f>IF($AC1843="x2","",IF($AC1843="x1",IF(OR($R1843=Basisblatt!$A$93,$AA1843="ja"),"ja","nein"),"N/A"))</f>
        <v/>
      </c>
      <c r="D1843" s="118"/>
      <c r="E1843" s="119"/>
      <c r="F1843" s="119"/>
      <c r="G1843" s="119"/>
      <c r="H1843" s="119"/>
      <c r="I1843" s="119"/>
      <c r="J1843" s="117"/>
      <c r="L1843" s="15" t="str">
        <f>IF($AC1843="x1",IF(AND($H1843=Basisblatt!$A$11,$J1843&gt;=$E$8),Basisblatt!$A$94,Basisblatt!$A$93),"")</f>
        <v/>
      </c>
      <c r="M1843" s="114"/>
      <c r="N1843" s="114"/>
      <c r="O1843" s="114"/>
      <c r="P1843" s="117"/>
      <c r="R1843" s="15" t="str">
        <f>IF($AC1843="x1",IF(AND($H1843=Basisblatt!$A$10,OR($J1843&gt;=$E$8,$J1843&gt;$E$10)),Basisblatt!$A$94,Basisblatt!$A$93),"")</f>
        <v/>
      </c>
      <c r="S1843" s="114"/>
      <c r="T1843" s="114"/>
      <c r="U1843" s="114"/>
      <c r="V1843" s="114"/>
      <c r="W1843" s="117"/>
      <c r="Y1843" s="200" t="str">
        <f>IF(AND($AC1843="x1",$L1843=Basisblatt!$A$94),IF(OR($M1843=Basisblatt!$A$38,$M1843=Basisblatt!$A$42,$M1843=Basisblatt!$A$43,AND($N1843&lt;&gt;"",$N1843&lt;=$AF1843),$O1843=Basisblatt!$A$48,AND($J1843&lt;=$E$9,$P1843=Basisblatt!$A$52))=TRUE,"ja","nein"),"")</f>
        <v/>
      </c>
      <c r="Z1843" s="48"/>
      <c r="AA1843" s="199" t="str">
        <f>IF(AND($AC1843="x1",$R1843=Basisblatt!$A$94),IF(OR(OR($S1843=Basisblatt!$A$56,$S1843=Basisblatt!$A$57,$S1843=Basisblatt!$A$58,$S1843=Basisblatt!$A$59,$S1843=Basisblatt!$A$60,$S1843=Basisblatt!$A$61,$S1843=Basisblatt!$A$62,$S1843=Basisblatt!$A$63),AND($T1843&lt;&gt;"",$T1843&lt;=AG1843),AND($U1843&lt;&gt;"",$U1843&lt;=AH1843),$V1843=Basisblatt!$A$48,$W1843=Basisblatt!$A$52)=TRUE,"ja","nein"),"")</f>
        <v/>
      </c>
      <c r="AB1843" s="9"/>
      <c r="AC1843" s="9" t="str">
        <f t="shared" si="28"/>
        <v>x2</v>
      </c>
      <c r="AD1843" s="26"/>
      <c r="AF1843" s="15" t="str">
        <f>IF(AND($AC1843="x1",$L1843=Basisblatt!$A$94),VLOOKUP($G1843,Basisblatt!$A$2:$B$5,2,FALSE),"")</f>
        <v/>
      </c>
      <c r="AG1843" s="136" t="str">
        <f>IF(AND($AC1843="x1",$R1843=Basisblatt!$A$94),Basisblatt!$B$76,"")</f>
        <v/>
      </c>
      <c r="AH1843" s="26" t="str">
        <f>IF(AND($AC1843="x1",$R1843=Basisblatt!$A$94),Basisblatt!$B$77,"")</f>
        <v/>
      </c>
    </row>
    <row r="1844" spans="1:34" ht="13.5" thickBot="1" x14ac:dyDescent="0.25">
      <c r="A1844" s="16" t="str">
        <f>IF($AC1844="x2","",IF($AC1844="x1",IF(OR($L1844=Basisblatt!$A$93,$Y1844="ja"),"ja","nein"),"N/A"))</f>
        <v/>
      </c>
      <c r="B1844" s="26" t="str">
        <f>IF($AC1844="x2","",IF($AC1844="x1",IF(OR($R1844=Basisblatt!$A$93,$AA1844="ja"),"ja","nein"),"N/A"))</f>
        <v/>
      </c>
      <c r="D1844" s="118"/>
      <c r="E1844" s="119"/>
      <c r="F1844" s="119"/>
      <c r="G1844" s="119"/>
      <c r="H1844" s="119"/>
      <c r="I1844" s="119"/>
      <c r="J1844" s="117"/>
      <c r="L1844" s="15" t="str">
        <f>IF($AC1844="x1",IF(AND($H1844=Basisblatt!$A$11,$J1844&gt;=$E$8),Basisblatt!$A$94,Basisblatt!$A$93),"")</f>
        <v/>
      </c>
      <c r="M1844" s="114"/>
      <c r="N1844" s="114"/>
      <c r="O1844" s="114"/>
      <c r="P1844" s="117"/>
      <c r="R1844" s="15" t="str">
        <f>IF($AC1844="x1",IF(AND($H1844=Basisblatt!$A$10,OR($J1844&gt;=$E$8,$J1844&gt;$E$10)),Basisblatt!$A$94,Basisblatt!$A$93),"")</f>
        <v/>
      </c>
      <c r="S1844" s="114"/>
      <c r="T1844" s="114"/>
      <c r="U1844" s="114"/>
      <c r="V1844" s="114"/>
      <c r="W1844" s="117"/>
      <c r="Y1844" s="200" t="str">
        <f>IF(AND($AC1844="x1",$L1844=Basisblatt!$A$94),IF(OR($M1844=Basisblatt!$A$38,$M1844=Basisblatt!$A$42,$M1844=Basisblatt!$A$43,AND($N1844&lt;&gt;"",$N1844&lt;=$AF1844),$O1844=Basisblatt!$A$48,AND($J1844&lt;=$E$9,$P1844=Basisblatt!$A$52))=TRUE,"ja","nein"),"")</f>
        <v/>
      </c>
      <c r="Z1844" s="48"/>
      <c r="AA1844" s="199" t="str">
        <f>IF(AND($AC1844="x1",$R1844=Basisblatt!$A$94),IF(OR(OR($S1844=Basisblatt!$A$56,$S1844=Basisblatt!$A$57,$S1844=Basisblatt!$A$58,$S1844=Basisblatt!$A$59,$S1844=Basisblatt!$A$60,$S1844=Basisblatt!$A$61,$S1844=Basisblatt!$A$62,$S1844=Basisblatt!$A$63),AND($T1844&lt;&gt;"",$T1844&lt;=AG1844),AND($U1844&lt;&gt;"",$U1844&lt;=AH1844),$V1844=Basisblatt!$A$48,$W1844=Basisblatt!$A$52)=TRUE,"ja","nein"),"")</f>
        <v/>
      </c>
      <c r="AB1844" s="9"/>
      <c r="AC1844" s="9" t="str">
        <f t="shared" si="28"/>
        <v>x2</v>
      </c>
      <c r="AD1844" s="26"/>
      <c r="AF1844" s="15" t="str">
        <f>IF(AND($AC1844="x1",$L1844=Basisblatt!$A$94),VLOOKUP($G1844,Basisblatt!$A$2:$B$5,2,FALSE),"")</f>
        <v/>
      </c>
      <c r="AG1844" s="136" t="str">
        <f>IF(AND($AC1844="x1",$R1844=Basisblatt!$A$94),Basisblatt!$B$76,"")</f>
        <v/>
      </c>
      <c r="AH1844" s="26" t="str">
        <f>IF(AND($AC1844="x1",$R1844=Basisblatt!$A$94),Basisblatt!$B$77,"")</f>
        <v/>
      </c>
    </row>
    <row r="1845" spans="1:34" ht="13.5" thickBot="1" x14ac:dyDescent="0.25">
      <c r="A1845" s="16" t="str">
        <f>IF($AC1845="x2","",IF($AC1845="x1",IF(OR($L1845=Basisblatt!$A$93,$Y1845="ja"),"ja","nein"),"N/A"))</f>
        <v/>
      </c>
      <c r="B1845" s="26" t="str">
        <f>IF($AC1845="x2","",IF($AC1845="x1",IF(OR($R1845=Basisblatt!$A$93,$AA1845="ja"),"ja","nein"),"N/A"))</f>
        <v/>
      </c>
      <c r="D1845" s="118"/>
      <c r="E1845" s="119"/>
      <c r="F1845" s="119"/>
      <c r="G1845" s="119"/>
      <c r="H1845" s="119"/>
      <c r="I1845" s="119"/>
      <c r="J1845" s="117"/>
      <c r="L1845" s="15" t="str">
        <f>IF($AC1845="x1",IF(AND($H1845=Basisblatt!$A$11,$J1845&gt;=$E$8),Basisblatt!$A$94,Basisblatt!$A$93),"")</f>
        <v/>
      </c>
      <c r="M1845" s="114"/>
      <c r="N1845" s="114"/>
      <c r="O1845" s="114"/>
      <c r="P1845" s="117"/>
      <c r="R1845" s="15" t="str">
        <f>IF($AC1845="x1",IF(AND($H1845=Basisblatt!$A$10,OR($J1845&gt;=$E$8,$J1845&gt;$E$10)),Basisblatt!$A$94,Basisblatt!$A$93),"")</f>
        <v/>
      </c>
      <c r="S1845" s="114"/>
      <c r="T1845" s="114"/>
      <c r="U1845" s="114"/>
      <c r="V1845" s="114"/>
      <c r="W1845" s="117"/>
      <c r="Y1845" s="200" t="str">
        <f>IF(AND($AC1845="x1",$L1845=Basisblatt!$A$94),IF(OR($M1845=Basisblatt!$A$38,$M1845=Basisblatt!$A$42,$M1845=Basisblatt!$A$43,AND($N1845&lt;&gt;"",$N1845&lt;=$AF1845),$O1845=Basisblatt!$A$48,AND($J1845&lt;=$E$9,$P1845=Basisblatt!$A$52))=TRUE,"ja","nein"),"")</f>
        <v/>
      </c>
      <c r="Z1845" s="48"/>
      <c r="AA1845" s="199" t="str">
        <f>IF(AND($AC1845="x1",$R1845=Basisblatt!$A$94),IF(OR(OR($S1845=Basisblatt!$A$56,$S1845=Basisblatt!$A$57,$S1845=Basisblatt!$A$58,$S1845=Basisblatt!$A$59,$S1845=Basisblatt!$A$60,$S1845=Basisblatt!$A$61,$S1845=Basisblatt!$A$62,$S1845=Basisblatt!$A$63),AND($T1845&lt;&gt;"",$T1845&lt;=AG1845),AND($U1845&lt;&gt;"",$U1845&lt;=AH1845),$V1845=Basisblatt!$A$48,$W1845=Basisblatt!$A$52)=TRUE,"ja","nein"),"")</f>
        <v/>
      </c>
      <c r="AB1845" s="9"/>
      <c r="AC1845" s="9" t="str">
        <f t="shared" si="28"/>
        <v>x2</v>
      </c>
      <c r="AD1845" s="26"/>
      <c r="AF1845" s="15" t="str">
        <f>IF(AND($AC1845="x1",$L1845=Basisblatt!$A$94),VLOOKUP($G1845,Basisblatt!$A$2:$B$5,2,FALSE),"")</f>
        <v/>
      </c>
      <c r="AG1845" s="136" t="str">
        <f>IF(AND($AC1845="x1",$R1845=Basisblatt!$A$94),Basisblatt!$B$76,"")</f>
        <v/>
      </c>
      <c r="AH1845" s="26" t="str">
        <f>IF(AND($AC1845="x1",$R1845=Basisblatt!$A$94),Basisblatt!$B$77,"")</f>
        <v/>
      </c>
    </row>
    <row r="1846" spans="1:34" ht="13.5" thickBot="1" x14ac:dyDescent="0.25">
      <c r="A1846" s="16" t="str">
        <f>IF($AC1846="x2","",IF($AC1846="x1",IF(OR($L1846=Basisblatt!$A$93,$Y1846="ja"),"ja","nein"),"N/A"))</f>
        <v/>
      </c>
      <c r="B1846" s="26" t="str">
        <f>IF($AC1846="x2","",IF($AC1846="x1",IF(OR($R1846=Basisblatt!$A$93,$AA1846="ja"),"ja","nein"),"N/A"))</f>
        <v/>
      </c>
      <c r="D1846" s="118"/>
      <c r="E1846" s="119"/>
      <c r="F1846" s="119"/>
      <c r="G1846" s="119"/>
      <c r="H1846" s="119"/>
      <c r="I1846" s="119"/>
      <c r="J1846" s="117"/>
      <c r="L1846" s="15" t="str">
        <f>IF($AC1846="x1",IF(AND($H1846=Basisblatt!$A$11,$J1846&gt;=$E$8),Basisblatt!$A$94,Basisblatt!$A$93),"")</f>
        <v/>
      </c>
      <c r="M1846" s="114"/>
      <c r="N1846" s="114"/>
      <c r="O1846" s="114"/>
      <c r="P1846" s="117"/>
      <c r="R1846" s="15" t="str">
        <f>IF($AC1846="x1",IF(AND($H1846=Basisblatt!$A$10,OR($J1846&gt;=$E$8,$J1846&gt;$E$10)),Basisblatt!$A$94,Basisblatt!$A$93),"")</f>
        <v/>
      </c>
      <c r="S1846" s="114"/>
      <c r="T1846" s="114"/>
      <c r="U1846" s="114"/>
      <c r="V1846" s="114"/>
      <c r="W1846" s="117"/>
      <c r="Y1846" s="200" t="str">
        <f>IF(AND($AC1846="x1",$L1846=Basisblatt!$A$94),IF(OR($M1846=Basisblatt!$A$38,$M1846=Basisblatt!$A$42,$M1846=Basisblatt!$A$43,AND($N1846&lt;&gt;"",$N1846&lt;=$AF1846),$O1846=Basisblatt!$A$48,AND($J1846&lt;=$E$9,$P1846=Basisblatt!$A$52))=TRUE,"ja","nein"),"")</f>
        <v/>
      </c>
      <c r="Z1846" s="48"/>
      <c r="AA1846" s="199" t="str">
        <f>IF(AND($AC1846="x1",$R1846=Basisblatt!$A$94),IF(OR(OR($S1846=Basisblatt!$A$56,$S1846=Basisblatt!$A$57,$S1846=Basisblatt!$A$58,$S1846=Basisblatt!$A$59,$S1846=Basisblatt!$A$60,$S1846=Basisblatt!$A$61,$S1846=Basisblatt!$A$62,$S1846=Basisblatt!$A$63),AND($T1846&lt;&gt;"",$T1846&lt;=AG1846),AND($U1846&lt;&gt;"",$U1846&lt;=AH1846),$V1846=Basisblatt!$A$48,$W1846=Basisblatt!$A$52)=TRUE,"ja","nein"),"")</f>
        <v/>
      </c>
      <c r="AB1846" s="9"/>
      <c r="AC1846" s="9" t="str">
        <f t="shared" si="28"/>
        <v>x2</v>
      </c>
      <c r="AD1846" s="26"/>
      <c r="AF1846" s="15" t="str">
        <f>IF(AND($AC1846="x1",$L1846=Basisblatt!$A$94),VLOOKUP($G1846,Basisblatt!$A$2:$B$5,2,FALSE),"")</f>
        <v/>
      </c>
      <c r="AG1846" s="136" t="str">
        <f>IF(AND($AC1846="x1",$R1846=Basisblatt!$A$94),Basisblatt!$B$76,"")</f>
        <v/>
      </c>
      <c r="AH1846" s="26" t="str">
        <f>IF(AND($AC1846="x1",$R1846=Basisblatt!$A$94),Basisblatt!$B$77,"")</f>
        <v/>
      </c>
    </row>
    <row r="1847" spans="1:34" ht="13.5" thickBot="1" x14ac:dyDescent="0.25">
      <c r="A1847" s="16" t="str">
        <f>IF($AC1847="x2","",IF($AC1847="x1",IF(OR($L1847=Basisblatt!$A$93,$Y1847="ja"),"ja","nein"),"N/A"))</f>
        <v/>
      </c>
      <c r="B1847" s="26" t="str">
        <f>IF($AC1847="x2","",IF($AC1847="x1",IF(OR($R1847=Basisblatt!$A$93,$AA1847="ja"),"ja","nein"),"N/A"))</f>
        <v/>
      </c>
      <c r="D1847" s="118"/>
      <c r="E1847" s="119"/>
      <c r="F1847" s="119"/>
      <c r="G1847" s="119"/>
      <c r="H1847" s="119"/>
      <c r="I1847" s="119"/>
      <c r="J1847" s="117"/>
      <c r="L1847" s="15" t="str">
        <f>IF($AC1847="x1",IF(AND($H1847=Basisblatt!$A$11,$J1847&gt;=$E$8),Basisblatt!$A$94,Basisblatt!$A$93),"")</f>
        <v/>
      </c>
      <c r="M1847" s="114"/>
      <c r="N1847" s="114"/>
      <c r="O1847" s="114"/>
      <c r="P1847" s="117"/>
      <c r="R1847" s="15" t="str">
        <f>IF($AC1847="x1",IF(AND($H1847=Basisblatt!$A$10,OR($J1847&gt;=$E$8,$J1847&gt;$E$10)),Basisblatt!$A$94,Basisblatt!$A$93),"")</f>
        <v/>
      </c>
      <c r="S1847" s="114"/>
      <c r="T1847" s="114"/>
      <c r="U1847" s="114"/>
      <c r="V1847" s="114"/>
      <c r="W1847" s="117"/>
      <c r="Y1847" s="200" t="str">
        <f>IF(AND($AC1847="x1",$L1847=Basisblatt!$A$94),IF(OR($M1847=Basisblatt!$A$38,$M1847=Basisblatt!$A$42,$M1847=Basisblatt!$A$43,AND($N1847&lt;&gt;"",$N1847&lt;=$AF1847),$O1847=Basisblatt!$A$48,AND($J1847&lt;=$E$9,$P1847=Basisblatt!$A$52))=TRUE,"ja","nein"),"")</f>
        <v/>
      </c>
      <c r="Z1847" s="48"/>
      <c r="AA1847" s="199" t="str">
        <f>IF(AND($AC1847="x1",$R1847=Basisblatt!$A$94),IF(OR(OR($S1847=Basisblatt!$A$56,$S1847=Basisblatt!$A$57,$S1847=Basisblatt!$A$58,$S1847=Basisblatt!$A$59,$S1847=Basisblatt!$A$60,$S1847=Basisblatt!$A$61,$S1847=Basisblatt!$A$62,$S1847=Basisblatt!$A$63),AND($T1847&lt;&gt;"",$T1847&lt;=AG1847),AND($U1847&lt;&gt;"",$U1847&lt;=AH1847),$V1847=Basisblatt!$A$48,$W1847=Basisblatt!$A$52)=TRUE,"ja","nein"),"")</f>
        <v/>
      </c>
      <c r="AB1847" s="9"/>
      <c r="AC1847" s="9" t="str">
        <f t="shared" si="28"/>
        <v>x2</v>
      </c>
      <c r="AD1847" s="26"/>
      <c r="AF1847" s="15" t="str">
        <f>IF(AND($AC1847="x1",$L1847=Basisblatt!$A$94),VLOOKUP($G1847,Basisblatt!$A$2:$B$5,2,FALSE),"")</f>
        <v/>
      </c>
      <c r="AG1847" s="136" t="str">
        <f>IF(AND($AC1847="x1",$R1847=Basisblatt!$A$94),Basisblatt!$B$76,"")</f>
        <v/>
      </c>
      <c r="AH1847" s="26" t="str">
        <f>IF(AND($AC1847="x1",$R1847=Basisblatt!$A$94),Basisblatt!$B$77,"")</f>
        <v/>
      </c>
    </row>
    <row r="1848" spans="1:34" ht="13.5" thickBot="1" x14ac:dyDescent="0.25">
      <c r="A1848" s="16" t="str">
        <f>IF($AC1848="x2","",IF($AC1848="x1",IF(OR($L1848=Basisblatt!$A$93,$Y1848="ja"),"ja","nein"),"N/A"))</f>
        <v/>
      </c>
      <c r="B1848" s="26" t="str">
        <f>IF($AC1848="x2","",IF($AC1848="x1",IF(OR($R1848=Basisblatt!$A$93,$AA1848="ja"),"ja","nein"),"N/A"))</f>
        <v/>
      </c>
      <c r="D1848" s="118"/>
      <c r="E1848" s="119"/>
      <c r="F1848" s="119"/>
      <c r="G1848" s="119"/>
      <c r="H1848" s="119"/>
      <c r="I1848" s="119"/>
      <c r="J1848" s="117"/>
      <c r="L1848" s="15" t="str">
        <f>IF($AC1848="x1",IF(AND($H1848=Basisblatt!$A$11,$J1848&gt;=$E$8),Basisblatt!$A$94,Basisblatt!$A$93),"")</f>
        <v/>
      </c>
      <c r="M1848" s="114"/>
      <c r="N1848" s="114"/>
      <c r="O1848" s="114"/>
      <c r="P1848" s="117"/>
      <c r="R1848" s="15" t="str">
        <f>IF($AC1848="x1",IF(AND($H1848=Basisblatt!$A$10,OR($J1848&gt;=$E$8,$J1848&gt;$E$10)),Basisblatt!$A$94,Basisblatt!$A$93),"")</f>
        <v/>
      </c>
      <c r="S1848" s="114"/>
      <c r="T1848" s="114"/>
      <c r="U1848" s="114"/>
      <c r="V1848" s="114"/>
      <c r="W1848" s="117"/>
      <c r="Y1848" s="200" t="str">
        <f>IF(AND($AC1848="x1",$L1848=Basisblatt!$A$94),IF(OR($M1848=Basisblatt!$A$38,$M1848=Basisblatt!$A$42,$M1848=Basisblatt!$A$43,AND($N1848&lt;&gt;"",$N1848&lt;=$AF1848),$O1848=Basisblatt!$A$48,AND($J1848&lt;=$E$9,$P1848=Basisblatt!$A$52))=TRUE,"ja","nein"),"")</f>
        <v/>
      </c>
      <c r="Z1848" s="48"/>
      <c r="AA1848" s="199" t="str">
        <f>IF(AND($AC1848="x1",$R1848=Basisblatt!$A$94),IF(OR(OR($S1848=Basisblatt!$A$56,$S1848=Basisblatt!$A$57,$S1848=Basisblatt!$A$58,$S1848=Basisblatt!$A$59,$S1848=Basisblatt!$A$60,$S1848=Basisblatt!$A$61,$S1848=Basisblatt!$A$62,$S1848=Basisblatt!$A$63),AND($T1848&lt;&gt;"",$T1848&lt;=AG1848),AND($U1848&lt;&gt;"",$U1848&lt;=AH1848),$V1848=Basisblatt!$A$48,$W1848=Basisblatt!$A$52)=TRUE,"ja","nein"),"")</f>
        <v/>
      </c>
      <c r="AB1848" s="9"/>
      <c r="AC1848" s="9" t="str">
        <f t="shared" si="28"/>
        <v>x2</v>
      </c>
      <c r="AD1848" s="26"/>
      <c r="AF1848" s="15" t="str">
        <f>IF(AND($AC1848="x1",$L1848=Basisblatt!$A$94),VLOOKUP($G1848,Basisblatt!$A$2:$B$5,2,FALSE),"")</f>
        <v/>
      </c>
      <c r="AG1848" s="136" t="str">
        <f>IF(AND($AC1848="x1",$R1848=Basisblatt!$A$94),Basisblatt!$B$76,"")</f>
        <v/>
      </c>
      <c r="AH1848" s="26" t="str">
        <f>IF(AND($AC1848="x1",$R1848=Basisblatt!$A$94),Basisblatt!$B$77,"")</f>
        <v/>
      </c>
    </row>
    <row r="1849" spans="1:34" ht="13.5" thickBot="1" x14ac:dyDescent="0.25">
      <c r="A1849" s="16" t="str">
        <f>IF($AC1849="x2","",IF($AC1849="x1",IF(OR($L1849=Basisblatt!$A$93,$Y1849="ja"),"ja","nein"),"N/A"))</f>
        <v/>
      </c>
      <c r="B1849" s="26" t="str">
        <f>IF($AC1849="x2","",IF($AC1849="x1",IF(OR($R1849=Basisblatt!$A$93,$AA1849="ja"),"ja","nein"),"N/A"))</f>
        <v/>
      </c>
      <c r="D1849" s="118"/>
      <c r="E1849" s="119"/>
      <c r="F1849" s="119"/>
      <c r="G1849" s="119"/>
      <c r="H1849" s="119"/>
      <c r="I1849" s="119"/>
      <c r="J1849" s="117"/>
      <c r="L1849" s="15" t="str">
        <f>IF($AC1849="x1",IF(AND($H1849=Basisblatt!$A$11,$J1849&gt;=$E$8),Basisblatt!$A$94,Basisblatt!$A$93),"")</f>
        <v/>
      </c>
      <c r="M1849" s="114"/>
      <c r="N1849" s="114"/>
      <c r="O1849" s="114"/>
      <c r="P1849" s="117"/>
      <c r="R1849" s="15" t="str">
        <f>IF($AC1849="x1",IF(AND($H1849=Basisblatt!$A$10,OR($J1849&gt;=$E$8,$J1849&gt;$E$10)),Basisblatt!$A$94,Basisblatt!$A$93),"")</f>
        <v/>
      </c>
      <c r="S1849" s="114"/>
      <c r="T1849" s="114"/>
      <c r="U1849" s="114"/>
      <c r="V1849" s="114"/>
      <c r="W1849" s="117"/>
      <c r="Y1849" s="200" t="str">
        <f>IF(AND($AC1849="x1",$L1849=Basisblatt!$A$94),IF(OR($M1849=Basisblatt!$A$38,$M1849=Basisblatt!$A$42,$M1849=Basisblatt!$A$43,AND($N1849&lt;&gt;"",$N1849&lt;=$AF1849),$O1849=Basisblatt!$A$48,AND($J1849&lt;=$E$9,$P1849=Basisblatt!$A$52))=TRUE,"ja","nein"),"")</f>
        <v/>
      </c>
      <c r="Z1849" s="48"/>
      <c r="AA1849" s="199" t="str">
        <f>IF(AND($AC1849="x1",$R1849=Basisblatt!$A$94),IF(OR(OR($S1849=Basisblatt!$A$56,$S1849=Basisblatt!$A$57,$S1849=Basisblatt!$A$58,$S1849=Basisblatt!$A$59,$S1849=Basisblatt!$A$60,$S1849=Basisblatt!$A$61,$S1849=Basisblatt!$A$62,$S1849=Basisblatt!$A$63),AND($T1849&lt;&gt;"",$T1849&lt;=AG1849),AND($U1849&lt;&gt;"",$U1849&lt;=AH1849),$V1849=Basisblatt!$A$48,$W1849=Basisblatt!$A$52)=TRUE,"ja","nein"),"")</f>
        <v/>
      </c>
      <c r="AB1849" s="9"/>
      <c r="AC1849" s="9" t="str">
        <f t="shared" si="28"/>
        <v>x2</v>
      </c>
      <c r="AD1849" s="26"/>
      <c r="AF1849" s="15" t="str">
        <f>IF(AND($AC1849="x1",$L1849=Basisblatt!$A$94),VLOOKUP($G1849,Basisblatt!$A$2:$B$5,2,FALSE),"")</f>
        <v/>
      </c>
      <c r="AG1849" s="136" t="str">
        <f>IF(AND($AC1849="x1",$R1849=Basisblatt!$A$94),Basisblatt!$B$76,"")</f>
        <v/>
      </c>
      <c r="AH1849" s="26" t="str">
        <f>IF(AND($AC1849="x1",$R1849=Basisblatt!$A$94),Basisblatt!$B$77,"")</f>
        <v/>
      </c>
    </row>
    <row r="1850" spans="1:34" ht="13.5" thickBot="1" x14ac:dyDescent="0.25">
      <c r="A1850" s="16" t="str">
        <f>IF($AC1850="x2","",IF($AC1850="x1",IF(OR($L1850=Basisblatt!$A$93,$Y1850="ja"),"ja","nein"),"N/A"))</f>
        <v/>
      </c>
      <c r="B1850" s="26" t="str">
        <f>IF($AC1850="x2","",IF($AC1850="x1",IF(OR($R1850=Basisblatt!$A$93,$AA1850="ja"),"ja","nein"),"N/A"))</f>
        <v/>
      </c>
      <c r="D1850" s="118"/>
      <c r="E1850" s="119"/>
      <c r="F1850" s="119"/>
      <c r="G1850" s="119"/>
      <c r="H1850" s="119"/>
      <c r="I1850" s="119"/>
      <c r="J1850" s="117"/>
      <c r="L1850" s="15" t="str">
        <f>IF($AC1850="x1",IF(AND($H1850=Basisblatt!$A$11,$J1850&gt;=$E$8),Basisblatt!$A$94,Basisblatt!$A$93),"")</f>
        <v/>
      </c>
      <c r="M1850" s="114"/>
      <c r="N1850" s="114"/>
      <c r="O1850" s="114"/>
      <c r="P1850" s="117"/>
      <c r="R1850" s="15" t="str">
        <f>IF($AC1850="x1",IF(AND($H1850=Basisblatt!$A$10,OR($J1850&gt;=$E$8,$J1850&gt;$E$10)),Basisblatt!$A$94,Basisblatt!$A$93),"")</f>
        <v/>
      </c>
      <c r="S1850" s="114"/>
      <c r="T1850" s="114"/>
      <c r="U1850" s="114"/>
      <c r="V1850" s="114"/>
      <c r="W1850" s="117"/>
      <c r="Y1850" s="200" t="str">
        <f>IF(AND($AC1850="x1",$L1850=Basisblatt!$A$94),IF(OR($M1850=Basisblatt!$A$38,$M1850=Basisblatt!$A$42,$M1850=Basisblatt!$A$43,AND($N1850&lt;&gt;"",$N1850&lt;=$AF1850),$O1850=Basisblatt!$A$48,AND($J1850&lt;=$E$9,$P1850=Basisblatt!$A$52))=TRUE,"ja","nein"),"")</f>
        <v/>
      </c>
      <c r="Z1850" s="48"/>
      <c r="AA1850" s="199" t="str">
        <f>IF(AND($AC1850="x1",$R1850=Basisblatt!$A$94),IF(OR(OR($S1850=Basisblatt!$A$56,$S1850=Basisblatt!$A$57,$S1850=Basisblatt!$A$58,$S1850=Basisblatt!$A$59,$S1850=Basisblatt!$A$60,$S1850=Basisblatt!$A$61,$S1850=Basisblatt!$A$62,$S1850=Basisblatt!$A$63),AND($T1850&lt;&gt;"",$T1850&lt;=AG1850),AND($U1850&lt;&gt;"",$U1850&lt;=AH1850),$V1850=Basisblatt!$A$48,$W1850=Basisblatt!$A$52)=TRUE,"ja","nein"),"")</f>
        <v/>
      </c>
      <c r="AB1850" s="9"/>
      <c r="AC1850" s="9" t="str">
        <f t="shared" si="28"/>
        <v>x2</v>
      </c>
      <c r="AD1850" s="26"/>
      <c r="AF1850" s="15" t="str">
        <f>IF(AND($AC1850="x1",$L1850=Basisblatt!$A$94),VLOOKUP($G1850,Basisblatt!$A$2:$B$5,2,FALSE),"")</f>
        <v/>
      </c>
      <c r="AG1850" s="136" t="str">
        <f>IF(AND($AC1850="x1",$R1850=Basisblatt!$A$94),Basisblatt!$B$76,"")</f>
        <v/>
      </c>
      <c r="AH1850" s="26" t="str">
        <f>IF(AND($AC1850="x1",$R1850=Basisblatt!$A$94),Basisblatt!$B$77,"")</f>
        <v/>
      </c>
    </row>
    <row r="1851" spans="1:34" ht="13.5" thickBot="1" x14ac:dyDescent="0.25">
      <c r="A1851" s="16" t="str">
        <f>IF($AC1851="x2","",IF($AC1851="x1",IF(OR($L1851=Basisblatt!$A$93,$Y1851="ja"),"ja","nein"),"N/A"))</f>
        <v/>
      </c>
      <c r="B1851" s="26" t="str">
        <f>IF($AC1851="x2","",IF($AC1851="x1",IF(OR($R1851=Basisblatt!$A$93,$AA1851="ja"),"ja","nein"),"N/A"))</f>
        <v/>
      </c>
      <c r="D1851" s="118"/>
      <c r="E1851" s="119"/>
      <c r="F1851" s="119"/>
      <c r="G1851" s="119"/>
      <c r="H1851" s="119"/>
      <c r="I1851" s="119"/>
      <c r="J1851" s="117"/>
      <c r="L1851" s="15" t="str">
        <f>IF($AC1851="x1",IF(AND($H1851=Basisblatt!$A$11,$J1851&gt;=$E$8),Basisblatt!$A$94,Basisblatt!$A$93),"")</f>
        <v/>
      </c>
      <c r="M1851" s="114"/>
      <c r="N1851" s="114"/>
      <c r="O1851" s="114"/>
      <c r="P1851" s="117"/>
      <c r="R1851" s="15" t="str">
        <f>IF($AC1851="x1",IF(AND($H1851=Basisblatt!$A$10,OR($J1851&gt;=$E$8,$J1851&gt;$E$10)),Basisblatt!$A$94,Basisblatt!$A$93),"")</f>
        <v/>
      </c>
      <c r="S1851" s="114"/>
      <c r="T1851" s="114"/>
      <c r="U1851" s="114"/>
      <c r="V1851" s="114"/>
      <c r="W1851" s="117"/>
      <c r="Y1851" s="200" t="str">
        <f>IF(AND($AC1851="x1",$L1851=Basisblatt!$A$94),IF(OR($M1851=Basisblatt!$A$38,$M1851=Basisblatt!$A$42,$M1851=Basisblatt!$A$43,AND($N1851&lt;&gt;"",$N1851&lt;=$AF1851),$O1851=Basisblatt!$A$48,AND($J1851&lt;=$E$9,$P1851=Basisblatt!$A$52))=TRUE,"ja","nein"),"")</f>
        <v/>
      </c>
      <c r="Z1851" s="48"/>
      <c r="AA1851" s="199" t="str">
        <f>IF(AND($AC1851="x1",$R1851=Basisblatt!$A$94),IF(OR(OR($S1851=Basisblatt!$A$56,$S1851=Basisblatt!$A$57,$S1851=Basisblatt!$A$58,$S1851=Basisblatt!$A$59,$S1851=Basisblatt!$A$60,$S1851=Basisblatt!$A$61,$S1851=Basisblatt!$A$62,$S1851=Basisblatt!$A$63),AND($T1851&lt;&gt;"",$T1851&lt;=AG1851),AND($U1851&lt;&gt;"",$U1851&lt;=AH1851),$V1851=Basisblatt!$A$48,$W1851=Basisblatt!$A$52)=TRUE,"ja","nein"),"")</f>
        <v/>
      </c>
      <c r="AB1851" s="9"/>
      <c r="AC1851" s="9" t="str">
        <f t="shared" si="28"/>
        <v>x2</v>
      </c>
      <c r="AD1851" s="26"/>
      <c r="AF1851" s="15" t="str">
        <f>IF(AND($AC1851="x1",$L1851=Basisblatt!$A$94),VLOOKUP($G1851,Basisblatt!$A$2:$B$5,2,FALSE),"")</f>
        <v/>
      </c>
      <c r="AG1851" s="136" t="str">
        <f>IF(AND($AC1851="x1",$R1851=Basisblatt!$A$94),Basisblatt!$B$76,"")</f>
        <v/>
      </c>
      <c r="AH1851" s="26" t="str">
        <f>IF(AND($AC1851="x1",$R1851=Basisblatt!$A$94),Basisblatt!$B$77,"")</f>
        <v/>
      </c>
    </row>
    <row r="1852" spans="1:34" ht="13.5" thickBot="1" x14ac:dyDescent="0.25">
      <c r="A1852" s="16" t="str">
        <f>IF($AC1852="x2","",IF($AC1852="x1",IF(OR($L1852=Basisblatt!$A$93,$Y1852="ja"),"ja","nein"),"N/A"))</f>
        <v/>
      </c>
      <c r="B1852" s="26" t="str">
        <f>IF($AC1852="x2","",IF($AC1852="x1",IF(OR($R1852=Basisblatt!$A$93,$AA1852="ja"),"ja","nein"),"N/A"))</f>
        <v/>
      </c>
      <c r="D1852" s="118"/>
      <c r="E1852" s="119"/>
      <c r="F1852" s="119"/>
      <c r="G1852" s="119"/>
      <c r="H1852" s="119"/>
      <c r="I1852" s="119"/>
      <c r="J1852" s="117"/>
      <c r="L1852" s="15" t="str">
        <f>IF($AC1852="x1",IF(AND($H1852=Basisblatt!$A$11,$J1852&gt;=$E$8),Basisblatt!$A$94,Basisblatt!$A$93),"")</f>
        <v/>
      </c>
      <c r="M1852" s="114"/>
      <c r="N1852" s="114"/>
      <c r="O1852" s="114"/>
      <c r="P1852" s="117"/>
      <c r="R1852" s="15" t="str">
        <f>IF($AC1852="x1",IF(AND($H1852=Basisblatt!$A$10,OR($J1852&gt;=$E$8,$J1852&gt;$E$10)),Basisblatt!$A$94,Basisblatt!$A$93),"")</f>
        <v/>
      </c>
      <c r="S1852" s="114"/>
      <c r="T1852" s="114"/>
      <c r="U1852" s="114"/>
      <c r="V1852" s="114"/>
      <c r="W1852" s="117"/>
      <c r="Y1852" s="200" t="str">
        <f>IF(AND($AC1852="x1",$L1852=Basisblatt!$A$94),IF(OR($M1852=Basisblatt!$A$38,$M1852=Basisblatt!$A$42,$M1852=Basisblatt!$A$43,AND($N1852&lt;&gt;"",$N1852&lt;=$AF1852),$O1852=Basisblatt!$A$48,AND($J1852&lt;=$E$9,$P1852=Basisblatt!$A$52))=TRUE,"ja","nein"),"")</f>
        <v/>
      </c>
      <c r="Z1852" s="48"/>
      <c r="AA1852" s="199" t="str">
        <f>IF(AND($AC1852="x1",$R1852=Basisblatt!$A$94),IF(OR(OR($S1852=Basisblatt!$A$56,$S1852=Basisblatt!$A$57,$S1852=Basisblatt!$A$58,$S1852=Basisblatt!$A$59,$S1852=Basisblatt!$A$60,$S1852=Basisblatt!$A$61,$S1852=Basisblatt!$A$62,$S1852=Basisblatt!$A$63),AND($T1852&lt;&gt;"",$T1852&lt;=AG1852),AND($U1852&lt;&gt;"",$U1852&lt;=AH1852),$V1852=Basisblatt!$A$48,$W1852=Basisblatt!$A$52)=TRUE,"ja","nein"),"")</f>
        <v/>
      </c>
      <c r="AB1852" s="9"/>
      <c r="AC1852" s="9" t="str">
        <f t="shared" si="28"/>
        <v>x2</v>
      </c>
      <c r="AD1852" s="26"/>
      <c r="AF1852" s="15" t="str">
        <f>IF(AND($AC1852="x1",$L1852=Basisblatt!$A$94),VLOOKUP($G1852,Basisblatt!$A$2:$B$5,2,FALSE),"")</f>
        <v/>
      </c>
      <c r="AG1852" s="136" t="str">
        <f>IF(AND($AC1852="x1",$R1852=Basisblatt!$A$94),Basisblatt!$B$76,"")</f>
        <v/>
      </c>
      <c r="AH1852" s="26" t="str">
        <f>IF(AND($AC1852="x1",$R1852=Basisblatt!$A$94),Basisblatt!$B$77,"")</f>
        <v/>
      </c>
    </row>
    <row r="1853" spans="1:34" ht="13.5" thickBot="1" x14ac:dyDescent="0.25">
      <c r="A1853" s="16" t="str">
        <f>IF($AC1853="x2","",IF($AC1853="x1",IF(OR($L1853=Basisblatt!$A$93,$Y1853="ja"),"ja","nein"),"N/A"))</f>
        <v/>
      </c>
      <c r="B1853" s="26" t="str">
        <f>IF($AC1853="x2","",IF($AC1853="x1",IF(OR($R1853=Basisblatt!$A$93,$AA1853="ja"),"ja","nein"),"N/A"))</f>
        <v/>
      </c>
      <c r="D1853" s="118"/>
      <c r="E1853" s="119"/>
      <c r="F1853" s="119"/>
      <c r="G1853" s="119"/>
      <c r="H1853" s="119"/>
      <c r="I1853" s="119"/>
      <c r="J1853" s="117"/>
      <c r="L1853" s="15" t="str">
        <f>IF($AC1853="x1",IF(AND($H1853=Basisblatt!$A$11,$J1853&gt;=$E$8),Basisblatt!$A$94,Basisblatt!$A$93),"")</f>
        <v/>
      </c>
      <c r="M1853" s="114"/>
      <c r="N1853" s="114"/>
      <c r="O1853" s="114"/>
      <c r="P1853" s="117"/>
      <c r="R1853" s="15" t="str">
        <f>IF($AC1853="x1",IF(AND($H1853=Basisblatt!$A$10,OR($J1853&gt;=$E$8,$J1853&gt;$E$10)),Basisblatt!$A$94,Basisblatt!$A$93),"")</f>
        <v/>
      </c>
      <c r="S1853" s="114"/>
      <c r="T1853" s="114"/>
      <c r="U1853" s="114"/>
      <c r="V1853" s="114"/>
      <c r="W1853" s="117"/>
      <c r="Y1853" s="200" t="str">
        <f>IF(AND($AC1853="x1",$L1853=Basisblatt!$A$94),IF(OR($M1853=Basisblatt!$A$38,$M1853=Basisblatt!$A$42,$M1853=Basisblatt!$A$43,AND($N1853&lt;&gt;"",$N1853&lt;=$AF1853),$O1853=Basisblatt!$A$48,AND($J1853&lt;=$E$9,$P1853=Basisblatt!$A$52))=TRUE,"ja","nein"),"")</f>
        <v/>
      </c>
      <c r="Z1853" s="48"/>
      <c r="AA1853" s="199" t="str">
        <f>IF(AND($AC1853="x1",$R1853=Basisblatt!$A$94),IF(OR(OR($S1853=Basisblatt!$A$56,$S1853=Basisblatt!$A$57,$S1853=Basisblatt!$A$58,$S1853=Basisblatt!$A$59,$S1853=Basisblatt!$A$60,$S1853=Basisblatt!$A$61,$S1853=Basisblatt!$A$62,$S1853=Basisblatt!$A$63),AND($T1853&lt;&gt;"",$T1853&lt;=AG1853),AND($U1853&lt;&gt;"",$U1853&lt;=AH1853),$V1853=Basisblatt!$A$48,$W1853=Basisblatt!$A$52)=TRUE,"ja","nein"),"")</f>
        <v/>
      </c>
      <c r="AB1853" s="9"/>
      <c r="AC1853" s="9" t="str">
        <f t="shared" si="28"/>
        <v>x2</v>
      </c>
      <c r="AD1853" s="26"/>
      <c r="AF1853" s="15" t="str">
        <f>IF(AND($AC1853="x1",$L1853=Basisblatt!$A$94),VLOOKUP($G1853,Basisblatt!$A$2:$B$5,2,FALSE),"")</f>
        <v/>
      </c>
      <c r="AG1853" s="136" t="str">
        <f>IF(AND($AC1853="x1",$R1853=Basisblatt!$A$94),Basisblatt!$B$76,"")</f>
        <v/>
      </c>
      <c r="AH1853" s="26" t="str">
        <f>IF(AND($AC1853="x1",$R1853=Basisblatt!$A$94),Basisblatt!$B$77,"")</f>
        <v/>
      </c>
    </row>
    <row r="1854" spans="1:34" ht="13.5" thickBot="1" x14ac:dyDescent="0.25">
      <c r="A1854" s="16" t="str">
        <f>IF($AC1854="x2","",IF($AC1854="x1",IF(OR($L1854=Basisblatt!$A$93,$Y1854="ja"),"ja","nein"),"N/A"))</f>
        <v/>
      </c>
      <c r="B1854" s="26" t="str">
        <f>IF($AC1854="x2","",IF($AC1854="x1",IF(OR($R1854=Basisblatt!$A$93,$AA1854="ja"),"ja","nein"),"N/A"))</f>
        <v/>
      </c>
      <c r="D1854" s="118"/>
      <c r="E1854" s="119"/>
      <c r="F1854" s="119"/>
      <c r="G1854" s="119"/>
      <c r="H1854" s="119"/>
      <c r="I1854" s="119"/>
      <c r="J1854" s="117"/>
      <c r="L1854" s="15" t="str">
        <f>IF($AC1854="x1",IF(AND($H1854=Basisblatt!$A$11,$J1854&gt;=$E$8),Basisblatt!$A$94,Basisblatt!$A$93),"")</f>
        <v/>
      </c>
      <c r="M1854" s="114"/>
      <c r="N1854" s="114"/>
      <c r="O1854" s="114"/>
      <c r="P1854" s="117"/>
      <c r="R1854" s="15" t="str">
        <f>IF($AC1854="x1",IF(AND($H1854=Basisblatt!$A$10,OR($J1854&gt;=$E$8,$J1854&gt;$E$10)),Basisblatt!$A$94,Basisblatt!$A$93),"")</f>
        <v/>
      </c>
      <c r="S1854" s="114"/>
      <c r="T1854" s="114"/>
      <c r="U1854" s="114"/>
      <c r="V1854" s="114"/>
      <c r="W1854" s="117"/>
      <c r="Y1854" s="200" t="str">
        <f>IF(AND($AC1854="x1",$L1854=Basisblatt!$A$94),IF(OR($M1854=Basisblatt!$A$38,$M1854=Basisblatt!$A$42,$M1854=Basisblatt!$A$43,AND($N1854&lt;&gt;"",$N1854&lt;=$AF1854),$O1854=Basisblatt!$A$48,AND($J1854&lt;=$E$9,$P1854=Basisblatt!$A$52))=TRUE,"ja","nein"),"")</f>
        <v/>
      </c>
      <c r="Z1854" s="48"/>
      <c r="AA1854" s="199" t="str">
        <f>IF(AND($AC1854="x1",$R1854=Basisblatt!$A$94),IF(OR(OR($S1854=Basisblatt!$A$56,$S1854=Basisblatt!$A$57,$S1854=Basisblatt!$A$58,$S1854=Basisblatt!$A$59,$S1854=Basisblatt!$A$60,$S1854=Basisblatt!$A$61,$S1854=Basisblatt!$A$62,$S1854=Basisblatt!$A$63),AND($T1854&lt;&gt;"",$T1854&lt;=AG1854),AND($U1854&lt;&gt;"",$U1854&lt;=AH1854),$V1854=Basisblatt!$A$48,$W1854=Basisblatt!$A$52)=TRUE,"ja","nein"),"")</f>
        <v/>
      </c>
      <c r="AB1854" s="9"/>
      <c r="AC1854" s="9" t="str">
        <f t="shared" si="28"/>
        <v>x2</v>
      </c>
      <c r="AD1854" s="26"/>
      <c r="AF1854" s="15" t="str">
        <f>IF(AND($AC1854="x1",$L1854=Basisblatt!$A$94),VLOOKUP($G1854,Basisblatt!$A$2:$B$5,2,FALSE),"")</f>
        <v/>
      </c>
      <c r="AG1854" s="136" t="str">
        <f>IF(AND($AC1854="x1",$R1854=Basisblatt!$A$94),Basisblatt!$B$76,"")</f>
        <v/>
      </c>
      <c r="AH1854" s="26" t="str">
        <f>IF(AND($AC1854="x1",$R1854=Basisblatt!$A$94),Basisblatt!$B$77,"")</f>
        <v/>
      </c>
    </row>
    <row r="1855" spans="1:34" ht="13.5" thickBot="1" x14ac:dyDescent="0.25">
      <c r="A1855" s="16" t="str">
        <f>IF($AC1855="x2","",IF($AC1855="x1",IF(OR($L1855=Basisblatt!$A$93,$Y1855="ja"),"ja","nein"),"N/A"))</f>
        <v/>
      </c>
      <c r="B1855" s="26" t="str">
        <f>IF($AC1855="x2","",IF($AC1855="x1",IF(OR($R1855=Basisblatt!$A$93,$AA1855="ja"),"ja","nein"),"N/A"))</f>
        <v/>
      </c>
      <c r="D1855" s="118"/>
      <c r="E1855" s="119"/>
      <c r="F1855" s="119"/>
      <c r="G1855" s="119"/>
      <c r="H1855" s="119"/>
      <c r="I1855" s="119"/>
      <c r="J1855" s="117"/>
      <c r="L1855" s="15" t="str">
        <f>IF($AC1855="x1",IF(AND($H1855=Basisblatt!$A$11,$J1855&gt;=$E$8),Basisblatt!$A$94,Basisblatt!$A$93),"")</f>
        <v/>
      </c>
      <c r="M1855" s="114"/>
      <c r="N1855" s="114"/>
      <c r="O1855" s="114"/>
      <c r="P1855" s="117"/>
      <c r="R1855" s="15" t="str">
        <f>IF($AC1855="x1",IF(AND($H1855=Basisblatt!$A$10,OR($J1855&gt;=$E$8,$J1855&gt;$E$10)),Basisblatt!$A$94,Basisblatt!$A$93),"")</f>
        <v/>
      </c>
      <c r="S1855" s="114"/>
      <c r="T1855" s="114"/>
      <c r="U1855" s="114"/>
      <c r="V1855" s="114"/>
      <c r="W1855" s="117"/>
      <c r="Y1855" s="200" t="str">
        <f>IF(AND($AC1855="x1",$L1855=Basisblatt!$A$94),IF(OR($M1855=Basisblatt!$A$38,$M1855=Basisblatt!$A$42,$M1855=Basisblatt!$A$43,AND($N1855&lt;&gt;"",$N1855&lt;=$AF1855),$O1855=Basisblatt!$A$48,AND($J1855&lt;=$E$9,$P1855=Basisblatt!$A$52))=TRUE,"ja","nein"),"")</f>
        <v/>
      </c>
      <c r="Z1855" s="48"/>
      <c r="AA1855" s="199" t="str">
        <f>IF(AND($AC1855="x1",$R1855=Basisblatt!$A$94),IF(OR(OR($S1855=Basisblatt!$A$56,$S1855=Basisblatt!$A$57,$S1855=Basisblatt!$A$58,$S1855=Basisblatt!$A$59,$S1855=Basisblatt!$A$60,$S1855=Basisblatt!$A$61,$S1855=Basisblatt!$A$62,$S1855=Basisblatt!$A$63),AND($T1855&lt;&gt;"",$T1855&lt;=AG1855),AND($U1855&lt;&gt;"",$U1855&lt;=AH1855),$V1855=Basisblatt!$A$48,$W1855=Basisblatt!$A$52)=TRUE,"ja","nein"),"")</f>
        <v/>
      </c>
      <c r="AB1855" s="9"/>
      <c r="AC1855" s="9" t="str">
        <f t="shared" si="28"/>
        <v>x2</v>
      </c>
      <c r="AD1855" s="26"/>
      <c r="AF1855" s="15" t="str">
        <f>IF(AND($AC1855="x1",$L1855=Basisblatt!$A$94),VLOOKUP($G1855,Basisblatt!$A$2:$B$5,2,FALSE),"")</f>
        <v/>
      </c>
      <c r="AG1855" s="136" t="str">
        <f>IF(AND($AC1855="x1",$R1855=Basisblatt!$A$94),Basisblatt!$B$76,"")</f>
        <v/>
      </c>
      <c r="AH1855" s="26" t="str">
        <f>IF(AND($AC1855="x1",$R1855=Basisblatt!$A$94),Basisblatt!$B$77,"")</f>
        <v/>
      </c>
    </row>
    <row r="1856" spans="1:34" ht="13.5" thickBot="1" x14ac:dyDescent="0.25">
      <c r="A1856" s="16" t="str">
        <f>IF($AC1856="x2","",IF($AC1856="x1",IF(OR($L1856=Basisblatt!$A$93,$Y1856="ja"),"ja","nein"),"N/A"))</f>
        <v/>
      </c>
      <c r="B1856" s="26" t="str">
        <f>IF($AC1856="x2","",IF($AC1856="x1",IF(OR($R1856=Basisblatt!$A$93,$AA1856="ja"),"ja","nein"),"N/A"))</f>
        <v/>
      </c>
      <c r="D1856" s="118"/>
      <c r="E1856" s="119"/>
      <c r="F1856" s="119"/>
      <c r="G1856" s="119"/>
      <c r="H1856" s="119"/>
      <c r="I1856" s="119"/>
      <c r="J1856" s="117"/>
      <c r="L1856" s="15" t="str">
        <f>IF($AC1856="x1",IF(AND($H1856=Basisblatt!$A$11,$J1856&gt;=$E$8),Basisblatt!$A$94,Basisblatt!$A$93),"")</f>
        <v/>
      </c>
      <c r="M1856" s="114"/>
      <c r="N1856" s="114"/>
      <c r="O1856" s="114"/>
      <c r="P1856" s="117"/>
      <c r="R1856" s="15" t="str">
        <f>IF($AC1856="x1",IF(AND($H1856=Basisblatt!$A$10,OR($J1856&gt;=$E$8,$J1856&gt;$E$10)),Basisblatt!$A$94,Basisblatt!$A$93),"")</f>
        <v/>
      </c>
      <c r="S1856" s="114"/>
      <c r="T1856" s="114"/>
      <c r="U1856" s="114"/>
      <c r="V1856" s="114"/>
      <c r="W1856" s="117"/>
      <c r="Y1856" s="200" t="str">
        <f>IF(AND($AC1856="x1",$L1856=Basisblatt!$A$94),IF(OR($M1856=Basisblatt!$A$38,$M1856=Basisblatt!$A$42,$M1856=Basisblatt!$A$43,AND($N1856&lt;&gt;"",$N1856&lt;=$AF1856),$O1856=Basisblatt!$A$48,AND($J1856&lt;=$E$9,$P1856=Basisblatt!$A$52))=TRUE,"ja","nein"),"")</f>
        <v/>
      </c>
      <c r="Z1856" s="48"/>
      <c r="AA1856" s="199" t="str">
        <f>IF(AND($AC1856="x1",$R1856=Basisblatt!$A$94),IF(OR(OR($S1856=Basisblatt!$A$56,$S1856=Basisblatt!$A$57,$S1856=Basisblatt!$A$58,$S1856=Basisblatt!$A$59,$S1856=Basisblatt!$A$60,$S1856=Basisblatt!$A$61,$S1856=Basisblatt!$A$62,$S1856=Basisblatt!$A$63),AND($T1856&lt;&gt;"",$T1856&lt;=AG1856),AND($U1856&lt;&gt;"",$U1856&lt;=AH1856),$V1856=Basisblatt!$A$48,$W1856=Basisblatt!$A$52)=TRUE,"ja","nein"),"")</f>
        <v/>
      </c>
      <c r="AB1856" s="9"/>
      <c r="AC1856" s="9" t="str">
        <f t="shared" si="28"/>
        <v>x2</v>
      </c>
      <c r="AD1856" s="26"/>
      <c r="AF1856" s="15" t="str">
        <f>IF(AND($AC1856="x1",$L1856=Basisblatt!$A$94),VLOOKUP($G1856,Basisblatt!$A$2:$B$5,2,FALSE),"")</f>
        <v/>
      </c>
      <c r="AG1856" s="136" t="str">
        <f>IF(AND($AC1856="x1",$R1856=Basisblatt!$A$94),Basisblatt!$B$76,"")</f>
        <v/>
      </c>
      <c r="AH1856" s="26" t="str">
        <f>IF(AND($AC1856="x1",$R1856=Basisblatt!$A$94),Basisblatt!$B$77,"")</f>
        <v/>
      </c>
    </row>
    <row r="1857" spans="1:34" ht="13.5" thickBot="1" x14ac:dyDescent="0.25">
      <c r="A1857" s="16" t="str">
        <f>IF($AC1857="x2","",IF($AC1857="x1",IF(OR($L1857=Basisblatt!$A$93,$Y1857="ja"),"ja","nein"),"N/A"))</f>
        <v/>
      </c>
      <c r="B1857" s="26" t="str">
        <f>IF($AC1857="x2","",IF($AC1857="x1",IF(OR($R1857=Basisblatt!$A$93,$AA1857="ja"),"ja","nein"),"N/A"))</f>
        <v/>
      </c>
      <c r="D1857" s="118"/>
      <c r="E1857" s="119"/>
      <c r="F1857" s="119"/>
      <c r="G1857" s="119"/>
      <c r="H1857" s="119"/>
      <c r="I1857" s="119"/>
      <c r="J1857" s="117"/>
      <c r="L1857" s="15" t="str">
        <f>IF($AC1857="x1",IF(AND($H1857=Basisblatt!$A$11,$J1857&gt;=$E$8),Basisblatt!$A$94,Basisblatt!$A$93),"")</f>
        <v/>
      </c>
      <c r="M1857" s="114"/>
      <c r="N1857" s="114"/>
      <c r="O1857" s="114"/>
      <c r="P1857" s="117"/>
      <c r="R1857" s="15" t="str">
        <f>IF($AC1857="x1",IF(AND($H1857=Basisblatt!$A$10,OR($J1857&gt;=$E$8,$J1857&gt;$E$10)),Basisblatt!$A$94,Basisblatt!$A$93),"")</f>
        <v/>
      </c>
      <c r="S1857" s="114"/>
      <c r="T1857" s="114"/>
      <c r="U1857" s="114"/>
      <c r="V1857" s="114"/>
      <c r="W1857" s="117"/>
      <c r="Y1857" s="200" t="str">
        <f>IF(AND($AC1857="x1",$L1857=Basisblatt!$A$94),IF(OR($M1857=Basisblatt!$A$38,$M1857=Basisblatt!$A$42,$M1857=Basisblatt!$A$43,AND($N1857&lt;&gt;"",$N1857&lt;=$AF1857),$O1857=Basisblatt!$A$48,AND($J1857&lt;=$E$9,$P1857=Basisblatt!$A$52))=TRUE,"ja","nein"),"")</f>
        <v/>
      </c>
      <c r="Z1857" s="48"/>
      <c r="AA1857" s="199" t="str">
        <f>IF(AND($AC1857="x1",$R1857=Basisblatt!$A$94),IF(OR(OR($S1857=Basisblatt!$A$56,$S1857=Basisblatt!$A$57,$S1857=Basisblatt!$A$58,$S1857=Basisblatt!$A$59,$S1857=Basisblatt!$A$60,$S1857=Basisblatt!$A$61,$S1857=Basisblatt!$A$62,$S1857=Basisblatt!$A$63),AND($T1857&lt;&gt;"",$T1857&lt;=AG1857),AND($U1857&lt;&gt;"",$U1857&lt;=AH1857),$V1857=Basisblatt!$A$48,$W1857=Basisblatt!$A$52)=TRUE,"ja","nein"),"")</f>
        <v/>
      </c>
      <c r="AB1857" s="9"/>
      <c r="AC1857" s="9" t="str">
        <f t="shared" si="28"/>
        <v>x2</v>
      </c>
      <c r="AD1857" s="26"/>
      <c r="AF1857" s="15" t="str">
        <f>IF(AND($AC1857="x1",$L1857=Basisblatt!$A$94),VLOOKUP($G1857,Basisblatt!$A$2:$B$5,2,FALSE),"")</f>
        <v/>
      </c>
      <c r="AG1857" s="136" t="str">
        <f>IF(AND($AC1857="x1",$R1857=Basisblatt!$A$94),Basisblatt!$B$76,"")</f>
        <v/>
      </c>
      <c r="AH1857" s="26" t="str">
        <f>IF(AND($AC1857="x1",$R1857=Basisblatt!$A$94),Basisblatt!$B$77,"")</f>
        <v/>
      </c>
    </row>
    <row r="1858" spans="1:34" ht="13.5" thickBot="1" x14ac:dyDescent="0.25">
      <c r="A1858" s="16" t="str">
        <f>IF($AC1858="x2","",IF($AC1858="x1",IF(OR($L1858=Basisblatt!$A$93,$Y1858="ja"),"ja","nein"),"N/A"))</f>
        <v/>
      </c>
      <c r="B1858" s="26" t="str">
        <f>IF($AC1858="x2","",IF($AC1858="x1",IF(OR($R1858=Basisblatt!$A$93,$AA1858="ja"),"ja","nein"),"N/A"))</f>
        <v/>
      </c>
      <c r="D1858" s="118"/>
      <c r="E1858" s="119"/>
      <c r="F1858" s="119"/>
      <c r="G1858" s="119"/>
      <c r="H1858" s="119"/>
      <c r="I1858" s="119"/>
      <c r="J1858" s="117"/>
      <c r="L1858" s="15" t="str">
        <f>IF($AC1858="x1",IF(AND($H1858=Basisblatt!$A$11,$J1858&gt;=$E$8),Basisblatt!$A$94,Basisblatt!$A$93),"")</f>
        <v/>
      </c>
      <c r="M1858" s="114"/>
      <c r="N1858" s="114"/>
      <c r="O1858" s="114"/>
      <c r="P1858" s="117"/>
      <c r="R1858" s="15" t="str">
        <f>IF($AC1858="x1",IF(AND($H1858=Basisblatt!$A$10,OR($J1858&gt;=$E$8,$J1858&gt;$E$10)),Basisblatt!$A$94,Basisblatt!$A$93),"")</f>
        <v/>
      </c>
      <c r="S1858" s="114"/>
      <c r="T1858" s="114"/>
      <c r="U1858" s="114"/>
      <c r="V1858" s="114"/>
      <c r="W1858" s="117"/>
      <c r="Y1858" s="200" t="str">
        <f>IF(AND($AC1858="x1",$L1858=Basisblatt!$A$94),IF(OR($M1858=Basisblatt!$A$38,$M1858=Basisblatt!$A$42,$M1858=Basisblatt!$A$43,AND($N1858&lt;&gt;"",$N1858&lt;=$AF1858),$O1858=Basisblatt!$A$48,AND($J1858&lt;=$E$9,$P1858=Basisblatt!$A$52))=TRUE,"ja","nein"),"")</f>
        <v/>
      </c>
      <c r="Z1858" s="48"/>
      <c r="AA1858" s="199" t="str">
        <f>IF(AND($AC1858="x1",$R1858=Basisblatt!$A$94),IF(OR(OR($S1858=Basisblatt!$A$56,$S1858=Basisblatt!$A$57,$S1858=Basisblatt!$A$58,$S1858=Basisblatt!$A$59,$S1858=Basisblatt!$A$60,$S1858=Basisblatt!$A$61,$S1858=Basisblatt!$A$62,$S1858=Basisblatt!$A$63),AND($T1858&lt;&gt;"",$T1858&lt;=AG1858),AND($U1858&lt;&gt;"",$U1858&lt;=AH1858),$V1858=Basisblatt!$A$48,$W1858=Basisblatt!$A$52)=TRUE,"ja","nein"),"")</f>
        <v/>
      </c>
      <c r="AB1858" s="9"/>
      <c r="AC1858" s="9" t="str">
        <f t="shared" si="28"/>
        <v>x2</v>
      </c>
      <c r="AD1858" s="26"/>
      <c r="AF1858" s="15" t="str">
        <f>IF(AND($AC1858="x1",$L1858=Basisblatt!$A$94),VLOOKUP($G1858,Basisblatt!$A$2:$B$5,2,FALSE),"")</f>
        <v/>
      </c>
      <c r="AG1858" s="136" t="str">
        <f>IF(AND($AC1858="x1",$R1858=Basisblatt!$A$94),Basisblatt!$B$76,"")</f>
        <v/>
      </c>
      <c r="AH1858" s="26" t="str">
        <f>IF(AND($AC1858="x1",$R1858=Basisblatt!$A$94),Basisblatt!$B$77,"")</f>
        <v/>
      </c>
    </row>
    <row r="1859" spans="1:34" ht="13.5" thickBot="1" x14ac:dyDescent="0.25">
      <c r="A1859" s="16" t="str">
        <f>IF($AC1859="x2","",IF($AC1859="x1",IF(OR($L1859=Basisblatt!$A$93,$Y1859="ja"),"ja","nein"),"N/A"))</f>
        <v/>
      </c>
      <c r="B1859" s="26" t="str">
        <f>IF($AC1859="x2","",IF($AC1859="x1",IF(OR($R1859=Basisblatt!$A$93,$AA1859="ja"),"ja","nein"),"N/A"))</f>
        <v/>
      </c>
      <c r="D1859" s="118"/>
      <c r="E1859" s="119"/>
      <c r="F1859" s="119"/>
      <c r="G1859" s="119"/>
      <c r="H1859" s="119"/>
      <c r="I1859" s="119"/>
      <c r="J1859" s="117"/>
      <c r="L1859" s="15" t="str">
        <f>IF($AC1859="x1",IF(AND($H1859=Basisblatt!$A$11,$J1859&gt;=$E$8),Basisblatt!$A$94,Basisblatt!$A$93),"")</f>
        <v/>
      </c>
      <c r="M1859" s="114"/>
      <c r="N1859" s="114"/>
      <c r="O1859" s="114"/>
      <c r="P1859" s="117"/>
      <c r="R1859" s="15" t="str">
        <f>IF($AC1859="x1",IF(AND($H1859=Basisblatt!$A$10,OR($J1859&gt;=$E$8,$J1859&gt;$E$10)),Basisblatt!$A$94,Basisblatt!$A$93),"")</f>
        <v/>
      </c>
      <c r="S1859" s="114"/>
      <c r="T1859" s="114"/>
      <c r="U1859" s="114"/>
      <c r="V1859" s="114"/>
      <c r="W1859" s="117"/>
      <c r="Y1859" s="200" t="str">
        <f>IF(AND($AC1859="x1",$L1859=Basisblatt!$A$94),IF(OR($M1859=Basisblatt!$A$38,$M1859=Basisblatt!$A$42,$M1859=Basisblatt!$A$43,AND($N1859&lt;&gt;"",$N1859&lt;=$AF1859),$O1859=Basisblatt!$A$48,AND($J1859&lt;=$E$9,$P1859=Basisblatt!$A$52))=TRUE,"ja","nein"),"")</f>
        <v/>
      </c>
      <c r="Z1859" s="48"/>
      <c r="AA1859" s="199" t="str">
        <f>IF(AND($AC1859="x1",$R1859=Basisblatt!$A$94),IF(OR(OR($S1859=Basisblatt!$A$56,$S1859=Basisblatt!$A$57,$S1859=Basisblatt!$A$58,$S1859=Basisblatt!$A$59,$S1859=Basisblatt!$A$60,$S1859=Basisblatt!$A$61,$S1859=Basisblatt!$A$62,$S1859=Basisblatt!$A$63),AND($T1859&lt;&gt;"",$T1859&lt;=AG1859),AND($U1859&lt;&gt;"",$U1859&lt;=AH1859),$V1859=Basisblatt!$A$48,$W1859=Basisblatt!$A$52)=TRUE,"ja","nein"),"")</f>
        <v/>
      </c>
      <c r="AB1859" s="9"/>
      <c r="AC1859" s="9" t="str">
        <f t="shared" si="28"/>
        <v>x2</v>
      </c>
      <c r="AD1859" s="26"/>
      <c r="AF1859" s="15" t="str">
        <f>IF(AND($AC1859="x1",$L1859=Basisblatt!$A$94),VLOOKUP($G1859,Basisblatt!$A$2:$B$5,2,FALSE),"")</f>
        <v/>
      </c>
      <c r="AG1859" s="136" t="str">
        <f>IF(AND($AC1859="x1",$R1859=Basisblatt!$A$94),Basisblatt!$B$76,"")</f>
        <v/>
      </c>
      <c r="AH1859" s="26" t="str">
        <f>IF(AND($AC1859="x1",$R1859=Basisblatt!$A$94),Basisblatt!$B$77,"")</f>
        <v/>
      </c>
    </row>
    <row r="1860" spans="1:34" ht="13.5" thickBot="1" x14ac:dyDescent="0.25">
      <c r="A1860" s="16" t="str">
        <f>IF($AC1860="x2","",IF($AC1860="x1",IF(OR($L1860=Basisblatt!$A$93,$Y1860="ja"),"ja","nein"),"N/A"))</f>
        <v/>
      </c>
      <c r="B1860" s="26" t="str">
        <f>IF($AC1860="x2","",IF($AC1860="x1",IF(OR($R1860=Basisblatt!$A$93,$AA1860="ja"),"ja","nein"),"N/A"))</f>
        <v/>
      </c>
      <c r="D1860" s="118"/>
      <c r="E1860" s="119"/>
      <c r="F1860" s="119"/>
      <c r="G1860" s="119"/>
      <c r="H1860" s="119"/>
      <c r="I1860" s="119"/>
      <c r="J1860" s="117"/>
      <c r="L1860" s="15" t="str">
        <f>IF($AC1860="x1",IF(AND($H1860=Basisblatt!$A$11,$J1860&gt;=$E$8),Basisblatt!$A$94,Basisblatt!$A$93),"")</f>
        <v/>
      </c>
      <c r="M1860" s="114"/>
      <c r="N1860" s="114"/>
      <c r="O1860" s="114"/>
      <c r="P1860" s="117"/>
      <c r="R1860" s="15" t="str">
        <f>IF($AC1860="x1",IF(AND($H1860=Basisblatt!$A$10,OR($J1860&gt;=$E$8,$J1860&gt;$E$10)),Basisblatt!$A$94,Basisblatt!$A$93),"")</f>
        <v/>
      </c>
      <c r="S1860" s="114"/>
      <c r="T1860" s="114"/>
      <c r="U1860" s="114"/>
      <c r="V1860" s="114"/>
      <c r="W1860" s="117"/>
      <c r="Y1860" s="200" t="str">
        <f>IF(AND($AC1860="x1",$L1860=Basisblatt!$A$94),IF(OR($M1860=Basisblatt!$A$38,$M1860=Basisblatt!$A$42,$M1860=Basisblatt!$A$43,AND($N1860&lt;&gt;"",$N1860&lt;=$AF1860),$O1860=Basisblatt!$A$48,AND($J1860&lt;=$E$9,$P1860=Basisblatt!$A$52))=TRUE,"ja","nein"),"")</f>
        <v/>
      </c>
      <c r="Z1860" s="48"/>
      <c r="AA1860" s="199" t="str">
        <f>IF(AND($AC1860="x1",$R1860=Basisblatt!$A$94),IF(OR(OR($S1860=Basisblatt!$A$56,$S1860=Basisblatt!$A$57,$S1860=Basisblatt!$A$58,$S1860=Basisblatt!$A$59,$S1860=Basisblatt!$A$60,$S1860=Basisblatt!$A$61,$S1860=Basisblatt!$A$62,$S1860=Basisblatt!$A$63),AND($T1860&lt;&gt;"",$T1860&lt;=AG1860),AND($U1860&lt;&gt;"",$U1860&lt;=AH1860),$V1860=Basisblatt!$A$48,$W1860=Basisblatt!$A$52)=TRUE,"ja","nein"),"")</f>
        <v/>
      </c>
      <c r="AB1860" s="9"/>
      <c r="AC1860" s="9" t="str">
        <f t="shared" si="28"/>
        <v>x2</v>
      </c>
      <c r="AD1860" s="26"/>
      <c r="AF1860" s="15" t="str">
        <f>IF(AND($AC1860="x1",$L1860=Basisblatt!$A$94),VLOOKUP($G1860,Basisblatt!$A$2:$B$5,2,FALSE),"")</f>
        <v/>
      </c>
      <c r="AG1860" s="136" t="str">
        <f>IF(AND($AC1860="x1",$R1860=Basisblatt!$A$94),Basisblatt!$B$76,"")</f>
        <v/>
      </c>
      <c r="AH1860" s="26" t="str">
        <f>IF(AND($AC1860="x1",$R1860=Basisblatt!$A$94),Basisblatt!$B$77,"")</f>
        <v/>
      </c>
    </row>
    <row r="1861" spans="1:34" ht="13.5" thickBot="1" x14ac:dyDescent="0.25">
      <c r="A1861" s="16" t="str">
        <f>IF($AC1861="x2","",IF($AC1861="x1",IF(OR($L1861=Basisblatt!$A$93,$Y1861="ja"),"ja","nein"),"N/A"))</f>
        <v/>
      </c>
      <c r="B1861" s="26" t="str">
        <f>IF($AC1861="x2","",IF($AC1861="x1",IF(OR($R1861=Basisblatt!$A$93,$AA1861="ja"),"ja","nein"),"N/A"))</f>
        <v/>
      </c>
      <c r="D1861" s="118"/>
      <c r="E1861" s="119"/>
      <c r="F1861" s="119"/>
      <c r="G1861" s="119"/>
      <c r="H1861" s="119"/>
      <c r="I1861" s="119"/>
      <c r="J1861" s="117"/>
      <c r="L1861" s="15" t="str">
        <f>IF($AC1861="x1",IF(AND($H1861=Basisblatt!$A$11,$J1861&gt;=$E$8),Basisblatt!$A$94,Basisblatt!$A$93),"")</f>
        <v/>
      </c>
      <c r="M1861" s="114"/>
      <c r="N1861" s="114"/>
      <c r="O1861" s="114"/>
      <c r="P1861" s="117"/>
      <c r="R1861" s="15" t="str">
        <f>IF($AC1861="x1",IF(AND($H1861=Basisblatt!$A$10,OR($J1861&gt;=$E$8,$J1861&gt;$E$10)),Basisblatt!$A$94,Basisblatt!$A$93),"")</f>
        <v/>
      </c>
      <c r="S1861" s="114"/>
      <c r="T1861" s="114"/>
      <c r="U1861" s="114"/>
      <c r="V1861" s="114"/>
      <c r="W1861" s="117"/>
      <c r="Y1861" s="200" t="str">
        <f>IF(AND($AC1861="x1",$L1861=Basisblatt!$A$94),IF(OR($M1861=Basisblatt!$A$38,$M1861=Basisblatt!$A$42,$M1861=Basisblatt!$A$43,AND($N1861&lt;&gt;"",$N1861&lt;=$AF1861),$O1861=Basisblatt!$A$48,AND($J1861&lt;=$E$9,$P1861=Basisblatt!$A$52))=TRUE,"ja","nein"),"")</f>
        <v/>
      </c>
      <c r="Z1861" s="48"/>
      <c r="AA1861" s="199" t="str">
        <f>IF(AND($AC1861="x1",$R1861=Basisblatt!$A$94),IF(OR(OR($S1861=Basisblatt!$A$56,$S1861=Basisblatt!$A$57,$S1861=Basisblatt!$A$58,$S1861=Basisblatt!$A$59,$S1861=Basisblatt!$A$60,$S1861=Basisblatt!$A$61,$S1861=Basisblatt!$A$62,$S1861=Basisblatt!$A$63),AND($T1861&lt;&gt;"",$T1861&lt;=AG1861),AND($U1861&lt;&gt;"",$U1861&lt;=AH1861),$V1861=Basisblatt!$A$48,$W1861=Basisblatt!$A$52)=TRUE,"ja","nein"),"")</f>
        <v/>
      </c>
      <c r="AB1861" s="9"/>
      <c r="AC1861" s="9" t="str">
        <f t="shared" si="28"/>
        <v>x2</v>
      </c>
      <c r="AD1861" s="26"/>
      <c r="AF1861" s="15" t="str">
        <f>IF(AND($AC1861="x1",$L1861=Basisblatt!$A$94),VLOOKUP($G1861,Basisblatt!$A$2:$B$5,2,FALSE),"")</f>
        <v/>
      </c>
      <c r="AG1861" s="136" t="str">
        <f>IF(AND($AC1861="x1",$R1861=Basisblatt!$A$94),Basisblatt!$B$76,"")</f>
        <v/>
      </c>
      <c r="AH1861" s="26" t="str">
        <f>IF(AND($AC1861="x1",$R1861=Basisblatt!$A$94),Basisblatt!$B$77,"")</f>
        <v/>
      </c>
    </row>
    <row r="1862" spans="1:34" ht="13.5" thickBot="1" x14ac:dyDescent="0.25">
      <c r="A1862" s="16" t="str">
        <f>IF($AC1862="x2","",IF($AC1862="x1",IF(OR($L1862=Basisblatt!$A$93,$Y1862="ja"),"ja","nein"),"N/A"))</f>
        <v/>
      </c>
      <c r="B1862" s="26" t="str">
        <f>IF($AC1862="x2","",IF($AC1862="x1",IF(OR($R1862=Basisblatt!$A$93,$AA1862="ja"),"ja","nein"),"N/A"))</f>
        <v/>
      </c>
      <c r="D1862" s="118"/>
      <c r="E1862" s="119"/>
      <c r="F1862" s="119"/>
      <c r="G1862" s="119"/>
      <c r="H1862" s="119"/>
      <c r="I1862" s="119"/>
      <c r="J1862" s="117"/>
      <c r="L1862" s="15" t="str">
        <f>IF($AC1862="x1",IF(AND($H1862=Basisblatt!$A$11,$J1862&gt;=$E$8),Basisblatt!$A$94,Basisblatt!$A$93),"")</f>
        <v/>
      </c>
      <c r="M1862" s="114"/>
      <c r="N1862" s="114"/>
      <c r="O1862" s="114"/>
      <c r="P1862" s="117"/>
      <c r="R1862" s="15" t="str">
        <f>IF($AC1862="x1",IF(AND($H1862=Basisblatt!$A$10,OR($J1862&gt;=$E$8,$J1862&gt;$E$10)),Basisblatt!$A$94,Basisblatt!$A$93),"")</f>
        <v/>
      </c>
      <c r="S1862" s="114"/>
      <c r="T1862" s="114"/>
      <c r="U1862" s="114"/>
      <c r="V1862" s="114"/>
      <c r="W1862" s="117"/>
      <c r="Y1862" s="200" t="str">
        <f>IF(AND($AC1862="x1",$L1862=Basisblatt!$A$94),IF(OR($M1862=Basisblatt!$A$38,$M1862=Basisblatt!$A$42,$M1862=Basisblatt!$A$43,AND($N1862&lt;&gt;"",$N1862&lt;=$AF1862),$O1862=Basisblatt!$A$48,AND($J1862&lt;=$E$9,$P1862=Basisblatt!$A$52))=TRUE,"ja","nein"),"")</f>
        <v/>
      </c>
      <c r="Z1862" s="48"/>
      <c r="AA1862" s="199" t="str">
        <f>IF(AND($AC1862="x1",$R1862=Basisblatt!$A$94),IF(OR(OR($S1862=Basisblatt!$A$56,$S1862=Basisblatt!$A$57,$S1862=Basisblatt!$A$58,$S1862=Basisblatt!$A$59,$S1862=Basisblatt!$A$60,$S1862=Basisblatt!$A$61,$S1862=Basisblatt!$A$62,$S1862=Basisblatt!$A$63),AND($T1862&lt;&gt;"",$T1862&lt;=AG1862),AND($U1862&lt;&gt;"",$U1862&lt;=AH1862),$V1862=Basisblatt!$A$48,$W1862=Basisblatt!$A$52)=TRUE,"ja","nein"),"")</f>
        <v/>
      </c>
      <c r="AB1862" s="9"/>
      <c r="AC1862" s="9" t="str">
        <f t="shared" si="28"/>
        <v>x2</v>
      </c>
      <c r="AD1862" s="26"/>
      <c r="AF1862" s="15" t="str">
        <f>IF(AND($AC1862="x1",$L1862=Basisblatt!$A$94),VLOOKUP($G1862,Basisblatt!$A$2:$B$5,2,FALSE),"")</f>
        <v/>
      </c>
      <c r="AG1862" s="136" t="str">
        <f>IF(AND($AC1862="x1",$R1862=Basisblatt!$A$94),Basisblatt!$B$76,"")</f>
        <v/>
      </c>
      <c r="AH1862" s="26" t="str">
        <f>IF(AND($AC1862="x1",$R1862=Basisblatt!$A$94),Basisblatt!$B$77,"")</f>
        <v/>
      </c>
    </row>
    <row r="1863" spans="1:34" ht="13.5" thickBot="1" x14ac:dyDescent="0.25">
      <c r="A1863" s="16" t="str">
        <f>IF($AC1863="x2","",IF($AC1863="x1",IF(OR($L1863=Basisblatt!$A$93,$Y1863="ja"),"ja","nein"),"N/A"))</f>
        <v/>
      </c>
      <c r="B1863" s="26" t="str">
        <f>IF($AC1863="x2","",IF($AC1863="x1",IF(OR($R1863=Basisblatt!$A$93,$AA1863="ja"),"ja","nein"),"N/A"))</f>
        <v/>
      </c>
      <c r="D1863" s="118"/>
      <c r="E1863" s="119"/>
      <c r="F1863" s="119"/>
      <c r="G1863" s="119"/>
      <c r="H1863" s="119"/>
      <c r="I1863" s="119"/>
      <c r="J1863" s="117"/>
      <c r="L1863" s="15" t="str">
        <f>IF($AC1863="x1",IF(AND($H1863=Basisblatt!$A$11,$J1863&gt;=$E$8),Basisblatt!$A$94,Basisblatt!$A$93),"")</f>
        <v/>
      </c>
      <c r="M1863" s="114"/>
      <c r="N1863" s="114"/>
      <c r="O1863" s="114"/>
      <c r="P1863" s="117"/>
      <c r="R1863" s="15" t="str">
        <f>IF($AC1863="x1",IF(AND($H1863=Basisblatt!$A$10,OR($J1863&gt;=$E$8,$J1863&gt;$E$10)),Basisblatt!$A$94,Basisblatt!$A$93),"")</f>
        <v/>
      </c>
      <c r="S1863" s="114"/>
      <c r="T1863" s="114"/>
      <c r="U1863" s="114"/>
      <c r="V1863" s="114"/>
      <c r="W1863" s="117"/>
      <c r="Y1863" s="200" t="str">
        <f>IF(AND($AC1863="x1",$L1863=Basisblatt!$A$94),IF(OR($M1863=Basisblatt!$A$38,$M1863=Basisblatt!$A$42,$M1863=Basisblatt!$A$43,AND($N1863&lt;&gt;"",$N1863&lt;=$AF1863),$O1863=Basisblatt!$A$48,AND($J1863&lt;=$E$9,$P1863=Basisblatt!$A$52))=TRUE,"ja","nein"),"")</f>
        <v/>
      </c>
      <c r="Z1863" s="48"/>
      <c r="AA1863" s="199" t="str">
        <f>IF(AND($AC1863="x1",$R1863=Basisblatt!$A$94),IF(OR(OR($S1863=Basisblatt!$A$56,$S1863=Basisblatt!$A$57,$S1863=Basisblatt!$A$58,$S1863=Basisblatt!$A$59,$S1863=Basisblatt!$A$60,$S1863=Basisblatt!$A$61,$S1863=Basisblatt!$A$62,$S1863=Basisblatt!$A$63),AND($T1863&lt;&gt;"",$T1863&lt;=AG1863),AND($U1863&lt;&gt;"",$U1863&lt;=AH1863),$V1863=Basisblatt!$A$48,$W1863=Basisblatt!$A$52)=TRUE,"ja","nein"),"")</f>
        <v/>
      </c>
      <c r="AB1863" s="9"/>
      <c r="AC1863" s="9" t="str">
        <f t="shared" si="28"/>
        <v>x2</v>
      </c>
      <c r="AD1863" s="26"/>
      <c r="AF1863" s="15" t="str">
        <f>IF(AND($AC1863="x1",$L1863=Basisblatt!$A$94),VLOOKUP($G1863,Basisblatt!$A$2:$B$5,2,FALSE),"")</f>
        <v/>
      </c>
      <c r="AG1863" s="136" t="str">
        <f>IF(AND($AC1863="x1",$R1863=Basisblatt!$A$94),Basisblatt!$B$76,"")</f>
        <v/>
      </c>
      <c r="AH1863" s="26" t="str">
        <f>IF(AND($AC1863="x1",$R1863=Basisblatt!$A$94),Basisblatt!$B$77,"")</f>
        <v/>
      </c>
    </row>
    <row r="1864" spans="1:34" ht="13.5" thickBot="1" x14ac:dyDescent="0.25">
      <c r="A1864" s="16" t="str">
        <f>IF($AC1864="x2","",IF($AC1864="x1",IF(OR($L1864=Basisblatt!$A$93,$Y1864="ja"),"ja","nein"),"N/A"))</f>
        <v/>
      </c>
      <c r="B1864" s="26" t="str">
        <f>IF($AC1864="x2","",IF($AC1864="x1",IF(OR($R1864=Basisblatt!$A$93,$AA1864="ja"),"ja","nein"),"N/A"))</f>
        <v/>
      </c>
      <c r="D1864" s="118"/>
      <c r="E1864" s="119"/>
      <c r="F1864" s="119"/>
      <c r="G1864" s="119"/>
      <c r="H1864" s="119"/>
      <c r="I1864" s="119"/>
      <c r="J1864" s="117"/>
      <c r="L1864" s="15" t="str">
        <f>IF($AC1864="x1",IF(AND($H1864=Basisblatt!$A$11,$J1864&gt;=$E$8),Basisblatt!$A$94,Basisblatt!$A$93),"")</f>
        <v/>
      </c>
      <c r="M1864" s="114"/>
      <c r="N1864" s="114"/>
      <c r="O1864" s="114"/>
      <c r="P1864" s="117"/>
      <c r="R1864" s="15" t="str">
        <f>IF($AC1864="x1",IF(AND($H1864=Basisblatt!$A$10,OR($J1864&gt;=$E$8,$J1864&gt;$E$10)),Basisblatt!$A$94,Basisblatt!$A$93),"")</f>
        <v/>
      </c>
      <c r="S1864" s="114"/>
      <c r="T1864" s="114"/>
      <c r="U1864" s="114"/>
      <c r="V1864" s="114"/>
      <c r="W1864" s="117"/>
      <c r="Y1864" s="200" t="str">
        <f>IF(AND($AC1864="x1",$L1864=Basisblatt!$A$94),IF(OR($M1864=Basisblatt!$A$38,$M1864=Basisblatt!$A$42,$M1864=Basisblatt!$A$43,AND($N1864&lt;&gt;"",$N1864&lt;=$AF1864),$O1864=Basisblatt!$A$48,AND($J1864&lt;=$E$9,$P1864=Basisblatt!$A$52))=TRUE,"ja","nein"),"")</f>
        <v/>
      </c>
      <c r="Z1864" s="48"/>
      <c r="AA1864" s="199" t="str">
        <f>IF(AND($AC1864="x1",$R1864=Basisblatt!$A$94),IF(OR(OR($S1864=Basisblatt!$A$56,$S1864=Basisblatt!$A$57,$S1864=Basisblatt!$A$58,$S1864=Basisblatt!$A$59,$S1864=Basisblatt!$A$60,$S1864=Basisblatt!$A$61,$S1864=Basisblatt!$A$62,$S1864=Basisblatt!$A$63),AND($T1864&lt;&gt;"",$T1864&lt;=AG1864),AND($U1864&lt;&gt;"",$U1864&lt;=AH1864),$V1864=Basisblatt!$A$48,$W1864=Basisblatt!$A$52)=TRUE,"ja","nein"),"")</f>
        <v/>
      </c>
      <c r="AB1864" s="9"/>
      <c r="AC1864" s="9" t="str">
        <f t="shared" si="28"/>
        <v>x2</v>
      </c>
      <c r="AD1864" s="26"/>
      <c r="AF1864" s="15" t="str">
        <f>IF(AND($AC1864="x1",$L1864=Basisblatt!$A$94),VLOOKUP($G1864,Basisblatt!$A$2:$B$5,2,FALSE),"")</f>
        <v/>
      </c>
      <c r="AG1864" s="136" t="str">
        <f>IF(AND($AC1864="x1",$R1864=Basisblatt!$A$94),Basisblatt!$B$76,"")</f>
        <v/>
      </c>
      <c r="AH1864" s="26" t="str">
        <f>IF(AND($AC1864="x1",$R1864=Basisblatt!$A$94),Basisblatt!$B$77,"")</f>
        <v/>
      </c>
    </row>
    <row r="1865" spans="1:34" ht="13.5" thickBot="1" x14ac:dyDescent="0.25">
      <c r="A1865" s="16" t="str">
        <f>IF($AC1865="x2","",IF($AC1865="x1",IF(OR($L1865=Basisblatt!$A$93,$Y1865="ja"),"ja","nein"),"N/A"))</f>
        <v/>
      </c>
      <c r="B1865" s="26" t="str">
        <f>IF($AC1865="x2","",IF($AC1865="x1",IF(OR($R1865=Basisblatt!$A$93,$AA1865="ja"),"ja","nein"),"N/A"))</f>
        <v/>
      </c>
      <c r="D1865" s="118"/>
      <c r="E1865" s="119"/>
      <c r="F1865" s="119"/>
      <c r="G1865" s="119"/>
      <c r="H1865" s="119"/>
      <c r="I1865" s="119"/>
      <c r="J1865" s="117"/>
      <c r="L1865" s="15" t="str">
        <f>IF($AC1865="x1",IF(AND($H1865=Basisblatt!$A$11,$J1865&gt;=$E$8),Basisblatt!$A$94,Basisblatt!$A$93),"")</f>
        <v/>
      </c>
      <c r="M1865" s="114"/>
      <c r="N1865" s="114"/>
      <c r="O1865" s="114"/>
      <c r="P1865" s="117"/>
      <c r="R1865" s="15" t="str">
        <f>IF($AC1865="x1",IF(AND($H1865=Basisblatt!$A$10,OR($J1865&gt;=$E$8,$J1865&gt;$E$10)),Basisblatt!$A$94,Basisblatt!$A$93),"")</f>
        <v/>
      </c>
      <c r="S1865" s="114"/>
      <c r="T1865" s="114"/>
      <c r="U1865" s="114"/>
      <c r="V1865" s="114"/>
      <c r="W1865" s="117"/>
      <c r="Y1865" s="200" t="str">
        <f>IF(AND($AC1865="x1",$L1865=Basisblatt!$A$94),IF(OR($M1865=Basisblatt!$A$38,$M1865=Basisblatt!$A$42,$M1865=Basisblatt!$A$43,AND($N1865&lt;&gt;"",$N1865&lt;=$AF1865),$O1865=Basisblatt!$A$48,AND($J1865&lt;=$E$9,$P1865=Basisblatt!$A$52))=TRUE,"ja","nein"),"")</f>
        <v/>
      </c>
      <c r="Z1865" s="48"/>
      <c r="AA1865" s="199" t="str">
        <f>IF(AND($AC1865="x1",$R1865=Basisblatt!$A$94),IF(OR(OR($S1865=Basisblatt!$A$56,$S1865=Basisblatt!$A$57,$S1865=Basisblatt!$A$58,$S1865=Basisblatt!$A$59,$S1865=Basisblatt!$A$60,$S1865=Basisblatt!$A$61,$S1865=Basisblatt!$A$62,$S1865=Basisblatt!$A$63),AND($T1865&lt;&gt;"",$T1865&lt;=AG1865),AND($U1865&lt;&gt;"",$U1865&lt;=AH1865),$V1865=Basisblatt!$A$48,$W1865=Basisblatt!$A$52)=TRUE,"ja","nein"),"")</f>
        <v/>
      </c>
      <c r="AB1865" s="9"/>
      <c r="AC1865" s="9" t="str">
        <f t="shared" si="28"/>
        <v>x2</v>
      </c>
      <c r="AD1865" s="26"/>
      <c r="AF1865" s="15" t="str">
        <f>IF(AND($AC1865="x1",$L1865=Basisblatt!$A$94),VLOOKUP($G1865,Basisblatt!$A$2:$B$5,2,FALSE),"")</f>
        <v/>
      </c>
      <c r="AG1865" s="136" t="str">
        <f>IF(AND($AC1865="x1",$R1865=Basisblatt!$A$94),Basisblatt!$B$76,"")</f>
        <v/>
      </c>
      <c r="AH1865" s="26" t="str">
        <f>IF(AND($AC1865="x1",$R1865=Basisblatt!$A$94),Basisblatt!$B$77,"")</f>
        <v/>
      </c>
    </row>
    <row r="1866" spans="1:34" ht="13.5" thickBot="1" x14ac:dyDescent="0.25">
      <c r="A1866" s="16" t="str">
        <f>IF($AC1866="x2","",IF($AC1866="x1",IF(OR($L1866=Basisblatt!$A$93,$Y1866="ja"),"ja","nein"),"N/A"))</f>
        <v/>
      </c>
      <c r="B1866" s="26" t="str">
        <f>IF($AC1866="x2","",IF($AC1866="x1",IF(OR($R1866=Basisblatt!$A$93,$AA1866="ja"),"ja","nein"),"N/A"))</f>
        <v/>
      </c>
      <c r="D1866" s="118"/>
      <c r="E1866" s="119"/>
      <c r="F1866" s="119"/>
      <c r="G1866" s="119"/>
      <c r="H1866" s="119"/>
      <c r="I1866" s="119"/>
      <c r="J1866" s="117"/>
      <c r="L1866" s="15" t="str">
        <f>IF($AC1866="x1",IF(AND($H1866=Basisblatt!$A$11,$J1866&gt;=$E$8),Basisblatt!$A$94,Basisblatt!$A$93),"")</f>
        <v/>
      </c>
      <c r="M1866" s="114"/>
      <c r="N1866" s="114"/>
      <c r="O1866" s="114"/>
      <c r="P1866" s="117"/>
      <c r="R1866" s="15" t="str">
        <f>IF($AC1866="x1",IF(AND($H1866=Basisblatt!$A$10,OR($J1866&gt;=$E$8,$J1866&gt;$E$10)),Basisblatt!$A$94,Basisblatt!$A$93),"")</f>
        <v/>
      </c>
      <c r="S1866" s="114"/>
      <c r="T1866" s="114"/>
      <c r="U1866" s="114"/>
      <c r="V1866" s="114"/>
      <c r="W1866" s="117"/>
      <c r="Y1866" s="200" t="str">
        <f>IF(AND($AC1866="x1",$L1866=Basisblatt!$A$94),IF(OR($M1866=Basisblatt!$A$38,$M1866=Basisblatt!$A$42,$M1866=Basisblatt!$A$43,AND($N1866&lt;&gt;"",$N1866&lt;=$AF1866),$O1866=Basisblatt!$A$48,AND($J1866&lt;=$E$9,$P1866=Basisblatt!$A$52))=TRUE,"ja","nein"),"")</f>
        <v/>
      </c>
      <c r="Z1866" s="48"/>
      <c r="AA1866" s="199" t="str">
        <f>IF(AND($AC1866="x1",$R1866=Basisblatt!$A$94),IF(OR(OR($S1866=Basisblatt!$A$56,$S1866=Basisblatt!$A$57,$S1866=Basisblatt!$A$58,$S1866=Basisblatt!$A$59,$S1866=Basisblatt!$A$60,$S1866=Basisblatt!$A$61,$S1866=Basisblatt!$A$62,$S1866=Basisblatt!$A$63),AND($T1866&lt;&gt;"",$T1866&lt;=AG1866),AND($U1866&lt;&gt;"",$U1866&lt;=AH1866),$V1866=Basisblatt!$A$48,$W1866=Basisblatt!$A$52)=TRUE,"ja","nein"),"")</f>
        <v/>
      </c>
      <c r="AB1866" s="9"/>
      <c r="AC1866" s="9" t="str">
        <f t="shared" si="28"/>
        <v>x2</v>
      </c>
      <c r="AD1866" s="26"/>
      <c r="AF1866" s="15" t="str">
        <f>IF(AND($AC1866="x1",$L1866=Basisblatt!$A$94),VLOOKUP($G1866,Basisblatt!$A$2:$B$5,2,FALSE),"")</f>
        <v/>
      </c>
      <c r="AG1866" s="136" t="str">
        <f>IF(AND($AC1866="x1",$R1866=Basisblatt!$A$94),Basisblatt!$B$76,"")</f>
        <v/>
      </c>
      <c r="AH1866" s="26" t="str">
        <f>IF(AND($AC1866="x1",$R1866=Basisblatt!$A$94),Basisblatt!$B$77,"")</f>
        <v/>
      </c>
    </row>
    <row r="1867" spans="1:34" ht="13.5" thickBot="1" x14ac:dyDescent="0.25">
      <c r="A1867" s="16" t="str">
        <f>IF($AC1867="x2","",IF($AC1867="x1",IF(OR($L1867=Basisblatt!$A$93,$Y1867="ja"),"ja","nein"),"N/A"))</f>
        <v/>
      </c>
      <c r="B1867" s="26" t="str">
        <f>IF($AC1867="x2","",IF($AC1867="x1",IF(OR($R1867=Basisblatt!$A$93,$AA1867="ja"),"ja","nein"),"N/A"))</f>
        <v/>
      </c>
      <c r="D1867" s="118"/>
      <c r="E1867" s="119"/>
      <c r="F1867" s="119"/>
      <c r="G1867" s="119"/>
      <c r="H1867" s="119"/>
      <c r="I1867" s="119"/>
      <c r="J1867" s="117"/>
      <c r="L1867" s="15" t="str">
        <f>IF($AC1867="x1",IF(AND($H1867=Basisblatt!$A$11,$J1867&gt;=$E$8),Basisblatt!$A$94,Basisblatt!$A$93),"")</f>
        <v/>
      </c>
      <c r="M1867" s="114"/>
      <c r="N1867" s="114"/>
      <c r="O1867" s="114"/>
      <c r="P1867" s="117"/>
      <c r="R1867" s="15" t="str">
        <f>IF($AC1867="x1",IF(AND($H1867=Basisblatt!$A$10,OR($J1867&gt;=$E$8,$J1867&gt;$E$10)),Basisblatt!$A$94,Basisblatt!$A$93),"")</f>
        <v/>
      </c>
      <c r="S1867" s="114"/>
      <c r="T1867" s="114"/>
      <c r="U1867" s="114"/>
      <c r="V1867" s="114"/>
      <c r="W1867" s="117"/>
      <c r="Y1867" s="200" t="str">
        <f>IF(AND($AC1867="x1",$L1867=Basisblatt!$A$94),IF(OR($M1867=Basisblatt!$A$38,$M1867=Basisblatt!$A$42,$M1867=Basisblatt!$A$43,AND($N1867&lt;&gt;"",$N1867&lt;=$AF1867),$O1867=Basisblatt!$A$48,AND($J1867&lt;=$E$9,$P1867=Basisblatt!$A$52))=TRUE,"ja","nein"),"")</f>
        <v/>
      </c>
      <c r="Z1867" s="48"/>
      <c r="AA1867" s="199" t="str">
        <f>IF(AND($AC1867="x1",$R1867=Basisblatt!$A$94),IF(OR(OR($S1867=Basisblatt!$A$56,$S1867=Basisblatt!$A$57,$S1867=Basisblatt!$A$58,$S1867=Basisblatt!$A$59,$S1867=Basisblatt!$A$60,$S1867=Basisblatt!$A$61,$S1867=Basisblatt!$A$62,$S1867=Basisblatt!$A$63),AND($T1867&lt;&gt;"",$T1867&lt;=AG1867),AND($U1867&lt;&gt;"",$U1867&lt;=AH1867),$V1867=Basisblatt!$A$48,$W1867=Basisblatt!$A$52)=TRUE,"ja","nein"),"")</f>
        <v/>
      </c>
      <c r="AB1867" s="9"/>
      <c r="AC1867" s="9" t="str">
        <f t="shared" si="28"/>
        <v>x2</v>
      </c>
      <c r="AD1867" s="26"/>
      <c r="AF1867" s="15" t="str">
        <f>IF(AND($AC1867="x1",$L1867=Basisblatt!$A$94),VLOOKUP($G1867,Basisblatt!$A$2:$B$5,2,FALSE),"")</f>
        <v/>
      </c>
      <c r="AG1867" s="136" t="str">
        <f>IF(AND($AC1867="x1",$R1867=Basisblatt!$A$94),Basisblatt!$B$76,"")</f>
        <v/>
      </c>
      <c r="AH1867" s="26" t="str">
        <f>IF(AND($AC1867="x1",$R1867=Basisblatt!$A$94),Basisblatt!$B$77,"")</f>
        <v/>
      </c>
    </row>
    <row r="1868" spans="1:34" ht="13.5" thickBot="1" x14ac:dyDescent="0.25">
      <c r="A1868" s="16" t="str">
        <f>IF($AC1868="x2","",IF($AC1868="x1",IF(OR($L1868=Basisblatt!$A$93,$Y1868="ja"),"ja","nein"),"N/A"))</f>
        <v/>
      </c>
      <c r="B1868" s="26" t="str">
        <f>IF($AC1868="x2","",IF($AC1868="x1",IF(OR($R1868=Basisblatt!$A$93,$AA1868="ja"),"ja","nein"),"N/A"))</f>
        <v/>
      </c>
      <c r="D1868" s="118"/>
      <c r="E1868" s="119"/>
      <c r="F1868" s="119"/>
      <c r="G1868" s="119"/>
      <c r="H1868" s="119"/>
      <c r="I1868" s="119"/>
      <c r="J1868" s="117"/>
      <c r="L1868" s="15" t="str">
        <f>IF($AC1868="x1",IF(AND($H1868=Basisblatt!$A$11,$J1868&gt;=$E$8),Basisblatt!$A$94,Basisblatt!$A$93),"")</f>
        <v/>
      </c>
      <c r="M1868" s="114"/>
      <c r="N1868" s="114"/>
      <c r="O1868" s="114"/>
      <c r="P1868" s="117"/>
      <c r="R1868" s="15" t="str">
        <f>IF($AC1868="x1",IF(AND($H1868=Basisblatt!$A$10,OR($J1868&gt;=$E$8,$J1868&gt;$E$10)),Basisblatt!$A$94,Basisblatt!$A$93),"")</f>
        <v/>
      </c>
      <c r="S1868" s="114"/>
      <c r="T1868" s="114"/>
      <c r="U1868" s="114"/>
      <c r="V1868" s="114"/>
      <c r="W1868" s="117"/>
      <c r="Y1868" s="200" t="str">
        <f>IF(AND($AC1868="x1",$L1868=Basisblatt!$A$94),IF(OR($M1868=Basisblatt!$A$38,$M1868=Basisblatt!$A$42,$M1868=Basisblatt!$A$43,AND($N1868&lt;&gt;"",$N1868&lt;=$AF1868),$O1868=Basisblatt!$A$48,AND($J1868&lt;=$E$9,$P1868=Basisblatt!$A$52))=TRUE,"ja","nein"),"")</f>
        <v/>
      </c>
      <c r="Z1868" s="48"/>
      <c r="AA1868" s="199" t="str">
        <f>IF(AND($AC1868="x1",$R1868=Basisblatt!$A$94),IF(OR(OR($S1868=Basisblatt!$A$56,$S1868=Basisblatt!$A$57,$S1868=Basisblatt!$A$58,$S1868=Basisblatt!$A$59,$S1868=Basisblatt!$A$60,$S1868=Basisblatt!$A$61,$S1868=Basisblatt!$A$62,$S1868=Basisblatt!$A$63),AND($T1868&lt;&gt;"",$T1868&lt;=AG1868),AND($U1868&lt;&gt;"",$U1868&lt;=AH1868),$V1868=Basisblatt!$A$48,$W1868=Basisblatt!$A$52)=TRUE,"ja","nein"),"")</f>
        <v/>
      </c>
      <c r="AB1868" s="9"/>
      <c r="AC1868" s="9" t="str">
        <f t="shared" si="28"/>
        <v>x2</v>
      </c>
      <c r="AD1868" s="26"/>
      <c r="AF1868" s="15" t="str">
        <f>IF(AND($AC1868="x1",$L1868=Basisblatt!$A$94),VLOOKUP($G1868,Basisblatt!$A$2:$B$5,2,FALSE),"")</f>
        <v/>
      </c>
      <c r="AG1868" s="136" t="str">
        <f>IF(AND($AC1868="x1",$R1868=Basisblatt!$A$94),Basisblatt!$B$76,"")</f>
        <v/>
      </c>
      <c r="AH1868" s="26" t="str">
        <f>IF(AND($AC1868="x1",$R1868=Basisblatt!$A$94),Basisblatt!$B$77,"")</f>
        <v/>
      </c>
    </row>
    <row r="1869" spans="1:34" ht="13.5" thickBot="1" x14ac:dyDescent="0.25">
      <c r="A1869" s="16" t="str">
        <f>IF($AC1869="x2","",IF($AC1869="x1",IF(OR($L1869=Basisblatt!$A$93,$Y1869="ja"),"ja","nein"),"N/A"))</f>
        <v/>
      </c>
      <c r="B1869" s="26" t="str">
        <f>IF($AC1869="x2","",IF($AC1869="x1",IF(OR($R1869=Basisblatt!$A$93,$AA1869="ja"),"ja","nein"),"N/A"))</f>
        <v/>
      </c>
      <c r="D1869" s="118"/>
      <c r="E1869" s="119"/>
      <c r="F1869" s="119"/>
      <c r="G1869" s="119"/>
      <c r="H1869" s="119"/>
      <c r="I1869" s="119"/>
      <c r="J1869" s="117"/>
      <c r="L1869" s="15" t="str">
        <f>IF($AC1869="x1",IF(AND($H1869=Basisblatt!$A$11,$J1869&gt;=$E$8),Basisblatt!$A$94,Basisblatt!$A$93),"")</f>
        <v/>
      </c>
      <c r="M1869" s="114"/>
      <c r="N1869" s="114"/>
      <c r="O1869" s="114"/>
      <c r="P1869" s="117"/>
      <c r="R1869" s="15" t="str">
        <f>IF($AC1869="x1",IF(AND($H1869=Basisblatt!$A$10,OR($J1869&gt;=$E$8,$J1869&gt;$E$10)),Basisblatt!$A$94,Basisblatt!$A$93),"")</f>
        <v/>
      </c>
      <c r="S1869" s="114"/>
      <c r="T1869" s="114"/>
      <c r="U1869" s="114"/>
      <c r="V1869" s="114"/>
      <c r="W1869" s="117"/>
      <c r="Y1869" s="200" t="str">
        <f>IF(AND($AC1869="x1",$L1869=Basisblatt!$A$94),IF(OR($M1869=Basisblatt!$A$38,$M1869=Basisblatt!$A$42,$M1869=Basisblatt!$A$43,AND($N1869&lt;&gt;"",$N1869&lt;=$AF1869),$O1869=Basisblatt!$A$48,AND($J1869&lt;=$E$9,$P1869=Basisblatt!$A$52))=TRUE,"ja","nein"),"")</f>
        <v/>
      </c>
      <c r="Z1869" s="48"/>
      <c r="AA1869" s="199" t="str">
        <f>IF(AND($AC1869="x1",$R1869=Basisblatt!$A$94),IF(OR(OR($S1869=Basisblatt!$A$56,$S1869=Basisblatt!$A$57,$S1869=Basisblatt!$A$58,$S1869=Basisblatt!$A$59,$S1869=Basisblatt!$A$60,$S1869=Basisblatt!$A$61,$S1869=Basisblatt!$A$62,$S1869=Basisblatt!$A$63),AND($T1869&lt;&gt;"",$T1869&lt;=AG1869),AND($U1869&lt;&gt;"",$U1869&lt;=AH1869),$V1869=Basisblatt!$A$48,$W1869=Basisblatt!$A$52)=TRUE,"ja","nein"),"")</f>
        <v/>
      </c>
      <c r="AB1869" s="9"/>
      <c r="AC1869" s="9" t="str">
        <f t="shared" si="28"/>
        <v>x2</v>
      </c>
      <c r="AD1869" s="26"/>
      <c r="AF1869" s="15" t="str">
        <f>IF(AND($AC1869="x1",$L1869=Basisblatt!$A$94),VLOOKUP($G1869,Basisblatt!$A$2:$B$5,2,FALSE),"")</f>
        <v/>
      </c>
      <c r="AG1869" s="136" t="str">
        <f>IF(AND($AC1869="x1",$R1869=Basisblatt!$A$94),Basisblatt!$B$76,"")</f>
        <v/>
      </c>
      <c r="AH1869" s="26" t="str">
        <f>IF(AND($AC1869="x1",$R1869=Basisblatt!$A$94),Basisblatt!$B$77,"")</f>
        <v/>
      </c>
    </row>
    <row r="1870" spans="1:34" ht="13.5" thickBot="1" x14ac:dyDescent="0.25">
      <c r="A1870" s="16" t="str">
        <f>IF($AC1870="x2","",IF($AC1870="x1",IF(OR($L1870=Basisblatt!$A$93,$Y1870="ja"),"ja","nein"),"N/A"))</f>
        <v/>
      </c>
      <c r="B1870" s="26" t="str">
        <f>IF($AC1870="x2","",IF($AC1870="x1",IF(OR($R1870=Basisblatt!$A$93,$AA1870="ja"),"ja","nein"),"N/A"))</f>
        <v/>
      </c>
      <c r="D1870" s="118"/>
      <c r="E1870" s="119"/>
      <c r="F1870" s="119"/>
      <c r="G1870" s="119"/>
      <c r="H1870" s="119"/>
      <c r="I1870" s="119"/>
      <c r="J1870" s="117"/>
      <c r="L1870" s="15" t="str">
        <f>IF($AC1870="x1",IF(AND($H1870=Basisblatt!$A$11,$J1870&gt;=$E$8),Basisblatt!$A$94,Basisblatt!$A$93),"")</f>
        <v/>
      </c>
      <c r="M1870" s="114"/>
      <c r="N1870" s="114"/>
      <c r="O1870" s="114"/>
      <c r="P1870" s="117"/>
      <c r="R1870" s="15" t="str">
        <f>IF($AC1870="x1",IF(AND($H1870=Basisblatt!$A$10,OR($J1870&gt;=$E$8,$J1870&gt;$E$10)),Basisblatt!$A$94,Basisblatt!$A$93),"")</f>
        <v/>
      </c>
      <c r="S1870" s="114"/>
      <c r="T1870" s="114"/>
      <c r="U1870" s="114"/>
      <c r="V1870" s="114"/>
      <c r="W1870" s="117"/>
      <c r="Y1870" s="200" t="str">
        <f>IF(AND($AC1870="x1",$L1870=Basisblatt!$A$94),IF(OR($M1870=Basisblatt!$A$38,$M1870=Basisblatt!$A$42,$M1870=Basisblatt!$A$43,AND($N1870&lt;&gt;"",$N1870&lt;=$AF1870),$O1870=Basisblatt!$A$48,AND($J1870&lt;=$E$9,$P1870=Basisblatt!$A$52))=TRUE,"ja","nein"),"")</f>
        <v/>
      </c>
      <c r="Z1870" s="48"/>
      <c r="AA1870" s="199" t="str">
        <f>IF(AND($AC1870="x1",$R1870=Basisblatt!$A$94),IF(OR(OR($S1870=Basisblatt!$A$56,$S1870=Basisblatt!$A$57,$S1870=Basisblatt!$A$58,$S1870=Basisblatt!$A$59,$S1870=Basisblatt!$A$60,$S1870=Basisblatt!$A$61,$S1870=Basisblatt!$A$62,$S1870=Basisblatt!$A$63),AND($T1870&lt;&gt;"",$T1870&lt;=AG1870),AND($U1870&lt;&gt;"",$U1870&lt;=AH1870),$V1870=Basisblatt!$A$48,$W1870=Basisblatt!$A$52)=TRUE,"ja","nein"),"")</f>
        <v/>
      </c>
      <c r="AB1870" s="9"/>
      <c r="AC1870" s="9" t="str">
        <f t="shared" si="28"/>
        <v>x2</v>
      </c>
      <c r="AD1870" s="26"/>
      <c r="AF1870" s="15" t="str">
        <f>IF(AND($AC1870="x1",$L1870=Basisblatt!$A$94),VLOOKUP($G1870,Basisblatt!$A$2:$B$5,2,FALSE),"")</f>
        <v/>
      </c>
      <c r="AG1870" s="136" t="str">
        <f>IF(AND($AC1870="x1",$R1870=Basisblatt!$A$94),Basisblatt!$B$76,"")</f>
        <v/>
      </c>
      <c r="AH1870" s="26" t="str">
        <f>IF(AND($AC1870="x1",$R1870=Basisblatt!$A$94),Basisblatt!$B$77,"")</f>
        <v/>
      </c>
    </row>
    <row r="1871" spans="1:34" ht="13.5" thickBot="1" x14ac:dyDescent="0.25">
      <c r="A1871" s="16" t="str">
        <f>IF($AC1871="x2","",IF($AC1871="x1",IF(OR($L1871=Basisblatt!$A$93,$Y1871="ja"),"ja","nein"),"N/A"))</f>
        <v/>
      </c>
      <c r="B1871" s="26" t="str">
        <f>IF($AC1871="x2","",IF($AC1871="x1",IF(OR($R1871=Basisblatt!$A$93,$AA1871="ja"),"ja","nein"),"N/A"))</f>
        <v/>
      </c>
      <c r="D1871" s="118"/>
      <c r="E1871" s="119"/>
      <c r="F1871" s="119"/>
      <c r="G1871" s="119"/>
      <c r="H1871" s="119"/>
      <c r="I1871" s="119"/>
      <c r="J1871" s="117"/>
      <c r="L1871" s="15" t="str">
        <f>IF($AC1871="x1",IF(AND($H1871=Basisblatt!$A$11,$J1871&gt;=$E$8),Basisblatt!$A$94,Basisblatt!$A$93),"")</f>
        <v/>
      </c>
      <c r="M1871" s="114"/>
      <c r="N1871" s="114"/>
      <c r="O1871" s="114"/>
      <c r="P1871" s="117"/>
      <c r="R1871" s="15" t="str">
        <f>IF($AC1871="x1",IF(AND($H1871=Basisblatt!$A$10,OR($J1871&gt;=$E$8,$J1871&gt;$E$10)),Basisblatt!$A$94,Basisblatt!$A$93),"")</f>
        <v/>
      </c>
      <c r="S1871" s="114"/>
      <c r="T1871" s="114"/>
      <c r="U1871" s="114"/>
      <c r="V1871" s="114"/>
      <c r="W1871" s="117"/>
      <c r="Y1871" s="200" t="str">
        <f>IF(AND($AC1871="x1",$L1871=Basisblatt!$A$94),IF(OR($M1871=Basisblatt!$A$38,$M1871=Basisblatt!$A$42,$M1871=Basisblatt!$A$43,AND($N1871&lt;&gt;"",$N1871&lt;=$AF1871),$O1871=Basisblatt!$A$48,AND($J1871&lt;=$E$9,$P1871=Basisblatt!$A$52))=TRUE,"ja","nein"),"")</f>
        <v/>
      </c>
      <c r="Z1871" s="48"/>
      <c r="AA1871" s="199" t="str">
        <f>IF(AND($AC1871="x1",$R1871=Basisblatt!$A$94),IF(OR(OR($S1871=Basisblatt!$A$56,$S1871=Basisblatt!$A$57,$S1871=Basisblatt!$A$58,$S1871=Basisblatt!$A$59,$S1871=Basisblatt!$A$60,$S1871=Basisblatt!$A$61,$S1871=Basisblatt!$A$62,$S1871=Basisblatt!$A$63),AND($T1871&lt;&gt;"",$T1871&lt;=AG1871),AND($U1871&lt;&gt;"",$U1871&lt;=AH1871),$V1871=Basisblatt!$A$48,$W1871=Basisblatt!$A$52)=TRUE,"ja","nein"),"")</f>
        <v/>
      </c>
      <c r="AB1871" s="9"/>
      <c r="AC1871" s="9" t="str">
        <f t="shared" si="28"/>
        <v>x2</v>
      </c>
      <c r="AD1871" s="26"/>
      <c r="AF1871" s="15" t="str">
        <f>IF(AND($AC1871="x1",$L1871=Basisblatt!$A$94),VLOOKUP($G1871,Basisblatt!$A$2:$B$5,2,FALSE),"")</f>
        <v/>
      </c>
      <c r="AG1871" s="136" t="str">
        <f>IF(AND($AC1871="x1",$R1871=Basisblatt!$A$94),Basisblatt!$B$76,"")</f>
        <v/>
      </c>
      <c r="AH1871" s="26" t="str">
        <f>IF(AND($AC1871="x1",$R1871=Basisblatt!$A$94),Basisblatt!$B$77,"")</f>
        <v/>
      </c>
    </row>
    <row r="1872" spans="1:34" ht="13.5" thickBot="1" x14ac:dyDescent="0.25">
      <c r="A1872" s="16" t="str">
        <f>IF($AC1872="x2","",IF($AC1872="x1",IF(OR($L1872=Basisblatt!$A$93,$Y1872="ja"),"ja","nein"),"N/A"))</f>
        <v/>
      </c>
      <c r="B1872" s="26" t="str">
        <f>IF($AC1872="x2","",IF($AC1872="x1",IF(OR($R1872=Basisblatt!$A$93,$AA1872="ja"),"ja","nein"),"N/A"))</f>
        <v/>
      </c>
      <c r="D1872" s="118"/>
      <c r="E1872" s="119"/>
      <c r="F1872" s="119"/>
      <c r="G1872" s="119"/>
      <c r="H1872" s="119"/>
      <c r="I1872" s="119"/>
      <c r="J1872" s="117"/>
      <c r="L1872" s="15" t="str">
        <f>IF($AC1872="x1",IF(AND($H1872=Basisblatt!$A$11,$J1872&gt;=$E$8),Basisblatt!$A$94,Basisblatt!$A$93),"")</f>
        <v/>
      </c>
      <c r="M1872" s="114"/>
      <c r="N1872" s="114"/>
      <c r="O1872" s="114"/>
      <c r="P1872" s="117"/>
      <c r="R1872" s="15" t="str">
        <f>IF($AC1872="x1",IF(AND($H1872=Basisblatt!$A$10,OR($J1872&gt;=$E$8,$J1872&gt;$E$10)),Basisblatt!$A$94,Basisblatt!$A$93),"")</f>
        <v/>
      </c>
      <c r="S1872" s="114"/>
      <c r="T1872" s="114"/>
      <c r="U1872" s="114"/>
      <c r="V1872" s="114"/>
      <c r="W1872" s="117"/>
      <c r="Y1872" s="200" t="str">
        <f>IF(AND($AC1872="x1",$L1872=Basisblatt!$A$94),IF(OR($M1872=Basisblatt!$A$38,$M1872=Basisblatt!$A$42,$M1872=Basisblatt!$A$43,AND($N1872&lt;&gt;"",$N1872&lt;=$AF1872),$O1872=Basisblatt!$A$48,AND($J1872&lt;=$E$9,$P1872=Basisblatt!$A$52))=TRUE,"ja","nein"),"")</f>
        <v/>
      </c>
      <c r="Z1872" s="48"/>
      <c r="AA1872" s="199" t="str">
        <f>IF(AND($AC1872="x1",$R1872=Basisblatt!$A$94),IF(OR(OR($S1872=Basisblatt!$A$56,$S1872=Basisblatt!$A$57,$S1872=Basisblatt!$A$58,$S1872=Basisblatt!$A$59,$S1872=Basisblatt!$A$60,$S1872=Basisblatt!$A$61,$S1872=Basisblatt!$A$62,$S1872=Basisblatt!$A$63),AND($T1872&lt;&gt;"",$T1872&lt;=AG1872),AND($U1872&lt;&gt;"",$U1872&lt;=AH1872),$V1872=Basisblatt!$A$48,$W1872=Basisblatt!$A$52)=TRUE,"ja","nein"),"")</f>
        <v/>
      </c>
      <c r="AB1872" s="9"/>
      <c r="AC1872" s="9" t="str">
        <f t="shared" ref="AC1872:AC1935" si="29">IF(COUNTA($D1872:$J1872)=7,"x1",IF(COUNTA($D1872:$J1872)=0,"x2","o"))</f>
        <v>x2</v>
      </c>
      <c r="AD1872" s="26"/>
      <c r="AF1872" s="15" t="str">
        <f>IF(AND($AC1872="x1",$L1872=Basisblatt!$A$94),VLOOKUP($G1872,Basisblatt!$A$2:$B$5,2,FALSE),"")</f>
        <v/>
      </c>
      <c r="AG1872" s="136" t="str">
        <f>IF(AND($AC1872="x1",$R1872=Basisblatt!$A$94),Basisblatt!$B$76,"")</f>
        <v/>
      </c>
      <c r="AH1872" s="26" t="str">
        <f>IF(AND($AC1872="x1",$R1872=Basisblatt!$A$94),Basisblatt!$B$77,"")</f>
        <v/>
      </c>
    </row>
    <row r="1873" spans="1:34" ht="13.5" thickBot="1" x14ac:dyDescent="0.25">
      <c r="A1873" s="16" t="str">
        <f>IF($AC1873="x2","",IF($AC1873="x1",IF(OR($L1873=Basisblatt!$A$93,$Y1873="ja"),"ja","nein"),"N/A"))</f>
        <v/>
      </c>
      <c r="B1873" s="26" t="str">
        <f>IF($AC1873="x2","",IF($AC1873="x1",IF(OR($R1873=Basisblatt!$A$93,$AA1873="ja"),"ja","nein"),"N/A"))</f>
        <v/>
      </c>
      <c r="D1873" s="118"/>
      <c r="E1873" s="119"/>
      <c r="F1873" s="119"/>
      <c r="G1873" s="119"/>
      <c r="H1873" s="119"/>
      <c r="I1873" s="119"/>
      <c r="J1873" s="117"/>
      <c r="L1873" s="15" t="str">
        <f>IF($AC1873="x1",IF(AND($H1873=Basisblatt!$A$11,$J1873&gt;=$E$8),Basisblatt!$A$94,Basisblatt!$A$93),"")</f>
        <v/>
      </c>
      <c r="M1873" s="114"/>
      <c r="N1873" s="114"/>
      <c r="O1873" s="114"/>
      <c r="P1873" s="117"/>
      <c r="R1873" s="15" t="str">
        <f>IF($AC1873="x1",IF(AND($H1873=Basisblatt!$A$10,OR($J1873&gt;=$E$8,$J1873&gt;$E$10)),Basisblatt!$A$94,Basisblatt!$A$93),"")</f>
        <v/>
      </c>
      <c r="S1873" s="114"/>
      <c r="T1873" s="114"/>
      <c r="U1873" s="114"/>
      <c r="V1873" s="114"/>
      <c r="W1873" s="117"/>
      <c r="Y1873" s="200" t="str">
        <f>IF(AND($AC1873="x1",$L1873=Basisblatt!$A$94),IF(OR($M1873=Basisblatt!$A$38,$M1873=Basisblatt!$A$42,$M1873=Basisblatt!$A$43,AND($N1873&lt;&gt;"",$N1873&lt;=$AF1873),$O1873=Basisblatt!$A$48,AND($J1873&lt;=$E$9,$P1873=Basisblatt!$A$52))=TRUE,"ja","nein"),"")</f>
        <v/>
      </c>
      <c r="Z1873" s="48"/>
      <c r="AA1873" s="199" t="str">
        <f>IF(AND($AC1873="x1",$R1873=Basisblatt!$A$94),IF(OR(OR($S1873=Basisblatt!$A$56,$S1873=Basisblatt!$A$57,$S1873=Basisblatt!$A$58,$S1873=Basisblatt!$A$59,$S1873=Basisblatt!$A$60,$S1873=Basisblatt!$A$61,$S1873=Basisblatt!$A$62,$S1873=Basisblatt!$A$63),AND($T1873&lt;&gt;"",$T1873&lt;=AG1873),AND($U1873&lt;&gt;"",$U1873&lt;=AH1873),$V1873=Basisblatt!$A$48,$W1873=Basisblatt!$A$52)=TRUE,"ja","nein"),"")</f>
        <v/>
      </c>
      <c r="AB1873" s="9"/>
      <c r="AC1873" s="9" t="str">
        <f t="shared" si="29"/>
        <v>x2</v>
      </c>
      <c r="AD1873" s="26"/>
      <c r="AF1873" s="15" t="str">
        <f>IF(AND($AC1873="x1",$L1873=Basisblatt!$A$94),VLOOKUP($G1873,Basisblatt!$A$2:$B$5,2,FALSE),"")</f>
        <v/>
      </c>
      <c r="AG1873" s="136" t="str">
        <f>IF(AND($AC1873="x1",$R1873=Basisblatt!$A$94),Basisblatt!$B$76,"")</f>
        <v/>
      </c>
      <c r="AH1873" s="26" t="str">
        <f>IF(AND($AC1873="x1",$R1873=Basisblatt!$A$94),Basisblatt!$B$77,"")</f>
        <v/>
      </c>
    </row>
    <row r="1874" spans="1:34" ht="13.5" thickBot="1" x14ac:dyDescent="0.25">
      <c r="A1874" s="16" t="str">
        <f>IF($AC1874="x2","",IF($AC1874="x1",IF(OR($L1874=Basisblatt!$A$93,$Y1874="ja"),"ja","nein"),"N/A"))</f>
        <v/>
      </c>
      <c r="B1874" s="26" t="str">
        <f>IF($AC1874="x2","",IF($AC1874="x1",IF(OR($R1874=Basisblatt!$A$93,$AA1874="ja"),"ja","nein"),"N/A"))</f>
        <v/>
      </c>
      <c r="D1874" s="118"/>
      <c r="E1874" s="119"/>
      <c r="F1874" s="119"/>
      <c r="G1874" s="119"/>
      <c r="H1874" s="119"/>
      <c r="I1874" s="119"/>
      <c r="J1874" s="117"/>
      <c r="L1874" s="15" t="str">
        <f>IF($AC1874="x1",IF(AND($H1874=Basisblatt!$A$11,$J1874&gt;=$E$8),Basisblatt!$A$94,Basisblatt!$A$93),"")</f>
        <v/>
      </c>
      <c r="M1874" s="114"/>
      <c r="N1874" s="114"/>
      <c r="O1874" s="114"/>
      <c r="P1874" s="117"/>
      <c r="R1874" s="15" t="str">
        <f>IF($AC1874="x1",IF(AND($H1874=Basisblatt!$A$10,OR($J1874&gt;=$E$8,$J1874&gt;$E$10)),Basisblatt!$A$94,Basisblatt!$A$93),"")</f>
        <v/>
      </c>
      <c r="S1874" s="114"/>
      <c r="T1874" s="114"/>
      <c r="U1874" s="114"/>
      <c r="V1874" s="114"/>
      <c r="W1874" s="117"/>
      <c r="Y1874" s="200" t="str">
        <f>IF(AND($AC1874="x1",$L1874=Basisblatt!$A$94),IF(OR($M1874=Basisblatt!$A$38,$M1874=Basisblatt!$A$42,$M1874=Basisblatt!$A$43,AND($N1874&lt;&gt;"",$N1874&lt;=$AF1874),$O1874=Basisblatt!$A$48,AND($J1874&lt;=$E$9,$P1874=Basisblatt!$A$52))=TRUE,"ja","nein"),"")</f>
        <v/>
      </c>
      <c r="Z1874" s="48"/>
      <c r="AA1874" s="199" t="str">
        <f>IF(AND($AC1874="x1",$R1874=Basisblatt!$A$94),IF(OR(OR($S1874=Basisblatt!$A$56,$S1874=Basisblatt!$A$57,$S1874=Basisblatt!$A$58,$S1874=Basisblatt!$A$59,$S1874=Basisblatt!$A$60,$S1874=Basisblatt!$A$61,$S1874=Basisblatt!$A$62,$S1874=Basisblatt!$A$63),AND($T1874&lt;&gt;"",$T1874&lt;=AG1874),AND($U1874&lt;&gt;"",$U1874&lt;=AH1874),$V1874=Basisblatt!$A$48,$W1874=Basisblatt!$A$52)=TRUE,"ja","nein"),"")</f>
        <v/>
      </c>
      <c r="AB1874" s="9"/>
      <c r="AC1874" s="9" t="str">
        <f t="shared" si="29"/>
        <v>x2</v>
      </c>
      <c r="AD1874" s="26"/>
      <c r="AF1874" s="15" t="str">
        <f>IF(AND($AC1874="x1",$L1874=Basisblatt!$A$94),VLOOKUP($G1874,Basisblatt!$A$2:$B$5,2,FALSE),"")</f>
        <v/>
      </c>
      <c r="AG1874" s="136" t="str">
        <f>IF(AND($AC1874="x1",$R1874=Basisblatt!$A$94),Basisblatt!$B$76,"")</f>
        <v/>
      </c>
      <c r="AH1874" s="26" t="str">
        <f>IF(AND($AC1874="x1",$R1874=Basisblatt!$A$94),Basisblatt!$B$77,"")</f>
        <v/>
      </c>
    </row>
    <row r="1875" spans="1:34" ht="13.5" thickBot="1" x14ac:dyDescent="0.25">
      <c r="A1875" s="16" t="str">
        <f>IF($AC1875="x2","",IF($AC1875="x1",IF(OR($L1875=Basisblatt!$A$93,$Y1875="ja"),"ja","nein"),"N/A"))</f>
        <v/>
      </c>
      <c r="B1875" s="26" t="str">
        <f>IF($AC1875="x2","",IF($AC1875="x1",IF(OR($R1875=Basisblatt!$A$93,$AA1875="ja"),"ja","nein"),"N/A"))</f>
        <v/>
      </c>
      <c r="D1875" s="118"/>
      <c r="E1875" s="119"/>
      <c r="F1875" s="119"/>
      <c r="G1875" s="119"/>
      <c r="H1875" s="119"/>
      <c r="I1875" s="119"/>
      <c r="J1875" s="117"/>
      <c r="L1875" s="15" t="str">
        <f>IF($AC1875="x1",IF(AND($H1875=Basisblatt!$A$11,$J1875&gt;=$E$8),Basisblatt!$A$94,Basisblatt!$A$93),"")</f>
        <v/>
      </c>
      <c r="M1875" s="114"/>
      <c r="N1875" s="114"/>
      <c r="O1875" s="114"/>
      <c r="P1875" s="117"/>
      <c r="R1875" s="15" t="str">
        <f>IF($AC1875="x1",IF(AND($H1875=Basisblatt!$A$10,OR($J1875&gt;=$E$8,$J1875&gt;$E$10)),Basisblatt!$A$94,Basisblatt!$A$93),"")</f>
        <v/>
      </c>
      <c r="S1875" s="114"/>
      <c r="T1875" s="114"/>
      <c r="U1875" s="114"/>
      <c r="V1875" s="114"/>
      <c r="W1875" s="117"/>
      <c r="Y1875" s="200" t="str">
        <f>IF(AND($AC1875="x1",$L1875=Basisblatt!$A$94),IF(OR($M1875=Basisblatt!$A$38,$M1875=Basisblatt!$A$42,$M1875=Basisblatt!$A$43,AND($N1875&lt;&gt;"",$N1875&lt;=$AF1875),$O1875=Basisblatt!$A$48,AND($J1875&lt;=$E$9,$P1875=Basisblatt!$A$52))=TRUE,"ja","nein"),"")</f>
        <v/>
      </c>
      <c r="Z1875" s="48"/>
      <c r="AA1875" s="199" t="str">
        <f>IF(AND($AC1875="x1",$R1875=Basisblatt!$A$94),IF(OR(OR($S1875=Basisblatt!$A$56,$S1875=Basisblatt!$A$57,$S1875=Basisblatt!$A$58,$S1875=Basisblatt!$A$59,$S1875=Basisblatt!$A$60,$S1875=Basisblatt!$A$61,$S1875=Basisblatt!$A$62,$S1875=Basisblatt!$A$63),AND($T1875&lt;&gt;"",$T1875&lt;=AG1875),AND($U1875&lt;&gt;"",$U1875&lt;=AH1875),$V1875=Basisblatt!$A$48,$W1875=Basisblatt!$A$52)=TRUE,"ja","nein"),"")</f>
        <v/>
      </c>
      <c r="AB1875" s="9"/>
      <c r="AC1875" s="9" t="str">
        <f t="shared" si="29"/>
        <v>x2</v>
      </c>
      <c r="AD1875" s="26"/>
      <c r="AF1875" s="15" t="str">
        <f>IF(AND($AC1875="x1",$L1875=Basisblatt!$A$94),VLOOKUP($G1875,Basisblatt!$A$2:$B$5,2,FALSE),"")</f>
        <v/>
      </c>
      <c r="AG1875" s="136" t="str">
        <f>IF(AND($AC1875="x1",$R1875=Basisblatt!$A$94),Basisblatt!$B$76,"")</f>
        <v/>
      </c>
      <c r="AH1875" s="26" t="str">
        <f>IF(AND($AC1875="x1",$R1875=Basisblatt!$A$94),Basisblatt!$B$77,"")</f>
        <v/>
      </c>
    </row>
    <row r="1876" spans="1:34" ht="13.5" thickBot="1" x14ac:dyDescent="0.25">
      <c r="A1876" s="16" t="str">
        <f>IF($AC1876="x2","",IF($AC1876="x1",IF(OR($L1876=Basisblatt!$A$93,$Y1876="ja"),"ja","nein"),"N/A"))</f>
        <v/>
      </c>
      <c r="B1876" s="26" t="str">
        <f>IF($AC1876="x2","",IF($AC1876="x1",IF(OR($R1876=Basisblatt!$A$93,$AA1876="ja"),"ja","nein"),"N/A"))</f>
        <v/>
      </c>
      <c r="D1876" s="118"/>
      <c r="E1876" s="119"/>
      <c r="F1876" s="119"/>
      <c r="G1876" s="119"/>
      <c r="H1876" s="119"/>
      <c r="I1876" s="119"/>
      <c r="J1876" s="117"/>
      <c r="L1876" s="15" t="str">
        <f>IF($AC1876="x1",IF(AND($H1876=Basisblatt!$A$11,$J1876&gt;=$E$8),Basisblatt!$A$94,Basisblatt!$A$93),"")</f>
        <v/>
      </c>
      <c r="M1876" s="114"/>
      <c r="N1876" s="114"/>
      <c r="O1876" s="114"/>
      <c r="P1876" s="117"/>
      <c r="R1876" s="15" t="str">
        <f>IF($AC1876="x1",IF(AND($H1876=Basisblatt!$A$10,OR($J1876&gt;=$E$8,$J1876&gt;$E$10)),Basisblatt!$A$94,Basisblatt!$A$93),"")</f>
        <v/>
      </c>
      <c r="S1876" s="114"/>
      <c r="T1876" s="114"/>
      <c r="U1876" s="114"/>
      <c r="V1876" s="114"/>
      <c r="W1876" s="117"/>
      <c r="Y1876" s="200" t="str">
        <f>IF(AND($AC1876="x1",$L1876=Basisblatt!$A$94),IF(OR($M1876=Basisblatt!$A$38,$M1876=Basisblatt!$A$42,$M1876=Basisblatt!$A$43,AND($N1876&lt;&gt;"",$N1876&lt;=$AF1876),$O1876=Basisblatt!$A$48,AND($J1876&lt;=$E$9,$P1876=Basisblatt!$A$52))=TRUE,"ja","nein"),"")</f>
        <v/>
      </c>
      <c r="Z1876" s="48"/>
      <c r="AA1876" s="199" t="str">
        <f>IF(AND($AC1876="x1",$R1876=Basisblatt!$A$94),IF(OR(OR($S1876=Basisblatt!$A$56,$S1876=Basisblatt!$A$57,$S1876=Basisblatt!$A$58,$S1876=Basisblatt!$A$59,$S1876=Basisblatt!$A$60,$S1876=Basisblatt!$A$61,$S1876=Basisblatt!$A$62,$S1876=Basisblatt!$A$63),AND($T1876&lt;&gt;"",$T1876&lt;=AG1876),AND($U1876&lt;&gt;"",$U1876&lt;=AH1876),$V1876=Basisblatt!$A$48,$W1876=Basisblatt!$A$52)=TRUE,"ja","nein"),"")</f>
        <v/>
      </c>
      <c r="AB1876" s="9"/>
      <c r="AC1876" s="9" t="str">
        <f t="shared" si="29"/>
        <v>x2</v>
      </c>
      <c r="AD1876" s="26"/>
      <c r="AF1876" s="15" t="str">
        <f>IF(AND($AC1876="x1",$L1876=Basisblatt!$A$94),VLOOKUP($G1876,Basisblatt!$A$2:$B$5,2,FALSE),"")</f>
        <v/>
      </c>
      <c r="AG1876" s="136" t="str">
        <f>IF(AND($AC1876="x1",$R1876=Basisblatt!$A$94),Basisblatt!$B$76,"")</f>
        <v/>
      </c>
      <c r="AH1876" s="26" t="str">
        <f>IF(AND($AC1876="x1",$R1876=Basisblatt!$A$94),Basisblatt!$B$77,"")</f>
        <v/>
      </c>
    </row>
    <row r="1877" spans="1:34" ht="13.5" thickBot="1" x14ac:dyDescent="0.25">
      <c r="A1877" s="16" t="str">
        <f>IF($AC1877="x2","",IF($AC1877="x1",IF(OR($L1877=Basisblatt!$A$93,$Y1877="ja"),"ja","nein"),"N/A"))</f>
        <v/>
      </c>
      <c r="B1877" s="26" t="str">
        <f>IF($AC1877="x2","",IF($AC1877="x1",IF(OR($R1877=Basisblatt!$A$93,$AA1877="ja"),"ja","nein"),"N/A"))</f>
        <v/>
      </c>
      <c r="D1877" s="118"/>
      <c r="E1877" s="119"/>
      <c r="F1877" s="119"/>
      <c r="G1877" s="119"/>
      <c r="H1877" s="119"/>
      <c r="I1877" s="119"/>
      <c r="J1877" s="117"/>
      <c r="L1877" s="15" t="str">
        <f>IF($AC1877="x1",IF(AND($H1877=Basisblatt!$A$11,$J1877&gt;=$E$8),Basisblatt!$A$94,Basisblatt!$A$93),"")</f>
        <v/>
      </c>
      <c r="M1877" s="114"/>
      <c r="N1877" s="114"/>
      <c r="O1877" s="114"/>
      <c r="P1877" s="117"/>
      <c r="R1877" s="15" t="str">
        <f>IF($AC1877="x1",IF(AND($H1877=Basisblatt!$A$10,OR($J1877&gt;=$E$8,$J1877&gt;$E$10)),Basisblatt!$A$94,Basisblatt!$A$93),"")</f>
        <v/>
      </c>
      <c r="S1877" s="114"/>
      <c r="T1877" s="114"/>
      <c r="U1877" s="114"/>
      <c r="V1877" s="114"/>
      <c r="W1877" s="117"/>
      <c r="Y1877" s="200" t="str">
        <f>IF(AND($AC1877="x1",$L1877=Basisblatt!$A$94),IF(OR($M1877=Basisblatt!$A$38,$M1877=Basisblatt!$A$42,$M1877=Basisblatt!$A$43,AND($N1877&lt;&gt;"",$N1877&lt;=$AF1877),$O1877=Basisblatt!$A$48,AND($J1877&lt;=$E$9,$P1877=Basisblatt!$A$52))=TRUE,"ja","nein"),"")</f>
        <v/>
      </c>
      <c r="Z1877" s="48"/>
      <c r="AA1877" s="199" t="str">
        <f>IF(AND($AC1877="x1",$R1877=Basisblatt!$A$94),IF(OR(OR($S1877=Basisblatt!$A$56,$S1877=Basisblatt!$A$57,$S1877=Basisblatt!$A$58,$S1877=Basisblatt!$A$59,$S1877=Basisblatt!$A$60,$S1877=Basisblatt!$A$61,$S1877=Basisblatt!$A$62,$S1877=Basisblatt!$A$63),AND($T1877&lt;&gt;"",$T1877&lt;=AG1877),AND($U1877&lt;&gt;"",$U1877&lt;=AH1877),$V1877=Basisblatt!$A$48,$W1877=Basisblatt!$A$52)=TRUE,"ja","nein"),"")</f>
        <v/>
      </c>
      <c r="AB1877" s="9"/>
      <c r="AC1877" s="9" t="str">
        <f t="shared" si="29"/>
        <v>x2</v>
      </c>
      <c r="AD1877" s="26"/>
      <c r="AF1877" s="15" t="str">
        <f>IF(AND($AC1877="x1",$L1877=Basisblatt!$A$94),VLOOKUP($G1877,Basisblatt!$A$2:$B$5,2,FALSE),"")</f>
        <v/>
      </c>
      <c r="AG1877" s="136" t="str">
        <f>IF(AND($AC1877="x1",$R1877=Basisblatt!$A$94),Basisblatt!$B$76,"")</f>
        <v/>
      </c>
      <c r="AH1877" s="26" t="str">
        <f>IF(AND($AC1877="x1",$R1877=Basisblatt!$A$94),Basisblatt!$B$77,"")</f>
        <v/>
      </c>
    </row>
    <row r="1878" spans="1:34" ht="13.5" thickBot="1" x14ac:dyDescent="0.25">
      <c r="A1878" s="16" t="str">
        <f>IF($AC1878="x2","",IF($AC1878="x1",IF(OR($L1878=Basisblatt!$A$93,$Y1878="ja"),"ja","nein"),"N/A"))</f>
        <v/>
      </c>
      <c r="B1878" s="26" t="str">
        <f>IF($AC1878="x2","",IF($AC1878="x1",IF(OR($R1878=Basisblatt!$A$93,$AA1878="ja"),"ja","nein"),"N/A"))</f>
        <v/>
      </c>
      <c r="D1878" s="118"/>
      <c r="E1878" s="119"/>
      <c r="F1878" s="119"/>
      <c r="G1878" s="119"/>
      <c r="H1878" s="119"/>
      <c r="I1878" s="119"/>
      <c r="J1878" s="117"/>
      <c r="L1878" s="15" t="str">
        <f>IF($AC1878="x1",IF(AND($H1878=Basisblatt!$A$11,$J1878&gt;=$E$8),Basisblatt!$A$94,Basisblatt!$A$93),"")</f>
        <v/>
      </c>
      <c r="M1878" s="114"/>
      <c r="N1878" s="114"/>
      <c r="O1878" s="114"/>
      <c r="P1878" s="117"/>
      <c r="R1878" s="15" t="str">
        <f>IF($AC1878="x1",IF(AND($H1878=Basisblatt!$A$10,OR($J1878&gt;=$E$8,$J1878&gt;$E$10)),Basisblatt!$A$94,Basisblatt!$A$93),"")</f>
        <v/>
      </c>
      <c r="S1878" s="114"/>
      <c r="T1878" s="114"/>
      <c r="U1878" s="114"/>
      <c r="V1878" s="114"/>
      <c r="W1878" s="117"/>
      <c r="Y1878" s="200" t="str">
        <f>IF(AND($AC1878="x1",$L1878=Basisblatt!$A$94),IF(OR($M1878=Basisblatt!$A$38,$M1878=Basisblatt!$A$42,$M1878=Basisblatt!$A$43,AND($N1878&lt;&gt;"",$N1878&lt;=$AF1878),$O1878=Basisblatt!$A$48,AND($J1878&lt;=$E$9,$P1878=Basisblatt!$A$52))=TRUE,"ja","nein"),"")</f>
        <v/>
      </c>
      <c r="Z1878" s="48"/>
      <c r="AA1878" s="199" t="str">
        <f>IF(AND($AC1878="x1",$R1878=Basisblatt!$A$94),IF(OR(OR($S1878=Basisblatt!$A$56,$S1878=Basisblatt!$A$57,$S1878=Basisblatt!$A$58,$S1878=Basisblatt!$A$59,$S1878=Basisblatt!$A$60,$S1878=Basisblatt!$A$61,$S1878=Basisblatt!$A$62,$S1878=Basisblatt!$A$63),AND($T1878&lt;&gt;"",$T1878&lt;=AG1878),AND($U1878&lt;&gt;"",$U1878&lt;=AH1878),$V1878=Basisblatt!$A$48,$W1878=Basisblatt!$A$52)=TRUE,"ja","nein"),"")</f>
        <v/>
      </c>
      <c r="AB1878" s="9"/>
      <c r="AC1878" s="9" t="str">
        <f t="shared" si="29"/>
        <v>x2</v>
      </c>
      <c r="AD1878" s="26"/>
      <c r="AF1878" s="15" t="str">
        <f>IF(AND($AC1878="x1",$L1878=Basisblatt!$A$94),VLOOKUP($G1878,Basisblatt!$A$2:$B$5,2,FALSE),"")</f>
        <v/>
      </c>
      <c r="AG1878" s="136" t="str">
        <f>IF(AND($AC1878="x1",$R1878=Basisblatt!$A$94),Basisblatt!$B$76,"")</f>
        <v/>
      </c>
      <c r="AH1878" s="26" t="str">
        <f>IF(AND($AC1878="x1",$R1878=Basisblatt!$A$94),Basisblatt!$B$77,"")</f>
        <v/>
      </c>
    </row>
    <row r="1879" spans="1:34" ht="13.5" thickBot="1" x14ac:dyDescent="0.25">
      <c r="A1879" s="16" t="str">
        <f>IF($AC1879="x2","",IF($AC1879="x1",IF(OR($L1879=Basisblatt!$A$93,$Y1879="ja"),"ja","nein"),"N/A"))</f>
        <v/>
      </c>
      <c r="B1879" s="26" t="str">
        <f>IF($AC1879="x2","",IF($AC1879="x1",IF(OR($R1879=Basisblatt!$A$93,$AA1879="ja"),"ja","nein"),"N/A"))</f>
        <v/>
      </c>
      <c r="D1879" s="118"/>
      <c r="E1879" s="119"/>
      <c r="F1879" s="119"/>
      <c r="G1879" s="119"/>
      <c r="H1879" s="119"/>
      <c r="I1879" s="119"/>
      <c r="J1879" s="117"/>
      <c r="L1879" s="15" t="str">
        <f>IF($AC1879="x1",IF(AND($H1879=Basisblatt!$A$11,$J1879&gt;=$E$8),Basisblatt!$A$94,Basisblatt!$A$93),"")</f>
        <v/>
      </c>
      <c r="M1879" s="114"/>
      <c r="N1879" s="114"/>
      <c r="O1879" s="114"/>
      <c r="P1879" s="117"/>
      <c r="R1879" s="15" t="str">
        <f>IF($AC1879="x1",IF(AND($H1879=Basisblatt!$A$10,OR($J1879&gt;=$E$8,$J1879&gt;$E$10)),Basisblatt!$A$94,Basisblatt!$A$93),"")</f>
        <v/>
      </c>
      <c r="S1879" s="114"/>
      <c r="T1879" s="114"/>
      <c r="U1879" s="114"/>
      <c r="V1879" s="114"/>
      <c r="W1879" s="117"/>
      <c r="Y1879" s="200" t="str">
        <f>IF(AND($AC1879="x1",$L1879=Basisblatt!$A$94),IF(OR($M1879=Basisblatt!$A$38,$M1879=Basisblatt!$A$42,$M1879=Basisblatt!$A$43,AND($N1879&lt;&gt;"",$N1879&lt;=$AF1879),$O1879=Basisblatt!$A$48,AND($J1879&lt;=$E$9,$P1879=Basisblatt!$A$52))=TRUE,"ja","nein"),"")</f>
        <v/>
      </c>
      <c r="Z1879" s="48"/>
      <c r="AA1879" s="199" t="str">
        <f>IF(AND($AC1879="x1",$R1879=Basisblatt!$A$94),IF(OR(OR($S1879=Basisblatt!$A$56,$S1879=Basisblatt!$A$57,$S1879=Basisblatt!$A$58,$S1879=Basisblatt!$A$59,$S1879=Basisblatt!$A$60,$S1879=Basisblatt!$A$61,$S1879=Basisblatt!$A$62,$S1879=Basisblatt!$A$63),AND($T1879&lt;&gt;"",$T1879&lt;=AG1879),AND($U1879&lt;&gt;"",$U1879&lt;=AH1879),$V1879=Basisblatt!$A$48,$W1879=Basisblatt!$A$52)=TRUE,"ja","nein"),"")</f>
        <v/>
      </c>
      <c r="AB1879" s="9"/>
      <c r="AC1879" s="9" t="str">
        <f t="shared" si="29"/>
        <v>x2</v>
      </c>
      <c r="AD1879" s="26"/>
      <c r="AF1879" s="15" t="str">
        <f>IF(AND($AC1879="x1",$L1879=Basisblatt!$A$94),VLOOKUP($G1879,Basisblatt!$A$2:$B$5,2,FALSE),"")</f>
        <v/>
      </c>
      <c r="AG1879" s="136" t="str">
        <f>IF(AND($AC1879="x1",$R1879=Basisblatt!$A$94),Basisblatt!$B$76,"")</f>
        <v/>
      </c>
      <c r="AH1879" s="26" t="str">
        <f>IF(AND($AC1879="x1",$R1879=Basisblatt!$A$94),Basisblatt!$B$77,"")</f>
        <v/>
      </c>
    </row>
    <row r="1880" spans="1:34" ht="13.5" thickBot="1" x14ac:dyDescent="0.25">
      <c r="A1880" s="16" t="str">
        <f>IF($AC1880="x2","",IF($AC1880="x1",IF(OR($L1880=Basisblatt!$A$93,$Y1880="ja"),"ja","nein"),"N/A"))</f>
        <v/>
      </c>
      <c r="B1880" s="26" t="str">
        <f>IF($AC1880="x2","",IF($AC1880="x1",IF(OR($R1880=Basisblatt!$A$93,$AA1880="ja"),"ja","nein"),"N/A"))</f>
        <v/>
      </c>
      <c r="D1880" s="118"/>
      <c r="E1880" s="119"/>
      <c r="F1880" s="119"/>
      <c r="G1880" s="119"/>
      <c r="H1880" s="119"/>
      <c r="I1880" s="119"/>
      <c r="J1880" s="117"/>
      <c r="L1880" s="15" t="str">
        <f>IF($AC1880="x1",IF(AND($H1880=Basisblatt!$A$11,$J1880&gt;=$E$8),Basisblatt!$A$94,Basisblatt!$A$93),"")</f>
        <v/>
      </c>
      <c r="M1880" s="114"/>
      <c r="N1880" s="114"/>
      <c r="O1880" s="114"/>
      <c r="P1880" s="117"/>
      <c r="R1880" s="15" t="str">
        <f>IF($AC1880="x1",IF(AND($H1880=Basisblatt!$A$10,OR($J1880&gt;=$E$8,$J1880&gt;$E$10)),Basisblatt!$A$94,Basisblatt!$A$93),"")</f>
        <v/>
      </c>
      <c r="S1880" s="114"/>
      <c r="T1880" s="114"/>
      <c r="U1880" s="114"/>
      <c r="V1880" s="114"/>
      <c r="W1880" s="117"/>
      <c r="Y1880" s="200" t="str">
        <f>IF(AND($AC1880="x1",$L1880=Basisblatt!$A$94),IF(OR($M1880=Basisblatt!$A$38,$M1880=Basisblatt!$A$42,$M1880=Basisblatt!$A$43,AND($N1880&lt;&gt;"",$N1880&lt;=$AF1880),$O1880=Basisblatt!$A$48,AND($J1880&lt;=$E$9,$P1880=Basisblatt!$A$52))=TRUE,"ja","nein"),"")</f>
        <v/>
      </c>
      <c r="Z1880" s="48"/>
      <c r="AA1880" s="199" t="str">
        <f>IF(AND($AC1880="x1",$R1880=Basisblatt!$A$94),IF(OR(OR($S1880=Basisblatt!$A$56,$S1880=Basisblatt!$A$57,$S1880=Basisblatt!$A$58,$S1880=Basisblatt!$A$59,$S1880=Basisblatt!$A$60,$S1880=Basisblatt!$A$61,$S1880=Basisblatt!$A$62,$S1880=Basisblatt!$A$63),AND($T1880&lt;&gt;"",$T1880&lt;=AG1880),AND($U1880&lt;&gt;"",$U1880&lt;=AH1880),$V1880=Basisblatt!$A$48,$W1880=Basisblatt!$A$52)=TRUE,"ja","nein"),"")</f>
        <v/>
      </c>
      <c r="AB1880" s="9"/>
      <c r="AC1880" s="9" t="str">
        <f t="shared" si="29"/>
        <v>x2</v>
      </c>
      <c r="AD1880" s="26"/>
      <c r="AF1880" s="15" t="str">
        <f>IF(AND($AC1880="x1",$L1880=Basisblatt!$A$94),VLOOKUP($G1880,Basisblatt!$A$2:$B$5,2,FALSE),"")</f>
        <v/>
      </c>
      <c r="AG1880" s="136" t="str">
        <f>IF(AND($AC1880="x1",$R1880=Basisblatt!$A$94),Basisblatt!$B$76,"")</f>
        <v/>
      </c>
      <c r="AH1880" s="26" t="str">
        <f>IF(AND($AC1880="x1",$R1880=Basisblatt!$A$94),Basisblatt!$B$77,"")</f>
        <v/>
      </c>
    </row>
    <row r="1881" spans="1:34" ht="13.5" thickBot="1" x14ac:dyDescent="0.25">
      <c r="A1881" s="16" t="str">
        <f>IF($AC1881="x2","",IF($AC1881="x1",IF(OR($L1881=Basisblatt!$A$93,$Y1881="ja"),"ja","nein"),"N/A"))</f>
        <v/>
      </c>
      <c r="B1881" s="26" t="str">
        <f>IF($AC1881="x2","",IF($AC1881="x1",IF(OR($R1881=Basisblatt!$A$93,$AA1881="ja"),"ja","nein"),"N/A"))</f>
        <v/>
      </c>
      <c r="D1881" s="118"/>
      <c r="E1881" s="119"/>
      <c r="F1881" s="119"/>
      <c r="G1881" s="119"/>
      <c r="H1881" s="119"/>
      <c r="I1881" s="119"/>
      <c r="J1881" s="117"/>
      <c r="L1881" s="15" t="str">
        <f>IF($AC1881="x1",IF(AND($H1881=Basisblatt!$A$11,$J1881&gt;=$E$8),Basisblatt!$A$94,Basisblatt!$A$93),"")</f>
        <v/>
      </c>
      <c r="M1881" s="114"/>
      <c r="N1881" s="114"/>
      <c r="O1881" s="114"/>
      <c r="P1881" s="117"/>
      <c r="R1881" s="15" t="str">
        <f>IF($AC1881="x1",IF(AND($H1881=Basisblatt!$A$10,OR($J1881&gt;=$E$8,$J1881&gt;$E$10)),Basisblatt!$A$94,Basisblatt!$A$93),"")</f>
        <v/>
      </c>
      <c r="S1881" s="114"/>
      <c r="T1881" s="114"/>
      <c r="U1881" s="114"/>
      <c r="V1881" s="114"/>
      <c r="W1881" s="117"/>
      <c r="Y1881" s="200" t="str">
        <f>IF(AND($AC1881="x1",$L1881=Basisblatt!$A$94),IF(OR($M1881=Basisblatt!$A$38,$M1881=Basisblatt!$A$42,$M1881=Basisblatt!$A$43,AND($N1881&lt;&gt;"",$N1881&lt;=$AF1881),$O1881=Basisblatt!$A$48,AND($J1881&lt;=$E$9,$P1881=Basisblatt!$A$52))=TRUE,"ja","nein"),"")</f>
        <v/>
      </c>
      <c r="Z1881" s="48"/>
      <c r="AA1881" s="199" t="str">
        <f>IF(AND($AC1881="x1",$R1881=Basisblatt!$A$94),IF(OR(OR($S1881=Basisblatt!$A$56,$S1881=Basisblatt!$A$57,$S1881=Basisblatt!$A$58,$S1881=Basisblatt!$A$59,$S1881=Basisblatt!$A$60,$S1881=Basisblatt!$A$61,$S1881=Basisblatt!$A$62,$S1881=Basisblatt!$A$63),AND($T1881&lt;&gt;"",$T1881&lt;=AG1881),AND($U1881&lt;&gt;"",$U1881&lt;=AH1881),$V1881=Basisblatt!$A$48,$W1881=Basisblatt!$A$52)=TRUE,"ja","nein"),"")</f>
        <v/>
      </c>
      <c r="AB1881" s="9"/>
      <c r="AC1881" s="9" t="str">
        <f t="shared" si="29"/>
        <v>x2</v>
      </c>
      <c r="AD1881" s="26"/>
      <c r="AF1881" s="15" t="str">
        <f>IF(AND($AC1881="x1",$L1881=Basisblatt!$A$94),VLOOKUP($G1881,Basisblatt!$A$2:$B$5,2,FALSE),"")</f>
        <v/>
      </c>
      <c r="AG1881" s="136" t="str">
        <f>IF(AND($AC1881="x1",$R1881=Basisblatt!$A$94),Basisblatt!$B$76,"")</f>
        <v/>
      </c>
      <c r="AH1881" s="26" t="str">
        <f>IF(AND($AC1881="x1",$R1881=Basisblatt!$A$94),Basisblatt!$B$77,"")</f>
        <v/>
      </c>
    </row>
    <row r="1882" spans="1:34" ht="13.5" thickBot="1" x14ac:dyDescent="0.25">
      <c r="A1882" s="16" t="str">
        <f>IF($AC1882="x2","",IF($AC1882="x1",IF(OR($L1882=Basisblatt!$A$93,$Y1882="ja"),"ja","nein"),"N/A"))</f>
        <v/>
      </c>
      <c r="B1882" s="26" t="str">
        <f>IF($AC1882="x2","",IF($AC1882="x1",IF(OR($R1882=Basisblatt!$A$93,$AA1882="ja"),"ja","nein"),"N/A"))</f>
        <v/>
      </c>
      <c r="D1882" s="118"/>
      <c r="E1882" s="119"/>
      <c r="F1882" s="119"/>
      <c r="G1882" s="119"/>
      <c r="H1882" s="119"/>
      <c r="I1882" s="119"/>
      <c r="J1882" s="117"/>
      <c r="L1882" s="15" t="str">
        <f>IF($AC1882="x1",IF(AND($H1882=Basisblatt!$A$11,$J1882&gt;=$E$8),Basisblatt!$A$94,Basisblatt!$A$93),"")</f>
        <v/>
      </c>
      <c r="M1882" s="114"/>
      <c r="N1882" s="114"/>
      <c r="O1882" s="114"/>
      <c r="P1882" s="117"/>
      <c r="R1882" s="15" t="str">
        <f>IF($AC1882="x1",IF(AND($H1882=Basisblatt!$A$10,OR($J1882&gt;=$E$8,$J1882&gt;$E$10)),Basisblatt!$A$94,Basisblatt!$A$93),"")</f>
        <v/>
      </c>
      <c r="S1882" s="114"/>
      <c r="T1882" s="114"/>
      <c r="U1882" s="114"/>
      <c r="V1882" s="114"/>
      <c r="W1882" s="117"/>
      <c r="Y1882" s="200" t="str">
        <f>IF(AND($AC1882="x1",$L1882=Basisblatt!$A$94),IF(OR($M1882=Basisblatt!$A$38,$M1882=Basisblatt!$A$42,$M1882=Basisblatt!$A$43,AND($N1882&lt;&gt;"",$N1882&lt;=$AF1882),$O1882=Basisblatt!$A$48,AND($J1882&lt;=$E$9,$P1882=Basisblatt!$A$52))=TRUE,"ja","nein"),"")</f>
        <v/>
      </c>
      <c r="Z1882" s="48"/>
      <c r="AA1882" s="199" t="str">
        <f>IF(AND($AC1882="x1",$R1882=Basisblatt!$A$94),IF(OR(OR($S1882=Basisblatt!$A$56,$S1882=Basisblatt!$A$57,$S1882=Basisblatt!$A$58,$S1882=Basisblatt!$A$59,$S1882=Basisblatt!$A$60,$S1882=Basisblatt!$A$61,$S1882=Basisblatt!$A$62,$S1882=Basisblatt!$A$63),AND($T1882&lt;&gt;"",$T1882&lt;=AG1882),AND($U1882&lt;&gt;"",$U1882&lt;=AH1882),$V1882=Basisblatt!$A$48,$W1882=Basisblatt!$A$52)=TRUE,"ja","nein"),"")</f>
        <v/>
      </c>
      <c r="AB1882" s="9"/>
      <c r="AC1882" s="9" t="str">
        <f t="shared" si="29"/>
        <v>x2</v>
      </c>
      <c r="AD1882" s="26"/>
      <c r="AF1882" s="15" t="str">
        <f>IF(AND($AC1882="x1",$L1882=Basisblatt!$A$94),VLOOKUP($G1882,Basisblatt!$A$2:$B$5,2,FALSE),"")</f>
        <v/>
      </c>
      <c r="AG1882" s="136" t="str">
        <f>IF(AND($AC1882="x1",$R1882=Basisblatt!$A$94),Basisblatt!$B$76,"")</f>
        <v/>
      </c>
      <c r="AH1882" s="26" t="str">
        <f>IF(AND($AC1882="x1",$R1882=Basisblatt!$A$94),Basisblatt!$B$77,"")</f>
        <v/>
      </c>
    </row>
    <row r="1883" spans="1:34" ht="13.5" thickBot="1" x14ac:dyDescent="0.25">
      <c r="A1883" s="16" t="str">
        <f>IF($AC1883="x2","",IF($AC1883="x1",IF(OR($L1883=Basisblatt!$A$93,$Y1883="ja"),"ja","nein"),"N/A"))</f>
        <v/>
      </c>
      <c r="B1883" s="26" t="str">
        <f>IF($AC1883="x2","",IF($AC1883="x1",IF(OR($R1883=Basisblatt!$A$93,$AA1883="ja"),"ja","nein"),"N/A"))</f>
        <v/>
      </c>
      <c r="D1883" s="118"/>
      <c r="E1883" s="119"/>
      <c r="F1883" s="119"/>
      <c r="G1883" s="119"/>
      <c r="H1883" s="119"/>
      <c r="I1883" s="119"/>
      <c r="J1883" s="117"/>
      <c r="L1883" s="15" t="str">
        <f>IF($AC1883="x1",IF(AND($H1883=Basisblatt!$A$11,$J1883&gt;=$E$8),Basisblatt!$A$94,Basisblatt!$A$93),"")</f>
        <v/>
      </c>
      <c r="M1883" s="114"/>
      <c r="N1883" s="114"/>
      <c r="O1883" s="114"/>
      <c r="P1883" s="117"/>
      <c r="R1883" s="15" t="str">
        <f>IF($AC1883="x1",IF(AND($H1883=Basisblatt!$A$10,OR($J1883&gt;=$E$8,$J1883&gt;$E$10)),Basisblatt!$A$94,Basisblatt!$A$93),"")</f>
        <v/>
      </c>
      <c r="S1883" s="114"/>
      <c r="T1883" s="114"/>
      <c r="U1883" s="114"/>
      <c r="V1883" s="114"/>
      <c r="W1883" s="117"/>
      <c r="Y1883" s="200" t="str">
        <f>IF(AND($AC1883="x1",$L1883=Basisblatt!$A$94),IF(OR($M1883=Basisblatt!$A$38,$M1883=Basisblatt!$A$42,$M1883=Basisblatt!$A$43,AND($N1883&lt;&gt;"",$N1883&lt;=$AF1883),$O1883=Basisblatt!$A$48,AND($J1883&lt;=$E$9,$P1883=Basisblatt!$A$52))=TRUE,"ja","nein"),"")</f>
        <v/>
      </c>
      <c r="Z1883" s="48"/>
      <c r="AA1883" s="199" t="str">
        <f>IF(AND($AC1883="x1",$R1883=Basisblatt!$A$94),IF(OR(OR($S1883=Basisblatt!$A$56,$S1883=Basisblatt!$A$57,$S1883=Basisblatt!$A$58,$S1883=Basisblatt!$A$59,$S1883=Basisblatt!$A$60,$S1883=Basisblatt!$A$61,$S1883=Basisblatt!$A$62,$S1883=Basisblatt!$A$63),AND($T1883&lt;&gt;"",$T1883&lt;=AG1883),AND($U1883&lt;&gt;"",$U1883&lt;=AH1883),$V1883=Basisblatt!$A$48,$W1883=Basisblatt!$A$52)=TRUE,"ja","nein"),"")</f>
        <v/>
      </c>
      <c r="AB1883" s="9"/>
      <c r="AC1883" s="9" t="str">
        <f t="shared" si="29"/>
        <v>x2</v>
      </c>
      <c r="AD1883" s="26"/>
      <c r="AF1883" s="15" t="str">
        <f>IF(AND($AC1883="x1",$L1883=Basisblatt!$A$94),VLOOKUP($G1883,Basisblatt!$A$2:$B$5,2,FALSE),"")</f>
        <v/>
      </c>
      <c r="AG1883" s="136" t="str">
        <f>IF(AND($AC1883="x1",$R1883=Basisblatt!$A$94),Basisblatt!$B$76,"")</f>
        <v/>
      </c>
      <c r="AH1883" s="26" t="str">
        <f>IF(AND($AC1883="x1",$R1883=Basisblatt!$A$94),Basisblatt!$B$77,"")</f>
        <v/>
      </c>
    </row>
    <row r="1884" spans="1:34" ht="13.5" thickBot="1" x14ac:dyDescent="0.25">
      <c r="A1884" s="16" t="str">
        <f>IF($AC1884="x2","",IF($AC1884="x1",IF(OR($L1884=Basisblatt!$A$93,$Y1884="ja"),"ja","nein"),"N/A"))</f>
        <v/>
      </c>
      <c r="B1884" s="26" t="str">
        <f>IF($AC1884="x2","",IF($AC1884="x1",IF(OR($R1884=Basisblatt!$A$93,$AA1884="ja"),"ja","nein"),"N/A"))</f>
        <v/>
      </c>
      <c r="D1884" s="118"/>
      <c r="E1884" s="119"/>
      <c r="F1884" s="119"/>
      <c r="G1884" s="119"/>
      <c r="H1884" s="119"/>
      <c r="I1884" s="119"/>
      <c r="J1884" s="117"/>
      <c r="L1884" s="15" t="str">
        <f>IF($AC1884="x1",IF(AND($H1884=Basisblatt!$A$11,$J1884&gt;=$E$8),Basisblatt!$A$94,Basisblatt!$A$93),"")</f>
        <v/>
      </c>
      <c r="M1884" s="114"/>
      <c r="N1884" s="114"/>
      <c r="O1884" s="114"/>
      <c r="P1884" s="117"/>
      <c r="R1884" s="15" t="str">
        <f>IF($AC1884="x1",IF(AND($H1884=Basisblatt!$A$10,OR($J1884&gt;=$E$8,$J1884&gt;$E$10)),Basisblatt!$A$94,Basisblatt!$A$93),"")</f>
        <v/>
      </c>
      <c r="S1884" s="114"/>
      <c r="T1884" s="114"/>
      <c r="U1884" s="114"/>
      <c r="V1884" s="114"/>
      <c r="W1884" s="117"/>
      <c r="Y1884" s="200" t="str">
        <f>IF(AND($AC1884="x1",$L1884=Basisblatt!$A$94),IF(OR($M1884=Basisblatt!$A$38,$M1884=Basisblatt!$A$42,$M1884=Basisblatt!$A$43,AND($N1884&lt;&gt;"",$N1884&lt;=$AF1884),$O1884=Basisblatt!$A$48,AND($J1884&lt;=$E$9,$P1884=Basisblatt!$A$52))=TRUE,"ja","nein"),"")</f>
        <v/>
      </c>
      <c r="Z1884" s="48"/>
      <c r="AA1884" s="199" t="str">
        <f>IF(AND($AC1884="x1",$R1884=Basisblatt!$A$94),IF(OR(OR($S1884=Basisblatt!$A$56,$S1884=Basisblatt!$A$57,$S1884=Basisblatt!$A$58,$S1884=Basisblatt!$A$59,$S1884=Basisblatt!$A$60,$S1884=Basisblatt!$A$61,$S1884=Basisblatt!$A$62,$S1884=Basisblatt!$A$63),AND($T1884&lt;&gt;"",$T1884&lt;=AG1884),AND($U1884&lt;&gt;"",$U1884&lt;=AH1884),$V1884=Basisblatt!$A$48,$W1884=Basisblatt!$A$52)=TRUE,"ja","nein"),"")</f>
        <v/>
      </c>
      <c r="AB1884" s="9"/>
      <c r="AC1884" s="9" t="str">
        <f t="shared" si="29"/>
        <v>x2</v>
      </c>
      <c r="AD1884" s="26"/>
      <c r="AF1884" s="15" t="str">
        <f>IF(AND($AC1884="x1",$L1884=Basisblatt!$A$94),VLOOKUP($G1884,Basisblatt!$A$2:$B$5,2,FALSE),"")</f>
        <v/>
      </c>
      <c r="AG1884" s="136" t="str">
        <f>IF(AND($AC1884="x1",$R1884=Basisblatt!$A$94),Basisblatt!$B$76,"")</f>
        <v/>
      </c>
      <c r="AH1884" s="26" t="str">
        <f>IF(AND($AC1884="x1",$R1884=Basisblatt!$A$94),Basisblatt!$B$77,"")</f>
        <v/>
      </c>
    </row>
    <row r="1885" spans="1:34" ht="13.5" thickBot="1" x14ac:dyDescent="0.25">
      <c r="A1885" s="16" t="str">
        <f>IF($AC1885="x2","",IF($AC1885="x1",IF(OR($L1885=Basisblatt!$A$93,$Y1885="ja"),"ja","nein"),"N/A"))</f>
        <v/>
      </c>
      <c r="B1885" s="26" t="str">
        <f>IF($AC1885="x2","",IF($AC1885="x1",IF(OR($R1885=Basisblatt!$A$93,$AA1885="ja"),"ja","nein"),"N/A"))</f>
        <v/>
      </c>
      <c r="D1885" s="118"/>
      <c r="E1885" s="119"/>
      <c r="F1885" s="119"/>
      <c r="G1885" s="119"/>
      <c r="H1885" s="119"/>
      <c r="I1885" s="119"/>
      <c r="J1885" s="117"/>
      <c r="L1885" s="15" t="str">
        <f>IF($AC1885="x1",IF(AND($H1885=Basisblatt!$A$11,$J1885&gt;=$E$8),Basisblatt!$A$94,Basisblatt!$A$93),"")</f>
        <v/>
      </c>
      <c r="M1885" s="114"/>
      <c r="N1885" s="114"/>
      <c r="O1885" s="114"/>
      <c r="P1885" s="117"/>
      <c r="R1885" s="15" t="str">
        <f>IF($AC1885="x1",IF(AND($H1885=Basisblatt!$A$10,OR($J1885&gt;=$E$8,$J1885&gt;$E$10)),Basisblatt!$A$94,Basisblatt!$A$93),"")</f>
        <v/>
      </c>
      <c r="S1885" s="114"/>
      <c r="T1885" s="114"/>
      <c r="U1885" s="114"/>
      <c r="V1885" s="114"/>
      <c r="W1885" s="117"/>
      <c r="Y1885" s="200" t="str">
        <f>IF(AND($AC1885="x1",$L1885=Basisblatt!$A$94),IF(OR($M1885=Basisblatt!$A$38,$M1885=Basisblatt!$A$42,$M1885=Basisblatt!$A$43,AND($N1885&lt;&gt;"",$N1885&lt;=$AF1885),$O1885=Basisblatt!$A$48,AND($J1885&lt;=$E$9,$P1885=Basisblatt!$A$52))=TRUE,"ja","nein"),"")</f>
        <v/>
      </c>
      <c r="Z1885" s="48"/>
      <c r="AA1885" s="199" t="str">
        <f>IF(AND($AC1885="x1",$R1885=Basisblatt!$A$94),IF(OR(OR($S1885=Basisblatt!$A$56,$S1885=Basisblatt!$A$57,$S1885=Basisblatt!$A$58,$S1885=Basisblatt!$A$59,$S1885=Basisblatt!$A$60,$S1885=Basisblatt!$A$61,$S1885=Basisblatt!$A$62,$S1885=Basisblatt!$A$63),AND($T1885&lt;&gt;"",$T1885&lt;=AG1885),AND($U1885&lt;&gt;"",$U1885&lt;=AH1885),$V1885=Basisblatt!$A$48,$W1885=Basisblatt!$A$52)=TRUE,"ja","nein"),"")</f>
        <v/>
      </c>
      <c r="AB1885" s="9"/>
      <c r="AC1885" s="9" t="str">
        <f t="shared" si="29"/>
        <v>x2</v>
      </c>
      <c r="AD1885" s="26"/>
      <c r="AF1885" s="15" t="str">
        <f>IF(AND($AC1885="x1",$L1885=Basisblatt!$A$94),VLOOKUP($G1885,Basisblatt!$A$2:$B$5,2,FALSE),"")</f>
        <v/>
      </c>
      <c r="AG1885" s="136" t="str">
        <f>IF(AND($AC1885="x1",$R1885=Basisblatt!$A$94),Basisblatt!$B$76,"")</f>
        <v/>
      </c>
      <c r="AH1885" s="26" t="str">
        <f>IF(AND($AC1885="x1",$R1885=Basisblatt!$A$94),Basisblatt!$B$77,"")</f>
        <v/>
      </c>
    </row>
    <row r="1886" spans="1:34" ht="13.5" thickBot="1" x14ac:dyDescent="0.25">
      <c r="A1886" s="16" t="str">
        <f>IF($AC1886="x2","",IF($AC1886="x1",IF(OR($L1886=Basisblatt!$A$93,$Y1886="ja"),"ja","nein"),"N/A"))</f>
        <v/>
      </c>
      <c r="B1886" s="26" t="str">
        <f>IF($AC1886="x2","",IF($AC1886="x1",IF(OR($R1886=Basisblatt!$A$93,$AA1886="ja"),"ja","nein"),"N/A"))</f>
        <v/>
      </c>
      <c r="D1886" s="118"/>
      <c r="E1886" s="119"/>
      <c r="F1886" s="119"/>
      <c r="G1886" s="119"/>
      <c r="H1886" s="119"/>
      <c r="I1886" s="119"/>
      <c r="J1886" s="117"/>
      <c r="L1886" s="15" t="str">
        <f>IF($AC1886="x1",IF(AND($H1886=Basisblatt!$A$11,$J1886&gt;=$E$8),Basisblatt!$A$94,Basisblatt!$A$93),"")</f>
        <v/>
      </c>
      <c r="M1886" s="114"/>
      <c r="N1886" s="114"/>
      <c r="O1886" s="114"/>
      <c r="P1886" s="117"/>
      <c r="R1886" s="15" t="str">
        <f>IF($AC1886="x1",IF(AND($H1886=Basisblatt!$A$10,OR($J1886&gt;=$E$8,$J1886&gt;$E$10)),Basisblatt!$A$94,Basisblatt!$A$93),"")</f>
        <v/>
      </c>
      <c r="S1886" s="114"/>
      <c r="T1886" s="114"/>
      <c r="U1886" s="114"/>
      <c r="V1886" s="114"/>
      <c r="W1886" s="117"/>
      <c r="Y1886" s="200" t="str">
        <f>IF(AND($AC1886="x1",$L1886=Basisblatt!$A$94),IF(OR($M1886=Basisblatt!$A$38,$M1886=Basisblatt!$A$42,$M1886=Basisblatt!$A$43,AND($N1886&lt;&gt;"",$N1886&lt;=$AF1886),$O1886=Basisblatt!$A$48,AND($J1886&lt;=$E$9,$P1886=Basisblatt!$A$52))=TRUE,"ja","nein"),"")</f>
        <v/>
      </c>
      <c r="Z1886" s="48"/>
      <c r="AA1886" s="199" t="str">
        <f>IF(AND($AC1886="x1",$R1886=Basisblatt!$A$94),IF(OR(OR($S1886=Basisblatt!$A$56,$S1886=Basisblatt!$A$57,$S1886=Basisblatt!$A$58,$S1886=Basisblatt!$A$59,$S1886=Basisblatt!$A$60,$S1886=Basisblatt!$A$61,$S1886=Basisblatt!$A$62,$S1886=Basisblatt!$A$63),AND($T1886&lt;&gt;"",$T1886&lt;=AG1886),AND($U1886&lt;&gt;"",$U1886&lt;=AH1886),$V1886=Basisblatt!$A$48,$W1886=Basisblatt!$A$52)=TRUE,"ja","nein"),"")</f>
        <v/>
      </c>
      <c r="AB1886" s="9"/>
      <c r="AC1886" s="9" t="str">
        <f t="shared" si="29"/>
        <v>x2</v>
      </c>
      <c r="AD1886" s="26"/>
      <c r="AF1886" s="15" t="str">
        <f>IF(AND($AC1886="x1",$L1886=Basisblatt!$A$94),VLOOKUP($G1886,Basisblatt!$A$2:$B$5,2,FALSE),"")</f>
        <v/>
      </c>
      <c r="AG1886" s="136" t="str">
        <f>IF(AND($AC1886="x1",$R1886=Basisblatt!$A$94),Basisblatt!$B$76,"")</f>
        <v/>
      </c>
      <c r="AH1886" s="26" t="str">
        <f>IF(AND($AC1886="x1",$R1886=Basisblatt!$A$94),Basisblatt!$B$77,"")</f>
        <v/>
      </c>
    </row>
    <row r="1887" spans="1:34" ht="13.5" thickBot="1" x14ac:dyDescent="0.25">
      <c r="A1887" s="16" t="str">
        <f>IF($AC1887="x2","",IF($AC1887="x1",IF(OR($L1887=Basisblatt!$A$93,$Y1887="ja"),"ja","nein"),"N/A"))</f>
        <v/>
      </c>
      <c r="B1887" s="26" t="str">
        <f>IF($AC1887="x2","",IF($AC1887="x1",IF(OR($R1887=Basisblatt!$A$93,$AA1887="ja"),"ja","nein"),"N/A"))</f>
        <v/>
      </c>
      <c r="D1887" s="118"/>
      <c r="E1887" s="119"/>
      <c r="F1887" s="119"/>
      <c r="G1887" s="119"/>
      <c r="H1887" s="119"/>
      <c r="I1887" s="119"/>
      <c r="J1887" s="117"/>
      <c r="L1887" s="15" t="str">
        <f>IF($AC1887="x1",IF(AND($H1887=Basisblatt!$A$11,$J1887&gt;=$E$8),Basisblatt!$A$94,Basisblatt!$A$93),"")</f>
        <v/>
      </c>
      <c r="M1887" s="114"/>
      <c r="N1887" s="114"/>
      <c r="O1887" s="114"/>
      <c r="P1887" s="117"/>
      <c r="R1887" s="15" t="str">
        <f>IF($AC1887="x1",IF(AND($H1887=Basisblatt!$A$10,OR($J1887&gt;=$E$8,$J1887&gt;$E$10)),Basisblatt!$A$94,Basisblatt!$A$93),"")</f>
        <v/>
      </c>
      <c r="S1887" s="114"/>
      <c r="T1887" s="114"/>
      <c r="U1887" s="114"/>
      <c r="V1887" s="114"/>
      <c r="W1887" s="117"/>
      <c r="Y1887" s="200" t="str">
        <f>IF(AND($AC1887="x1",$L1887=Basisblatt!$A$94),IF(OR($M1887=Basisblatt!$A$38,$M1887=Basisblatt!$A$42,$M1887=Basisblatt!$A$43,AND($N1887&lt;&gt;"",$N1887&lt;=$AF1887),$O1887=Basisblatt!$A$48,AND($J1887&lt;=$E$9,$P1887=Basisblatt!$A$52))=TRUE,"ja","nein"),"")</f>
        <v/>
      </c>
      <c r="Z1887" s="48"/>
      <c r="AA1887" s="199" t="str">
        <f>IF(AND($AC1887="x1",$R1887=Basisblatt!$A$94),IF(OR(OR($S1887=Basisblatt!$A$56,$S1887=Basisblatt!$A$57,$S1887=Basisblatt!$A$58,$S1887=Basisblatt!$A$59,$S1887=Basisblatt!$A$60,$S1887=Basisblatt!$A$61,$S1887=Basisblatt!$A$62,$S1887=Basisblatt!$A$63),AND($T1887&lt;&gt;"",$T1887&lt;=AG1887),AND($U1887&lt;&gt;"",$U1887&lt;=AH1887),$V1887=Basisblatt!$A$48,$W1887=Basisblatt!$A$52)=TRUE,"ja","nein"),"")</f>
        <v/>
      </c>
      <c r="AB1887" s="9"/>
      <c r="AC1887" s="9" t="str">
        <f t="shared" si="29"/>
        <v>x2</v>
      </c>
      <c r="AD1887" s="26"/>
      <c r="AF1887" s="15" t="str">
        <f>IF(AND($AC1887="x1",$L1887=Basisblatt!$A$94),VLOOKUP($G1887,Basisblatt!$A$2:$B$5,2,FALSE),"")</f>
        <v/>
      </c>
      <c r="AG1887" s="136" t="str">
        <f>IF(AND($AC1887="x1",$R1887=Basisblatt!$A$94),Basisblatt!$B$76,"")</f>
        <v/>
      </c>
      <c r="AH1887" s="26" t="str">
        <f>IF(AND($AC1887="x1",$R1887=Basisblatt!$A$94),Basisblatt!$B$77,"")</f>
        <v/>
      </c>
    </row>
    <row r="1888" spans="1:34" ht="13.5" thickBot="1" x14ac:dyDescent="0.25">
      <c r="A1888" s="16" t="str">
        <f>IF($AC1888="x2","",IF($AC1888="x1",IF(OR($L1888=Basisblatt!$A$93,$Y1888="ja"),"ja","nein"),"N/A"))</f>
        <v/>
      </c>
      <c r="B1888" s="26" t="str">
        <f>IF($AC1888="x2","",IF($AC1888="x1",IF(OR($R1888=Basisblatt!$A$93,$AA1888="ja"),"ja","nein"),"N/A"))</f>
        <v/>
      </c>
      <c r="D1888" s="118"/>
      <c r="E1888" s="119"/>
      <c r="F1888" s="119"/>
      <c r="G1888" s="119"/>
      <c r="H1888" s="119"/>
      <c r="I1888" s="119"/>
      <c r="J1888" s="117"/>
      <c r="L1888" s="15" t="str">
        <f>IF($AC1888="x1",IF(AND($H1888=Basisblatt!$A$11,$J1888&gt;=$E$8),Basisblatt!$A$94,Basisblatt!$A$93),"")</f>
        <v/>
      </c>
      <c r="M1888" s="114"/>
      <c r="N1888" s="114"/>
      <c r="O1888" s="114"/>
      <c r="P1888" s="117"/>
      <c r="R1888" s="15" t="str">
        <f>IF($AC1888="x1",IF(AND($H1888=Basisblatt!$A$10,OR($J1888&gt;=$E$8,$J1888&gt;$E$10)),Basisblatt!$A$94,Basisblatt!$A$93),"")</f>
        <v/>
      </c>
      <c r="S1888" s="114"/>
      <c r="T1888" s="114"/>
      <c r="U1888" s="114"/>
      <c r="V1888" s="114"/>
      <c r="W1888" s="117"/>
      <c r="Y1888" s="200" t="str">
        <f>IF(AND($AC1888="x1",$L1888=Basisblatt!$A$94),IF(OR($M1888=Basisblatt!$A$38,$M1888=Basisblatt!$A$42,$M1888=Basisblatt!$A$43,AND($N1888&lt;&gt;"",$N1888&lt;=$AF1888),$O1888=Basisblatt!$A$48,AND($J1888&lt;=$E$9,$P1888=Basisblatt!$A$52))=TRUE,"ja","nein"),"")</f>
        <v/>
      </c>
      <c r="Z1888" s="48"/>
      <c r="AA1888" s="199" t="str">
        <f>IF(AND($AC1888="x1",$R1888=Basisblatt!$A$94),IF(OR(OR($S1888=Basisblatt!$A$56,$S1888=Basisblatt!$A$57,$S1888=Basisblatt!$A$58,$S1888=Basisblatt!$A$59,$S1888=Basisblatt!$A$60,$S1888=Basisblatt!$A$61,$S1888=Basisblatt!$A$62,$S1888=Basisblatt!$A$63),AND($T1888&lt;&gt;"",$T1888&lt;=AG1888),AND($U1888&lt;&gt;"",$U1888&lt;=AH1888),$V1888=Basisblatt!$A$48,$W1888=Basisblatt!$A$52)=TRUE,"ja","nein"),"")</f>
        <v/>
      </c>
      <c r="AB1888" s="9"/>
      <c r="AC1888" s="9" t="str">
        <f t="shared" si="29"/>
        <v>x2</v>
      </c>
      <c r="AD1888" s="26"/>
      <c r="AF1888" s="15" t="str">
        <f>IF(AND($AC1888="x1",$L1888=Basisblatt!$A$94),VLOOKUP($G1888,Basisblatt!$A$2:$B$5,2,FALSE),"")</f>
        <v/>
      </c>
      <c r="AG1888" s="136" t="str">
        <f>IF(AND($AC1888="x1",$R1888=Basisblatt!$A$94),Basisblatt!$B$76,"")</f>
        <v/>
      </c>
      <c r="AH1888" s="26" t="str">
        <f>IF(AND($AC1888="x1",$R1888=Basisblatt!$A$94),Basisblatt!$B$77,"")</f>
        <v/>
      </c>
    </row>
    <row r="1889" spans="1:34" ht="13.5" thickBot="1" x14ac:dyDescent="0.25">
      <c r="A1889" s="16" t="str">
        <f>IF($AC1889="x2","",IF($AC1889="x1",IF(OR($L1889=Basisblatt!$A$93,$Y1889="ja"),"ja","nein"),"N/A"))</f>
        <v/>
      </c>
      <c r="B1889" s="26" t="str">
        <f>IF($AC1889="x2","",IF($AC1889="x1",IF(OR($R1889=Basisblatt!$A$93,$AA1889="ja"),"ja","nein"),"N/A"))</f>
        <v/>
      </c>
      <c r="D1889" s="118"/>
      <c r="E1889" s="119"/>
      <c r="F1889" s="119"/>
      <c r="G1889" s="119"/>
      <c r="H1889" s="119"/>
      <c r="I1889" s="119"/>
      <c r="J1889" s="117"/>
      <c r="L1889" s="15" t="str">
        <f>IF($AC1889="x1",IF(AND($H1889=Basisblatt!$A$11,$J1889&gt;=$E$8),Basisblatt!$A$94,Basisblatt!$A$93),"")</f>
        <v/>
      </c>
      <c r="M1889" s="114"/>
      <c r="N1889" s="114"/>
      <c r="O1889" s="114"/>
      <c r="P1889" s="117"/>
      <c r="R1889" s="15" t="str">
        <f>IF($AC1889="x1",IF(AND($H1889=Basisblatt!$A$10,OR($J1889&gt;=$E$8,$J1889&gt;$E$10)),Basisblatt!$A$94,Basisblatt!$A$93),"")</f>
        <v/>
      </c>
      <c r="S1889" s="114"/>
      <c r="T1889" s="114"/>
      <c r="U1889" s="114"/>
      <c r="V1889" s="114"/>
      <c r="W1889" s="117"/>
      <c r="Y1889" s="200" t="str">
        <f>IF(AND($AC1889="x1",$L1889=Basisblatt!$A$94),IF(OR($M1889=Basisblatt!$A$38,$M1889=Basisblatt!$A$42,$M1889=Basisblatt!$A$43,AND($N1889&lt;&gt;"",$N1889&lt;=$AF1889),$O1889=Basisblatt!$A$48,AND($J1889&lt;=$E$9,$P1889=Basisblatt!$A$52))=TRUE,"ja","nein"),"")</f>
        <v/>
      </c>
      <c r="Z1889" s="48"/>
      <c r="AA1889" s="199" t="str">
        <f>IF(AND($AC1889="x1",$R1889=Basisblatt!$A$94),IF(OR(OR($S1889=Basisblatt!$A$56,$S1889=Basisblatt!$A$57,$S1889=Basisblatt!$A$58,$S1889=Basisblatt!$A$59,$S1889=Basisblatt!$A$60,$S1889=Basisblatt!$A$61,$S1889=Basisblatt!$A$62,$S1889=Basisblatt!$A$63),AND($T1889&lt;&gt;"",$T1889&lt;=AG1889),AND($U1889&lt;&gt;"",$U1889&lt;=AH1889),$V1889=Basisblatt!$A$48,$W1889=Basisblatt!$A$52)=TRUE,"ja","nein"),"")</f>
        <v/>
      </c>
      <c r="AB1889" s="9"/>
      <c r="AC1889" s="9" t="str">
        <f t="shared" si="29"/>
        <v>x2</v>
      </c>
      <c r="AD1889" s="26"/>
      <c r="AF1889" s="15" t="str">
        <f>IF(AND($AC1889="x1",$L1889=Basisblatt!$A$94),VLOOKUP($G1889,Basisblatt!$A$2:$B$5,2,FALSE),"")</f>
        <v/>
      </c>
      <c r="AG1889" s="136" t="str">
        <f>IF(AND($AC1889="x1",$R1889=Basisblatt!$A$94),Basisblatt!$B$76,"")</f>
        <v/>
      </c>
      <c r="AH1889" s="26" t="str">
        <f>IF(AND($AC1889="x1",$R1889=Basisblatt!$A$94),Basisblatt!$B$77,"")</f>
        <v/>
      </c>
    </row>
    <row r="1890" spans="1:34" ht="13.5" thickBot="1" x14ac:dyDescent="0.25">
      <c r="A1890" s="16" t="str">
        <f>IF($AC1890="x2","",IF($AC1890="x1",IF(OR($L1890=Basisblatt!$A$93,$Y1890="ja"),"ja","nein"),"N/A"))</f>
        <v/>
      </c>
      <c r="B1890" s="26" t="str">
        <f>IF($AC1890="x2","",IF($AC1890="x1",IF(OR($R1890=Basisblatt!$A$93,$AA1890="ja"),"ja","nein"),"N/A"))</f>
        <v/>
      </c>
      <c r="D1890" s="118"/>
      <c r="E1890" s="119"/>
      <c r="F1890" s="119"/>
      <c r="G1890" s="119"/>
      <c r="H1890" s="119"/>
      <c r="I1890" s="119"/>
      <c r="J1890" s="117"/>
      <c r="L1890" s="15" t="str">
        <f>IF($AC1890="x1",IF(AND($H1890=Basisblatt!$A$11,$J1890&gt;=$E$8),Basisblatt!$A$94,Basisblatt!$A$93),"")</f>
        <v/>
      </c>
      <c r="M1890" s="114"/>
      <c r="N1890" s="114"/>
      <c r="O1890" s="114"/>
      <c r="P1890" s="117"/>
      <c r="R1890" s="15" t="str">
        <f>IF($AC1890="x1",IF(AND($H1890=Basisblatt!$A$10,OR($J1890&gt;=$E$8,$J1890&gt;$E$10)),Basisblatt!$A$94,Basisblatt!$A$93),"")</f>
        <v/>
      </c>
      <c r="S1890" s="114"/>
      <c r="T1890" s="114"/>
      <c r="U1890" s="114"/>
      <c r="V1890" s="114"/>
      <c r="W1890" s="117"/>
      <c r="Y1890" s="200" t="str">
        <f>IF(AND($AC1890="x1",$L1890=Basisblatt!$A$94),IF(OR($M1890=Basisblatt!$A$38,$M1890=Basisblatt!$A$42,$M1890=Basisblatt!$A$43,AND($N1890&lt;&gt;"",$N1890&lt;=$AF1890),$O1890=Basisblatt!$A$48,AND($J1890&lt;=$E$9,$P1890=Basisblatt!$A$52))=TRUE,"ja","nein"),"")</f>
        <v/>
      </c>
      <c r="Z1890" s="48"/>
      <c r="AA1890" s="199" t="str">
        <f>IF(AND($AC1890="x1",$R1890=Basisblatt!$A$94),IF(OR(OR($S1890=Basisblatt!$A$56,$S1890=Basisblatt!$A$57,$S1890=Basisblatt!$A$58,$S1890=Basisblatt!$A$59,$S1890=Basisblatt!$A$60,$S1890=Basisblatt!$A$61,$S1890=Basisblatt!$A$62,$S1890=Basisblatt!$A$63),AND($T1890&lt;&gt;"",$T1890&lt;=AG1890),AND($U1890&lt;&gt;"",$U1890&lt;=AH1890),$V1890=Basisblatt!$A$48,$W1890=Basisblatt!$A$52)=TRUE,"ja","nein"),"")</f>
        <v/>
      </c>
      <c r="AB1890" s="9"/>
      <c r="AC1890" s="9" t="str">
        <f t="shared" si="29"/>
        <v>x2</v>
      </c>
      <c r="AD1890" s="26"/>
      <c r="AF1890" s="15" t="str">
        <f>IF(AND($AC1890="x1",$L1890=Basisblatt!$A$94),VLOOKUP($G1890,Basisblatt!$A$2:$B$5,2,FALSE),"")</f>
        <v/>
      </c>
      <c r="AG1890" s="136" t="str">
        <f>IF(AND($AC1890="x1",$R1890=Basisblatt!$A$94),Basisblatt!$B$76,"")</f>
        <v/>
      </c>
      <c r="AH1890" s="26" t="str">
        <f>IF(AND($AC1890="x1",$R1890=Basisblatt!$A$94),Basisblatt!$B$77,"")</f>
        <v/>
      </c>
    </row>
    <row r="1891" spans="1:34" ht="13.5" thickBot="1" x14ac:dyDescent="0.25">
      <c r="A1891" s="16" t="str">
        <f>IF($AC1891="x2","",IF($AC1891="x1",IF(OR($L1891=Basisblatt!$A$93,$Y1891="ja"),"ja","nein"),"N/A"))</f>
        <v/>
      </c>
      <c r="B1891" s="26" t="str">
        <f>IF($AC1891="x2","",IF($AC1891="x1",IF(OR($R1891=Basisblatt!$A$93,$AA1891="ja"),"ja","nein"),"N/A"))</f>
        <v/>
      </c>
      <c r="D1891" s="118"/>
      <c r="E1891" s="119"/>
      <c r="F1891" s="119"/>
      <c r="G1891" s="119"/>
      <c r="H1891" s="119"/>
      <c r="I1891" s="119"/>
      <c r="J1891" s="117"/>
      <c r="L1891" s="15" t="str">
        <f>IF($AC1891="x1",IF(AND($H1891=Basisblatt!$A$11,$J1891&gt;=$E$8),Basisblatt!$A$94,Basisblatt!$A$93),"")</f>
        <v/>
      </c>
      <c r="M1891" s="114"/>
      <c r="N1891" s="114"/>
      <c r="O1891" s="114"/>
      <c r="P1891" s="117"/>
      <c r="R1891" s="15" t="str">
        <f>IF($AC1891="x1",IF(AND($H1891=Basisblatt!$A$10,OR($J1891&gt;=$E$8,$J1891&gt;$E$10)),Basisblatt!$A$94,Basisblatt!$A$93),"")</f>
        <v/>
      </c>
      <c r="S1891" s="114"/>
      <c r="T1891" s="114"/>
      <c r="U1891" s="114"/>
      <c r="V1891" s="114"/>
      <c r="W1891" s="117"/>
      <c r="Y1891" s="200" t="str">
        <f>IF(AND($AC1891="x1",$L1891=Basisblatt!$A$94),IF(OR($M1891=Basisblatt!$A$38,$M1891=Basisblatt!$A$42,$M1891=Basisblatt!$A$43,AND($N1891&lt;&gt;"",$N1891&lt;=$AF1891),$O1891=Basisblatt!$A$48,AND($J1891&lt;=$E$9,$P1891=Basisblatt!$A$52))=TRUE,"ja","nein"),"")</f>
        <v/>
      </c>
      <c r="Z1891" s="48"/>
      <c r="AA1891" s="199" t="str">
        <f>IF(AND($AC1891="x1",$R1891=Basisblatt!$A$94),IF(OR(OR($S1891=Basisblatt!$A$56,$S1891=Basisblatt!$A$57,$S1891=Basisblatt!$A$58,$S1891=Basisblatt!$A$59,$S1891=Basisblatt!$A$60,$S1891=Basisblatt!$A$61,$S1891=Basisblatt!$A$62,$S1891=Basisblatt!$A$63),AND($T1891&lt;&gt;"",$T1891&lt;=AG1891),AND($U1891&lt;&gt;"",$U1891&lt;=AH1891),$V1891=Basisblatt!$A$48,$W1891=Basisblatt!$A$52)=TRUE,"ja","nein"),"")</f>
        <v/>
      </c>
      <c r="AB1891" s="9"/>
      <c r="AC1891" s="9" t="str">
        <f t="shared" si="29"/>
        <v>x2</v>
      </c>
      <c r="AD1891" s="26"/>
      <c r="AF1891" s="15" t="str">
        <f>IF(AND($AC1891="x1",$L1891=Basisblatt!$A$94),VLOOKUP($G1891,Basisblatt!$A$2:$B$5,2,FALSE),"")</f>
        <v/>
      </c>
      <c r="AG1891" s="136" t="str">
        <f>IF(AND($AC1891="x1",$R1891=Basisblatt!$A$94),Basisblatt!$B$76,"")</f>
        <v/>
      </c>
      <c r="AH1891" s="26" t="str">
        <f>IF(AND($AC1891="x1",$R1891=Basisblatt!$A$94),Basisblatt!$B$77,"")</f>
        <v/>
      </c>
    </row>
    <row r="1892" spans="1:34" ht="13.5" thickBot="1" x14ac:dyDescent="0.25">
      <c r="A1892" s="16" t="str">
        <f>IF($AC1892="x2","",IF($AC1892="x1",IF(OR($L1892=Basisblatt!$A$93,$Y1892="ja"),"ja","nein"),"N/A"))</f>
        <v/>
      </c>
      <c r="B1892" s="26" t="str">
        <f>IF($AC1892="x2","",IF($AC1892="x1",IF(OR($R1892=Basisblatt!$A$93,$AA1892="ja"),"ja","nein"),"N/A"))</f>
        <v/>
      </c>
      <c r="D1892" s="118"/>
      <c r="E1892" s="119"/>
      <c r="F1892" s="119"/>
      <c r="G1892" s="119"/>
      <c r="H1892" s="119"/>
      <c r="I1892" s="119"/>
      <c r="J1892" s="117"/>
      <c r="L1892" s="15" t="str">
        <f>IF($AC1892="x1",IF(AND($H1892=Basisblatt!$A$11,$J1892&gt;=$E$8),Basisblatt!$A$94,Basisblatt!$A$93),"")</f>
        <v/>
      </c>
      <c r="M1892" s="114"/>
      <c r="N1892" s="114"/>
      <c r="O1892" s="114"/>
      <c r="P1892" s="117"/>
      <c r="R1892" s="15" t="str">
        <f>IF($AC1892="x1",IF(AND($H1892=Basisblatt!$A$10,OR($J1892&gt;=$E$8,$J1892&gt;$E$10)),Basisblatt!$A$94,Basisblatt!$A$93),"")</f>
        <v/>
      </c>
      <c r="S1892" s="114"/>
      <c r="T1892" s="114"/>
      <c r="U1892" s="114"/>
      <c r="V1892" s="114"/>
      <c r="W1892" s="117"/>
      <c r="Y1892" s="200" t="str">
        <f>IF(AND($AC1892="x1",$L1892=Basisblatt!$A$94),IF(OR($M1892=Basisblatt!$A$38,$M1892=Basisblatt!$A$42,$M1892=Basisblatt!$A$43,AND($N1892&lt;&gt;"",$N1892&lt;=$AF1892),$O1892=Basisblatt!$A$48,AND($J1892&lt;=$E$9,$P1892=Basisblatt!$A$52))=TRUE,"ja","nein"),"")</f>
        <v/>
      </c>
      <c r="Z1892" s="48"/>
      <c r="AA1892" s="199" t="str">
        <f>IF(AND($AC1892="x1",$R1892=Basisblatt!$A$94),IF(OR(OR($S1892=Basisblatt!$A$56,$S1892=Basisblatt!$A$57,$S1892=Basisblatt!$A$58,$S1892=Basisblatt!$A$59,$S1892=Basisblatt!$A$60,$S1892=Basisblatt!$A$61,$S1892=Basisblatt!$A$62,$S1892=Basisblatt!$A$63),AND($T1892&lt;&gt;"",$T1892&lt;=AG1892),AND($U1892&lt;&gt;"",$U1892&lt;=AH1892),$V1892=Basisblatt!$A$48,$W1892=Basisblatt!$A$52)=TRUE,"ja","nein"),"")</f>
        <v/>
      </c>
      <c r="AB1892" s="9"/>
      <c r="AC1892" s="9" t="str">
        <f t="shared" si="29"/>
        <v>x2</v>
      </c>
      <c r="AD1892" s="26"/>
      <c r="AF1892" s="15" t="str">
        <f>IF(AND($AC1892="x1",$L1892=Basisblatt!$A$94),VLOOKUP($G1892,Basisblatt!$A$2:$B$5,2,FALSE),"")</f>
        <v/>
      </c>
      <c r="AG1892" s="136" t="str">
        <f>IF(AND($AC1892="x1",$R1892=Basisblatt!$A$94),Basisblatt!$B$76,"")</f>
        <v/>
      </c>
      <c r="AH1892" s="26" t="str">
        <f>IF(AND($AC1892="x1",$R1892=Basisblatt!$A$94),Basisblatt!$B$77,"")</f>
        <v/>
      </c>
    </row>
    <row r="1893" spans="1:34" ht="13.5" thickBot="1" x14ac:dyDescent="0.25">
      <c r="A1893" s="16" t="str">
        <f>IF($AC1893="x2","",IF($AC1893="x1",IF(OR($L1893=Basisblatt!$A$93,$Y1893="ja"),"ja","nein"),"N/A"))</f>
        <v/>
      </c>
      <c r="B1893" s="26" t="str">
        <f>IF($AC1893="x2","",IF($AC1893="x1",IF(OR($R1893=Basisblatt!$A$93,$AA1893="ja"),"ja","nein"),"N/A"))</f>
        <v/>
      </c>
      <c r="D1893" s="118"/>
      <c r="E1893" s="119"/>
      <c r="F1893" s="119"/>
      <c r="G1893" s="119"/>
      <c r="H1893" s="119"/>
      <c r="I1893" s="119"/>
      <c r="J1893" s="117"/>
      <c r="L1893" s="15" t="str">
        <f>IF($AC1893="x1",IF(AND($H1893=Basisblatt!$A$11,$J1893&gt;=$E$8),Basisblatt!$A$94,Basisblatt!$A$93),"")</f>
        <v/>
      </c>
      <c r="M1893" s="114"/>
      <c r="N1893" s="114"/>
      <c r="O1893" s="114"/>
      <c r="P1893" s="117"/>
      <c r="R1893" s="15" t="str">
        <f>IF($AC1893="x1",IF(AND($H1893=Basisblatt!$A$10,OR($J1893&gt;=$E$8,$J1893&gt;$E$10)),Basisblatt!$A$94,Basisblatt!$A$93),"")</f>
        <v/>
      </c>
      <c r="S1893" s="114"/>
      <c r="T1893" s="114"/>
      <c r="U1893" s="114"/>
      <c r="V1893" s="114"/>
      <c r="W1893" s="117"/>
      <c r="Y1893" s="200" t="str">
        <f>IF(AND($AC1893="x1",$L1893=Basisblatt!$A$94),IF(OR($M1893=Basisblatt!$A$38,$M1893=Basisblatt!$A$42,$M1893=Basisblatt!$A$43,AND($N1893&lt;&gt;"",$N1893&lt;=$AF1893),$O1893=Basisblatt!$A$48,AND($J1893&lt;=$E$9,$P1893=Basisblatt!$A$52))=TRUE,"ja","nein"),"")</f>
        <v/>
      </c>
      <c r="Z1893" s="48"/>
      <c r="AA1893" s="199" t="str">
        <f>IF(AND($AC1893="x1",$R1893=Basisblatt!$A$94),IF(OR(OR($S1893=Basisblatt!$A$56,$S1893=Basisblatt!$A$57,$S1893=Basisblatt!$A$58,$S1893=Basisblatt!$A$59,$S1893=Basisblatt!$A$60,$S1893=Basisblatt!$A$61,$S1893=Basisblatt!$A$62,$S1893=Basisblatt!$A$63),AND($T1893&lt;&gt;"",$T1893&lt;=AG1893),AND($U1893&lt;&gt;"",$U1893&lt;=AH1893),$V1893=Basisblatt!$A$48,$W1893=Basisblatt!$A$52)=TRUE,"ja","nein"),"")</f>
        <v/>
      </c>
      <c r="AB1893" s="9"/>
      <c r="AC1893" s="9" t="str">
        <f t="shared" si="29"/>
        <v>x2</v>
      </c>
      <c r="AD1893" s="26"/>
      <c r="AF1893" s="15" t="str">
        <f>IF(AND($AC1893="x1",$L1893=Basisblatt!$A$94),VLOOKUP($G1893,Basisblatt!$A$2:$B$5,2,FALSE),"")</f>
        <v/>
      </c>
      <c r="AG1893" s="136" t="str">
        <f>IF(AND($AC1893="x1",$R1893=Basisblatt!$A$94),Basisblatt!$B$76,"")</f>
        <v/>
      </c>
      <c r="AH1893" s="26" t="str">
        <f>IF(AND($AC1893="x1",$R1893=Basisblatt!$A$94),Basisblatt!$B$77,"")</f>
        <v/>
      </c>
    </row>
    <row r="1894" spans="1:34" ht="13.5" thickBot="1" x14ac:dyDescent="0.25">
      <c r="A1894" s="16" t="str">
        <f>IF($AC1894="x2","",IF($AC1894="x1",IF(OR($L1894=Basisblatt!$A$93,$Y1894="ja"),"ja","nein"),"N/A"))</f>
        <v/>
      </c>
      <c r="B1894" s="26" t="str">
        <f>IF($AC1894="x2","",IF($AC1894="x1",IF(OR($R1894=Basisblatt!$A$93,$AA1894="ja"),"ja","nein"),"N/A"))</f>
        <v/>
      </c>
      <c r="D1894" s="118"/>
      <c r="E1894" s="119"/>
      <c r="F1894" s="119"/>
      <c r="G1894" s="119"/>
      <c r="H1894" s="119"/>
      <c r="I1894" s="119"/>
      <c r="J1894" s="117"/>
      <c r="L1894" s="15" t="str">
        <f>IF($AC1894="x1",IF(AND($H1894=Basisblatt!$A$11,$J1894&gt;=$E$8),Basisblatt!$A$94,Basisblatt!$A$93),"")</f>
        <v/>
      </c>
      <c r="M1894" s="114"/>
      <c r="N1894" s="114"/>
      <c r="O1894" s="114"/>
      <c r="P1894" s="117"/>
      <c r="R1894" s="15" t="str">
        <f>IF($AC1894="x1",IF(AND($H1894=Basisblatt!$A$10,OR($J1894&gt;=$E$8,$J1894&gt;$E$10)),Basisblatt!$A$94,Basisblatt!$A$93),"")</f>
        <v/>
      </c>
      <c r="S1894" s="114"/>
      <c r="T1894" s="114"/>
      <c r="U1894" s="114"/>
      <c r="V1894" s="114"/>
      <c r="W1894" s="117"/>
      <c r="Y1894" s="200" t="str">
        <f>IF(AND($AC1894="x1",$L1894=Basisblatt!$A$94),IF(OR($M1894=Basisblatt!$A$38,$M1894=Basisblatt!$A$42,$M1894=Basisblatt!$A$43,AND($N1894&lt;&gt;"",$N1894&lt;=$AF1894),$O1894=Basisblatt!$A$48,AND($J1894&lt;=$E$9,$P1894=Basisblatt!$A$52))=TRUE,"ja","nein"),"")</f>
        <v/>
      </c>
      <c r="Z1894" s="48"/>
      <c r="AA1894" s="199" t="str">
        <f>IF(AND($AC1894="x1",$R1894=Basisblatt!$A$94),IF(OR(OR($S1894=Basisblatt!$A$56,$S1894=Basisblatt!$A$57,$S1894=Basisblatt!$A$58,$S1894=Basisblatt!$A$59,$S1894=Basisblatt!$A$60,$S1894=Basisblatt!$A$61,$S1894=Basisblatt!$A$62,$S1894=Basisblatt!$A$63),AND($T1894&lt;&gt;"",$T1894&lt;=AG1894),AND($U1894&lt;&gt;"",$U1894&lt;=AH1894),$V1894=Basisblatt!$A$48,$W1894=Basisblatt!$A$52)=TRUE,"ja","nein"),"")</f>
        <v/>
      </c>
      <c r="AB1894" s="9"/>
      <c r="AC1894" s="9" t="str">
        <f t="shared" si="29"/>
        <v>x2</v>
      </c>
      <c r="AD1894" s="26"/>
      <c r="AF1894" s="15" t="str">
        <f>IF(AND($AC1894="x1",$L1894=Basisblatt!$A$94),VLOOKUP($G1894,Basisblatt!$A$2:$B$5,2,FALSE),"")</f>
        <v/>
      </c>
      <c r="AG1894" s="136" t="str">
        <f>IF(AND($AC1894="x1",$R1894=Basisblatt!$A$94),Basisblatt!$B$76,"")</f>
        <v/>
      </c>
      <c r="AH1894" s="26" t="str">
        <f>IF(AND($AC1894="x1",$R1894=Basisblatt!$A$94),Basisblatt!$B$77,"")</f>
        <v/>
      </c>
    </row>
    <row r="1895" spans="1:34" ht="13.5" thickBot="1" x14ac:dyDescent="0.25">
      <c r="A1895" s="16" t="str">
        <f>IF($AC1895="x2","",IF($AC1895="x1",IF(OR($L1895=Basisblatt!$A$93,$Y1895="ja"),"ja","nein"),"N/A"))</f>
        <v/>
      </c>
      <c r="B1895" s="26" t="str">
        <f>IF($AC1895="x2","",IF($AC1895="x1",IF(OR($R1895=Basisblatt!$A$93,$AA1895="ja"),"ja","nein"),"N/A"))</f>
        <v/>
      </c>
      <c r="D1895" s="118"/>
      <c r="E1895" s="119"/>
      <c r="F1895" s="119"/>
      <c r="G1895" s="119"/>
      <c r="H1895" s="119"/>
      <c r="I1895" s="119"/>
      <c r="J1895" s="117"/>
      <c r="L1895" s="15" t="str">
        <f>IF($AC1895="x1",IF(AND($H1895=Basisblatt!$A$11,$J1895&gt;=$E$8),Basisblatt!$A$94,Basisblatt!$A$93),"")</f>
        <v/>
      </c>
      <c r="M1895" s="114"/>
      <c r="N1895" s="114"/>
      <c r="O1895" s="114"/>
      <c r="P1895" s="117"/>
      <c r="R1895" s="15" t="str">
        <f>IF($AC1895="x1",IF(AND($H1895=Basisblatt!$A$10,OR($J1895&gt;=$E$8,$J1895&gt;$E$10)),Basisblatt!$A$94,Basisblatt!$A$93),"")</f>
        <v/>
      </c>
      <c r="S1895" s="114"/>
      <c r="T1895" s="114"/>
      <c r="U1895" s="114"/>
      <c r="V1895" s="114"/>
      <c r="W1895" s="117"/>
      <c r="Y1895" s="200" t="str">
        <f>IF(AND($AC1895="x1",$L1895=Basisblatt!$A$94),IF(OR($M1895=Basisblatt!$A$38,$M1895=Basisblatt!$A$42,$M1895=Basisblatt!$A$43,AND($N1895&lt;&gt;"",$N1895&lt;=$AF1895),$O1895=Basisblatt!$A$48,AND($J1895&lt;=$E$9,$P1895=Basisblatt!$A$52))=TRUE,"ja","nein"),"")</f>
        <v/>
      </c>
      <c r="Z1895" s="48"/>
      <c r="AA1895" s="199" t="str">
        <f>IF(AND($AC1895="x1",$R1895=Basisblatt!$A$94),IF(OR(OR($S1895=Basisblatt!$A$56,$S1895=Basisblatt!$A$57,$S1895=Basisblatt!$A$58,$S1895=Basisblatt!$A$59,$S1895=Basisblatt!$A$60,$S1895=Basisblatt!$A$61,$S1895=Basisblatt!$A$62,$S1895=Basisblatt!$A$63),AND($T1895&lt;&gt;"",$T1895&lt;=AG1895),AND($U1895&lt;&gt;"",$U1895&lt;=AH1895),$V1895=Basisblatt!$A$48,$W1895=Basisblatt!$A$52)=TRUE,"ja","nein"),"")</f>
        <v/>
      </c>
      <c r="AB1895" s="9"/>
      <c r="AC1895" s="9" t="str">
        <f t="shared" si="29"/>
        <v>x2</v>
      </c>
      <c r="AD1895" s="26"/>
      <c r="AF1895" s="15" t="str">
        <f>IF(AND($AC1895="x1",$L1895=Basisblatt!$A$94),VLOOKUP($G1895,Basisblatt!$A$2:$B$5,2,FALSE),"")</f>
        <v/>
      </c>
      <c r="AG1895" s="136" t="str">
        <f>IF(AND($AC1895="x1",$R1895=Basisblatt!$A$94),Basisblatt!$B$76,"")</f>
        <v/>
      </c>
      <c r="AH1895" s="26" t="str">
        <f>IF(AND($AC1895="x1",$R1895=Basisblatt!$A$94),Basisblatt!$B$77,"")</f>
        <v/>
      </c>
    </row>
    <row r="1896" spans="1:34" ht="13.5" thickBot="1" x14ac:dyDescent="0.25">
      <c r="A1896" s="16" t="str">
        <f>IF($AC1896="x2","",IF($AC1896="x1",IF(OR($L1896=Basisblatt!$A$93,$Y1896="ja"),"ja","nein"),"N/A"))</f>
        <v/>
      </c>
      <c r="B1896" s="26" t="str">
        <f>IF($AC1896="x2","",IF($AC1896="x1",IF(OR($R1896=Basisblatt!$A$93,$AA1896="ja"),"ja","nein"),"N/A"))</f>
        <v/>
      </c>
      <c r="D1896" s="118"/>
      <c r="E1896" s="119"/>
      <c r="F1896" s="119"/>
      <c r="G1896" s="119"/>
      <c r="H1896" s="119"/>
      <c r="I1896" s="119"/>
      <c r="J1896" s="117"/>
      <c r="L1896" s="15" t="str">
        <f>IF($AC1896="x1",IF(AND($H1896=Basisblatt!$A$11,$J1896&gt;=$E$8),Basisblatt!$A$94,Basisblatt!$A$93),"")</f>
        <v/>
      </c>
      <c r="M1896" s="114"/>
      <c r="N1896" s="114"/>
      <c r="O1896" s="114"/>
      <c r="P1896" s="117"/>
      <c r="R1896" s="15" t="str">
        <f>IF($AC1896="x1",IF(AND($H1896=Basisblatt!$A$10,OR($J1896&gt;=$E$8,$J1896&gt;$E$10)),Basisblatt!$A$94,Basisblatt!$A$93),"")</f>
        <v/>
      </c>
      <c r="S1896" s="114"/>
      <c r="T1896" s="114"/>
      <c r="U1896" s="114"/>
      <c r="V1896" s="114"/>
      <c r="W1896" s="117"/>
      <c r="Y1896" s="200" t="str">
        <f>IF(AND($AC1896="x1",$L1896=Basisblatt!$A$94),IF(OR($M1896=Basisblatt!$A$38,$M1896=Basisblatt!$A$42,$M1896=Basisblatt!$A$43,AND($N1896&lt;&gt;"",$N1896&lt;=$AF1896),$O1896=Basisblatt!$A$48,AND($J1896&lt;=$E$9,$P1896=Basisblatt!$A$52))=TRUE,"ja","nein"),"")</f>
        <v/>
      </c>
      <c r="Z1896" s="48"/>
      <c r="AA1896" s="199" t="str">
        <f>IF(AND($AC1896="x1",$R1896=Basisblatt!$A$94),IF(OR(OR($S1896=Basisblatt!$A$56,$S1896=Basisblatt!$A$57,$S1896=Basisblatt!$A$58,$S1896=Basisblatt!$A$59,$S1896=Basisblatt!$A$60,$S1896=Basisblatt!$A$61,$S1896=Basisblatt!$A$62,$S1896=Basisblatt!$A$63),AND($T1896&lt;&gt;"",$T1896&lt;=AG1896),AND($U1896&lt;&gt;"",$U1896&lt;=AH1896),$V1896=Basisblatt!$A$48,$W1896=Basisblatt!$A$52)=TRUE,"ja","nein"),"")</f>
        <v/>
      </c>
      <c r="AB1896" s="9"/>
      <c r="AC1896" s="9" t="str">
        <f t="shared" si="29"/>
        <v>x2</v>
      </c>
      <c r="AD1896" s="26"/>
      <c r="AF1896" s="15" t="str">
        <f>IF(AND($AC1896="x1",$L1896=Basisblatt!$A$94),VLOOKUP($G1896,Basisblatt!$A$2:$B$5,2,FALSE),"")</f>
        <v/>
      </c>
      <c r="AG1896" s="136" t="str">
        <f>IF(AND($AC1896="x1",$R1896=Basisblatt!$A$94),Basisblatt!$B$76,"")</f>
        <v/>
      </c>
      <c r="AH1896" s="26" t="str">
        <f>IF(AND($AC1896="x1",$R1896=Basisblatt!$A$94),Basisblatt!$B$77,"")</f>
        <v/>
      </c>
    </row>
    <row r="1897" spans="1:34" ht="13.5" thickBot="1" x14ac:dyDescent="0.25">
      <c r="A1897" s="16" t="str">
        <f>IF($AC1897="x2","",IF($AC1897="x1",IF(OR($L1897=Basisblatt!$A$93,$Y1897="ja"),"ja","nein"),"N/A"))</f>
        <v/>
      </c>
      <c r="B1897" s="26" t="str">
        <f>IF($AC1897="x2","",IF($AC1897="x1",IF(OR($R1897=Basisblatt!$A$93,$AA1897="ja"),"ja","nein"),"N/A"))</f>
        <v/>
      </c>
      <c r="D1897" s="118"/>
      <c r="E1897" s="119"/>
      <c r="F1897" s="119"/>
      <c r="G1897" s="119"/>
      <c r="H1897" s="119"/>
      <c r="I1897" s="119"/>
      <c r="J1897" s="117"/>
      <c r="L1897" s="15" t="str">
        <f>IF($AC1897="x1",IF(AND($H1897=Basisblatt!$A$11,$J1897&gt;=$E$8),Basisblatt!$A$94,Basisblatt!$A$93),"")</f>
        <v/>
      </c>
      <c r="M1897" s="114"/>
      <c r="N1897" s="114"/>
      <c r="O1897" s="114"/>
      <c r="P1897" s="117"/>
      <c r="R1897" s="15" t="str">
        <f>IF($AC1897="x1",IF(AND($H1897=Basisblatt!$A$10,OR($J1897&gt;=$E$8,$J1897&gt;$E$10)),Basisblatt!$A$94,Basisblatt!$A$93),"")</f>
        <v/>
      </c>
      <c r="S1897" s="114"/>
      <c r="T1897" s="114"/>
      <c r="U1897" s="114"/>
      <c r="V1897" s="114"/>
      <c r="W1897" s="117"/>
      <c r="Y1897" s="200" t="str">
        <f>IF(AND($AC1897="x1",$L1897=Basisblatt!$A$94),IF(OR($M1897=Basisblatt!$A$38,$M1897=Basisblatt!$A$42,$M1897=Basisblatt!$A$43,AND($N1897&lt;&gt;"",$N1897&lt;=$AF1897),$O1897=Basisblatt!$A$48,AND($J1897&lt;=$E$9,$P1897=Basisblatt!$A$52))=TRUE,"ja","nein"),"")</f>
        <v/>
      </c>
      <c r="Z1897" s="48"/>
      <c r="AA1897" s="199" t="str">
        <f>IF(AND($AC1897="x1",$R1897=Basisblatt!$A$94),IF(OR(OR($S1897=Basisblatt!$A$56,$S1897=Basisblatt!$A$57,$S1897=Basisblatt!$A$58,$S1897=Basisblatt!$A$59,$S1897=Basisblatt!$A$60,$S1897=Basisblatt!$A$61,$S1897=Basisblatt!$A$62,$S1897=Basisblatt!$A$63),AND($T1897&lt;&gt;"",$T1897&lt;=AG1897),AND($U1897&lt;&gt;"",$U1897&lt;=AH1897),$V1897=Basisblatt!$A$48,$W1897=Basisblatt!$A$52)=TRUE,"ja","nein"),"")</f>
        <v/>
      </c>
      <c r="AB1897" s="9"/>
      <c r="AC1897" s="9" t="str">
        <f t="shared" si="29"/>
        <v>x2</v>
      </c>
      <c r="AD1897" s="26"/>
      <c r="AF1897" s="15" t="str">
        <f>IF(AND($AC1897="x1",$L1897=Basisblatt!$A$94),VLOOKUP($G1897,Basisblatt!$A$2:$B$5,2,FALSE),"")</f>
        <v/>
      </c>
      <c r="AG1897" s="136" t="str">
        <f>IF(AND($AC1897="x1",$R1897=Basisblatt!$A$94),Basisblatt!$B$76,"")</f>
        <v/>
      </c>
      <c r="AH1897" s="26" t="str">
        <f>IF(AND($AC1897="x1",$R1897=Basisblatt!$A$94),Basisblatt!$B$77,"")</f>
        <v/>
      </c>
    </row>
    <row r="1898" spans="1:34" ht="13.5" thickBot="1" x14ac:dyDescent="0.25">
      <c r="A1898" s="16" t="str">
        <f>IF($AC1898="x2","",IF($AC1898="x1",IF(OR($L1898=Basisblatt!$A$93,$Y1898="ja"),"ja","nein"),"N/A"))</f>
        <v/>
      </c>
      <c r="B1898" s="26" t="str">
        <f>IF($AC1898="x2","",IF($AC1898="x1",IF(OR($R1898=Basisblatt!$A$93,$AA1898="ja"),"ja","nein"),"N/A"))</f>
        <v/>
      </c>
      <c r="D1898" s="118"/>
      <c r="E1898" s="119"/>
      <c r="F1898" s="119"/>
      <c r="G1898" s="119"/>
      <c r="H1898" s="119"/>
      <c r="I1898" s="119"/>
      <c r="J1898" s="117"/>
      <c r="L1898" s="15" t="str">
        <f>IF($AC1898="x1",IF(AND($H1898=Basisblatt!$A$11,$J1898&gt;=$E$8),Basisblatt!$A$94,Basisblatt!$A$93),"")</f>
        <v/>
      </c>
      <c r="M1898" s="114"/>
      <c r="N1898" s="114"/>
      <c r="O1898" s="114"/>
      <c r="P1898" s="117"/>
      <c r="R1898" s="15" t="str">
        <f>IF($AC1898="x1",IF(AND($H1898=Basisblatt!$A$10,OR($J1898&gt;=$E$8,$J1898&gt;$E$10)),Basisblatt!$A$94,Basisblatt!$A$93),"")</f>
        <v/>
      </c>
      <c r="S1898" s="114"/>
      <c r="T1898" s="114"/>
      <c r="U1898" s="114"/>
      <c r="V1898" s="114"/>
      <c r="W1898" s="117"/>
      <c r="Y1898" s="200" t="str">
        <f>IF(AND($AC1898="x1",$L1898=Basisblatt!$A$94),IF(OR($M1898=Basisblatt!$A$38,$M1898=Basisblatt!$A$42,$M1898=Basisblatt!$A$43,AND($N1898&lt;&gt;"",$N1898&lt;=$AF1898),$O1898=Basisblatt!$A$48,AND($J1898&lt;=$E$9,$P1898=Basisblatt!$A$52))=TRUE,"ja","nein"),"")</f>
        <v/>
      </c>
      <c r="Z1898" s="48"/>
      <c r="AA1898" s="199" t="str">
        <f>IF(AND($AC1898="x1",$R1898=Basisblatt!$A$94),IF(OR(OR($S1898=Basisblatt!$A$56,$S1898=Basisblatt!$A$57,$S1898=Basisblatt!$A$58,$S1898=Basisblatt!$A$59,$S1898=Basisblatt!$A$60,$S1898=Basisblatt!$A$61,$S1898=Basisblatt!$A$62,$S1898=Basisblatt!$A$63),AND($T1898&lt;&gt;"",$T1898&lt;=AG1898),AND($U1898&lt;&gt;"",$U1898&lt;=AH1898),$V1898=Basisblatt!$A$48,$W1898=Basisblatt!$A$52)=TRUE,"ja","nein"),"")</f>
        <v/>
      </c>
      <c r="AB1898" s="9"/>
      <c r="AC1898" s="9" t="str">
        <f t="shared" si="29"/>
        <v>x2</v>
      </c>
      <c r="AD1898" s="26"/>
      <c r="AF1898" s="15" t="str">
        <f>IF(AND($AC1898="x1",$L1898=Basisblatt!$A$94),VLOOKUP($G1898,Basisblatt!$A$2:$B$5,2,FALSE),"")</f>
        <v/>
      </c>
      <c r="AG1898" s="136" t="str">
        <f>IF(AND($AC1898="x1",$R1898=Basisblatt!$A$94),Basisblatt!$B$76,"")</f>
        <v/>
      </c>
      <c r="AH1898" s="26" t="str">
        <f>IF(AND($AC1898="x1",$R1898=Basisblatt!$A$94),Basisblatt!$B$77,"")</f>
        <v/>
      </c>
    </row>
    <row r="1899" spans="1:34" ht="13.5" thickBot="1" x14ac:dyDescent="0.25">
      <c r="A1899" s="16" t="str">
        <f>IF($AC1899="x2","",IF($AC1899="x1",IF(OR($L1899=Basisblatt!$A$93,$Y1899="ja"),"ja","nein"),"N/A"))</f>
        <v/>
      </c>
      <c r="B1899" s="26" t="str">
        <f>IF($AC1899="x2","",IF($AC1899="x1",IF(OR($R1899=Basisblatt!$A$93,$AA1899="ja"),"ja","nein"),"N/A"))</f>
        <v/>
      </c>
      <c r="D1899" s="118"/>
      <c r="E1899" s="119"/>
      <c r="F1899" s="119"/>
      <c r="G1899" s="119"/>
      <c r="H1899" s="119"/>
      <c r="I1899" s="119"/>
      <c r="J1899" s="117"/>
      <c r="L1899" s="15" t="str">
        <f>IF($AC1899="x1",IF(AND($H1899=Basisblatt!$A$11,$J1899&gt;=$E$8),Basisblatt!$A$94,Basisblatt!$A$93),"")</f>
        <v/>
      </c>
      <c r="M1899" s="114"/>
      <c r="N1899" s="114"/>
      <c r="O1899" s="114"/>
      <c r="P1899" s="117"/>
      <c r="R1899" s="15" t="str">
        <f>IF($AC1899="x1",IF(AND($H1899=Basisblatt!$A$10,OR($J1899&gt;=$E$8,$J1899&gt;$E$10)),Basisblatt!$A$94,Basisblatt!$A$93),"")</f>
        <v/>
      </c>
      <c r="S1899" s="114"/>
      <c r="T1899" s="114"/>
      <c r="U1899" s="114"/>
      <c r="V1899" s="114"/>
      <c r="W1899" s="117"/>
      <c r="Y1899" s="200" t="str">
        <f>IF(AND($AC1899="x1",$L1899=Basisblatt!$A$94),IF(OR($M1899=Basisblatt!$A$38,$M1899=Basisblatt!$A$42,$M1899=Basisblatt!$A$43,AND($N1899&lt;&gt;"",$N1899&lt;=$AF1899),$O1899=Basisblatt!$A$48,AND($J1899&lt;=$E$9,$P1899=Basisblatt!$A$52))=TRUE,"ja","nein"),"")</f>
        <v/>
      </c>
      <c r="Z1899" s="48"/>
      <c r="AA1899" s="199" t="str">
        <f>IF(AND($AC1899="x1",$R1899=Basisblatt!$A$94),IF(OR(OR($S1899=Basisblatt!$A$56,$S1899=Basisblatt!$A$57,$S1899=Basisblatt!$A$58,$S1899=Basisblatt!$A$59,$S1899=Basisblatt!$A$60,$S1899=Basisblatt!$A$61,$S1899=Basisblatt!$A$62,$S1899=Basisblatt!$A$63),AND($T1899&lt;&gt;"",$T1899&lt;=AG1899),AND($U1899&lt;&gt;"",$U1899&lt;=AH1899),$V1899=Basisblatt!$A$48,$W1899=Basisblatt!$A$52)=TRUE,"ja","nein"),"")</f>
        <v/>
      </c>
      <c r="AB1899" s="9"/>
      <c r="AC1899" s="9" t="str">
        <f t="shared" si="29"/>
        <v>x2</v>
      </c>
      <c r="AD1899" s="26"/>
      <c r="AF1899" s="15" t="str">
        <f>IF(AND($AC1899="x1",$L1899=Basisblatt!$A$94),VLOOKUP($G1899,Basisblatt!$A$2:$B$5,2,FALSE),"")</f>
        <v/>
      </c>
      <c r="AG1899" s="136" t="str">
        <f>IF(AND($AC1899="x1",$R1899=Basisblatt!$A$94),Basisblatt!$B$76,"")</f>
        <v/>
      </c>
      <c r="AH1899" s="26" t="str">
        <f>IF(AND($AC1899="x1",$R1899=Basisblatt!$A$94),Basisblatt!$B$77,"")</f>
        <v/>
      </c>
    </row>
    <row r="1900" spans="1:34" ht="13.5" thickBot="1" x14ac:dyDescent="0.25">
      <c r="A1900" s="16" t="str">
        <f>IF($AC1900="x2","",IF($AC1900="x1",IF(OR($L1900=Basisblatt!$A$93,$Y1900="ja"),"ja","nein"),"N/A"))</f>
        <v/>
      </c>
      <c r="B1900" s="26" t="str">
        <f>IF($AC1900="x2","",IF($AC1900="x1",IF(OR($R1900=Basisblatt!$A$93,$AA1900="ja"),"ja","nein"),"N/A"))</f>
        <v/>
      </c>
      <c r="D1900" s="118"/>
      <c r="E1900" s="119"/>
      <c r="F1900" s="119"/>
      <c r="G1900" s="119"/>
      <c r="H1900" s="119"/>
      <c r="I1900" s="119"/>
      <c r="J1900" s="117"/>
      <c r="L1900" s="15" t="str">
        <f>IF($AC1900="x1",IF(AND($H1900=Basisblatt!$A$11,$J1900&gt;=$E$8),Basisblatt!$A$94,Basisblatt!$A$93),"")</f>
        <v/>
      </c>
      <c r="M1900" s="114"/>
      <c r="N1900" s="114"/>
      <c r="O1900" s="114"/>
      <c r="P1900" s="117"/>
      <c r="R1900" s="15" t="str">
        <f>IF($AC1900="x1",IF(AND($H1900=Basisblatt!$A$10,OR($J1900&gt;=$E$8,$J1900&gt;$E$10)),Basisblatt!$A$94,Basisblatt!$A$93),"")</f>
        <v/>
      </c>
      <c r="S1900" s="114"/>
      <c r="T1900" s="114"/>
      <c r="U1900" s="114"/>
      <c r="V1900" s="114"/>
      <c r="W1900" s="117"/>
      <c r="Y1900" s="200" t="str">
        <f>IF(AND($AC1900="x1",$L1900=Basisblatt!$A$94),IF(OR($M1900=Basisblatt!$A$38,$M1900=Basisblatt!$A$42,$M1900=Basisblatt!$A$43,AND($N1900&lt;&gt;"",$N1900&lt;=$AF1900),$O1900=Basisblatt!$A$48,AND($J1900&lt;=$E$9,$P1900=Basisblatt!$A$52))=TRUE,"ja","nein"),"")</f>
        <v/>
      </c>
      <c r="Z1900" s="48"/>
      <c r="AA1900" s="199" t="str">
        <f>IF(AND($AC1900="x1",$R1900=Basisblatt!$A$94),IF(OR(OR($S1900=Basisblatt!$A$56,$S1900=Basisblatt!$A$57,$S1900=Basisblatt!$A$58,$S1900=Basisblatt!$A$59,$S1900=Basisblatt!$A$60,$S1900=Basisblatt!$A$61,$S1900=Basisblatt!$A$62,$S1900=Basisblatt!$A$63),AND($T1900&lt;&gt;"",$T1900&lt;=AG1900),AND($U1900&lt;&gt;"",$U1900&lt;=AH1900),$V1900=Basisblatt!$A$48,$W1900=Basisblatt!$A$52)=TRUE,"ja","nein"),"")</f>
        <v/>
      </c>
      <c r="AB1900" s="9"/>
      <c r="AC1900" s="9" t="str">
        <f t="shared" si="29"/>
        <v>x2</v>
      </c>
      <c r="AD1900" s="26"/>
      <c r="AF1900" s="15" t="str">
        <f>IF(AND($AC1900="x1",$L1900=Basisblatt!$A$94),VLOOKUP($G1900,Basisblatt!$A$2:$B$5,2,FALSE),"")</f>
        <v/>
      </c>
      <c r="AG1900" s="136" t="str">
        <f>IF(AND($AC1900="x1",$R1900=Basisblatt!$A$94),Basisblatt!$B$76,"")</f>
        <v/>
      </c>
      <c r="AH1900" s="26" t="str">
        <f>IF(AND($AC1900="x1",$R1900=Basisblatt!$A$94),Basisblatt!$B$77,"")</f>
        <v/>
      </c>
    </row>
    <row r="1901" spans="1:34" ht="13.5" thickBot="1" x14ac:dyDescent="0.25">
      <c r="A1901" s="16" t="str">
        <f>IF($AC1901="x2","",IF($AC1901="x1",IF(OR($L1901=Basisblatt!$A$93,$Y1901="ja"),"ja","nein"),"N/A"))</f>
        <v/>
      </c>
      <c r="B1901" s="26" t="str">
        <f>IF($AC1901="x2","",IF($AC1901="x1",IF(OR($R1901=Basisblatt!$A$93,$AA1901="ja"),"ja","nein"),"N/A"))</f>
        <v/>
      </c>
      <c r="D1901" s="118"/>
      <c r="E1901" s="119"/>
      <c r="F1901" s="119"/>
      <c r="G1901" s="119"/>
      <c r="H1901" s="119"/>
      <c r="I1901" s="119"/>
      <c r="J1901" s="117"/>
      <c r="L1901" s="15" t="str">
        <f>IF($AC1901="x1",IF(AND($H1901=Basisblatt!$A$11,$J1901&gt;=$E$8),Basisblatt!$A$94,Basisblatt!$A$93),"")</f>
        <v/>
      </c>
      <c r="M1901" s="114"/>
      <c r="N1901" s="114"/>
      <c r="O1901" s="114"/>
      <c r="P1901" s="117"/>
      <c r="R1901" s="15" t="str">
        <f>IF($AC1901="x1",IF(AND($H1901=Basisblatt!$A$10,OR($J1901&gt;=$E$8,$J1901&gt;$E$10)),Basisblatt!$A$94,Basisblatt!$A$93),"")</f>
        <v/>
      </c>
      <c r="S1901" s="114"/>
      <c r="T1901" s="114"/>
      <c r="U1901" s="114"/>
      <c r="V1901" s="114"/>
      <c r="W1901" s="117"/>
      <c r="Y1901" s="200" t="str">
        <f>IF(AND($AC1901="x1",$L1901=Basisblatt!$A$94),IF(OR($M1901=Basisblatt!$A$38,$M1901=Basisblatt!$A$42,$M1901=Basisblatt!$A$43,AND($N1901&lt;&gt;"",$N1901&lt;=$AF1901),$O1901=Basisblatt!$A$48,AND($J1901&lt;=$E$9,$P1901=Basisblatt!$A$52))=TRUE,"ja","nein"),"")</f>
        <v/>
      </c>
      <c r="Z1901" s="48"/>
      <c r="AA1901" s="199" t="str">
        <f>IF(AND($AC1901="x1",$R1901=Basisblatt!$A$94),IF(OR(OR($S1901=Basisblatt!$A$56,$S1901=Basisblatt!$A$57,$S1901=Basisblatt!$A$58,$S1901=Basisblatt!$A$59,$S1901=Basisblatt!$A$60,$S1901=Basisblatt!$A$61,$S1901=Basisblatt!$A$62,$S1901=Basisblatt!$A$63),AND($T1901&lt;&gt;"",$T1901&lt;=AG1901),AND($U1901&lt;&gt;"",$U1901&lt;=AH1901),$V1901=Basisblatt!$A$48,$W1901=Basisblatt!$A$52)=TRUE,"ja","nein"),"")</f>
        <v/>
      </c>
      <c r="AB1901" s="9"/>
      <c r="AC1901" s="9" t="str">
        <f t="shared" si="29"/>
        <v>x2</v>
      </c>
      <c r="AD1901" s="26"/>
      <c r="AF1901" s="15" t="str">
        <f>IF(AND($AC1901="x1",$L1901=Basisblatt!$A$94),VLOOKUP($G1901,Basisblatt!$A$2:$B$5,2,FALSE),"")</f>
        <v/>
      </c>
      <c r="AG1901" s="136" t="str">
        <f>IF(AND($AC1901="x1",$R1901=Basisblatt!$A$94),Basisblatt!$B$76,"")</f>
        <v/>
      </c>
      <c r="AH1901" s="26" t="str">
        <f>IF(AND($AC1901="x1",$R1901=Basisblatt!$A$94),Basisblatt!$B$77,"")</f>
        <v/>
      </c>
    </row>
    <row r="1902" spans="1:34" ht="13.5" thickBot="1" x14ac:dyDescent="0.25">
      <c r="A1902" s="16" t="str">
        <f>IF($AC1902="x2","",IF($AC1902="x1",IF(OR($L1902=Basisblatt!$A$93,$Y1902="ja"),"ja","nein"),"N/A"))</f>
        <v/>
      </c>
      <c r="B1902" s="26" t="str">
        <f>IF($AC1902="x2","",IF($AC1902="x1",IF(OR($R1902=Basisblatt!$A$93,$AA1902="ja"),"ja","nein"),"N/A"))</f>
        <v/>
      </c>
      <c r="D1902" s="118"/>
      <c r="E1902" s="119"/>
      <c r="F1902" s="119"/>
      <c r="G1902" s="119"/>
      <c r="H1902" s="119"/>
      <c r="I1902" s="119"/>
      <c r="J1902" s="117"/>
      <c r="L1902" s="15" t="str">
        <f>IF($AC1902="x1",IF(AND($H1902=Basisblatt!$A$11,$J1902&gt;=$E$8),Basisblatt!$A$94,Basisblatt!$A$93),"")</f>
        <v/>
      </c>
      <c r="M1902" s="114"/>
      <c r="N1902" s="114"/>
      <c r="O1902" s="114"/>
      <c r="P1902" s="117"/>
      <c r="R1902" s="15" t="str">
        <f>IF($AC1902="x1",IF(AND($H1902=Basisblatt!$A$10,OR($J1902&gt;=$E$8,$J1902&gt;$E$10)),Basisblatt!$A$94,Basisblatt!$A$93),"")</f>
        <v/>
      </c>
      <c r="S1902" s="114"/>
      <c r="T1902" s="114"/>
      <c r="U1902" s="114"/>
      <c r="V1902" s="114"/>
      <c r="W1902" s="117"/>
      <c r="Y1902" s="200" t="str">
        <f>IF(AND($AC1902="x1",$L1902=Basisblatt!$A$94),IF(OR($M1902=Basisblatt!$A$38,$M1902=Basisblatt!$A$42,$M1902=Basisblatt!$A$43,AND($N1902&lt;&gt;"",$N1902&lt;=$AF1902),$O1902=Basisblatt!$A$48,AND($J1902&lt;=$E$9,$P1902=Basisblatt!$A$52))=TRUE,"ja","nein"),"")</f>
        <v/>
      </c>
      <c r="Z1902" s="48"/>
      <c r="AA1902" s="199" t="str">
        <f>IF(AND($AC1902="x1",$R1902=Basisblatt!$A$94),IF(OR(OR($S1902=Basisblatt!$A$56,$S1902=Basisblatt!$A$57,$S1902=Basisblatt!$A$58,$S1902=Basisblatt!$A$59,$S1902=Basisblatt!$A$60,$S1902=Basisblatt!$A$61,$S1902=Basisblatt!$A$62,$S1902=Basisblatt!$A$63),AND($T1902&lt;&gt;"",$T1902&lt;=AG1902),AND($U1902&lt;&gt;"",$U1902&lt;=AH1902),$V1902=Basisblatt!$A$48,$W1902=Basisblatt!$A$52)=TRUE,"ja","nein"),"")</f>
        <v/>
      </c>
      <c r="AB1902" s="9"/>
      <c r="AC1902" s="9" t="str">
        <f t="shared" si="29"/>
        <v>x2</v>
      </c>
      <c r="AD1902" s="26"/>
      <c r="AF1902" s="15" t="str">
        <f>IF(AND($AC1902="x1",$L1902=Basisblatt!$A$94),VLOOKUP($G1902,Basisblatt!$A$2:$B$5,2,FALSE),"")</f>
        <v/>
      </c>
      <c r="AG1902" s="136" t="str">
        <f>IF(AND($AC1902="x1",$R1902=Basisblatt!$A$94),Basisblatt!$B$76,"")</f>
        <v/>
      </c>
      <c r="AH1902" s="26" t="str">
        <f>IF(AND($AC1902="x1",$R1902=Basisblatt!$A$94),Basisblatt!$B$77,"")</f>
        <v/>
      </c>
    </row>
    <row r="1903" spans="1:34" ht="13.5" thickBot="1" x14ac:dyDescent="0.25">
      <c r="A1903" s="16" t="str">
        <f>IF($AC1903="x2","",IF($AC1903="x1",IF(OR($L1903=Basisblatt!$A$93,$Y1903="ja"),"ja","nein"),"N/A"))</f>
        <v/>
      </c>
      <c r="B1903" s="26" t="str">
        <f>IF($AC1903="x2","",IF($AC1903="x1",IF(OR($R1903=Basisblatt!$A$93,$AA1903="ja"),"ja","nein"),"N/A"))</f>
        <v/>
      </c>
      <c r="D1903" s="118"/>
      <c r="E1903" s="119"/>
      <c r="F1903" s="119"/>
      <c r="G1903" s="119"/>
      <c r="H1903" s="119"/>
      <c r="I1903" s="119"/>
      <c r="J1903" s="117"/>
      <c r="L1903" s="15" t="str">
        <f>IF($AC1903="x1",IF(AND($H1903=Basisblatt!$A$11,$J1903&gt;=$E$8),Basisblatt!$A$94,Basisblatt!$A$93),"")</f>
        <v/>
      </c>
      <c r="M1903" s="114"/>
      <c r="N1903" s="114"/>
      <c r="O1903" s="114"/>
      <c r="P1903" s="117"/>
      <c r="R1903" s="15" t="str">
        <f>IF($AC1903="x1",IF(AND($H1903=Basisblatt!$A$10,OR($J1903&gt;=$E$8,$J1903&gt;$E$10)),Basisblatt!$A$94,Basisblatt!$A$93),"")</f>
        <v/>
      </c>
      <c r="S1903" s="114"/>
      <c r="T1903" s="114"/>
      <c r="U1903" s="114"/>
      <c r="V1903" s="114"/>
      <c r="W1903" s="117"/>
      <c r="Y1903" s="200" t="str">
        <f>IF(AND($AC1903="x1",$L1903=Basisblatt!$A$94),IF(OR($M1903=Basisblatt!$A$38,$M1903=Basisblatt!$A$42,$M1903=Basisblatt!$A$43,AND($N1903&lt;&gt;"",$N1903&lt;=$AF1903),$O1903=Basisblatt!$A$48,AND($J1903&lt;=$E$9,$P1903=Basisblatt!$A$52))=TRUE,"ja","nein"),"")</f>
        <v/>
      </c>
      <c r="Z1903" s="48"/>
      <c r="AA1903" s="199" t="str">
        <f>IF(AND($AC1903="x1",$R1903=Basisblatt!$A$94),IF(OR(OR($S1903=Basisblatt!$A$56,$S1903=Basisblatt!$A$57,$S1903=Basisblatt!$A$58,$S1903=Basisblatt!$A$59,$S1903=Basisblatt!$A$60,$S1903=Basisblatt!$A$61,$S1903=Basisblatt!$A$62,$S1903=Basisblatt!$A$63),AND($T1903&lt;&gt;"",$T1903&lt;=AG1903),AND($U1903&lt;&gt;"",$U1903&lt;=AH1903),$V1903=Basisblatt!$A$48,$W1903=Basisblatt!$A$52)=TRUE,"ja","nein"),"")</f>
        <v/>
      </c>
      <c r="AB1903" s="9"/>
      <c r="AC1903" s="9" t="str">
        <f t="shared" si="29"/>
        <v>x2</v>
      </c>
      <c r="AD1903" s="26"/>
      <c r="AF1903" s="15" t="str">
        <f>IF(AND($AC1903="x1",$L1903=Basisblatt!$A$94),VLOOKUP($G1903,Basisblatt!$A$2:$B$5,2,FALSE),"")</f>
        <v/>
      </c>
      <c r="AG1903" s="136" t="str">
        <f>IF(AND($AC1903="x1",$R1903=Basisblatt!$A$94),Basisblatt!$B$76,"")</f>
        <v/>
      </c>
      <c r="AH1903" s="26" t="str">
        <f>IF(AND($AC1903="x1",$R1903=Basisblatt!$A$94),Basisblatt!$B$77,"")</f>
        <v/>
      </c>
    </row>
    <row r="1904" spans="1:34" ht="13.5" thickBot="1" x14ac:dyDescent="0.25">
      <c r="A1904" s="16" t="str">
        <f>IF($AC1904="x2","",IF($AC1904="x1",IF(OR($L1904=Basisblatt!$A$93,$Y1904="ja"),"ja","nein"),"N/A"))</f>
        <v/>
      </c>
      <c r="B1904" s="26" t="str">
        <f>IF($AC1904="x2","",IF($AC1904="x1",IF(OR($R1904=Basisblatt!$A$93,$AA1904="ja"),"ja","nein"),"N/A"))</f>
        <v/>
      </c>
      <c r="D1904" s="118"/>
      <c r="E1904" s="119"/>
      <c r="F1904" s="119"/>
      <c r="G1904" s="119"/>
      <c r="H1904" s="119"/>
      <c r="I1904" s="119"/>
      <c r="J1904" s="117"/>
      <c r="L1904" s="15" t="str">
        <f>IF($AC1904="x1",IF(AND($H1904=Basisblatt!$A$11,$J1904&gt;=$E$8),Basisblatt!$A$94,Basisblatt!$A$93),"")</f>
        <v/>
      </c>
      <c r="M1904" s="114"/>
      <c r="N1904" s="114"/>
      <c r="O1904" s="114"/>
      <c r="P1904" s="117"/>
      <c r="R1904" s="15" t="str">
        <f>IF($AC1904="x1",IF(AND($H1904=Basisblatt!$A$10,OR($J1904&gt;=$E$8,$J1904&gt;$E$10)),Basisblatt!$A$94,Basisblatt!$A$93),"")</f>
        <v/>
      </c>
      <c r="S1904" s="114"/>
      <c r="T1904" s="114"/>
      <c r="U1904" s="114"/>
      <c r="V1904" s="114"/>
      <c r="W1904" s="117"/>
      <c r="Y1904" s="200" t="str">
        <f>IF(AND($AC1904="x1",$L1904=Basisblatt!$A$94),IF(OR($M1904=Basisblatt!$A$38,$M1904=Basisblatt!$A$42,$M1904=Basisblatt!$A$43,AND($N1904&lt;&gt;"",$N1904&lt;=$AF1904),$O1904=Basisblatt!$A$48,AND($J1904&lt;=$E$9,$P1904=Basisblatt!$A$52))=TRUE,"ja","nein"),"")</f>
        <v/>
      </c>
      <c r="Z1904" s="48"/>
      <c r="AA1904" s="199" t="str">
        <f>IF(AND($AC1904="x1",$R1904=Basisblatt!$A$94),IF(OR(OR($S1904=Basisblatt!$A$56,$S1904=Basisblatt!$A$57,$S1904=Basisblatt!$A$58,$S1904=Basisblatt!$A$59,$S1904=Basisblatt!$A$60,$S1904=Basisblatt!$A$61,$S1904=Basisblatt!$A$62,$S1904=Basisblatt!$A$63),AND($T1904&lt;&gt;"",$T1904&lt;=AG1904),AND($U1904&lt;&gt;"",$U1904&lt;=AH1904),$V1904=Basisblatt!$A$48,$W1904=Basisblatt!$A$52)=TRUE,"ja","nein"),"")</f>
        <v/>
      </c>
      <c r="AB1904" s="9"/>
      <c r="AC1904" s="9" t="str">
        <f t="shared" si="29"/>
        <v>x2</v>
      </c>
      <c r="AD1904" s="26"/>
      <c r="AF1904" s="15" t="str">
        <f>IF(AND($AC1904="x1",$L1904=Basisblatt!$A$94),VLOOKUP($G1904,Basisblatt!$A$2:$B$5,2,FALSE),"")</f>
        <v/>
      </c>
      <c r="AG1904" s="136" t="str">
        <f>IF(AND($AC1904="x1",$R1904=Basisblatt!$A$94),Basisblatt!$B$76,"")</f>
        <v/>
      </c>
      <c r="AH1904" s="26" t="str">
        <f>IF(AND($AC1904="x1",$R1904=Basisblatt!$A$94),Basisblatt!$B$77,"")</f>
        <v/>
      </c>
    </row>
    <row r="1905" spans="1:34" ht="13.5" thickBot="1" x14ac:dyDescent="0.25">
      <c r="A1905" s="16" t="str">
        <f>IF($AC1905="x2","",IF($AC1905="x1",IF(OR($L1905=Basisblatt!$A$93,$Y1905="ja"),"ja","nein"),"N/A"))</f>
        <v/>
      </c>
      <c r="B1905" s="26" t="str">
        <f>IF($AC1905="x2","",IF($AC1905="x1",IF(OR($R1905=Basisblatt!$A$93,$AA1905="ja"),"ja","nein"),"N/A"))</f>
        <v/>
      </c>
      <c r="D1905" s="118"/>
      <c r="E1905" s="119"/>
      <c r="F1905" s="119"/>
      <c r="G1905" s="119"/>
      <c r="H1905" s="119"/>
      <c r="I1905" s="119"/>
      <c r="J1905" s="117"/>
      <c r="L1905" s="15" t="str">
        <f>IF($AC1905="x1",IF(AND($H1905=Basisblatt!$A$11,$J1905&gt;=$E$8),Basisblatt!$A$94,Basisblatt!$A$93),"")</f>
        <v/>
      </c>
      <c r="M1905" s="114"/>
      <c r="N1905" s="114"/>
      <c r="O1905" s="114"/>
      <c r="P1905" s="117"/>
      <c r="R1905" s="15" t="str">
        <f>IF($AC1905="x1",IF(AND($H1905=Basisblatt!$A$10,OR($J1905&gt;=$E$8,$J1905&gt;$E$10)),Basisblatt!$A$94,Basisblatt!$A$93),"")</f>
        <v/>
      </c>
      <c r="S1905" s="114"/>
      <c r="T1905" s="114"/>
      <c r="U1905" s="114"/>
      <c r="V1905" s="114"/>
      <c r="W1905" s="117"/>
      <c r="Y1905" s="200" t="str">
        <f>IF(AND($AC1905="x1",$L1905=Basisblatt!$A$94),IF(OR($M1905=Basisblatt!$A$38,$M1905=Basisblatt!$A$42,$M1905=Basisblatt!$A$43,AND($N1905&lt;&gt;"",$N1905&lt;=$AF1905),$O1905=Basisblatt!$A$48,AND($J1905&lt;=$E$9,$P1905=Basisblatt!$A$52))=TRUE,"ja","nein"),"")</f>
        <v/>
      </c>
      <c r="Z1905" s="48"/>
      <c r="AA1905" s="199" t="str">
        <f>IF(AND($AC1905="x1",$R1905=Basisblatt!$A$94),IF(OR(OR($S1905=Basisblatt!$A$56,$S1905=Basisblatt!$A$57,$S1905=Basisblatt!$A$58,$S1905=Basisblatt!$A$59,$S1905=Basisblatt!$A$60,$S1905=Basisblatt!$A$61,$S1905=Basisblatt!$A$62,$S1905=Basisblatt!$A$63),AND($T1905&lt;&gt;"",$T1905&lt;=AG1905),AND($U1905&lt;&gt;"",$U1905&lt;=AH1905),$V1905=Basisblatt!$A$48,$W1905=Basisblatt!$A$52)=TRUE,"ja","nein"),"")</f>
        <v/>
      </c>
      <c r="AB1905" s="9"/>
      <c r="AC1905" s="9" t="str">
        <f t="shared" si="29"/>
        <v>x2</v>
      </c>
      <c r="AD1905" s="26"/>
      <c r="AF1905" s="15" t="str">
        <f>IF(AND($AC1905="x1",$L1905=Basisblatt!$A$94),VLOOKUP($G1905,Basisblatt!$A$2:$B$5,2,FALSE),"")</f>
        <v/>
      </c>
      <c r="AG1905" s="136" t="str">
        <f>IF(AND($AC1905="x1",$R1905=Basisblatt!$A$94),Basisblatt!$B$76,"")</f>
        <v/>
      </c>
      <c r="AH1905" s="26" t="str">
        <f>IF(AND($AC1905="x1",$R1905=Basisblatt!$A$94),Basisblatt!$B$77,"")</f>
        <v/>
      </c>
    </row>
    <row r="1906" spans="1:34" ht="13.5" thickBot="1" x14ac:dyDescent="0.25">
      <c r="A1906" s="16" t="str">
        <f>IF($AC1906="x2","",IF($AC1906="x1",IF(OR($L1906=Basisblatt!$A$93,$Y1906="ja"),"ja","nein"),"N/A"))</f>
        <v/>
      </c>
      <c r="B1906" s="26" t="str">
        <f>IF($AC1906="x2","",IF($AC1906="x1",IF(OR($R1906=Basisblatt!$A$93,$AA1906="ja"),"ja","nein"),"N/A"))</f>
        <v/>
      </c>
      <c r="D1906" s="118"/>
      <c r="E1906" s="119"/>
      <c r="F1906" s="119"/>
      <c r="G1906" s="119"/>
      <c r="H1906" s="119"/>
      <c r="I1906" s="119"/>
      <c r="J1906" s="117"/>
      <c r="L1906" s="15" t="str">
        <f>IF($AC1906="x1",IF(AND($H1906=Basisblatt!$A$11,$J1906&gt;=$E$8),Basisblatt!$A$94,Basisblatt!$A$93),"")</f>
        <v/>
      </c>
      <c r="M1906" s="114"/>
      <c r="N1906" s="114"/>
      <c r="O1906" s="114"/>
      <c r="P1906" s="117"/>
      <c r="R1906" s="15" t="str">
        <f>IF($AC1906="x1",IF(AND($H1906=Basisblatt!$A$10,OR($J1906&gt;=$E$8,$J1906&gt;$E$10)),Basisblatt!$A$94,Basisblatt!$A$93),"")</f>
        <v/>
      </c>
      <c r="S1906" s="114"/>
      <c r="T1906" s="114"/>
      <c r="U1906" s="114"/>
      <c r="V1906" s="114"/>
      <c r="W1906" s="117"/>
      <c r="Y1906" s="200" t="str">
        <f>IF(AND($AC1906="x1",$L1906=Basisblatt!$A$94),IF(OR($M1906=Basisblatt!$A$38,$M1906=Basisblatt!$A$42,$M1906=Basisblatt!$A$43,AND($N1906&lt;&gt;"",$N1906&lt;=$AF1906),$O1906=Basisblatt!$A$48,AND($J1906&lt;=$E$9,$P1906=Basisblatt!$A$52))=TRUE,"ja","nein"),"")</f>
        <v/>
      </c>
      <c r="Z1906" s="48"/>
      <c r="AA1906" s="199" t="str">
        <f>IF(AND($AC1906="x1",$R1906=Basisblatt!$A$94),IF(OR(OR($S1906=Basisblatt!$A$56,$S1906=Basisblatt!$A$57,$S1906=Basisblatt!$A$58,$S1906=Basisblatt!$A$59,$S1906=Basisblatt!$A$60,$S1906=Basisblatt!$A$61,$S1906=Basisblatt!$A$62,$S1906=Basisblatt!$A$63),AND($T1906&lt;&gt;"",$T1906&lt;=AG1906),AND($U1906&lt;&gt;"",$U1906&lt;=AH1906),$V1906=Basisblatt!$A$48,$W1906=Basisblatt!$A$52)=TRUE,"ja","nein"),"")</f>
        <v/>
      </c>
      <c r="AB1906" s="9"/>
      <c r="AC1906" s="9" t="str">
        <f t="shared" si="29"/>
        <v>x2</v>
      </c>
      <c r="AD1906" s="26"/>
      <c r="AF1906" s="15" t="str">
        <f>IF(AND($AC1906="x1",$L1906=Basisblatt!$A$94),VLOOKUP($G1906,Basisblatt!$A$2:$B$5,2,FALSE),"")</f>
        <v/>
      </c>
      <c r="AG1906" s="136" t="str">
        <f>IF(AND($AC1906="x1",$R1906=Basisblatt!$A$94),Basisblatt!$B$76,"")</f>
        <v/>
      </c>
      <c r="AH1906" s="26" t="str">
        <f>IF(AND($AC1906="x1",$R1906=Basisblatt!$A$94),Basisblatt!$B$77,"")</f>
        <v/>
      </c>
    </row>
    <row r="1907" spans="1:34" ht="13.5" thickBot="1" x14ac:dyDescent="0.25">
      <c r="A1907" s="16" t="str">
        <f>IF($AC1907="x2","",IF($AC1907="x1",IF(OR($L1907=Basisblatt!$A$93,$Y1907="ja"),"ja","nein"),"N/A"))</f>
        <v/>
      </c>
      <c r="B1907" s="26" t="str">
        <f>IF($AC1907="x2","",IF($AC1907="x1",IF(OR($R1907=Basisblatt!$A$93,$AA1907="ja"),"ja","nein"),"N/A"))</f>
        <v/>
      </c>
      <c r="D1907" s="118"/>
      <c r="E1907" s="119"/>
      <c r="F1907" s="119"/>
      <c r="G1907" s="119"/>
      <c r="H1907" s="119"/>
      <c r="I1907" s="119"/>
      <c r="J1907" s="117"/>
      <c r="L1907" s="15" t="str">
        <f>IF($AC1907="x1",IF(AND($H1907=Basisblatt!$A$11,$J1907&gt;=$E$8),Basisblatt!$A$94,Basisblatt!$A$93),"")</f>
        <v/>
      </c>
      <c r="M1907" s="114"/>
      <c r="N1907" s="114"/>
      <c r="O1907" s="114"/>
      <c r="P1907" s="117"/>
      <c r="R1907" s="15" t="str">
        <f>IF($AC1907="x1",IF(AND($H1907=Basisblatt!$A$10,OR($J1907&gt;=$E$8,$J1907&gt;$E$10)),Basisblatt!$A$94,Basisblatt!$A$93),"")</f>
        <v/>
      </c>
      <c r="S1907" s="114"/>
      <c r="T1907" s="114"/>
      <c r="U1907" s="114"/>
      <c r="V1907" s="114"/>
      <c r="W1907" s="117"/>
      <c r="Y1907" s="200" t="str">
        <f>IF(AND($AC1907="x1",$L1907=Basisblatt!$A$94),IF(OR($M1907=Basisblatt!$A$38,$M1907=Basisblatt!$A$42,$M1907=Basisblatt!$A$43,AND($N1907&lt;&gt;"",$N1907&lt;=$AF1907),$O1907=Basisblatt!$A$48,AND($J1907&lt;=$E$9,$P1907=Basisblatt!$A$52))=TRUE,"ja","nein"),"")</f>
        <v/>
      </c>
      <c r="Z1907" s="48"/>
      <c r="AA1907" s="199" t="str">
        <f>IF(AND($AC1907="x1",$R1907=Basisblatt!$A$94),IF(OR(OR($S1907=Basisblatt!$A$56,$S1907=Basisblatt!$A$57,$S1907=Basisblatt!$A$58,$S1907=Basisblatt!$A$59,$S1907=Basisblatt!$A$60,$S1907=Basisblatt!$A$61,$S1907=Basisblatt!$A$62,$S1907=Basisblatt!$A$63),AND($T1907&lt;&gt;"",$T1907&lt;=AG1907),AND($U1907&lt;&gt;"",$U1907&lt;=AH1907),$V1907=Basisblatt!$A$48,$W1907=Basisblatt!$A$52)=TRUE,"ja","nein"),"")</f>
        <v/>
      </c>
      <c r="AB1907" s="9"/>
      <c r="AC1907" s="9" t="str">
        <f t="shared" si="29"/>
        <v>x2</v>
      </c>
      <c r="AD1907" s="26"/>
      <c r="AF1907" s="15" t="str">
        <f>IF(AND($AC1907="x1",$L1907=Basisblatt!$A$94),VLOOKUP($G1907,Basisblatt!$A$2:$B$5,2,FALSE),"")</f>
        <v/>
      </c>
      <c r="AG1907" s="136" t="str">
        <f>IF(AND($AC1907="x1",$R1907=Basisblatt!$A$94),Basisblatt!$B$76,"")</f>
        <v/>
      </c>
      <c r="AH1907" s="26" t="str">
        <f>IF(AND($AC1907="x1",$R1907=Basisblatt!$A$94),Basisblatt!$B$77,"")</f>
        <v/>
      </c>
    </row>
    <row r="1908" spans="1:34" ht="13.5" thickBot="1" x14ac:dyDescent="0.25">
      <c r="A1908" s="16" t="str">
        <f>IF($AC1908="x2","",IF($AC1908="x1",IF(OR($L1908=Basisblatt!$A$93,$Y1908="ja"),"ja","nein"),"N/A"))</f>
        <v/>
      </c>
      <c r="B1908" s="26" t="str">
        <f>IF($AC1908="x2","",IF($AC1908="x1",IF(OR($R1908=Basisblatt!$A$93,$AA1908="ja"),"ja","nein"),"N/A"))</f>
        <v/>
      </c>
      <c r="D1908" s="118"/>
      <c r="E1908" s="119"/>
      <c r="F1908" s="119"/>
      <c r="G1908" s="119"/>
      <c r="H1908" s="119"/>
      <c r="I1908" s="119"/>
      <c r="J1908" s="117"/>
      <c r="L1908" s="15" t="str">
        <f>IF($AC1908="x1",IF(AND($H1908=Basisblatt!$A$11,$J1908&gt;=$E$8),Basisblatt!$A$94,Basisblatt!$A$93),"")</f>
        <v/>
      </c>
      <c r="M1908" s="114"/>
      <c r="N1908" s="114"/>
      <c r="O1908" s="114"/>
      <c r="P1908" s="117"/>
      <c r="R1908" s="15" t="str">
        <f>IF($AC1908="x1",IF(AND($H1908=Basisblatt!$A$10,OR($J1908&gt;=$E$8,$J1908&gt;$E$10)),Basisblatt!$A$94,Basisblatt!$A$93),"")</f>
        <v/>
      </c>
      <c r="S1908" s="114"/>
      <c r="T1908" s="114"/>
      <c r="U1908" s="114"/>
      <c r="V1908" s="114"/>
      <c r="W1908" s="117"/>
      <c r="Y1908" s="200" t="str">
        <f>IF(AND($AC1908="x1",$L1908=Basisblatt!$A$94),IF(OR($M1908=Basisblatt!$A$38,$M1908=Basisblatt!$A$42,$M1908=Basisblatt!$A$43,AND($N1908&lt;&gt;"",$N1908&lt;=$AF1908),$O1908=Basisblatt!$A$48,AND($J1908&lt;=$E$9,$P1908=Basisblatt!$A$52))=TRUE,"ja","nein"),"")</f>
        <v/>
      </c>
      <c r="Z1908" s="48"/>
      <c r="AA1908" s="199" t="str">
        <f>IF(AND($AC1908="x1",$R1908=Basisblatt!$A$94),IF(OR(OR($S1908=Basisblatt!$A$56,$S1908=Basisblatt!$A$57,$S1908=Basisblatt!$A$58,$S1908=Basisblatt!$A$59,$S1908=Basisblatt!$A$60,$S1908=Basisblatt!$A$61,$S1908=Basisblatt!$A$62,$S1908=Basisblatt!$A$63),AND($T1908&lt;&gt;"",$T1908&lt;=AG1908),AND($U1908&lt;&gt;"",$U1908&lt;=AH1908),$V1908=Basisblatt!$A$48,$W1908=Basisblatt!$A$52)=TRUE,"ja","nein"),"")</f>
        <v/>
      </c>
      <c r="AB1908" s="9"/>
      <c r="AC1908" s="9" t="str">
        <f t="shared" si="29"/>
        <v>x2</v>
      </c>
      <c r="AD1908" s="26"/>
      <c r="AF1908" s="15" t="str">
        <f>IF(AND($AC1908="x1",$L1908=Basisblatt!$A$94),VLOOKUP($G1908,Basisblatt!$A$2:$B$5,2,FALSE),"")</f>
        <v/>
      </c>
      <c r="AG1908" s="136" t="str">
        <f>IF(AND($AC1908="x1",$R1908=Basisblatt!$A$94),Basisblatt!$B$76,"")</f>
        <v/>
      </c>
      <c r="AH1908" s="26" t="str">
        <f>IF(AND($AC1908="x1",$R1908=Basisblatt!$A$94),Basisblatt!$B$77,"")</f>
        <v/>
      </c>
    </row>
    <row r="1909" spans="1:34" ht="13.5" thickBot="1" x14ac:dyDescent="0.25">
      <c r="A1909" s="16" t="str">
        <f>IF($AC1909="x2","",IF($AC1909="x1",IF(OR($L1909=Basisblatt!$A$93,$Y1909="ja"),"ja","nein"),"N/A"))</f>
        <v/>
      </c>
      <c r="B1909" s="26" t="str">
        <f>IF($AC1909="x2","",IF($AC1909="x1",IF(OR($R1909=Basisblatt!$A$93,$AA1909="ja"),"ja","nein"),"N/A"))</f>
        <v/>
      </c>
      <c r="D1909" s="118"/>
      <c r="E1909" s="119"/>
      <c r="F1909" s="119"/>
      <c r="G1909" s="119"/>
      <c r="H1909" s="119"/>
      <c r="I1909" s="119"/>
      <c r="J1909" s="117"/>
      <c r="L1909" s="15" t="str">
        <f>IF($AC1909="x1",IF(AND($H1909=Basisblatt!$A$11,$J1909&gt;=$E$8),Basisblatt!$A$94,Basisblatt!$A$93),"")</f>
        <v/>
      </c>
      <c r="M1909" s="114"/>
      <c r="N1909" s="114"/>
      <c r="O1909" s="114"/>
      <c r="P1909" s="117"/>
      <c r="R1909" s="15" t="str">
        <f>IF($AC1909="x1",IF(AND($H1909=Basisblatt!$A$10,OR($J1909&gt;=$E$8,$J1909&gt;$E$10)),Basisblatt!$A$94,Basisblatt!$A$93),"")</f>
        <v/>
      </c>
      <c r="S1909" s="114"/>
      <c r="T1909" s="114"/>
      <c r="U1909" s="114"/>
      <c r="V1909" s="114"/>
      <c r="W1909" s="117"/>
      <c r="Y1909" s="200" t="str">
        <f>IF(AND($AC1909="x1",$L1909=Basisblatt!$A$94),IF(OR($M1909=Basisblatt!$A$38,$M1909=Basisblatt!$A$42,$M1909=Basisblatt!$A$43,AND($N1909&lt;&gt;"",$N1909&lt;=$AF1909),$O1909=Basisblatt!$A$48,AND($J1909&lt;=$E$9,$P1909=Basisblatt!$A$52))=TRUE,"ja","nein"),"")</f>
        <v/>
      </c>
      <c r="Z1909" s="48"/>
      <c r="AA1909" s="199" t="str">
        <f>IF(AND($AC1909="x1",$R1909=Basisblatt!$A$94),IF(OR(OR($S1909=Basisblatt!$A$56,$S1909=Basisblatt!$A$57,$S1909=Basisblatt!$A$58,$S1909=Basisblatt!$A$59,$S1909=Basisblatt!$A$60,$S1909=Basisblatt!$A$61,$S1909=Basisblatt!$A$62,$S1909=Basisblatt!$A$63),AND($T1909&lt;&gt;"",$T1909&lt;=AG1909),AND($U1909&lt;&gt;"",$U1909&lt;=AH1909),$V1909=Basisblatt!$A$48,$W1909=Basisblatt!$A$52)=TRUE,"ja","nein"),"")</f>
        <v/>
      </c>
      <c r="AB1909" s="9"/>
      <c r="AC1909" s="9" t="str">
        <f t="shared" si="29"/>
        <v>x2</v>
      </c>
      <c r="AD1909" s="26"/>
      <c r="AF1909" s="15" t="str">
        <f>IF(AND($AC1909="x1",$L1909=Basisblatt!$A$94),VLOOKUP($G1909,Basisblatt!$A$2:$B$5,2,FALSE),"")</f>
        <v/>
      </c>
      <c r="AG1909" s="136" t="str">
        <f>IF(AND($AC1909="x1",$R1909=Basisblatt!$A$94),Basisblatt!$B$76,"")</f>
        <v/>
      </c>
      <c r="AH1909" s="26" t="str">
        <f>IF(AND($AC1909="x1",$R1909=Basisblatt!$A$94),Basisblatt!$B$77,"")</f>
        <v/>
      </c>
    </row>
    <row r="1910" spans="1:34" ht="13.5" thickBot="1" x14ac:dyDescent="0.25">
      <c r="A1910" s="16" t="str">
        <f>IF($AC1910="x2","",IF($AC1910="x1",IF(OR($L1910=Basisblatt!$A$93,$Y1910="ja"),"ja","nein"),"N/A"))</f>
        <v/>
      </c>
      <c r="B1910" s="26" t="str">
        <f>IF($AC1910="x2","",IF($AC1910="x1",IF(OR($R1910=Basisblatt!$A$93,$AA1910="ja"),"ja","nein"),"N/A"))</f>
        <v/>
      </c>
      <c r="D1910" s="118"/>
      <c r="E1910" s="119"/>
      <c r="F1910" s="119"/>
      <c r="G1910" s="119"/>
      <c r="H1910" s="119"/>
      <c r="I1910" s="119"/>
      <c r="J1910" s="117"/>
      <c r="L1910" s="15" t="str">
        <f>IF($AC1910="x1",IF(AND($H1910=Basisblatt!$A$11,$J1910&gt;=$E$8),Basisblatt!$A$94,Basisblatt!$A$93),"")</f>
        <v/>
      </c>
      <c r="M1910" s="114"/>
      <c r="N1910" s="114"/>
      <c r="O1910" s="114"/>
      <c r="P1910" s="117"/>
      <c r="R1910" s="15" t="str">
        <f>IF($AC1910="x1",IF(AND($H1910=Basisblatt!$A$10,OR($J1910&gt;=$E$8,$J1910&gt;$E$10)),Basisblatt!$A$94,Basisblatt!$A$93),"")</f>
        <v/>
      </c>
      <c r="S1910" s="114"/>
      <c r="T1910" s="114"/>
      <c r="U1910" s="114"/>
      <c r="V1910" s="114"/>
      <c r="W1910" s="117"/>
      <c r="Y1910" s="200" t="str">
        <f>IF(AND($AC1910="x1",$L1910=Basisblatt!$A$94),IF(OR($M1910=Basisblatt!$A$38,$M1910=Basisblatt!$A$42,$M1910=Basisblatt!$A$43,AND($N1910&lt;&gt;"",$N1910&lt;=$AF1910),$O1910=Basisblatt!$A$48,AND($J1910&lt;=$E$9,$P1910=Basisblatt!$A$52))=TRUE,"ja","nein"),"")</f>
        <v/>
      </c>
      <c r="Z1910" s="48"/>
      <c r="AA1910" s="199" t="str">
        <f>IF(AND($AC1910="x1",$R1910=Basisblatt!$A$94),IF(OR(OR($S1910=Basisblatt!$A$56,$S1910=Basisblatt!$A$57,$S1910=Basisblatt!$A$58,$S1910=Basisblatt!$A$59,$S1910=Basisblatt!$A$60,$S1910=Basisblatt!$A$61,$S1910=Basisblatt!$A$62,$S1910=Basisblatt!$A$63),AND($T1910&lt;&gt;"",$T1910&lt;=AG1910),AND($U1910&lt;&gt;"",$U1910&lt;=AH1910),$V1910=Basisblatt!$A$48,$W1910=Basisblatt!$A$52)=TRUE,"ja","nein"),"")</f>
        <v/>
      </c>
      <c r="AB1910" s="9"/>
      <c r="AC1910" s="9" t="str">
        <f t="shared" si="29"/>
        <v>x2</v>
      </c>
      <c r="AD1910" s="26"/>
      <c r="AF1910" s="15" t="str">
        <f>IF(AND($AC1910="x1",$L1910=Basisblatt!$A$94),VLOOKUP($G1910,Basisblatt!$A$2:$B$5,2,FALSE),"")</f>
        <v/>
      </c>
      <c r="AG1910" s="136" t="str">
        <f>IF(AND($AC1910="x1",$R1910=Basisblatt!$A$94),Basisblatt!$B$76,"")</f>
        <v/>
      </c>
      <c r="AH1910" s="26" t="str">
        <f>IF(AND($AC1910="x1",$R1910=Basisblatt!$A$94),Basisblatt!$B$77,"")</f>
        <v/>
      </c>
    </row>
    <row r="1911" spans="1:34" ht="13.5" thickBot="1" x14ac:dyDescent="0.25">
      <c r="A1911" s="16" t="str">
        <f>IF($AC1911="x2","",IF($AC1911="x1",IF(OR($L1911=Basisblatt!$A$93,$Y1911="ja"),"ja","nein"),"N/A"))</f>
        <v/>
      </c>
      <c r="B1911" s="26" t="str">
        <f>IF($AC1911="x2","",IF($AC1911="x1",IF(OR($R1911=Basisblatt!$A$93,$AA1911="ja"),"ja","nein"),"N/A"))</f>
        <v/>
      </c>
      <c r="D1911" s="118"/>
      <c r="E1911" s="119"/>
      <c r="F1911" s="119"/>
      <c r="G1911" s="119"/>
      <c r="H1911" s="119"/>
      <c r="I1911" s="119"/>
      <c r="J1911" s="117"/>
      <c r="L1911" s="15" t="str">
        <f>IF($AC1911="x1",IF(AND($H1911=Basisblatt!$A$11,$J1911&gt;=$E$8),Basisblatt!$A$94,Basisblatt!$A$93),"")</f>
        <v/>
      </c>
      <c r="M1911" s="114"/>
      <c r="N1911" s="114"/>
      <c r="O1911" s="114"/>
      <c r="P1911" s="117"/>
      <c r="R1911" s="15" t="str">
        <f>IF($AC1911="x1",IF(AND($H1911=Basisblatt!$A$10,OR($J1911&gt;=$E$8,$J1911&gt;$E$10)),Basisblatt!$A$94,Basisblatt!$A$93),"")</f>
        <v/>
      </c>
      <c r="S1911" s="114"/>
      <c r="T1911" s="114"/>
      <c r="U1911" s="114"/>
      <c r="V1911" s="114"/>
      <c r="W1911" s="117"/>
      <c r="Y1911" s="200" t="str">
        <f>IF(AND($AC1911="x1",$L1911=Basisblatt!$A$94),IF(OR($M1911=Basisblatt!$A$38,$M1911=Basisblatt!$A$42,$M1911=Basisblatt!$A$43,AND($N1911&lt;&gt;"",$N1911&lt;=$AF1911),$O1911=Basisblatt!$A$48,AND($J1911&lt;=$E$9,$P1911=Basisblatt!$A$52))=TRUE,"ja","nein"),"")</f>
        <v/>
      </c>
      <c r="Z1911" s="48"/>
      <c r="AA1911" s="199" t="str">
        <f>IF(AND($AC1911="x1",$R1911=Basisblatt!$A$94),IF(OR(OR($S1911=Basisblatt!$A$56,$S1911=Basisblatt!$A$57,$S1911=Basisblatt!$A$58,$S1911=Basisblatt!$A$59,$S1911=Basisblatt!$A$60,$S1911=Basisblatt!$A$61,$S1911=Basisblatt!$A$62,$S1911=Basisblatt!$A$63),AND($T1911&lt;&gt;"",$T1911&lt;=AG1911),AND($U1911&lt;&gt;"",$U1911&lt;=AH1911),$V1911=Basisblatt!$A$48,$W1911=Basisblatt!$A$52)=TRUE,"ja","nein"),"")</f>
        <v/>
      </c>
      <c r="AB1911" s="9"/>
      <c r="AC1911" s="9" t="str">
        <f t="shared" si="29"/>
        <v>x2</v>
      </c>
      <c r="AD1911" s="26"/>
      <c r="AF1911" s="15" t="str">
        <f>IF(AND($AC1911="x1",$L1911=Basisblatt!$A$94),VLOOKUP($G1911,Basisblatt!$A$2:$B$5,2,FALSE),"")</f>
        <v/>
      </c>
      <c r="AG1911" s="136" t="str">
        <f>IF(AND($AC1911="x1",$R1911=Basisblatt!$A$94),Basisblatt!$B$76,"")</f>
        <v/>
      </c>
      <c r="AH1911" s="26" t="str">
        <f>IF(AND($AC1911="x1",$R1911=Basisblatt!$A$94),Basisblatt!$B$77,"")</f>
        <v/>
      </c>
    </row>
    <row r="1912" spans="1:34" ht="13.5" thickBot="1" x14ac:dyDescent="0.25">
      <c r="A1912" s="16" t="str">
        <f>IF($AC1912="x2","",IF($AC1912="x1",IF(OR($L1912=Basisblatt!$A$93,$Y1912="ja"),"ja","nein"),"N/A"))</f>
        <v/>
      </c>
      <c r="B1912" s="26" t="str">
        <f>IF($AC1912="x2","",IF($AC1912="x1",IF(OR($R1912=Basisblatt!$A$93,$AA1912="ja"),"ja","nein"),"N/A"))</f>
        <v/>
      </c>
      <c r="D1912" s="118"/>
      <c r="E1912" s="119"/>
      <c r="F1912" s="119"/>
      <c r="G1912" s="119"/>
      <c r="H1912" s="119"/>
      <c r="I1912" s="119"/>
      <c r="J1912" s="117"/>
      <c r="L1912" s="15" t="str">
        <f>IF($AC1912="x1",IF(AND($H1912=Basisblatt!$A$11,$J1912&gt;=$E$8),Basisblatt!$A$94,Basisblatt!$A$93),"")</f>
        <v/>
      </c>
      <c r="M1912" s="114"/>
      <c r="N1912" s="114"/>
      <c r="O1912" s="114"/>
      <c r="P1912" s="117"/>
      <c r="R1912" s="15" t="str">
        <f>IF($AC1912="x1",IF(AND($H1912=Basisblatt!$A$10,OR($J1912&gt;=$E$8,$J1912&gt;$E$10)),Basisblatt!$A$94,Basisblatt!$A$93),"")</f>
        <v/>
      </c>
      <c r="S1912" s="114"/>
      <c r="T1912" s="114"/>
      <c r="U1912" s="114"/>
      <c r="V1912" s="114"/>
      <c r="W1912" s="117"/>
      <c r="Y1912" s="200" t="str">
        <f>IF(AND($AC1912="x1",$L1912=Basisblatt!$A$94),IF(OR($M1912=Basisblatt!$A$38,$M1912=Basisblatt!$A$42,$M1912=Basisblatt!$A$43,AND($N1912&lt;&gt;"",$N1912&lt;=$AF1912),$O1912=Basisblatt!$A$48,AND($J1912&lt;=$E$9,$P1912=Basisblatt!$A$52))=TRUE,"ja","nein"),"")</f>
        <v/>
      </c>
      <c r="Z1912" s="48"/>
      <c r="AA1912" s="199" t="str">
        <f>IF(AND($AC1912="x1",$R1912=Basisblatt!$A$94),IF(OR(OR($S1912=Basisblatt!$A$56,$S1912=Basisblatt!$A$57,$S1912=Basisblatt!$A$58,$S1912=Basisblatt!$A$59,$S1912=Basisblatt!$A$60,$S1912=Basisblatt!$A$61,$S1912=Basisblatt!$A$62,$S1912=Basisblatt!$A$63),AND($T1912&lt;&gt;"",$T1912&lt;=AG1912),AND($U1912&lt;&gt;"",$U1912&lt;=AH1912),$V1912=Basisblatt!$A$48,$W1912=Basisblatt!$A$52)=TRUE,"ja","nein"),"")</f>
        <v/>
      </c>
      <c r="AB1912" s="9"/>
      <c r="AC1912" s="9" t="str">
        <f t="shared" si="29"/>
        <v>x2</v>
      </c>
      <c r="AD1912" s="26"/>
      <c r="AF1912" s="15" t="str">
        <f>IF(AND($AC1912="x1",$L1912=Basisblatt!$A$94),VLOOKUP($G1912,Basisblatt!$A$2:$B$5,2,FALSE),"")</f>
        <v/>
      </c>
      <c r="AG1912" s="136" t="str">
        <f>IF(AND($AC1912="x1",$R1912=Basisblatt!$A$94),Basisblatt!$B$76,"")</f>
        <v/>
      </c>
      <c r="AH1912" s="26" t="str">
        <f>IF(AND($AC1912="x1",$R1912=Basisblatt!$A$94),Basisblatt!$B$77,"")</f>
        <v/>
      </c>
    </row>
    <row r="1913" spans="1:34" ht="13.5" thickBot="1" x14ac:dyDescent="0.25">
      <c r="A1913" s="16" t="str">
        <f>IF($AC1913="x2","",IF($AC1913="x1",IF(OR($L1913=Basisblatt!$A$93,$Y1913="ja"),"ja","nein"),"N/A"))</f>
        <v/>
      </c>
      <c r="B1913" s="26" t="str">
        <f>IF($AC1913="x2","",IF($AC1913="x1",IF(OR($R1913=Basisblatt!$A$93,$AA1913="ja"),"ja","nein"),"N/A"))</f>
        <v/>
      </c>
      <c r="D1913" s="118"/>
      <c r="E1913" s="119"/>
      <c r="F1913" s="119"/>
      <c r="G1913" s="119"/>
      <c r="H1913" s="119"/>
      <c r="I1913" s="119"/>
      <c r="J1913" s="117"/>
      <c r="L1913" s="15" t="str">
        <f>IF($AC1913="x1",IF(AND($H1913=Basisblatt!$A$11,$J1913&gt;=$E$8),Basisblatt!$A$94,Basisblatt!$A$93),"")</f>
        <v/>
      </c>
      <c r="M1913" s="114"/>
      <c r="N1913" s="114"/>
      <c r="O1913" s="114"/>
      <c r="P1913" s="117"/>
      <c r="R1913" s="15" t="str">
        <f>IF($AC1913="x1",IF(AND($H1913=Basisblatt!$A$10,OR($J1913&gt;=$E$8,$J1913&gt;$E$10)),Basisblatt!$A$94,Basisblatt!$A$93),"")</f>
        <v/>
      </c>
      <c r="S1913" s="114"/>
      <c r="T1913" s="114"/>
      <c r="U1913" s="114"/>
      <c r="V1913" s="114"/>
      <c r="W1913" s="117"/>
      <c r="Y1913" s="200" t="str">
        <f>IF(AND($AC1913="x1",$L1913=Basisblatt!$A$94),IF(OR($M1913=Basisblatt!$A$38,$M1913=Basisblatt!$A$42,$M1913=Basisblatt!$A$43,AND($N1913&lt;&gt;"",$N1913&lt;=$AF1913),$O1913=Basisblatt!$A$48,AND($J1913&lt;=$E$9,$P1913=Basisblatt!$A$52))=TRUE,"ja","nein"),"")</f>
        <v/>
      </c>
      <c r="Z1913" s="48"/>
      <c r="AA1913" s="199" t="str">
        <f>IF(AND($AC1913="x1",$R1913=Basisblatt!$A$94),IF(OR(OR($S1913=Basisblatt!$A$56,$S1913=Basisblatt!$A$57,$S1913=Basisblatt!$A$58,$S1913=Basisblatt!$A$59,$S1913=Basisblatt!$A$60,$S1913=Basisblatt!$A$61,$S1913=Basisblatt!$A$62,$S1913=Basisblatt!$A$63),AND($T1913&lt;&gt;"",$T1913&lt;=AG1913),AND($U1913&lt;&gt;"",$U1913&lt;=AH1913),$V1913=Basisblatt!$A$48,$W1913=Basisblatt!$A$52)=TRUE,"ja","nein"),"")</f>
        <v/>
      </c>
      <c r="AB1913" s="9"/>
      <c r="AC1913" s="9" t="str">
        <f t="shared" si="29"/>
        <v>x2</v>
      </c>
      <c r="AD1913" s="26"/>
      <c r="AF1913" s="15" t="str">
        <f>IF(AND($AC1913="x1",$L1913=Basisblatt!$A$94),VLOOKUP($G1913,Basisblatt!$A$2:$B$5,2,FALSE),"")</f>
        <v/>
      </c>
      <c r="AG1913" s="136" t="str">
        <f>IF(AND($AC1913="x1",$R1913=Basisblatt!$A$94),Basisblatt!$B$76,"")</f>
        <v/>
      </c>
      <c r="AH1913" s="26" t="str">
        <f>IF(AND($AC1913="x1",$R1913=Basisblatt!$A$94),Basisblatt!$B$77,"")</f>
        <v/>
      </c>
    </row>
    <row r="1914" spans="1:34" ht="13.5" thickBot="1" x14ac:dyDescent="0.25">
      <c r="A1914" s="16" t="str">
        <f>IF($AC1914="x2","",IF($AC1914="x1",IF(OR($L1914=Basisblatt!$A$93,$Y1914="ja"),"ja","nein"),"N/A"))</f>
        <v/>
      </c>
      <c r="B1914" s="26" t="str">
        <f>IF($AC1914="x2","",IF($AC1914="x1",IF(OR($R1914=Basisblatt!$A$93,$AA1914="ja"),"ja","nein"),"N/A"))</f>
        <v/>
      </c>
      <c r="D1914" s="118"/>
      <c r="E1914" s="119"/>
      <c r="F1914" s="119"/>
      <c r="G1914" s="119"/>
      <c r="H1914" s="119"/>
      <c r="I1914" s="119"/>
      <c r="J1914" s="117"/>
      <c r="L1914" s="15" t="str">
        <f>IF($AC1914="x1",IF(AND($H1914=Basisblatt!$A$11,$J1914&gt;=$E$8),Basisblatt!$A$94,Basisblatt!$A$93),"")</f>
        <v/>
      </c>
      <c r="M1914" s="114"/>
      <c r="N1914" s="114"/>
      <c r="O1914" s="114"/>
      <c r="P1914" s="117"/>
      <c r="R1914" s="15" t="str">
        <f>IF($AC1914="x1",IF(AND($H1914=Basisblatt!$A$10,OR($J1914&gt;=$E$8,$J1914&gt;$E$10)),Basisblatt!$A$94,Basisblatt!$A$93),"")</f>
        <v/>
      </c>
      <c r="S1914" s="114"/>
      <c r="T1914" s="114"/>
      <c r="U1914" s="114"/>
      <c r="V1914" s="114"/>
      <c r="W1914" s="117"/>
      <c r="Y1914" s="200" t="str">
        <f>IF(AND($AC1914="x1",$L1914=Basisblatt!$A$94),IF(OR($M1914=Basisblatt!$A$38,$M1914=Basisblatt!$A$42,$M1914=Basisblatt!$A$43,AND($N1914&lt;&gt;"",$N1914&lt;=$AF1914),$O1914=Basisblatt!$A$48,AND($J1914&lt;=$E$9,$P1914=Basisblatt!$A$52))=TRUE,"ja","nein"),"")</f>
        <v/>
      </c>
      <c r="Z1914" s="48"/>
      <c r="AA1914" s="199" t="str">
        <f>IF(AND($AC1914="x1",$R1914=Basisblatt!$A$94),IF(OR(OR($S1914=Basisblatt!$A$56,$S1914=Basisblatt!$A$57,$S1914=Basisblatt!$A$58,$S1914=Basisblatt!$A$59,$S1914=Basisblatt!$A$60,$S1914=Basisblatt!$A$61,$S1914=Basisblatt!$A$62,$S1914=Basisblatt!$A$63),AND($T1914&lt;&gt;"",$T1914&lt;=AG1914),AND($U1914&lt;&gt;"",$U1914&lt;=AH1914),$V1914=Basisblatt!$A$48,$W1914=Basisblatt!$A$52)=TRUE,"ja","nein"),"")</f>
        <v/>
      </c>
      <c r="AB1914" s="9"/>
      <c r="AC1914" s="9" t="str">
        <f t="shared" si="29"/>
        <v>x2</v>
      </c>
      <c r="AD1914" s="26"/>
      <c r="AF1914" s="15" t="str">
        <f>IF(AND($AC1914="x1",$L1914=Basisblatt!$A$94),VLOOKUP($G1914,Basisblatt!$A$2:$B$5,2,FALSE),"")</f>
        <v/>
      </c>
      <c r="AG1914" s="136" t="str">
        <f>IF(AND($AC1914="x1",$R1914=Basisblatt!$A$94),Basisblatt!$B$76,"")</f>
        <v/>
      </c>
      <c r="AH1914" s="26" t="str">
        <f>IF(AND($AC1914="x1",$R1914=Basisblatt!$A$94),Basisblatt!$B$77,"")</f>
        <v/>
      </c>
    </row>
    <row r="1915" spans="1:34" ht="13.5" thickBot="1" x14ac:dyDescent="0.25">
      <c r="A1915" s="16" t="str">
        <f>IF($AC1915="x2","",IF($AC1915="x1",IF(OR($L1915=Basisblatt!$A$93,$Y1915="ja"),"ja","nein"),"N/A"))</f>
        <v/>
      </c>
      <c r="B1915" s="26" t="str">
        <f>IF($AC1915="x2","",IF($AC1915="x1",IF(OR($R1915=Basisblatt!$A$93,$AA1915="ja"),"ja","nein"),"N/A"))</f>
        <v/>
      </c>
      <c r="D1915" s="118"/>
      <c r="E1915" s="119"/>
      <c r="F1915" s="119"/>
      <c r="G1915" s="119"/>
      <c r="H1915" s="119"/>
      <c r="I1915" s="119"/>
      <c r="J1915" s="117"/>
      <c r="L1915" s="15" t="str">
        <f>IF($AC1915="x1",IF(AND($H1915=Basisblatt!$A$11,$J1915&gt;=$E$8),Basisblatt!$A$94,Basisblatt!$A$93),"")</f>
        <v/>
      </c>
      <c r="M1915" s="114"/>
      <c r="N1915" s="114"/>
      <c r="O1915" s="114"/>
      <c r="P1915" s="117"/>
      <c r="R1915" s="15" t="str">
        <f>IF($AC1915="x1",IF(AND($H1915=Basisblatt!$A$10,OR($J1915&gt;=$E$8,$J1915&gt;$E$10)),Basisblatt!$A$94,Basisblatt!$A$93),"")</f>
        <v/>
      </c>
      <c r="S1915" s="114"/>
      <c r="T1915" s="114"/>
      <c r="U1915" s="114"/>
      <c r="V1915" s="114"/>
      <c r="W1915" s="117"/>
      <c r="Y1915" s="200" t="str">
        <f>IF(AND($AC1915="x1",$L1915=Basisblatt!$A$94),IF(OR($M1915=Basisblatt!$A$38,$M1915=Basisblatt!$A$42,$M1915=Basisblatt!$A$43,AND($N1915&lt;&gt;"",$N1915&lt;=$AF1915),$O1915=Basisblatt!$A$48,AND($J1915&lt;=$E$9,$P1915=Basisblatt!$A$52))=TRUE,"ja","nein"),"")</f>
        <v/>
      </c>
      <c r="Z1915" s="48"/>
      <c r="AA1915" s="199" t="str">
        <f>IF(AND($AC1915="x1",$R1915=Basisblatt!$A$94),IF(OR(OR($S1915=Basisblatt!$A$56,$S1915=Basisblatt!$A$57,$S1915=Basisblatt!$A$58,$S1915=Basisblatt!$A$59,$S1915=Basisblatt!$A$60,$S1915=Basisblatt!$A$61,$S1915=Basisblatt!$A$62,$S1915=Basisblatt!$A$63),AND($T1915&lt;&gt;"",$T1915&lt;=AG1915),AND($U1915&lt;&gt;"",$U1915&lt;=AH1915),$V1915=Basisblatt!$A$48,$W1915=Basisblatt!$A$52)=TRUE,"ja","nein"),"")</f>
        <v/>
      </c>
      <c r="AB1915" s="9"/>
      <c r="AC1915" s="9" t="str">
        <f t="shared" si="29"/>
        <v>x2</v>
      </c>
      <c r="AD1915" s="26"/>
      <c r="AF1915" s="15" t="str">
        <f>IF(AND($AC1915="x1",$L1915=Basisblatt!$A$94),VLOOKUP($G1915,Basisblatt!$A$2:$B$5,2,FALSE),"")</f>
        <v/>
      </c>
      <c r="AG1915" s="136" t="str">
        <f>IF(AND($AC1915="x1",$R1915=Basisblatt!$A$94),Basisblatt!$B$76,"")</f>
        <v/>
      </c>
      <c r="AH1915" s="26" t="str">
        <f>IF(AND($AC1915="x1",$R1915=Basisblatt!$A$94),Basisblatt!$B$77,"")</f>
        <v/>
      </c>
    </row>
    <row r="1916" spans="1:34" ht="13.5" thickBot="1" x14ac:dyDescent="0.25">
      <c r="A1916" s="16" t="str">
        <f>IF($AC1916="x2","",IF($AC1916="x1",IF(OR($L1916=Basisblatt!$A$93,$Y1916="ja"),"ja","nein"),"N/A"))</f>
        <v/>
      </c>
      <c r="B1916" s="26" t="str">
        <f>IF($AC1916="x2","",IF($AC1916="x1",IF(OR($R1916=Basisblatt!$A$93,$AA1916="ja"),"ja","nein"),"N/A"))</f>
        <v/>
      </c>
      <c r="D1916" s="118"/>
      <c r="E1916" s="119"/>
      <c r="F1916" s="119"/>
      <c r="G1916" s="119"/>
      <c r="H1916" s="119"/>
      <c r="I1916" s="119"/>
      <c r="J1916" s="117"/>
      <c r="L1916" s="15" t="str">
        <f>IF($AC1916="x1",IF(AND($H1916=Basisblatt!$A$11,$J1916&gt;=$E$8),Basisblatt!$A$94,Basisblatt!$A$93),"")</f>
        <v/>
      </c>
      <c r="M1916" s="114"/>
      <c r="N1916" s="114"/>
      <c r="O1916" s="114"/>
      <c r="P1916" s="117"/>
      <c r="R1916" s="15" t="str">
        <f>IF($AC1916="x1",IF(AND($H1916=Basisblatt!$A$10,OR($J1916&gt;=$E$8,$J1916&gt;$E$10)),Basisblatt!$A$94,Basisblatt!$A$93),"")</f>
        <v/>
      </c>
      <c r="S1916" s="114"/>
      <c r="T1916" s="114"/>
      <c r="U1916" s="114"/>
      <c r="V1916" s="114"/>
      <c r="W1916" s="117"/>
      <c r="Y1916" s="200" t="str">
        <f>IF(AND($AC1916="x1",$L1916=Basisblatt!$A$94),IF(OR($M1916=Basisblatt!$A$38,$M1916=Basisblatt!$A$42,$M1916=Basisblatt!$A$43,AND($N1916&lt;&gt;"",$N1916&lt;=$AF1916),$O1916=Basisblatt!$A$48,AND($J1916&lt;=$E$9,$P1916=Basisblatt!$A$52))=TRUE,"ja","nein"),"")</f>
        <v/>
      </c>
      <c r="Z1916" s="48"/>
      <c r="AA1916" s="199" t="str">
        <f>IF(AND($AC1916="x1",$R1916=Basisblatt!$A$94),IF(OR(OR($S1916=Basisblatt!$A$56,$S1916=Basisblatt!$A$57,$S1916=Basisblatt!$A$58,$S1916=Basisblatt!$A$59,$S1916=Basisblatt!$A$60,$S1916=Basisblatt!$A$61,$S1916=Basisblatt!$A$62,$S1916=Basisblatt!$A$63),AND($T1916&lt;&gt;"",$T1916&lt;=AG1916),AND($U1916&lt;&gt;"",$U1916&lt;=AH1916),$V1916=Basisblatt!$A$48,$W1916=Basisblatt!$A$52)=TRUE,"ja","nein"),"")</f>
        <v/>
      </c>
      <c r="AB1916" s="9"/>
      <c r="AC1916" s="9" t="str">
        <f t="shared" si="29"/>
        <v>x2</v>
      </c>
      <c r="AD1916" s="26"/>
      <c r="AF1916" s="15" t="str">
        <f>IF(AND($AC1916="x1",$L1916=Basisblatt!$A$94),VLOOKUP($G1916,Basisblatt!$A$2:$B$5,2,FALSE),"")</f>
        <v/>
      </c>
      <c r="AG1916" s="136" t="str">
        <f>IF(AND($AC1916="x1",$R1916=Basisblatt!$A$94),Basisblatt!$B$76,"")</f>
        <v/>
      </c>
      <c r="AH1916" s="26" t="str">
        <f>IF(AND($AC1916="x1",$R1916=Basisblatt!$A$94),Basisblatt!$B$77,"")</f>
        <v/>
      </c>
    </row>
    <row r="1917" spans="1:34" ht="13.5" thickBot="1" x14ac:dyDescent="0.25">
      <c r="A1917" s="16" t="str">
        <f>IF($AC1917="x2","",IF($AC1917="x1",IF(OR($L1917=Basisblatt!$A$93,$Y1917="ja"),"ja","nein"),"N/A"))</f>
        <v/>
      </c>
      <c r="B1917" s="26" t="str">
        <f>IF($AC1917="x2","",IF($AC1917="x1",IF(OR($R1917=Basisblatt!$A$93,$AA1917="ja"),"ja","nein"),"N/A"))</f>
        <v/>
      </c>
      <c r="D1917" s="118"/>
      <c r="E1917" s="119"/>
      <c r="F1917" s="119"/>
      <c r="G1917" s="119"/>
      <c r="H1917" s="119"/>
      <c r="I1917" s="119"/>
      <c r="J1917" s="117"/>
      <c r="L1917" s="15" t="str">
        <f>IF($AC1917="x1",IF(AND($H1917=Basisblatt!$A$11,$J1917&gt;=$E$8),Basisblatt!$A$94,Basisblatt!$A$93),"")</f>
        <v/>
      </c>
      <c r="M1917" s="114"/>
      <c r="N1917" s="114"/>
      <c r="O1917" s="114"/>
      <c r="P1917" s="117"/>
      <c r="R1917" s="15" t="str">
        <f>IF($AC1917="x1",IF(AND($H1917=Basisblatt!$A$10,OR($J1917&gt;=$E$8,$J1917&gt;$E$10)),Basisblatt!$A$94,Basisblatt!$A$93),"")</f>
        <v/>
      </c>
      <c r="S1917" s="114"/>
      <c r="T1917" s="114"/>
      <c r="U1917" s="114"/>
      <c r="V1917" s="114"/>
      <c r="W1917" s="117"/>
      <c r="Y1917" s="200" t="str">
        <f>IF(AND($AC1917="x1",$L1917=Basisblatt!$A$94),IF(OR($M1917=Basisblatt!$A$38,$M1917=Basisblatt!$A$42,$M1917=Basisblatt!$A$43,AND($N1917&lt;&gt;"",$N1917&lt;=$AF1917),$O1917=Basisblatt!$A$48,AND($J1917&lt;=$E$9,$P1917=Basisblatt!$A$52))=TRUE,"ja","nein"),"")</f>
        <v/>
      </c>
      <c r="Z1917" s="48"/>
      <c r="AA1917" s="199" t="str">
        <f>IF(AND($AC1917="x1",$R1917=Basisblatt!$A$94),IF(OR(OR($S1917=Basisblatt!$A$56,$S1917=Basisblatt!$A$57,$S1917=Basisblatt!$A$58,$S1917=Basisblatt!$A$59,$S1917=Basisblatt!$A$60,$S1917=Basisblatt!$A$61,$S1917=Basisblatt!$A$62,$S1917=Basisblatt!$A$63),AND($T1917&lt;&gt;"",$T1917&lt;=AG1917),AND($U1917&lt;&gt;"",$U1917&lt;=AH1917),$V1917=Basisblatt!$A$48,$W1917=Basisblatt!$A$52)=TRUE,"ja","nein"),"")</f>
        <v/>
      </c>
      <c r="AB1917" s="9"/>
      <c r="AC1917" s="9" t="str">
        <f t="shared" si="29"/>
        <v>x2</v>
      </c>
      <c r="AD1917" s="26"/>
      <c r="AF1917" s="15" t="str">
        <f>IF(AND($AC1917="x1",$L1917=Basisblatt!$A$94),VLOOKUP($G1917,Basisblatt!$A$2:$B$5,2,FALSE),"")</f>
        <v/>
      </c>
      <c r="AG1917" s="136" t="str">
        <f>IF(AND($AC1917="x1",$R1917=Basisblatt!$A$94),Basisblatt!$B$76,"")</f>
        <v/>
      </c>
      <c r="AH1917" s="26" t="str">
        <f>IF(AND($AC1917="x1",$R1917=Basisblatt!$A$94),Basisblatt!$B$77,"")</f>
        <v/>
      </c>
    </row>
    <row r="1918" spans="1:34" ht="13.5" thickBot="1" x14ac:dyDescent="0.25">
      <c r="A1918" s="16" t="str">
        <f>IF($AC1918="x2","",IF($AC1918="x1",IF(OR($L1918=Basisblatt!$A$93,$Y1918="ja"),"ja","nein"),"N/A"))</f>
        <v/>
      </c>
      <c r="B1918" s="26" t="str">
        <f>IF($AC1918="x2","",IF($AC1918="x1",IF(OR($R1918=Basisblatt!$A$93,$AA1918="ja"),"ja","nein"),"N/A"))</f>
        <v/>
      </c>
      <c r="D1918" s="118"/>
      <c r="E1918" s="119"/>
      <c r="F1918" s="119"/>
      <c r="G1918" s="119"/>
      <c r="H1918" s="119"/>
      <c r="I1918" s="119"/>
      <c r="J1918" s="117"/>
      <c r="L1918" s="15" t="str">
        <f>IF($AC1918="x1",IF(AND($H1918=Basisblatt!$A$11,$J1918&gt;=$E$8),Basisblatt!$A$94,Basisblatt!$A$93),"")</f>
        <v/>
      </c>
      <c r="M1918" s="114"/>
      <c r="N1918" s="114"/>
      <c r="O1918" s="114"/>
      <c r="P1918" s="117"/>
      <c r="R1918" s="15" t="str">
        <f>IF($AC1918="x1",IF(AND($H1918=Basisblatt!$A$10,OR($J1918&gt;=$E$8,$J1918&gt;$E$10)),Basisblatt!$A$94,Basisblatt!$A$93),"")</f>
        <v/>
      </c>
      <c r="S1918" s="114"/>
      <c r="T1918" s="114"/>
      <c r="U1918" s="114"/>
      <c r="V1918" s="114"/>
      <c r="W1918" s="117"/>
      <c r="Y1918" s="200" t="str">
        <f>IF(AND($AC1918="x1",$L1918=Basisblatt!$A$94),IF(OR($M1918=Basisblatt!$A$38,$M1918=Basisblatt!$A$42,$M1918=Basisblatt!$A$43,AND($N1918&lt;&gt;"",$N1918&lt;=$AF1918),$O1918=Basisblatt!$A$48,AND($J1918&lt;=$E$9,$P1918=Basisblatt!$A$52))=TRUE,"ja","nein"),"")</f>
        <v/>
      </c>
      <c r="Z1918" s="48"/>
      <c r="AA1918" s="199" t="str">
        <f>IF(AND($AC1918="x1",$R1918=Basisblatt!$A$94),IF(OR(OR($S1918=Basisblatt!$A$56,$S1918=Basisblatt!$A$57,$S1918=Basisblatt!$A$58,$S1918=Basisblatt!$A$59,$S1918=Basisblatt!$A$60,$S1918=Basisblatt!$A$61,$S1918=Basisblatt!$A$62,$S1918=Basisblatt!$A$63),AND($T1918&lt;&gt;"",$T1918&lt;=AG1918),AND($U1918&lt;&gt;"",$U1918&lt;=AH1918),$V1918=Basisblatt!$A$48,$W1918=Basisblatt!$A$52)=TRUE,"ja","nein"),"")</f>
        <v/>
      </c>
      <c r="AB1918" s="9"/>
      <c r="AC1918" s="9" t="str">
        <f t="shared" si="29"/>
        <v>x2</v>
      </c>
      <c r="AD1918" s="26"/>
      <c r="AF1918" s="15" t="str">
        <f>IF(AND($AC1918="x1",$L1918=Basisblatt!$A$94),VLOOKUP($G1918,Basisblatt!$A$2:$B$5,2,FALSE),"")</f>
        <v/>
      </c>
      <c r="AG1918" s="136" t="str">
        <f>IF(AND($AC1918="x1",$R1918=Basisblatt!$A$94),Basisblatt!$B$76,"")</f>
        <v/>
      </c>
      <c r="AH1918" s="26" t="str">
        <f>IF(AND($AC1918="x1",$R1918=Basisblatt!$A$94),Basisblatt!$B$77,"")</f>
        <v/>
      </c>
    </row>
    <row r="1919" spans="1:34" ht="13.5" thickBot="1" x14ac:dyDescent="0.25">
      <c r="A1919" s="16" t="str">
        <f>IF($AC1919="x2","",IF($AC1919="x1",IF(OR($L1919=Basisblatt!$A$93,$Y1919="ja"),"ja","nein"),"N/A"))</f>
        <v/>
      </c>
      <c r="B1919" s="26" t="str">
        <f>IF($AC1919="x2","",IF($AC1919="x1",IF(OR($R1919=Basisblatt!$A$93,$AA1919="ja"),"ja","nein"),"N/A"))</f>
        <v/>
      </c>
      <c r="D1919" s="118"/>
      <c r="E1919" s="119"/>
      <c r="F1919" s="119"/>
      <c r="G1919" s="119"/>
      <c r="H1919" s="119"/>
      <c r="I1919" s="119"/>
      <c r="J1919" s="117"/>
      <c r="L1919" s="15" t="str">
        <f>IF($AC1919="x1",IF(AND($H1919=Basisblatt!$A$11,$J1919&gt;=$E$8),Basisblatt!$A$94,Basisblatt!$A$93),"")</f>
        <v/>
      </c>
      <c r="M1919" s="114"/>
      <c r="N1919" s="114"/>
      <c r="O1919" s="114"/>
      <c r="P1919" s="117"/>
      <c r="R1919" s="15" t="str">
        <f>IF($AC1919="x1",IF(AND($H1919=Basisblatt!$A$10,OR($J1919&gt;=$E$8,$J1919&gt;$E$10)),Basisblatt!$A$94,Basisblatt!$A$93),"")</f>
        <v/>
      </c>
      <c r="S1919" s="114"/>
      <c r="T1919" s="114"/>
      <c r="U1919" s="114"/>
      <c r="V1919" s="114"/>
      <c r="W1919" s="117"/>
      <c r="Y1919" s="200" t="str">
        <f>IF(AND($AC1919="x1",$L1919=Basisblatt!$A$94),IF(OR($M1919=Basisblatt!$A$38,$M1919=Basisblatt!$A$42,$M1919=Basisblatt!$A$43,AND($N1919&lt;&gt;"",$N1919&lt;=$AF1919),$O1919=Basisblatt!$A$48,AND($J1919&lt;=$E$9,$P1919=Basisblatt!$A$52))=TRUE,"ja","nein"),"")</f>
        <v/>
      </c>
      <c r="Z1919" s="48"/>
      <c r="AA1919" s="199" t="str">
        <f>IF(AND($AC1919="x1",$R1919=Basisblatt!$A$94),IF(OR(OR($S1919=Basisblatt!$A$56,$S1919=Basisblatt!$A$57,$S1919=Basisblatt!$A$58,$S1919=Basisblatt!$A$59,$S1919=Basisblatt!$A$60,$S1919=Basisblatt!$A$61,$S1919=Basisblatt!$A$62,$S1919=Basisblatt!$A$63),AND($T1919&lt;&gt;"",$T1919&lt;=AG1919),AND($U1919&lt;&gt;"",$U1919&lt;=AH1919),$V1919=Basisblatt!$A$48,$W1919=Basisblatt!$A$52)=TRUE,"ja","nein"),"")</f>
        <v/>
      </c>
      <c r="AB1919" s="9"/>
      <c r="AC1919" s="9" t="str">
        <f t="shared" si="29"/>
        <v>x2</v>
      </c>
      <c r="AD1919" s="26"/>
      <c r="AF1919" s="15" t="str">
        <f>IF(AND($AC1919="x1",$L1919=Basisblatt!$A$94),VLOOKUP($G1919,Basisblatt!$A$2:$B$5,2,FALSE),"")</f>
        <v/>
      </c>
      <c r="AG1919" s="136" t="str">
        <f>IF(AND($AC1919="x1",$R1919=Basisblatt!$A$94),Basisblatt!$B$76,"")</f>
        <v/>
      </c>
      <c r="AH1919" s="26" t="str">
        <f>IF(AND($AC1919="x1",$R1919=Basisblatt!$A$94),Basisblatt!$B$77,"")</f>
        <v/>
      </c>
    </row>
    <row r="1920" spans="1:34" ht="13.5" thickBot="1" x14ac:dyDescent="0.25">
      <c r="A1920" s="16" t="str">
        <f>IF($AC1920="x2","",IF($AC1920="x1",IF(OR($L1920=Basisblatt!$A$93,$Y1920="ja"),"ja","nein"),"N/A"))</f>
        <v/>
      </c>
      <c r="B1920" s="26" t="str">
        <f>IF($AC1920="x2","",IF($AC1920="x1",IF(OR($R1920=Basisblatt!$A$93,$AA1920="ja"),"ja","nein"),"N/A"))</f>
        <v/>
      </c>
      <c r="D1920" s="118"/>
      <c r="E1920" s="119"/>
      <c r="F1920" s="119"/>
      <c r="G1920" s="119"/>
      <c r="H1920" s="119"/>
      <c r="I1920" s="119"/>
      <c r="J1920" s="117"/>
      <c r="L1920" s="15" t="str">
        <f>IF($AC1920="x1",IF(AND($H1920=Basisblatt!$A$11,$J1920&gt;=$E$8),Basisblatt!$A$94,Basisblatt!$A$93),"")</f>
        <v/>
      </c>
      <c r="M1920" s="114"/>
      <c r="N1920" s="114"/>
      <c r="O1920" s="114"/>
      <c r="P1920" s="117"/>
      <c r="R1920" s="15" t="str">
        <f>IF($AC1920="x1",IF(AND($H1920=Basisblatt!$A$10,OR($J1920&gt;=$E$8,$J1920&gt;$E$10)),Basisblatt!$A$94,Basisblatt!$A$93),"")</f>
        <v/>
      </c>
      <c r="S1920" s="114"/>
      <c r="T1920" s="114"/>
      <c r="U1920" s="114"/>
      <c r="V1920" s="114"/>
      <c r="W1920" s="117"/>
      <c r="Y1920" s="200" t="str">
        <f>IF(AND($AC1920="x1",$L1920=Basisblatt!$A$94),IF(OR($M1920=Basisblatt!$A$38,$M1920=Basisblatt!$A$42,$M1920=Basisblatt!$A$43,AND($N1920&lt;&gt;"",$N1920&lt;=$AF1920),$O1920=Basisblatt!$A$48,AND($J1920&lt;=$E$9,$P1920=Basisblatt!$A$52))=TRUE,"ja","nein"),"")</f>
        <v/>
      </c>
      <c r="Z1920" s="48"/>
      <c r="AA1920" s="199" t="str">
        <f>IF(AND($AC1920="x1",$R1920=Basisblatt!$A$94),IF(OR(OR($S1920=Basisblatt!$A$56,$S1920=Basisblatt!$A$57,$S1920=Basisblatt!$A$58,$S1920=Basisblatt!$A$59,$S1920=Basisblatt!$A$60,$S1920=Basisblatt!$A$61,$S1920=Basisblatt!$A$62,$S1920=Basisblatt!$A$63),AND($T1920&lt;&gt;"",$T1920&lt;=AG1920),AND($U1920&lt;&gt;"",$U1920&lt;=AH1920),$V1920=Basisblatt!$A$48,$W1920=Basisblatt!$A$52)=TRUE,"ja","nein"),"")</f>
        <v/>
      </c>
      <c r="AB1920" s="9"/>
      <c r="AC1920" s="9" t="str">
        <f t="shared" si="29"/>
        <v>x2</v>
      </c>
      <c r="AD1920" s="26"/>
      <c r="AF1920" s="15" t="str">
        <f>IF(AND($AC1920="x1",$L1920=Basisblatt!$A$94),VLOOKUP($G1920,Basisblatt!$A$2:$B$5,2,FALSE),"")</f>
        <v/>
      </c>
      <c r="AG1920" s="136" t="str">
        <f>IF(AND($AC1920="x1",$R1920=Basisblatt!$A$94),Basisblatt!$B$76,"")</f>
        <v/>
      </c>
      <c r="AH1920" s="26" t="str">
        <f>IF(AND($AC1920="x1",$R1920=Basisblatt!$A$94),Basisblatt!$B$77,"")</f>
        <v/>
      </c>
    </row>
    <row r="1921" spans="1:34" ht="13.5" thickBot="1" x14ac:dyDescent="0.25">
      <c r="A1921" s="16" t="str">
        <f>IF($AC1921="x2","",IF($AC1921="x1",IF(OR($L1921=Basisblatt!$A$93,$Y1921="ja"),"ja","nein"),"N/A"))</f>
        <v/>
      </c>
      <c r="B1921" s="26" t="str">
        <f>IF($AC1921="x2","",IF($AC1921="x1",IF(OR($R1921=Basisblatt!$A$93,$AA1921="ja"),"ja","nein"),"N/A"))</f>
        <v/>
      </c>
      <c r="D1921" s="118"/>
      <c r="E1921" s="119"/>
      <c r="F1921" s="119"/>
      <c r="G1921" s="119"/>
      <c r="H1921" s="119"/>
      <c r="I1921" s="119"/>
      <c r="J1921" s="117"/>
      <c r="L1921" s="15" t="str">
        <f>IF($AC1921="x1",IF(AND($H1921=Basisblatt!$A$11,$J1921&gt;=$E$8),Basisblatt!$A$94,Basisblatt!$A$93),"")</f>
        <v/>
      </c>
      <c r="M1921" s="114"/>
      <c r="N1921" s="114"/>
      <c r="O1921" s="114"/>
      <c r="P1921" s="117"/>
      <c r="R1921" s="15" t="str">
        <f>IF($AC1921="x1",IF(AND($H1921=Basisblatt!$A$10,OR($J1921&gt;=$E$8,$J1921&gt;$E$10)),Basisblatt!$A$94,Basisblatt!$A$93),"")</f>
        <v/>
      </c>
      <c r="S1921" s="114"/>
      <c r="T1921" s="114"/>
      <c r="U1921" s="114"/>
      <c r="V1921" s="114"/>
      <c r="W1921" s="117"/>
      <c r="Y1921" s="200" t="str">
        <f>IF(AND($AC1921="x1",$L1921=Basisblatt!$A$94),IF(OR($M1921=Basisblatt!$A$38,$M1921=Basisblatt!$A$42,$M1921=Basisblatt!$A$43,AND($N1921&lt;&gt;"",$N1921&lt;=$AF1921),$O1921=Basisblatt!$A$48,AND($J1921&lt;=$E$9,$P1921=Basisblatt!$A$52))=TRUE,"ja","nein"),"")</f>
        <v/>
      </c>
      <c r="Z1921" s="48"/>
      <c r="AA1921" s="199" t="str">
        <f>IF(AND($AC1921="x1",$R1921=Basisblatt!$A$94),IF(OR(OR($S1921=Basisblatt!$A$56,$S1921=Basisblatt!$A$57,$S1921=Basisblatt!$A$58,$S1921=Basisblatt!$A$59,$S1921=Basisblatt!$A$60,$S1921=Basisblatt!$A$61,$S1921=Basisblatt!$A$62,$S1921=Basisblatt!$A$63),AND($T1921&lt;&gt;"",$T1921&lt;=AG1921),AND($U1921&lt;&gt;"",$U1921&lt;=AH1921),$V1921=Basisblatt!$A$48,$W1921=Basisblatt!$A$52)=TRUE,"ja","nein"),"")</f>
        <v/>
      </c>
      <c r="AB1921" s="9"/>
      <c r="AC1921" s="9" t="str">
        <f t="shared" si="29"/>
        <v>x2</v>
      </c>
      <c r="AD1921" s="26"/>
      <c r="AF1921" s="15" t="str">
        <f>IF(AND($AC1921="x1",$L1921=Basisblatt!$A$94),VLOOKUP($G1921,Basisblatt!$A$2:$B$5,2,FALSE),"")</f>
        <v/>
      </c>
      <c r="AG1921" s="136" t="str">
        <f>IF(AND($AC1921="x1",$R1921=Basisblatt!$A$94),Basisblatt!$B$76,"")</f>
        <v/>
      </c>
      <c r="AH1921" s="26" t="str">
        <f>IF(AND($AC1921="x1",$R1921=Basisblatt!$A$94),Basisblatt!$B$77,"")</f>
        <v/>
      </c>
    </row>
    <row r="1922" spans="1:34" ht="13.5" thickBot="1" x14ac:dyDescent="0.25">
      <c r="A1922" s="16" t="str">
        <f>IF($AC1922="x2","",IF($AC1922="x1",IF(OR($L1922=Basisblatt!$A$93,$Y1922="ja"),"ja","nein"),"N/A"))</f>
        <v/>
      </c>
      <c r="B1922" s="26" t="str">
        <f>IF($AC1922="x2","",IF($AC1922="x1",IF(OR($R1922=Basisblatt!$A$93,$AA1922="ja"),"ja","nein"),"N/A"))</f>
        <v/>
      </c>
      <c r="D1922" s="118"/>
      <c r="E1922" s="119"/>
      <c r="F1922" s="119"/>
      <c r="G1922" s="119"/>
      <c r="H1922" s="119"/>
      <c r="I1922" s="119"/>
      <c r="J1922" s="117"/>
      <c r="L1922" s="15" t="str">
        <f>IF($AC1922="x1",IF(AND($H1922=Basisblatt!$A$11,$J1922&gt;=$E$8),Basisblatt!$A$94,Basisblatt!$A$93),"")</f>
        <v/>
      </c>
      <c r="M1922" s="114"/>
      <c r="N1922" s="114"/>
      <c r="O1922" s="114"/>
      <c r="P1922" s="117"/>
      <c r="R1922" s="15" t="str">
        <f>IF($AC1922="x1",IF(AND($H1922=Basisblatt!$A$10,OR($J1922&gt;=$E$8,$J1922&gt;$E$10)),Basisblatt!$A$94,Basisblatt!$A$93),"")</f>
        <v/>
      </c>
      <c r="S1922" s="114"/>
      <c r="T1922" s="114"/>
      <c r="U1922" s="114"/>
      <c r="V1922" s="114"/>
      <c r="W1922" s="117"/>
      <c r="Y1922" s="200" t="str">
        <f>IF(AND($AC1922="x1",$L1922=Basisblatt!$A$94),IF(OR($M1922=Basisblatt!$A$38,$M1922=Basisblatt!$A$42,$M1922=Basisblatt!$A$43,AND($N1922&lt;&gt;"",$N1922&lt;=$AF1922),$O1922=Basisblatt!$A$48,AND($J1922&lt;=$E$9,$P1922=Basisblatt!$A$52))=TRUE,"ja","nein"),"")</f>
        <v/>
      </c>
      <c r="Z1922" s="48"/>
      <c r="AA1922" s="199" t="str">
        <f>IF(AND($AC1922="x1",$R1922=Basisblatt!$A$94),IF(OR(OR($S1922=Basisblatt!$A$56,$S1922=Basisblatt!$A$57,$S1922=Basisblatt!$A$58,$S1922=Basisblatt!$A$59,$S1922=Basisblatt!$A$60,$S1922=Basisblatt!$A$61,$S1922=Basisblatt!$A$62,$S1922=Basisblatt!$A$63),AND($T1922&lt;&gt;"",$T1922&lt;=AG1922),AND($U1922&lt;&gt;"",$U1922&lt;=AH1922),$V1922=Basisblatt!$A$48,$W1922=Basisblatt!$A$52)=TRUE,"ja","nein"),"")</f>
        <v/>
      </c>
      <c r="AB1922" s="9"/>
      <c r="AC1922" s="9" t="str">
        <f t="shared" si="29"/>
        <v>x2</v>
      </c>
      <c r="AD1922" s="26"/>
      <c r="AF1922" s="15" t="str">
        <f>IF(AND($AC1922="x1",$L1922=Basisblatt!$A$94),VLOOKUP($G1922,Basisblatt!$A$2:$B$5,2,FALSE),"")</f>
        <v/>
      </c>
      <c r="AG1922" s="136" t="str">
        <f>IF(AND($AC1922="x1",$R1922=Basisblatt!$A$94),Basisblatt!$B$76,"")</f>
        <v/>
      </c>
      <c r="AH1922" s="26" t="str">
        <f>IF(AND($AC1922="x1",$R1922=Basisblatt!$A$94),Basisblatt!$B$77,"")</f>
        <v/>
      </c>
    </row>
    <row r="1923" spans="1:34" ht="13.5" thickBot="1" x14ac:dyDescent="0.25">
      <c r="A1923" s="16" t="str">
        <f>IF($AC1923="x2","",IF($AC1923="x1",IF(OR($L1923=Basisblatt!$A$93,$Y1923="ja"),"ja","nein"),"N/A"))</f>
        <v/>
      </c>
      <c r="B1923" s="26" t="str">
        <f>IF($AC1923="x2","",IF($AC1923="x1",IF(OR($R1923=Basisblatt!$A$93,$AA1923="ja"),"ja","nein"),"N/A"))</f>
        <v/>
      </c>
      <c r="D1923" s="118"/>
      <c r="E1923" s="119"/>
      <c r="F1923" s="119"/>
      <c r="G1923" s="119"/>
      <c r="H1923" s="119"/>
      <c r="I1923" s="119"/>
      <c r="J1923" s="117"/>
      <c r="L1923" s="15" t="str">
        <f>IF($AC1923="x1",IF(AND($H1923=Basisblatt!$A$11,$J1923&gt;=$E$8),Basisblatt!$A$94,Basisblatt!$A$93),"")</f>
        <v/>
      </c>
      <c r="M1923" s="114"/>
      <c r="N1923" s="114"/>
      <c r="O1923" s="114"/>
      <c r="P1923" s="117"/>
      <c r="R1923" s="15" t="str">
        <f>IF($AC1923="x1",IF(AND($H1923=Basisblatt!$A$10,OR($J1923&gt;=$E$8,$J1923&gt;$E$10)),Basisblatt!$A$94,Basisblatt!$A$93),"")</f>
        <v/>
      </c>
      <c r="S1923" s="114"/>
      <c r="T1923" s="114"/>
      <c r="U1923" s="114"/>
      <c r="V1923" s="114"/>
      <c r="W1923" s="117"/>
      <c r="Y1923" s="200" t="str">
        <f>IF(AND($AC1923="x1",$L1923=Basisblatt!$A$94),IF(OR($M1923=Basisblatt!$A$38,$M1923=Basisblatt!$A$42,$M1923=Basisblatt!$A$43,AND($N1923&lt;&gt;"",$N1923&lt;=$AF1923),$O1923=Basisblatt!$A$48,AND($J1923&lt;=$E$9,$P1923=Basisblatt!$A$52))=TRUE,"ja","nein"),"")</f>
        <v/>
      </c>
      <c r="Z1923" s="48"/>
      <c r="AA1923" s="199" t="str">
        <f>IF(AND($AC1923="x1",$R1923=Basisblatt!$A$94),IF(OR(OR($S1923=Basisblatt!$A$56,$S1923=Basisblatt!$A$57,$S1923=Basisblatt!$A$58,$S1923=Basisblatt!$A$59,$S1923=Basisblatt!$A$60,$S1923=Basisblatt!$A$61,$S1923=Basisblatt!$A$62,$S1923=Basisblatt!$A$63),AND($T1923&lt;&gt;"",$T1923&lt;=AG1923),AND($U1923&lt;&gt;"",$U1923&lt;=AH1923),$V1923=Basisblatt!$A$48,$W1923=Basisblatt!$A$52)=TRUE,"ja","nein"),"")</f>
        <v/>
      </c>
      <c r="AB1923" s="9"/>
      <c r="AC1923" s="9" t="str">
        <f t="shared" si="29"/>
        <v>x2</v>
      </c>
      <c r="AD1923" s="26"/>
      <c r="AF1923" s="15" t="str">
        <f>IF(AND($AC1923="x1",$L1923=Basisblatt!$A$94),VLOOKUP($G1923,Basisblatt!$A$2:$B$5,2,FALSE),"")</f>
        <v/>
      </c>
      <c r="AG1923" s="136" t="str">
        <f>IF(AND($AC1923="x1",$R1923=Basisblatt!$A$94),Basisblatt!$B$76,"")</f>
        <v/>
      </c>
      <c r="AH1923" s="26" t="str">
        <f>IF(AND($AC1923="x1",$R1923=Basisblatt!$A$94),Basisblatt!$B$77,"")</f>
        <v/>
      </c>
    </row>
    <row r="1924" spans="1:34" ht="13.5" thickBot="1" x14ac:dyDescent="0.25">
      <c r="A1924" s="16" t="str">
        <f>IF($AC1924="x2","",IF($AC1924="x1",IF(OR($L1924=Basisblatt!$A$93,$Y1924="ja"),"ja","nein"),"N/A"))</f>
        <v/>
      </c>
      <c r="B1924" s="26" t="str">
        <f>IF($AC1924="x2","",IF($AC1924="x1",IF(OR($R1924=Basisblatt!$A$93,$AA1924="ja"),"ja","nein"),"N/A"))</f>
        <v/>
      </c>
      <c r="D1924" s="118"/>
      <c r="E1924" s="119"/>
      <c r="F1924" s="119"/>
      <c r="G1924" s="119"/>
      <c r="H1924" s="119"/>
      <c r="I1924" s="119"/>
      <c r="J1924" s="117"/>
      <c r="L1924" s="15" t="str">
        <f>IF($AC1924="x1",IF(AND($H1924=Basisblatt!$A$11,$J1924&gt;=$E$8),Basisblatt!$A$94,Basisblatt!$A$93),"")</f>
        <v/>
      </c>
      <c r="M1924" s="114"/>
      <c r="N1924" s="114"/>
      <c r="O1924" s="114"/>
      <c r="P1924" s="117"/>
      <c r="R1924" s="15" t="str">
        <f>IF($AC1924="x1",IF(AND($H1924=Basisblatt!$A$10,OR($J1924&gt;=$E$8,$J1924&gt;$E$10)),Basisblatt!$A$94,Basisblatt!$A$93),"")</f>
        <v/>
      </c>
      <c r="S1924" s="114"/>
      <c r="T1924" s="114"/>
      <c r="U1924" s="114"/>
      <c r="V1924" s="114"/>
      <c r="W1924" s="117"/>
      <c r="Y1924" s="200" t="str">
        <f>IF(AND($AC1924="x1",$L1924=Basisblatt!$A$94),IF(OR($M1924=Basisblatt!$A$38,$M1924=Basisblatt!$A$42,$M1924=Basisblatt!$A$43,AND($N1924&lt;&gt;"",$N1924&lt;=$AF1924),$O1924=Basisblatt!$A$48,AND($J1924&lt;=$E$9,$P1924=Basisblatt!$A$52))=TRUE,"ja","nein"),"")</f>
        <v/>
      </c>
      <c r="Z1924" s="48"/>
      <c r="AA1924" s="199" t="str">
        <f>IF(AND($AC1924="x1",$R1924=Basisblatt!$A$94),IF(OR(OR($S1924=Basisblatt!$A$56,$S1924=Basisblatt!$A$57,$S1924=Basisblatt!$A$58,$S1924=Basisblatt!$A$59,$S1924=Basisblatt!$A$60,$S1924=Basisblatt!$A$61,$S1924=Basisblatt!$A$62,$S1924=Basisblatt!$A$63),AND($T1924&lt;&gt;"",$T1924&lt;=AG1924),AND($U1924&lt;&gt;"",$U1924&lt;=AH1924),$V1924=Basisblatt!$A$48,$W1924=Basisblatt!$A$52)=TRUE,"ja","nein"),"")</f>
        <v/>
      </c>
      <c r="AB1924" s="9"/>
      <c r="AC1924" s="9" t="str">
        <f t="shared" si="29"/>
        <v>x2</v>
      </c>
      <c r="AD1924" s="26"/>
      <c r="AF1924" s="15" t="str">
        <f>IF(AND($AC1924="x1",$L1924=Basisblatt!$A$94),VLOOKUP($G1924,Basisblatt!$A$2:$B$5,2,FALSE),"")</f>
        <v/>
      </c>
      <c r="AG1924" s="136" t="str">
        <f>IF(AND($AC1924="x1",$R1924=Basisblatt!$A$94),Basisblatt!$B$76,"")</f>
        <v/>
      </c>
      <c r="AH1924" s="26" t="str">
        <f>IF(AND($AC1924="x1",$R1924=Basisblatt!$A$94),Basisblatt!$B$77,"")</f>
        <v/>
      </c>
    </row>
    <row r="1925" spans="1:34" ht="13.5" thickBot="1" x14ac:dyDescent="0.25">
      <c r="A1925" s="16" t="str">
        <f>IF($AC1925="x2","",IF($AC1925="x1",IF(OR($L1925=Basisblatt!$A$93,$Y1925="ja"),"ja","nein"),"N/A"))</f>
        <v/>
      </c>
      <c r="B1925" s="26" t="str">
        <f>IF($AC1925="x2","",IF($AC1925="x1",IF(OR($R1925=Basisblatt!$A$93,$AA1925="ja"),"ja","nein"),"N/A"))</f>
        <v/>
      </c>
      <c r="D1925" s="118"/>
      <c r="E1925" s="119"/>
      <c r="F1925" s="119"/>
      <c r="G1925" s="119"/>
      <c r="H1925" s="119"/>
      <c r="I1925" s="119"/>
      <c r="J1925" s="117"/>
      <c r="L1925" s="15" t="str">
        <f>IF($AC1925="x1",IF(AND($H1925=Basisblatt!$A$11,$J1925&gt;=$E$8),Basisblatt!$A$94,Basisblatt!$A$93),"")</f>
        <v/>
      </c>
      <c r="M1925" s="114"/>
      <c r="N1925" s="114"/>
      <c r="O1925" s="114"/>
      <c r="P1925" s="117"/>
      <c r="R1925" s="15" t="str">
        <f>IF($AC1925="x1",IF(AND($H1925=Basisblatt!$A$10,OR($J1925&gt;=$E$8,$J1925&gt;$E$10)),Basisblatt!$A$94,Basisblatt!$A$93),"")</f>
        <v/>
      </c>
      <c r="S1925" s="114"/>
      <c r="T1925" s="114"/>
      <c r="U1925" s="114"/>
      <c r="V1925" s="114"/>
      <c r="W1925" s="117"/>
      <c r="Y1925" s="200" t="str">
        <f>IF(AND($AC1925="x1",$L1925=Basisblatt!$A$94),IF(OR($M1925=Basisblatt!$A$38,$M1925=Basisblatt!$A$42,$M1925=Basisblatt!$A$43,AND($N1925&lt;&gt;"",$N1925&lt;=$AF1925),$O1925=Basisblatt!$A$48,AND($J1925&lt;=$E$9,$P1925=Basisblatt!$A$52))=TRUE,"ja","nein"),"")</f>
        <v/>
      </c>
      <c r="Z1925" s="48"/>
      <c r="AA1925" s="199" t="str">
        <f>IF(AND($AC1925="x1",$R1925=Basisblatt!$A$94),IF(OR(OR($S1925=Basisblatt!$A$56,$S1925=Basisblatt!$A$57,$S1925=Basisblatt!$A$58,$S1925=Basisblatt!$A$59,$S1925=Basisblatt!$A$60,$S1925=Basisblatt!$A$61,$S1925=Basisblatt!$A$62,$S1925=Basisblatt!$A$63),AND($T1925&lt;&gt;"",$T1925&lt;=AG1925),AND($U1925&lt;&gt;"",$U1925&lt;=AH1925),$V1925=Basisblatt!$A$48,$W1925=Basisblatt!$A$52)=TRUE,"ja","nein"),"")</f>
        <v/>
      </c>
      <c r="AB1925" s="9"/>
      <c r="AC1925" s="9" t="str">
        <f t="shared" si="29"/>
        <v>x2</v>
      </c>
      <c r="AD1925" s="26"/>
      <c r="AF1925" s="15" t="str">
        <f>IF(AND($AC1925="x1",$L1925=Basisblatt!$A$94),VLOOKUP($G1925,Basisblatt!$A$2:$B$5,2,FALSE),"")</f>
        <v/>
      </c>
      <c r="AG1925" s="136" t="str">
        <f>IF(AND($AC1925="x1",$R1925=Basisblatt!$A$94),Basisblatt!$B$76,"")</f>
        <v/>
      </c>
      <c r="AH1925" s="26" t="str">
        <f>IF(AND($AC1925="x1",$R1925=Basisblatt!$A$94),Basisblatt!$B$77,"")</f>
        <v/>
      </c>
    </row>
    <row r="1926" spans="1:34" ht="13.5" thickBot="1" x14ac:dyDescent="0.25">
      <c r="A1926" s="16" t="str">
        <f>IF($AC1926="x2","",IF($AC1926="x1",IF(OR($L1926=Basisblatt!$A$93,$Y1926="ja"),"ja","nein"),"N/A"))</f>
        <v/>
      </c>
      <c r="B1926" s="26" t="str">
        <f>IF($AC1926="x2","",IF($AC1926="x1",IF(OR($R1926=Basisblatt!$A$93,$AA1926="ja"),"ja","nein"),"N/A"))</f>
        <v/>
      </c>
      <c r="D1926" s="118"/>
      <c r="E1926" s="119"/>
      <c r="F1926" s="119"/>
      <c r="G1926" s="119"/>
      <c r="H1926" s="119"/>
      <c r="I1926" s="119"/>
      <c r="J1926" s="117"/>
      <c r="L1926" s="15" t="str">
        <f>IF($AC1926="x1",IF(AND($H1926=Basisblatt!$A$11,$J1926&gt;=$E$8),Basisblatt!$A$94,Basisblatt!$A$93),"")</f>
        <v/>
      </c>
      <c r="M1926" s="114"/>
      <c r="N1926" s="114"/>
      <c r="O1926" s="114"/>
      <c r="P1926" s="117"/>
      <c r="R1926" s="15" t="str">
        <f>IF($AC1926="x1",IF(AND($H1926=Basisblatt!$A$10,OR($J1926&gt;=$E$8,$J1926&gt;$E$10)),Basisblatt!$A$94,Basisblatt!$A$93),"")</f>
        <v/>
      </c>
      <c r="S1926" s="114"/>
      <c r="T1926" s="114"/>
      <c r="U1926" s="114"/>
      <c r="V1926" s="114"/>
      <c r="W1926" s="117"/>
      <c r="Y1926" s="200" t="str">
        <f>IF(AND($AC1926="x1",$L1926=Basisblatt!$A$94),IF(OR($M1926=Basisblatt!$A$38,$M1926=Basisblatt!$A$42,$M1926=Basisblatt!$A$43,AND($N1926&lt;&gt;"",$N1926&lt;=$AF1926),$O1926=Basisblatt!$A$48,AND($J1926&lt;=$E$9,$P1926=Basisblatt!$A$52))=TRUE,"ja","nein"),"")</f>
        <v/>
      </c>
      <c r="Z1926" s="48"/>
      <c r="AA1926" s="199" t="str">
        <f>IF(AND($AC1926="x1",$R1926=Basisblatt!$A$94),IF(OR(OR($S1926=Basisblatt!$A$56,$S1926=Basisblatt!$A$57,$S1926=Basisblatt!$A$58,$S1926=Basisblatt!$A$59,$S1926=Basisblatt!$A$60,$S1926=Basisblatt!$A$61,$S1926=Basisblatt!$A$62,$S1926=Basisblatt!$A$63),AND($T1926&lt;&gt;"",$T1926&lt;=AG1926),AND($U1926&lt;&gt;"",$U1926&lt;=AH1926),$V1926=Basisblatt!$A$48,$W1926=Basisblatt!$A$52)=TRUE,"ja","nein"),"")</f>
        <v/>
      </c>
      <c r="AB1926" s="9"/>
      <c r="AC1926" s="9" t="str">
        <f t="shared" si="29"/>
        <v>x2</v>
      </c>
      <c r="AD1926" s="26"/>
      <c r="AF1926" s="15" t="str">
        <f>IF(AND($AC1926="x1",$L1926=Basisblatt!$A$94),VLOOKUP($G1926,Basisblatt!$A$2:$B$5,2,FALSE),"")</f>
        <v/>
      </c>
      <c r="AG1926" s="136" t="str">
        <f>IF(AND($AC1926="x1",$R1926=Basisblatt!$A$94),Basisblatt!$B$76,"")</f>
        <v/>
      </c>
      <c r="AH1926" s="26" t="str">
        <f>IF(AND($AC1926="x1",$R1926=Basisblatt!$A$94),Basisblatt!$B$77,"")</f>
        <v/>
      </c>
    </row>
    <row r="1927" spans="1:34" ht="13.5" thickBot="1" x14ac:dyDescent="0.25">
      <c r="A1927" s="16" t="str">
        <f>IF($AC1927="x2","",IF($AC1927="x1",IF(OR($L1927=Basisblatt!$A$93,$Y1927="ja"),"ja","nein"),"N/A"))</f>
        <v/>
      </c>
      <c r="B1927" s="26" t="str">
        <f>IF($AC1927="x2","",IF($AC1927="x1",IF(OR($R1927=Basisblatt!$A$93,$AA1927="ja"),"ja","nein"),"N/A"))</f>
        <v/>
      </c>
      <c r="D1927" s="118"/>
      <c r="E1927" s="119"/>
      <c r="F1927" s="119"/>
      <c r="G1927" s="119"/>
      <c r="H1927" s="119"/>
      <c r="I1927" s="119"/>
      <c r="J1927" s="117"/>
      <c r="L1927" s="15" t="str">
        <f>IF($AC1927="x1",IF(AND($H1927=Basisblatt!$A$11,$J1927&gt;=$E$8),Basisblatt!$A$94,Basisblatt!$A$93),"")</f>
        <v/>
      </c>
      <c r="M1927" s="114"/>
      <c r="N1927" s="114"/>
      <c r="O1927" s="114"/>
      <c r="P1927" s="117"/>
      <c r="R1927" s="15" t="str">
        <f>IF($AC1927="x1",IF(AND($H1927=Basisblatt!$A$10,OR($J1927&gt;=$E$8,$J1927&gt;$E$10)),Basisblatt!$A$94,Basisblatt!$A$93),"")</f>
        <v/>
      </c>
      <c r="S1927" s="114"/>
      <c r="T1927" s="114"/>
      <c r="U1927" s="114"/>
      <c r="V1927" s="114"/>
      <c r="W1927" s="117"/>
      <c r="Y1927" s="200" t="str">
        <f>IF(AND($AC1927="x1",$L1927=Basisblatt!$A$94),IF(OR($M1927=Basisblatt!$A$38,$M1927=Basisblatt!$A$42,$M1927=Basisblatt!$A$43,AND($N1927&lt;&gt;"",$N1927&lt;=$AF1927),$O1927=Basisblatt!$A$48,AND($J1927&lt;=$E$9,$P1927=Basisblatt!$A$52))=TRUE,"ja","nein"),"")</f>
        <v/>
      </c>
      <c r="Z1927" s="48"/>
      <c r="AA1927" s="199" t="str">
        <f>IF(AND($AC1927="x1",$R1927=Basisblatt!$A$94),IF(OR(OR($S1927=Basisblatt!$A$56,$S1927=Basisblatt!$A$57,$S1927=Basisblatt!$A$58,$S1927=Basisblatt!$A$59,$S1927=Basisblatt!$A$60,$S1927=Basisblatt!$A$61,$S1927=Basisblatt!$A$62,$S1927=Basisblatt!$A$63),AND($T1927&lt;&gt;"",$T1927&lt;=AG1927),AND($U1927&lt;&gt;"",$U1927&lt;=AH1927),$V1927=Basisblatt!$A$48,$W1927=Basisblatt!$A$52)=TRUE,"ja","nein"),"")</f>
        <v/>
      </c>
      <c r="AB1927" s="9"/>
      <c r="AC1927" s="9" t="str">
        <f t="shared" si="29"/>
        <v>x2</v>
      </c>
      <c r="AD1927" s="26"/>
      <c r="AF1927" s="15" t="str">
        <f>IF(AND($AC1927="x1",$L1927=Basisblatt!$A$94),VLOOKUP($G1927,Basisblatt!$A$2:$B$5,2,FALSE),"")</f>
        <v/>
      </c>
      <c r="AG1927" s="136" t="str">
        <f>IF(AND($AC1927="x1",$R1927=Basisblatt!$A$94),Basisblatt!$B$76,"")</f>
        <v/>
      </c>
      <c r="AH1927" s="26" t="str">
        <f>IF(AND($AC1927="x1",$R1927=Basisblatt!$A$94),Basisblatt!$B$77,"")</f>
        <v/>
      </c>
    </row>
    <row r="1928" spans="1:34" ht="13.5" thickBot="1" x14ac:dyDescent="0.25">
      <c r="A1928" s="16" t="str">
        <f>IF($AC1928="x2","",IF($AC1928="x1",IF(OR($L1928=Basisblatt!$A$93,$Y1928="ja"),"ja","nein"),"N/A"))</f>
        <v/>
      </c>
      <c r="B1928" s="26" t="str">
        <f>IF($AC1928="x2","",IF($AC1928="x1",IF(OR($R1928=Basisblatt!$A$93,$AA1928="ja"),"ja","nein"),"N/A"))</f>
        <v/>
      </c>
      <c r="D1928" s="118"/>
      <c r="E1928" s="119"/>
      <c r="F1928" s="119"/>
      <c r="G1928" s="119"/>
      <c r="H1928" s="119"/>
      <c r="I1928" s="119"/>
      <c r="J1928" s="117"/>
      <c r="L1928" s="15" t="str">
        <f>IF($AC1928="x1",IF(AND($H1928=Basisblatt!$A$11,$J1928&gt;=$E$8),Basisblatt!$A$94,Basisblatt!$A$93),"")</f>
        <v/>
      </c>
      <c r="M1928" s="114"/>
      <c r="N1928" s="114"/>
      <c r="O1928" s="114"/>
      <c r="P1928" s="117"/>
      <c r="R1928" s="15" t="str">
        <f>IF($AC1928="x1",IF(AND($H1928=Basisblatt!$A$10,OR($J1928&gt;=$E$8,$J1928&gt;$E$10)),Basisblatt!$A$94,Basisblatt!$A$93),"")</f>
        <v/>
      </c>
      <c r="S1928" s="114"/>
      <c r="T1928" s="114"/>
      <c r="U1928" s="114"/>
      <c r="V1928" s="114"/>
      <c r="W1928" s="117"/>
      <c r="Y1928" s="200" t="str">
        <f>IF(AND($AC1928="x1",$L1928=Basisblatt!$A$94),IF(OR($M1928=Basisblatt!$A$38,$M1928=Basisblatt!$A$42,$M1928=Basisblatt!$A$43,AND($N1928&lt;&gt;"",$N1928&lt;=$AF1928),$O1928=Basisblatt!$A$48,AND($J1928&lt;=$E$9,$P1928=Basisblatt!$A$52))=TRUE,"ja","nein"),"")</f>
        <v/>
      </c>
      <c r="Z1928" s="48"/>
      <c r="AA1928" s="199" t="str">
        <f>IF(AND($AC1928="x1",$R1928=Basisblatt!$A$94),IF(OR(OR($S1928=Basisblatt!$A$56,$S1928=Basisblatt!$A$57,$S1928=Basisblatt!$A$58,$S1928=Basisblatt!$A$59,$S1928=Basisblatt!$A$60,$S1928=Basisblatt!$A$61,$S1928=Basisblatt!$A$62,$S1928=Basisblatt!$A$63),AND($T1928&lt;&gt;"",$T1928&lt;=AG1928),AND($U1928&lt;&gt;"",$U1928&lt;=AH1928),$V1928=Basisblatt!$A$48,$W1928=Basisblatt!$A$52)=TRUE,"ja","nein"),"")</f>
        <v/>
      </c>
      <c r="AB1928" s="9"/>
      <c r="AC1928" s="9" t="str">
        <f t="shared" si="29"/>
        <v>x2</v>
      </c>
      <c r="AD1928" s="26"/>
      <c r="AF1928" s="15" t="str">
        <f>IF(AND($AC1928="x1",$L1928=Basisblatt!$A$94),VLOOKUP($G1928,Basisblatt!$A$2:$B$5,2,FALSE),"")</f>
        <v/>
      </c>
      <c r="AG1928" s="136" t="str">
        <f>IF(AND($AC1928="x1",$R1928=Basisblatt!$A$94),Basisblatt!$B$76,"")</f>
        <v/>
      </c>
      <c r="AH1928" s="26" t="str">
        <f>IF(AND($AC1928="x1",$R1928=Basisblatt!$A$94),Basisblatt!$B$77,"")</f>
        <v/>
      </c>
    </row>
    <row r="1929" spans="1:34" ht="13.5" thickBot="1" x14ac:dyDescent="0.25">
      <c r="A1929" s="16" t="str">
        <f>IF($AC1929="x2","",IF($AC1929="x1",IF(OR($L1929=Basisblatt!$A$93,$Y1929="ja"),"ja","nein"),"N/A"))</f>
        <v/>
      </c>
      <c r="B1929" s="26" t="str">
        <f>IF($AC1929="x2","",IF($AC1929="x1",IF(OR($R1929=Basisblatt!$A$93,$AA1929="ja"),"ja","nein"),"N/A"))</f>
        <v/>
      </c>
      <c r="D1929" s="118"/>
      <c r="E1929" s="119"/>
      <c r="F1929" s="119"/>
      <c r="G1929" s="119"/>
      <c r="H1929" s="119"/>
      <c r="I1929" s="119"/>
      <c r="J1929" s="117"/>
      <c r="L1929" s="15" t="str">
        <f>IF($AC1929="x1",IF(AND($H1929=Basisblatt!$A$11,$J1929&gt;=$E$8),Basisblatt!$A$94,Basisblatt!$A$93),"")</f>
        <v/>
      </c>
      <c r="M1929" s="114"/>
      <c r="N1929" s="114"/>
      <c r="O1929" s="114"/>
      <c r="P1929" s="117"/>
      <c r="R1929" s="15" t="str">
        <f>IF($AC1929="x1",IF(AND($H1929=Basisblatt!$A$10,OR($J1929&gt;=$E$8,$J1929&gt;$E$10)),Basisblatt!$A$94,Basisblatt!$A$93),"")</f>
        <v/>
      </c>
      <c r="S1929" s="114"/>
      <c r="T1929" s="114"/>
      <c r="U1929" s="114"/>
      <c r="V1929" s="114"/>
      <c r="W1929" s="117"/>
      <c r="Y1929" s="200" t="str">
        <f>IF(AND($AC1929="x1",$L1929=Basisblatt!$A$94),IF(OR($M1929=Basisblatt!$A$38,$M1929=Basisblatt!$A$42,$M1929=Basisblatt!$A$43,AND($N1929&lt;&gt;"",$N1929&lt;=$AF1929),$O1929=Basisblatt!$A$48,AND($J1929&lt;=$E$9,$P1929=Basisblatt!$A$52))=TRUE,"ja","nein"),"")</f>
        <v/>
      </c>
      <c r="Z1929" s="48"/>
      <c r="AA1929" s="199" t="str">
        <f>IF(AND($AC1929="x1",$R1929=Basisblatt!$A$94),IF(OR(OR($S1929=Basisblatt!$A$56,$S1929=Basisblatt!$A$57,$S1929=Basisblatt!$A$58,$S1929=Basisblatt!$A$59,$S1929=Basisblatt!$A$60,$S1929=Basisblatt!$A$61,$S1929=Basisblatt!$A$62,$S1929=Basisblatt!$A$63),AND($T1929&lt;&gt;"",$T1929&lt;=AG1929),AND($U1929&lt;&gt;"",$U1929&lt;=AH1929),$V1929=Basisblatt!$A$48,$W1929=Basisblatt!$A$52)=TRUE,"ja","nein"),"")</f>
        <v/>
      </c>
      <c r="AB1929" s="9"/>
      <c r="AC1929" s="9" t="str">
        <f t="shared" si="29"/>
        <v>x2</v>
      </c>
      <c r="AD1929" s="26"/>
      <c r="AF1929" s="15" t="str">
        <f>IF(AND($AC1929="x1",$L1929=Basisblatt!$A$94),VLOOKUP($G1929,Basisblatt!$A$2:$B$5,2,FALSE),"")</f>
        <v/>
      </c>
      <c r="AG1929" s="136" t="str">
        <f>IF(AND($AC1929="x1",$R1929=Basisblatt!$A$94),Basisblatt!$B$76,"")</f>
        <v/>
      </c>
      <c r="AH1929" s="26" t="str">
        <f>IF(AND($AC1929="x1",$R1929=Basisblatt!$A$94),Basisblatt!$B$77,"")</f>
        <v/>
      </c>
    </row>
    <row r="1930" spans="1:34" ht="13.5" thickBot="1" x14ac:dyDescent="0.25">
      <c r="A1930" s="16" t="str">
        <f>IF($AC1930="x2","",IF($AC1930="x1",IF(OR($L1930=Basisblatt!$A$93,$Y1930="ja"),"ja","nein"),"N/A"))</f>
        <v/>
      </c>
      <c r="B1930" s="26" t="str">
        <f>IF($AC1930="x2","",IF($AC1930="x1",IF(OR($R1930=Basisblatt!$A$93,$AA1930="ja"),"ja","nein"),"N/A"))</f>
        <v/>
      </c>
      <c r="D1930" s="118"/>
      <c r="E1930" s="119"/>
      <c r="F1930" s="119"/>
      <c r="G1930" s="119"/>
      <c r="H1930" s="119"/>
      <c r="I1930" s="119"/>
      <c r="J1930" s="117"/>
      <c r="L1930" s="15" t="str">
        <f>IF($AC1930="x1",IF(AND($H1930=Basisblatt!$A$11,$J1930&gt;=$E$8),Basisblatt!$A$94,Basisblatt!$A$93),"")</f>
        <v/>
      </c>
      <c r="M1930" s="114"/>
      <c r="N1930" s="114"/>
      <c r="O1930" s="114"/>
      <c r="P1930" s="117"/>
      <c r="R1930" s="15" t="str">
        <f>IF($AC1930="x1",IF(AND($H1930=Basisblatt!$A$10,OR($J1930&gt;=$E$8,$J1930&gt;$E$10)),Basisblatt!$A$94,Basisblatt!$A$93),"")</f>
        <v/>
      </c>
      <c r="S1930" s="114"/>
      <c r="T1930" s="114"/>
      <c r="U1930" s="114"/>
      <c r="V1930" s="114"/>
      <c r="W1930" s="117"/>
      <c r="Y1930" s="200" t="str">
        <f>IF(AND($AC1930="x1",$L1930=Basisblatt!$A$94),IF(OR($M1930=Basisblatt!$A$38,$M1930=Basisblatt!$A$42,$M1930=Basisblatt!$A$43,AND($N1930&lt;&gt;"",$N1930&lt;=$AF1930),$O1930=Basisblatt!$A$48,AND($J1930&lt;=$E$9,$P1930=Basisblatt!$A$52))=TRUE,"ja","nein"),"")</f>
        <v/>
      </c>
      <c r="Z1930" s="48"/>
      <c r="AA1930" s="199" t="str">
        <f>IF(AND($AC1930="x1",$R1930=Basisblatt!$A$94),IF(OR(OR($S1930=Basisblatt!$A$56,$S1930=Basisblatt!$A$57,$S1930=Basisblatt!$A$58,$S1930=Basisblatt!$A$59,$S1930=Basisblatt!$A$60,$S1930=Basisblatt!$A$61,$S1930=Basisblatt!$A$62,$S1930=Basisblatt!$A$63),AND($T1930&lt;&gt;"",$T1930&lt;=AG1930),AND($U1930&lt;&gt;"",$U1930&lt;=AH1930),$V1930=Basisblatt!$A$48,$W1930=Basisblatt!$A$52)=TRUE,"ja","nein"),"")</f>
        <v/>
      </c>
      <c r="AB1930" s="9"/>
      <c r="AC1930" s="9" t="str">
        <f t="shared" si="29"/>
        <v>x2</v>
      </c>
      <c r="AD1930" s="26"/>
      <c r="AF1930" s="15" t="str">
        <f>IF(AND($AC1930="x1",$L1930=Basisblatt!$A$94),VLOOKUP($G1930,Basisblatt!$A$2:$B$5,2,FALSE),"")</f>
        <v/>
      </c>
      <c r="AG1930" s="136" t="str">
        <f>IF(AND($AC1930="x1",$R1930=Basisblatt!$A$94),Basisblatt!$B$76,"")</f>
        <v/>
      </c>
      <c r="AH1930" s="26" t="str">
        <f>IF(AND($AC1930="x1",$R1930=Basisblatt!$A$94),Basisblatt!$B$77,"")</f>
        <v/>
      </c>
    </row>
    <row r="1931" spans="1:34" ht="13.5" thickBot="1" x14ac:dyDescent="0.25">
      <c r="A1931" s="16" t="str">
        <f>IF($AC1931="x2","",IF($AC1931="x1",IF(OR($L1931=Basisblatt!$A$93,$Y1931="ja"),"ja","nein"),"N/A"))</f>
        <v/>
      </c>
      <c r="B1931" s="26" t="str">
        <f>IF($AC1931="x2","",IF($AC1931="x1",IF(OR($R1931=Basisblatt!$A$93,$AA1931="ja"),"ja","nein"),"N/A"))</f>
        <v/>
      </c>
      <c r="D1931" s="118"/>
      <c r="E1931" s="119"/>
      <c r="F1931" s="119"/>
      <c r="G1931" s="119"/>
      <c r="H1931" s="119"/>
      <c r="I1931" s="119"/>
      <c r="J1931" s="117"/>
      <c r="L1931" s="15" t="str">
        <f>IF($AC1931="x1",IF(AND($H1931=Basisblatt!$A$11,$J1931&gt;=$E$8),Basisblatt!$A$94,Basisblatt!$A$93),"")</f>
        <v/>
      </c>
      <c r="M1931" s="114"/>
      <c r="N1931" s="114"/>
      <c r="O1931" s="114"/>
      <c r="P1931" s="117"/>
      <c r="R1931" s="15" t="str">
        <f>IF($AC1931="x1",IF(AND($H1931=Basisblatt!$A$10,OR($J1931&gt;=$E$8,$J1931&gt;$E$10)),Basisblatt!$A$94,Basisblatt!$A$93),"")</f>
        <v/>
      </c>
      <c r="S1931" s="114"/>
      <c r="T1931" s="114"/>
      <c r="U1931" s="114"/>
      <c r="V1931" s="114"/>
      <c r="W1931" s="117"/>
      <c r="Y1931" s="200" t="str">
        <f>IF(AND($AC1931="x1",$L1931=Basisblatt!$A$94),IF(OR($M1931=Basisblatt!$A$38,$M1931=Basisblatt!$A$42,$M1931=Basisblatt!$A$43,AND($N1931&lt;&gt;"",$N1931&lt;=$AF1931),$O1931=Basisblatt!$A$48,AND($J1931&lt;=$E$9,$P1931=Basisblatt!$A$52))=TRUE,"ja","nein"),"")</f>
        <v/>
      </c>
      <c r="Z1931" s="48"/>
      <c r="AA1931" s="199" t="str">
        <f>IF(AND($AC1931="x1",$R1931=Basisblatt!$A$94),IF(OR(OR($S1931=Basisblatt!$A$56,$S1931=Basisblatt!$A$57,$S1931=Basisblatt!$A$58,$S1931=Basisblatt!$A$59,$S1931=Basisblatt!$A$60,$S1931=Basisblatt!$A$61,$S1931=Basisblatt!$A$62,$S1931=Basisblatt!$A$63),AND($T1931&lt;&gt;"",$T1931&lt;=AG1931),AND($U1931&lt;&gt;"",$U1931&lt;=AH1931),$V1931=Basisblatt!$A$48,$W1931=Basisblatt!$A$52)=TRUE,"ja","nein"),"")</f>
        <v/>
      </c>
      <c r="AB1931" s="9"/>
      <c r="AC1931" s="9" t="str">
        <f t="shared" si="29"/>
        <v>x2</v>
      </c>
      <c r="AD1931" s="26"/>
      <c r="AF1931" s="15" t="str">
        <f>IF(AND($AC1931="x1",$L1931=Basisblatt!$A$94),VLOOKUP($G1931,Basisblatt!$A$2:$B$5,2,FALSE),"")</f>
        <v/>
      </c>
      <c r="AG1931" s="136" t="str">
        <f>IF(AND($AC1931="x1",$R1931=Basisblatt!$A$94),Basisblatt!$B$76,"")</f>
        <v/>
      </c>
      <c r="AH1931" s="26" t="str">
        <f>IF(AND($AC1931="x1",$R1931=Basisblatt!$A$94),Basisblatt!$B$77,"")</f>
        <v/>
      </c>
    </row>
    <row r="1932" spans="1:34" ht="13.5" thickBot="1" x14ac:dyDescent="0.25">
      <c r="A1932" s="16" t="str">
        <f>IF($AC1932="x2","",IF($AC1932="x1",IF(OR($L1932=Basisblatt!$A$93,$Y1932="ja"),"ja","nein"),"N/A"))</f>
        <v/>
      </c>
      <c r="B1932" s="26" t="str">
        <f>IF($AC1932="x2","",IF($AC1932="x1",IF(OR($R1932=Basisblatt!$A$93,$AA1932="ja"),"ja","nein"),"N/A"))</f>
        <v/>
      </c>
      <c r="D1932" s="118"/>
      <c r="E1932" s="119"/>
      <c r="F1932" s="119"/>
      <c r="G1932" s="119"/>
      <c r="H1932" s="119"/>
      <c r="I1932" s="119"/>
      <c r="J1932" s="117"/>
      <c r="L1932" s="15" t="str">
        <f>IF($AC1932="x1",IF(AND($H1932=Basisblatt!$A$11,$J1932&gt;=$E$8),Basisblatt!$A$94,Basisblatt!$A$93),"")</f>
        <v/>
      </c>
      <c r="M1932" s="114"/>
      <c r="N1932" s="114"/>
      <c r="O1932" s="114"/>
      <c r="P1932" s="117"/>
      <c r="R1932" s="15" t="str">
        <f>IF($AC1932="x1",IF(AND($H1932=Basisblatt!$A$10,OR($J1932&gt;=$E$8,$J1932&gt;$E$10)),Basisblatt!$A$94,Basisblatt!$A$93),"")</f>
        <v/>
      </c>
      <c r="S1932" s="114"/>
      <c r="T1932" s="114"/>
      <c r="U1932" s="114"/>
      <c r="V1932" s="114"/>
      <c r="W1932" s="117"/>
      <c r="Y1932" s="200" t="str">
        <f>IF(AND($AC1932="x1",$L1932=Basisblatt!$A$94),IF(OR($M1932=Basisblatt!$A$38,$M1932=Basisblatt!$A$42,$M1932=Basisblatt!$A$43,AND($N1932&lt;&gt;"",$N1932&lt;=$AF1932),$O1932=Basisblatt!$A$48,AND($J1932&lt;=$E$9,$P1932=Basisblatt!$A$52))=TRUE,"ja","nein"),"")</f>
        <v/>
      </c>
      <c r="Z1932" s="48"/>
      <c r="AA1932" s="199" t="str">
        <f>IF(AND($AC1932="x1",$R1932=Basisblatt!$A$94),IF(OR(OR($S1932=Basisblatt!$A$56,$S1932=Basisblatt!$A$57,$S1932=Basisblatt!$A$58,$S1932=Basisblatt!$A$59,$S1932=Basisblatt!$A$60,$S1932=Basisblatt!$A$61,$S1932=Basisblatt!$A$62,$S1932=Basisblatt!$A$63),AND($T1932&lt;&gt;"",$T1932&lt;=AG1932),AND($U1932&lt;&gt;"",$U1932&lt;=AH1932),$V1932=Basisblatt!$A$48,$W1932=Basisblatt!$A$52)=TRUE,"ja","nein"),"")</f>
        <v/>
      </c>
      <c r="AB1932" s="9"/>
      <c r="AC1932" s="9" t="str">
        <f t="shared" si="29"/>
        <v>x2</v>
      </c>
      <c r="AD1932" s="26"/>
      <c r="AF1932" s="15" t="str">
        <f>IF(AND($AC1932="x1",$L1932=Basisblatt!$A$94),VLOOKUP($G1932,Basisblatt!$A$2:$B$5,2,FALSE),"")</f>
        <v/>
      </c>
      <c r="AG1932" s="136" t="str">
        <f>IF(AND($AC1932="x1",$R1932=Basisblatt!$A$94),Basisblatt!$B$76,"")</f>
        <v/>
      </c>
      <c r="AH1932" s="26" t="str">
        <f>IF(AND($AC1932="x1",$R1932=Basisblatt!$A$94),Basisblatt!$B$77,"")</f>
        <v/>
      </c>
    </row>
    <row r="1933" spans="1:34" ht="13.5" thickBot="1" x14ac:dyDescent="0.25">
      <c r="A1933" s="16" t="str">
        <f>IF($AC1933="x2","",IF($AC1933="x1",IF(OR($L1933=Basisblatt!$A$93,$Y1933="ja"),"ja","nein"),"N/A"))</f>
        <v/>
      </c>
      <c r="B1933" s="26" t="str">
        <f>IF($AC1933="x2","",IF($AC1933="x1",IF(OR($R1933=Basisblatt!$A$93,$AA1933="ja"),"ja","nein"),"N/A"))</f>
        <v/>
      </c>
      <c r="D1933" s="118"/>
      <c r="E1933" s="119"/>
      <c r="F1933" s="119"/>
      <c r="G1933" s="119"/>
      <c r="H1933" s="119"/>
      <c r="I1933" s="119"/>
      <c r="J1933" s="117"/>
      <c r="L1933" s="15" t="str">
        <f>IF($AC1933="x1",IF(AND($H1933=Basisblatt!$A$11,$J1933&gt;=$E$8),Basisblatt!$A$94,Basisblatt!$A$93),"")</f>
        <v/>
      </c>
      <c r="M1933" s="114"/>
      <c r="N1933" s="114"/>
      <c r="O1933" s="114"/>
      <c r="P1933" s="117"/>
      <c r="R1933" s="15" t="str">
        <f>IF($AC1933="x1",IF(AND($H1933=Basisblatt!$A$10,OR($J1933&gt;=$E$8,$J1933&gt;$E$10)),Basisblatt!$A$94,Basisblatt!$A$93),"")</f>
        <v/>
      </c>
      <c r="S1933" s="114"/>
      <c r="T1933" s="114"/>
      <c r="U1933" s="114"/>
      <c r="V1933" s="114"/>
      <c r="W1933" s="117"/>
      <c r="Y1933" s="200" t="str">
        <f>IF(AND($AC1933="x1",$L1933=Basisblatt!$A$94),IF(OR($M1933=Basisblatt!$A$38,$M1933=Basisblatt!$A$42,$M1933=Basisblatt!$A$43,AND($N1933&lt;&gt;"",$N1933&lt;=$AF1933),$O1933=Basisblatt!$A$48,AND($J1933&lt;=$E$9,$P1933=Basisblatt!$A$52))=TRUE,"ja","nein"),"")</f>
        <v/>
      </c>
      <c r="Z1933" s="48"/>
      <c r="AA1933" s="199" t="str">
        <f>IF(AND($AC1933="x1",$R1933=Basisblatt!$A$94),IF(OR(OR($S1933=Basisblatt!$A$56,$S1933=Basisblatt!$A$57,$S1933=Basisblatt!$A$58,$S1933=Basisblatt!$A$59,$S1933=Basisblatt!$A$60,$S1933=Basisblatt!$A$61,$S1933=Basisblatt!$A$62,$S1933=Basisblatt!$A$63),AND($T1933&lt;&gt;"",$T1933&lt;=AG1933),AND($U1933&lt;&gt;"",$U1933&lt;=AH1933),$V1933=Basisblatt!$A$48,$W1933=Basisblatt!$A$52)=TRUE,"ja","nein"),"")</f>
        <v/>
      </c>
      <c r="AB1933" s="9"/>
      <c r="AC1933" s="9" t="str">
        <f t="shared" si="29"/>
        <v>x2</v>
      </c>
      <c r="AD1933" s="26"/>
      <c r="AF1933" s="15" t="str">
        <f>IF(AND($AC1933="x1",$L1933=Basisblatt!$A$94),VLOOKUP($G1933,Basisblatt!$A$2:$B$5,2,FALSE),"")</f>
        <v/>
      </c>
      <c r="AG1933" s="136" t="str">
        <f>IF(AND($AC1933="x1",$R1933=Basisblatt!$A$94),Basisblatt!$B$76,"")</f>
        <v/>
      </c>
      <c r="AH1933" s="26" t="str">
        <f>IF(AND($AC1933="x1",$R1933=Basisblatt!$A$94),Basisblatt!$B$77,"")</f>
        <v/>
      </c>
    </row>
    <row r="1934" spans="1:34" ht="13.5" thickBot="1" x14ac:dyDescent="0.25">
      <c r="A1934" s="16" t="str">
        <f>IF($AC1934="x2","",IF($AC1934="x1",IF(OR($L1934=Basisblatt!$A$93,$Y1934="ja"),"ja","nein"),"N/A"))</f>
        <v/>
      </c>
      <c r="B1934" s="26" t="str">
        <f>IF($AC1934="x2","",IF($AC1934="x1",IF(OR($R1934=Basisblatt!$A$93,$AA1934="ja"),"ja","nein"),"N/A"))</f>
        <v/>
      </c>
      <c r="D1934" s="118"/>
      <c r="E1934" s="119"/>
      <c r="F1934" s="119"/>
      <c r="G1934" s="119"/>
      <c r="H1934" s="119"/>
      <c r="I1934" s="119"/>
      <c r="J1934" s="117"/>
      <c r="L1934" s="15" t="str">
        <f>IF($AC1934="x1",IF(AND($H1934=Basisblatt!$A$11,$J1934&gt;=$E$8),Basisblatt!$A$94,Basisblatt!$A$93),"")</f>
        <v/>
      </c>
      <c r="M1934" s="114"/>
      <c r="N1934" s="114"/>
      <c r="O1934" s="114"/>
      <c r="P1934" s="117"/>
      <c r="R1934" s="15" t="str">
        <f>IF($AC1934="x1",IF(AND($H1934=Basisblatt!$A$10,OR($J1934&gt;=$E$8,$J1934&gt;$E$10)),Basisblatt!$A$94,Basisblatt!$A$93),"")</f>
        <v/>
      </c>
      <c r="S1934" s="114"/>
      <c r="T1934" s="114"/>
      <c r="U1934" s="114"/>
      <c r="V1934" s="114"/>
      <c r="W1934" s="117"/>
      <c r="Y1934" s="200" t="str">
        <f>IF(AND($AC1934="x1",$L1934=Basisblatt!$A$94),IF(OR($M1934=Basisblatt!$A$38,$M1934=Basisblatt!$A$42,$M1934=Basisblatt!$A$43,AND($N1934&lt;&gt;"",$N1934&lt;=$AF1934),$O1934=Basisblatt!$A$48,AND($J1934&lt;=$E$9,$P1934=Basisblatt!$A$52))=TRUE,"ja","nein"),"")</f>
        <v/>
      </c>
      <c r="Z1934" s="48"/>
      <c r="AA1934" s="199" t="str">
        <f>IF(AND($AC1934="x1",$R1934=Basisblatt!$A$94),IF(OR(OR($S1934=Basisblatt!$A$56,$S1934=Basisblatt!$A$57,$S1934=Basisblatt!$A$58,$S1934=Basisblatt!$A$59,$S1934=Basisblatt!$A$60,$S1934=Basisblatt!$A$61,$S1934=Basisblatt!$A$62,$S1934=Basisblatt!$A$63),AND($T1934&lt;&gt;"",$T1934&lt;=AG1934),AND($U1934&lt;&gt;"",$U1934&lt;=AH1934),$V1934=Basisblatt!$A$48,$W1934=Basisblatt!$A$52)=TRUE,"ja","nein"),"")</f>
        <v/>
      </c>
      <c r="AB1934" s="9"/>
      <c r="AC1934" s="9" t="str">
        <f t="shared" si="29"/>
        <v>x2</v>
      </c>
      <c r="AD1934" s="26"/>
      <c r="AF1934" s="15" t="str">
        <f>IF(AND($AC1934="x1",$L1934=Basisblatt!$A$94),VLOOKUP($G1934,Basisblatt!$A$2:$B$5,2,FALSE),"")</f>
        <v/>
      </c>
      <c r="AG1934" s="136" t="str">
        <f>IF(AND($AC1934="x1",$R1934=Basisblatt!$A$94),Basisblatt!$B$76,"")</f>
        <v/>
      </c>
      <c r="AH1934" s="26" t="str">
        <f>IF(AND($AC1934="x1",$R1934=Basisblatt!$A$94),Basisblatt!$B$77,"")</f>
        <v/>
      </c>
    </row>
    <row r="1935" spans="1:34" ht="13.5" thickBot="1" x14ac:dyDescent="0.25">
      <c r="A1935" s="16" t="str">
        <f>IF($AC1935="x2","",IF($AC1935="x1",IF(OR($L1935=Basisblatt!$A$93,$Y1935="ja"),"ja","nein"),"N/A"))</f>
        <v/>
      </c>
      <c r="B1935" s="26" t="str">
        <f>IF($AC1935="x2","",IF($AC1935="x1",IF(OR($R1935=Basisblatt!$A$93,$AA1935="ja"),"ja","nein"),"N/A"))</f>
        <v/>
      </c>
      <c r="D1935" s="118"/>
      <c r="E1935" s="119"/>
      <c r="F1935" s="119"/>
      <c r="G1935" s="119"/>
      <c r="H1935" s="119"/>
      <c r="I1935" s="119"/>
      <c r="J1935" s="117"/>
      <c r="L1935" s="15" t="str">
        <f>IF($AC1935="x1",IF(AND($H1935=Basisblatt!$A$11,$J1935&gt;=$E$8),Basisblatt!$A$94,Basisblatt!$A$93),"")</f>
        <v/>
      </c>
      <c r="M1935" s="114"/>
      <c r="N1935" s="114"/>
      <c r="O1935" s="114"/>
      <c r="P1935" s="117"/>
      <c r="R1935" s="15" t="str">
        <f>IF($AC1935="x1",IF(AND($H1935=Basisblatt!$A$10,OR($J1935&gt;=$E$8,$J1935&gt;$E$10)),Basisblatt!$A$94,Basisblatt!$A$93),"")</f>
        <v/>
      </c>
      <c r="S1935" s="114"/>
      <c r="T1935" s="114"/>
      <c r="U1935" s="114"/>
      <c r="V1935" s="114"/>
      <c r="W1935" s="117"/>
      <c r="Y1935" s="200" t="str">
        <f>IF(AND($AC1935="x1",$L1935=Basisblatt!$A$94),IF(OR($M1935=Basisblatt!$A$38,$M1935=Basisblatt!$A$42,$M1935=Basisblatt!$A$43,AND($N1935&lt;&gt;"",$N1935&lt;=$AF1935),$O1935=Basisblatt!$A$48,AND($J1935&lt;=$E$9,$P1935=Basisblatt!$A$52))=TRUE,"ja","nein"),"")</f>
        <v/>
      </c>
      <c r="Z1935" s="48"/>
      <c r="AA1935" s="199" t="str">
        <f>IF(AND($AC1935="x1",$R1935=Basisblatt!$A$94),IF(OR(OR($S1935=Basisblatt!$A$56,$S1935=Basisblatt!$A$57,$S1935=Basisblatt!$A$58,$S1935=Basisblatt!$A$59,$S1935=Basisblatt!$A$60,$S1935=Basisblatt!$A$61,$S1935=Basisblatt!$A$62,$S1935=Basisblatt!$A$63),AND($T1935&lt;&gt;"",$T1935&lt;=AG1935),AND($U1935&lt;&gt;"",$U1935&lt;=AH1935),$V1935=Basisblatt!$A$48,$W1935=Basisblatt!$A$52)=TRUE,"ja","nein"),"")</f>
        <v/>
      </c>
      <c r="AB1935" s="9"/>
      <c r="AC1935" s="9" t="str">
        <f t="shared" si="29"/>
        <v>x2</v>
      </c>
      <c r="AD1935" s="26"/>
      <c r="AF1935" s="15" t="str">
        <f>IF(AND($AC1935="x1",$L1935=Basisblatt!$A$94),VLOOKUP($G1935,Basisblatt!$A$2:$B$5,2,FALSE),"")</f>
        <v/>
      </c>
      <c r="AG1935" s="136" t="str">
        <f>IF(AND($AC1935="x1",$R1935=Basisblatt!$A$94),Basisblatt!$B$76,"")</f>
        <v/>
      </c>
      <c r="AH1935" s="26" t="str">
        <f>IF(AND($AC1935="x1",$R1935=Basisblatt!$A$94),Basisblatt!$B$77,"")</f>
        <v/>
      </c>
    </row>
    <row r="1936" spans="1:34" ht="13.5" thickBot="1" x14ac:dyDescent="0.25">
      <c r="A1936" s="16" t="str">
        <f>IF($AC1936="x2","",IF($AC1936="x1",IF(OR($L1936=Basisblatt!$A$93,$Y1936="ja"),"ja","nein"),"N/A"))</f>
        <v/>
      </c>
      <c r="B1936" s="26" t="str">
        <f>IF($AC1936="x2","",IF($AC1936="x1",IF(OR($R1936=Basisblatt!$A$93,$AA1936="ja"),"ja","nein"),"N/A"))</f>
        <v/>
      </c>
      <c r="D1936" s="118"/>
      <c r="E1936" s="119"/>
      <c r="F1936" s="119"/>
      <c r="G1936" s="119"/>
      <c r="H1936" s="119"/>
      <c r="I1936" s="119"/>
      <c r="J1936" s="117"/>
      <c r="L1936" s="15" t="str">
        <f>IF($AC1936="x1",IF(AND($H1936=Basisblatt!$A$11,$J1936&gt;=$E$8),Basisblatt!$A$94,Basisblatt!$A$93),"")</f>
        <v/>
      </c>
      <c r="M1936" s="114"/>
      <c r="N1936" s="114"/>
      <c r="O1936" s="114"/>
      <c r="P1936" s="117"/>
      <c r="R1936" s="15" t="str">
        <f>IF($AC1936="x1",IF(AND($H1936=Basisblatt!$A$10,OR($J1936&gt;=$E$8,$J1936&gt;$E$10)),Basisblatt!$A$94,Basisblatt!$A$93),"")</f>
        <v/>
      </c>
      <c r="S1936" s="114"/>
      <c r="T1936" s="114"/>
      <c r="U1936" s="114"/>
      <c r="V1936" s="114"/>
      <c r="W1936" s="117"/>
      <c r="Y1936" s="200" t="str">
        <f>IF(AND($AC1936="x1",$L1936=Basisblatt!$A$94),IF(OR($M1936=Basisblatt!$A$38,$M1936=Basisblatt!$A$42,$M1936=Basisblatt!$A$43,AND($N1936&lt;&gt;"",$N1936&lt;=$AF1936),$O1936=Basisblatt!$A$48,AND($J1936&lt;=$E$9,$P1936=Basisblatt!$A$52))=TRUE,"ja","nein"),"")</f>
        <v/>
      </c>
      <c r="Z1936" s="48"/>
      <c r="AA1936" s="199" t="str">
        <f>IF(AND($AC1936="x1",$R1936=Basisblatt!$A$94),IF(OR(OR($S1936=Basisblatt!$A$56,$S1936=Basisblatt!$A$57,$S1936=Basisblatt!$A$58,$S1936=Basisblatt!$A$59,$S1936=Basisblatt!$A$60,$S1936=Basisblatt!$A$61,$S1936=Basisblatt!$A$62,$S1936=Basisblatt!$A$63),AND($T1936&lt;&gt;"",$T1936&lt;=AG1936),AND($U1936&lt;&gt;"",$U1936&lt;=AH1936),$V1936=Basisblatt!$A$48,$W1936=Basisblatt!$A$52)=TRUE,"ja","nein"),"")</f>
        <v/>
      </c>
      <c r="AB1936" s="9"/>
      <c r="AC1936" s="9" t="str">
        <f t="shared" ref="AC1936:AC2003" si="30">IF(COUNTA($D1936:$J1936)=7,"x1",IF(COUNTA($D1936:$J1936)=0,"x2","o"))</f>
        <v>x2</v>
      </c>
      <c r="AD1936" s="26"/>
      <c r="AF1936" s="15" t="str">
        <f>IF(AND($AC1936="x1",$L1936=Basisblatt!$A$94),VLOOKUP($G1936,Basisblatt!$A$2:$B$5,2,FALSE),"")</f>
        <v/>
      </c>
      <c r="AG1936" s="136" t="str">
        <f>IF(AND($AC1936="x1",$R1936=Basisblatt!$A$94),Basisblatt!$B$76,"")</f>
        <v/>
      </c>
      <c r="AH1936" s="26" t="str">
        <f>IF(AND($AC1936="x1",$R1936=Basisblatt!$A$94),Basisblatt!$B$77,"")</f>
        <v/>
      </c>
    </row>
    <row r="1937" spans="1:34" ht="13.5" thickBot="1" x14ac:dyDescent="0.25">
      <c r="A1937" s="16" t="str">
        <f>IF($AC1937="x2","",IF($AC1937="x1",IF(OR($L1937=Basisblatt!$A$93,$Y1937="ja"),"ja","nein"),"N/A"))</f>
        <v/>
      </c>
      <c r="B1937" s="26" t="str">
        <f>IF($AC1937="x2","",IF($AC1937="x1",IF(OR($R1937=Basisblatt!$A$93,$AA1937="ja"),"ja","nein"),"N/A"))</f>
        <v/>
      </c>
      <c r="D1937" s="118"/>
      <c r="E1937" s="119"/>
      <c r="F1937" s="119"/>
      <c r="G1937" s="119"/>
      <c r="H1937" s="119"/>
      <c r="I1937" s="119"/>
      <c r="J1937" s="117"/>
      <c r="L1937" s="15" t="str">
        <f>IF($AC1937="x1",IF(AND($H1937=Basisblatt!$A$11,$J1937&gt;=$E$8),Basisblatt!$A$94,Basisblatt!$A$93),"")</f>
        <v/>
      </c>
      <c r="M1937" s="114"/>
      <c r="N1937" s="114"/>
      <c r="O1937" s="114"/>
      <c r="P1937" s="117"/>
      <c r="R1937" s="15" t="str">
        <f>IF($AC1937="x1",IF(AND($H1937=Basisblatt!$A$10,OR($J1937&gt;=$E$8,$J1937&gt;$E$10)),Basisblatt!$A$94,Basisblatt!$A$93),"")</f>
        <v/>
      </c>
      <c r="S1937" s="114"/>
      <c r="T1937" s="114"/>
      <c r="U1937" s="114"/>
      <c r="V1937" s="114"/>
      <c r="W1937" s="117"/>
      <c r="Y1937" s="200" t="str">
        <f>IF(AND($AC1937="x1",$L1937=Basisblatt!$A$94),IF(OR($M1937=Basisblatt!$A$38,$M1937=Basisblatt!$A$42,$M1937=Basisblatt!$A$43,AND($N1937&lt;&gt;"",$N1937&lt;=$AF1937),$O1937=Basisblatt!$A$48,AND($J1937&lt;=$E$9,$P1937=Basisblatt!$A$52))=TRUE,"ja","nein"),"")</f>
        <v/>
      </c>
      <c r="Z1937" s="48"/>
      <c r="AA1937" s="199" t="str">
        <f>IF(AND($AC1937="x1",$R1937=Basisblatt!$A$94),IF(OR(OR($S1937=Basisblatt!$A$56,$S1937=Basisblatt!$A$57,$S1937=Basisblatt!$A$58,$S1937=Basisblatt!$A$59,$S1937=Basisblatt!$A$60,$S1937=Basisblatt!$A$61,$S1937=Basisblatt!$A$62,$S1937=Basisblatt!$A$63),AND($T1937&lt;&gt;"",$T1937&lt;=AG1937),AND($U1937&lt;&gt;"",$U1937&lt;=AH1937),$V1937=Basisblatt!$A$48,$W1937=Basisblatt!$A$52)=TRUE,"ja","nein"),"")</f>
        <v/>
      </c>
      <c r="AB1937" s="9"/>
      <c r="AC1937" s="9" t="str">
        <f t="shared" si="30"/>
        <v>x2</v>
      </c>
      <c r="AD1937" s="26"/>
      <c r="AF1937" s="15" t="str">
        <f>IF(AND($AC1937="x1",$L1937=Basisblatt!$A$94),VLOOKUP($G1937,Basisblatt!$A$2:$B$5,2,FALSE),"")</f>
        <v/>
      </c>
      <c r="AG1937" s="136" t="str">
        <f>IF(AND($AC1937="x1",$R1937=Basisblatt!$A$94),Basisblatt!$B$76,"")</f>
        <v/>
      </c>
      <c r="AH1937" s="26" t="str">
        <f>IF(AND($AC1937="x1",$R1937=Basisblatt!$A$94),Basisblatt!$B$77,"")</f>
        <v/>
      </c>
    </row>
    <row r="1938" spans="1:34" ht="13.5" thickBot="1" x14ac:dyDescent="0.25">
      <c r="A1938" s="16" t="str">
        <f>IF($AC1938="x2","",IF($AC1938="x1",IF(OR($L1938=Basisblatt!$A$93,$Y1938="ja"),"ja","nein"),"N/A"))</f>
        <v/>
      </c>
      <c r="B1938" s="26" t="str">
        <f>IF($AC1938="x2","",IF($AC1938="x1",IF(OR($R1938=Basisblatt!$A$93,$AA1938="ja"),"ja","nein"),"N/A"))</f>
        <v/>
      </c>
      <c r="D1938" s="118"/>
      <c r="E1938" s="119"/>
      <c r="F1938" s="119"/>
      <c r="G1938" s="119"/>
      <c r="H1938" s="119"/>
      <c r="I1938" s="119"/>
      <c r="J1938" s="117"/>
      <c r="L1938" s="15" t="str">
        <f>IF($AC1938="x1",IF(AND($H1938=Basisblatt!$A$11,$J1938&gt;=$E$8),Basisblatt!$A$94,Basisblatt!$A$93),"")</f>
        <v/>
      </c>
      <c r="M1938" s="114"/>
      <c r="N1938" s="114"/>
      <c r="O1938" s="114"/>
      <c r="P1938" s="117"/>
      <c r="R1938" s="15" t="str">
        <f>IF($AC1938="x1",IF(AND($H1938=Basisblatt!$A$10,OR($J1938&gt;=$E$8,$J1938&gt;$E$10)),Basisblatt!$A$94,Basisblatt!$A$93),"")</f>
        <v/>
      </c>
      <c r="S1938" s="114"/>
      <c r="T1938" s="114"/>
      <c r="U1938" s="114"/>
      <c r="V1938" s="114"/>
      <c r="W1938" s="117"/>
      <c r="Y1938" s="200" t="str">
        <f>IF(AND($AC1938="x1",$L1938=Basisblatt!$A$94),IF(OR($M1938=Basisblatt!$A$38,$M1938=Basisblatt!$A$42,$M1938=Basisblatt!$A$43,AND($N1938&lt;&gt;"",$N1938&lt;=$AF1938),$O1938=Basisblatt!$A$48,AND($J1938&lt;=$E$9,$P1938=Basisblatt!$A$52))=TRUE,"ja","nein"),"")</f>
        <v/>
      </c>
      <c r="Z1938" s="48"/>
      <c r="AA1938" s="199" t="str">
        <f>IF(AND($AC1938="x1",$R1938=Basisblatt!$A$94),IF(OR(OR($S1938=Basisblatt!$A$56,$S1938=Basisblatt!$A$57,$S1938=Basisblatt!$A$58,$S1938=Basisblatt!$A$59,$S1938=Basisblatt!$A$60,$S1938=Basisblatt!$A$61,$S1938=Basisblatt!$A$62,$S1938=Basisblatt!$A$63),AND($T1938&lt;&gt;"",$T1938&lt;=AG1938),AND($U1938&lt;&gt;"",$U1938&lt;=AH1938),$V1938=Basisblatt!$A$48,$W1938=Basisblatt!$A$52)=TRUE,"ja","nein"),"")</f>
        <v/>
      </c>
      <c r="AB1938" s="9"/>
      <c r="AC1938" s="9" t="str">
        <f t="shared" si="30"/>
        <v>x2</v>
      </c>
      <c r="AD1938" s="26"/>
      <c r="AF1938" s="15" t="str">
        <f>IF(AND($AC1938="x1",$L1938=Basisblatt!$A$94),VLOOKUP($G1938,Basisblatt!$A$2:$B$5,2,FALSE),"")</f>
        <v/>
      </c>
      <c r="AG1938" s="136" t="str">
        <f>IF(AND($AC1938="x1",$R1938=Basisblatt!$A$94),Basisblatt!$B$76,"")</f>
        <v/>
      </c>
      <c r="AH1938" s="26" t="str">
        <f>IF(AND($AC1938="x1",$R1938=Basisblatt!$A$94),Basisblatt!$B$77,"")</f>
        <v/>
      </c>
    </row>
    <row r="1939" spans="1:34" ht="13.5" thickBot="1" x14ac:dyDescent="0.25">
      <c r="A1939" s="16" t="str">
        <f>IF($AC1939="x2","",IF($AC1939="x1",IF(OR($L1939=Basisblatt!$A$93,$Y1939="ja"),"ja","nein"),"N/A"))</f>
        <v/>
      </c>
      <c r="B1939" s="26" t="str">
        <f>IF($AC1939="x2","",IF($AC1939="x1",IF(OR($R1939=Basisblatt!$A$93,$AA1939="ja"),"ja","nein"),"N/A"))</f>
        <v/>
      </c>
      <c r="D1939" s="118"/>
      <c r="E1939" s="119"/>
      <c r="F1939" s="119"/>
      <c r="G1939" s="119"/>
      <c r="H1939" s="119"/>
      <c r="I1939" s="119"/>
      <c r="J1939" s="117"/>
      <c r="L1939" s="15" t="str">
        <f>IF($AC1939="x1",IF(AND($H1939=Basisblatt!$A$11,$J1939&gt;=$E$8),Basisblatt!$A$94,Basisblatt!$A$93),"")</f>
        <v/>
      </c>
      <c r="M1939" s="114"/>
      <c r="N1939" s="114"/>
      <c r="O1939" s="114"/>
      <c r="P1939" s="117"/>
      <c r="R1939" s="15" t="str">
        <f>IF($AC1939="x1",IF(AND($H1939=Basisblatt!$A$10,OR($J1939&gt;=$E$8,$J1939&gt;$E$10)),Basisblatt!$A$94,Basisblatt!$A$93),"")</f>
        <v/>
      </c>
      <c r="S1939" s="114"/>
      <c r="T1939" s="114"/>
      <c r="U1939" s="114"/>
      <c r="V1939" s="114"/>
      <c r="W1939" s="117"/>
      <c r="Y1939" s="200" t="str">
        <f>IF(AND($AC1939="x1",$L1939=Basisblatt!$A$94),IF(OR($M1939=Basisblatt!$A$38,$M1939=Basisblatt!$A$42,$M1939=Basisblatt!$A$43,AND($N1939&lt;&gt;"",$N1939&lt;=$AF1939),$O1939=Basisblatt!$A$48,AND($J1939&lt;=$E$9,$P1939=Basisblatt!$A$52))=TRUE,"ja","nein"),"")</f>
        <v/>
      </c>
      <c r="Z1939" s="48"/>
      <c r="AA1939" s="199" t="str">
        <f>IF(AND($AC1939="x1",$R1939=Basisblatt!$A$94),IF(OR(OR($S1939=Basisblatt!$A$56,$S1939=Basisblatt!$A$57,$S1939=Basisblatt!$A$58,$S1939=Basisblatt!$A$59,$S1939=Basisblatt!$A$60,$S1939=Basisblatt!$A$61,$S1939=Basisblatt!$A$62,$S1939=Basisblatt!$A$63),AND($T1939&lt;&gt;"",$T1939&lt;=AG1939),AND($U1939&lt;&gt;"",$U1939&lt;=AH1939),$V1939=Basisblatt!$A$48,$W1939=Basisblatt!$A$52)=TRUE,"ja","nein"),"")</f>
        <v/>
      </c>
      <c r="AB1939" s="9"/>
      <c r="AC1939" s="9" t="str">
        <f t="shared" si="30"/>
        <v>x2</v>
      </c>
      <c r="AD1939" s="26"/>
      <c r="AF1939" s="15" t="str">
        <f>IF(AND($AC1939="x1",$L1939=Basisblatt!$A$94),VLOOKUP($G1939,Basisblatt!$A$2:$B$5,2,FALSE),"")</f>
        <v/>
      </c>
      <c r="AG1939" s="136" t="str">
        <f>IF(AND($AC1939="x1",$R1939=Basisblatt!$A$94),Basisblatt!$B$76,"")</f>
        <v/>
      </c>
      <c r="AH1939" s="26" t="str">
        <f>IF(AND($AC1939="x1",$R1939=Basisblatt!$A$94),Basisblatt!$B$77,"")</f>
        <v/>
      </c>
    </row>
    <row r="1940" spans="1:34" ht="13.5" thickBot="1" x14ac:dyDescent="0.25">
      <c r="A1940" s="16" t="str">
        <f>IF($AC1940="x2","",IF($AC1940="x1",IF(OR($L1940=Basisblatt!$A$93,$Y1940="ja"),"ja","nein"),"N/A"))</f>
        <v/>
      </c>
      <c r="B1940" s="26" t="str">
        <f>IF($AC1940="x2","",IF($AC1940="x1",IF(OR($R1940=Basisblatt!$A$93,$AA1940="ja"),"ja","nein"),"N/A"))</f>
        <v/>
      </c>
      <c r="D1940" s="118"/>
      <c r="E1940" s="119"/>
      <c r="F1940" s="119"/>
      <c r="G1940" s="119"/>
      <c r="H1940" s="119"/>
      <c r="I1940" s="119"/>
      <c r="J1940" s="117"/>
      <c r="L1940" s="15" t="str">
        <f>IF($AC1940="x1",IF(AND($H1940=Basisblatt!$A$11,$J1940&gt;=$E$8),Basisblatt!$A$94,Basisblatt!$A$93),"")</f>
        <v/>
      </c>
      <c r="M1940" s="114"/>
      <c r="N1940" s="114"/>
      <c r="O1940" s="114"/>
      <c r="P1940" s="117"/>
      <c r="R1940" s="15" t="str">
        <f>IF($AC1940="x1",IF(AND($H1940=Basisblatt!$A$10,OR($J1940&gt;=$E$8,$J1940&gt;$E$10)),Basisblatt!$A$94,Basisblatt!$A$93),"")</f>
        <v/>
      </c>
      <c r="S1940" s="114"/>
      <c r="T1940" s="114"/>
      <c r="U1940" s="114"/>
      <c r="V1940" s="114"/>
      <c r="W1940" s="117"/>
      <c r="Y1940" s="200" t="str">
        <f>IF(AND($AC1940="x1",$L1940=Basisblatt!$A$94),IF(OR($M1940=Basisblatt!$A$38,$M1940=Basisblatt!$A$42,$M1940=Basisblatt!$A$43,AND($N1940&lt;&gt;"",$N1940&lt;=$AF1940),$O1940=Basisblatt!$A$48,AND($J1940&lt;=$E$9,$P1940=Basisblatt!$A$52))=TRUE,"ja","nein"),"")</f>
        <v/>
      </c>
      <c r="Z1940" s="48"/>
      <c r="AA1940" s="199" t="str">
        <f>IF(AND($AC1940="x1",$R1940=Basisblatt!$A$94),IF(OR(OR($S1940=Basisblatt!$A$56,$S1940=Basisblatt!$A$57,$S1940=Basisblatt!$A$58,$S1940=Basisblatt!$A$59,$S1940=Basisblatt!$A$60,$S1940=Basisblatt!$A$61,$S1940=Basisblatt!$A$62,$S1940=Basisblatt!$A$63),AND($T1940&lt;&gt;"",$T1940&lt;=AG1940),AND($U1940&lt;&gt;"",$U1940&lt;=AH1940),$V1940=Basisblatt!$A$48,$W1940=Basisblatt!$A$52)=TRUE,"ja","nein"),"")</f>
        <v/>
      </c>
      <c r="AB1940" s="9"/>
      <c r="AC1940" s="9" t="str">
        <f t="shared" si="30"/>
        <v>x2</v>
      </c>
      <c r="AD1940" s="26"/>
      <c r="AF1940" s="15" t="str">
        <f>IF(AND($AC1940="x1",$L1940=Basisblatt!$A$94),VLOOKUP($G1940,Basisblatt!$A$2:$B$5,2,FALSE),"")</f>
        <v/>
      </c>
      <c r="AG1940" s="136" t="str">
        <f>IF(AND($AC1940="x1",$R1940=Basisblatt!$A$94),Basisblatt!$B$76,"")</f>
        <v/>
      </c>
      <c r="AH1940" s="26" t="str">
        <f>IF(AND($AC1940="x1",$R1940=Basisblatt!$A$94),Basisblatt!$B$77,"")</f>
        <v/>
      </c>
    </row>
    <row r="1941" spans="1:34" ht="13.5" thickBot="1" x14ac:dyDescent="0.25">
      <c r="A1941" s="16" t="str">
        <f>IF($AC1941="x2","",IF($AC1941="x1",IF(OR($L1941=Basisblatt!$A$93,$Y1941="ja"),"ja","nein"),"N/A"))</f>
        <v/>
      </c>
      <c r="B1941" s="26" t="str">
        <f>IF($AC1941="x2","",IF($AC1941="x1",IF(OR($R1941=Basisblatt!$A$93,$AA1941="ja"),"ja","nein"),"N/A"))</f>
        <v/>
      </c>
      <c r="D1941" s="118"/>
      <c r="E1941" s="119"/>
      <c r="F1941" s="119"/>
      <c r="G1941" s="119"/>
      <c r="H1941" s="119"/>
      <c r="I1941" s="119"/>
      <c r="J1941" s="117"/>
      <c r="L1941" s="15" t="str">
        <f>IF($AC1941="x1",IF(AND($H1941=Basisblatt!$A$11,$J1941&gt;=$E$8),Basisblatt!$A$94,Basisblatt!$A$93),"")</f>
        <v/>
      </c>
      <c r="M1941" s="114"/>
      <c r="N1941" s="114"/>
      <c r="O1941" s="114"/>
      <c r="P1941" s="117"/>
      <c r="R1941" s="15" t="str">
        <f>IF($AC1941="x1",IF(AND($H1941=Basisblatt!$A$10,OR($J1941&gt;=$E$8,$J1941&gt;$E$10)),Basisblatt!$A$94,Basisblatt!$A$93),"")</f>
        <v/>
      </c>
      <c r="S1941" s="114"/>
      <c r="T1941" s="114"/>
      <c r="U1941" s="114"/>
      <c r="V1941" s="114"/>
      <c r="W1941" s="117"/>
      <c r="Y1941" s="200" t="str">
        <f>IF(AND($AC1941="x1",$L1941=Basisblatt!$A$94),IF(OR($M1941=Basisblatt!$A$38,$M1941=Basisblatt!$A$42,$M1941=Basisblatt!$A$43,AND($N1941&lt;&gt;"",$N1941&lt;=$AF1941),$O1941=Basisblatt!$A$48,AND($J1941&lt;=$E$9,$P1941=Basisblatt!$A$52))=TRUE,"ja","nein"),"")</f>
        <v/>
      </c>
      <c r="Z1941" s="48"/>
      <c r="AA1941" s="199" t="str">
        <f>IF(AND($AC1941="x1",$R1941=Basisblatt!$A$94),IF(OR(OR($S1941=Basisblatt!$A$56,$S1941=Basisblatt!$A$57,$S1941=Basisblatt!$A$58,$S1941=Basisblatt!$A$59,$S1941=Basisblatt!$A$60,$S1941=Basisblatt!$A$61,$S1941=Basisblatt!$A$62,$S1941=Basisblatt!$A$63),AND($T1941&lt;&gt;"",$T1941&lt;=AG1941),AND($U1941&lt;&gt;"",$U1941&lt;=AH1941),$V1941=Basisblatt!$A$48,$W1941=Basisblatt!$A$52)=TRUE,"ja","nein"),"")</f>
        <v/>
      </c>
      <c r="AB1941" s="9"/>
      <c r="AC1941" s="9" t="str">
        <f t="shared" si="30"/>
        <v>x2</v>
      </c>
      <c r="AD1941" s="26"/>
      <c r="AF1941" s="15" t="str">
        <f>IF(AND($AC1941="x1",$L1941=Basisblatt!$A$94),VLOOKUP($G1941,Basisblatt!$A$2:$B$5,2,FALSE),"")</f>
        <v/>
      </c>
      <c r="AG1941" s="136" t="str">
        <f>IF(AND($AC1941="x1",$R1941=Basisblatt!$A$94),Basisblatt!$B$76,"")</f>
        <v/>
      </c>
      <c r="AH1941" s="26" t="str">
        <f>IF(AND($AC1941="x1",$R1941=Basisblatt!$A$94),Basisblatt!$B$77,"")</f>
        <v/>
      </c>
    </row>
    <row r="1942" spans="1:34" ht="13.5" thickBot="1" x14ac:dyDescent="0.25">
      <c r="A1942" s="16" t="str">
        <f>IF($AC1942="x2","",IF($AC1942="x1",IF(OR($L1942=Basisblatt!$A$93,$Y1942="ja"),"ja","nein"),"N/A"))</f>
        <v/>
      </c>
      <c r="B1942" s="26" t="str">
        <f>IF($AC1942="x2","",IF($AC1942="x1",IF(OR($R1942=Basisblatt!$A$93,$AA1942="ja"),"ja","nein"),"N/A"))</f>
        <v/>
      </c>
      <c r="D1942" s="118"/>
      <c r="E1942" s="119"/>
      <c r="F1942" s="119"/>
      <c r="G1942" s="119"/>
      <c r="H1942" s="119"/>
      <c r="I1942" s="119"/>
      <c r="J1942" s="117"/>
      <c r="L1942" s="15" t="str">
        <f>IF($AC1942="x1",IF(AND($H1942=Basisblatt!$A$11,$J1942&gt;=$E$8),Basisblatt!$A$94,Basisblatt!$A$93),"")</f>
        <v/>
      </c>
      <c r="M1942" s="114"/>
      <c r="N1942" s="114"/>
      <c r="O1942" s="114"/>
      <c r="P1942" s="117"/>
      <c r="R1942" s="15" t="str">
        <f>IF($AC1942="x1",IF(AND($H1942=Basisblatt!$A$10,OR($J1942&gt;=$E$8,$J1942&gt;$E$10)),Basisblatt!$A$94,Basisblatt!$A$93),"")</f>
        <v/>
      </c>
      <c r="S1942" s="114"/>
      <c r="T1942" s="114"/>
      <c r="U1942" s="114"/>
      <c r="V1942" s="114"/>
      <c r="W1942" s="117"/>
      <c r="Y1942" s="200" t="str">
        <f>IF(AND($AC1942="x1",$L1942=Basisblatt!$A$94),IF(OR($M1942=Basisblatt!$A$38,$M1942=Basisblatt!$A$42,$M1942=Basisblatt!$A$43,AND($N1942&lt;&gt;"",$N1942&lt;=$AF1942),$O1942=Basisblatt!$A$48,AND($J1942&lt;=$E$9,$P1942=Basisblatt!$A$52))=TRUE,"ja","nein"),"")</f>
        <v/>
      </c>
      <c r="Z1942" s="48"/>
      <c r="AA1942" s="199" t="str">
        <f>IF(AND($AC1942="x1",$R1942=Basisblatt!$A$94),IF(OR(OR($S1942=Basisblatt!$A$56,$S1942=Basisblatt!$A$57,$S1942=Basisblatt!$A$58,$S1942=Basisblatt!$A$59,$S1942=Basisblatt!$A$60,$S1942=Basisblatt!$A$61,$S1942=Basisblatt!$A$62,$S1942=Basisblatt!$A$63),AND($T1942&lt;&gt;"",$T1942&lt;=AG1942),AND($U1942&lt;&gt;"",$U1942&lt;=AH1942),$V1942=Basisblatt!$A$48,$W1942=Basisblatt!$A$52)=TRUE,"ja","nein"),"")</f>
        <v/>
      </c>
      <c r="AB1942" s="9"/>
      <c r="AC1942" s="9" t="str">
        <f t="shared" si="30"/>
        <v>x2</v>
      </c>
      <c r="AD1942" s="26"/>
      <c r="AF1942" s="15" t="str">
        <f>IF(AND($AC1942="x1",$L1942=Basisblatt!$A$94),VLOOKUP($G1942,Basisblatt!$A$2:$B$5,2,FALSE),"")</f>
        <v/>
      </c>
      <c r="AG1942" s="136" t="str">
        <f>IF(AND($AC1942="x1",$R1942=Basisblatt!$A$94),Basisblatt!$B$76,"")</f>
        <v/>
      </c>
      <c r="AH1942" s="26" t="str">
        <f>IF(AND($AC1942="x1",$R1942=Basisblatt!$A$94),Basisblatt!$B$77,"")</f>
        <v/>
      </c>
    </row>
    <row r="1943" spans="1:34" ht="13.5" thickBot="1" x14ac:dyDescent="0.25">
      <c r="A1943" s="16" t="str">
        <f>IF($AC1943="x2","",IF($AC1943="x1",IF(OR($L1943=Basisblatt!$A$93,$Y1943="ja"),"ja","nein"),"N/A"))</f>
        <v/>
      </c>
      <c r="B1943" s="26" t="str">
        <f>IF($AC1943="x2","",IF($AC1943="x1",IF(OR($R1943=Basisblatt!$A$93,$AA1943="ja"),"ja","nein"),"N/A"))</f>
        <v/>
      </c>
      <c r="D1943" s="118"/>
      <c r="E1943" s="119"/>
      <c r="F1943" s="119"/>
      <c r="G1943" s="119"/>
      <c r="H1943" s="119"/>
      <c r="I1943" s="119"/>
      <c r="J1943" s="117"/>
      <c r="L1943" s="15" t="str">
        <f>IF($AC1943="x1",IF(AND($H1943=Basisblatt!$A$11,$J1943&gt;=$E$8),Basisblatt!$A$94,Basisblatt!$A$93),"")</f>
        <v/>
      </c>
      <c r="M1943" s="114"/>
      <c r="N1943" s="114"/>
      <c r="O1943" s="114"/>
      <c r="P1943" s="117"/>
      <c r="R1943" s="15" t="str">
        <f>IF($AC1943="x1",IF(AND($H1943=Basisblatt!$A$10,OR($J1943&gt;=$E$8,$J1943&gt;$E$10)),Basisblatt!$A$94,Basisblatt!$A$93),"")</f>
        <v/>
      </c>
      <c r="S1943" s="114"/>
      <c r="T1943" s="114"/>
      <c r="U1943" s="114"/>
      <c r="V1943" s="114"/>
      <c r="W1943" s="117"/>
      <c r="Y1943" s="200" t="str">
        <f>IF(AND($AC1943="x1",$L1943=Basisblatt!$A$94),IF(OR($M1943=Basisblatt!$A$38,$M1943=Basisblatt!$A$42,$M1943=Basisblatt!$A$43,AND($N1943&lt;&gt;"",$N1943&lt;=$AF1943),$O1943=Basisblatt!$A$48,AND($J1943&lt;=$E$9,$P1943=Basisblatt!$A$52))=TRUE,"ja","nein"),"")</f>
        <v/>
      </c>
      <c r="Z1943" s="48"/>
      <c r="AA1943" s="199" t="str">
        <f>IF(AND($AC1943="x1",$R1943=Basisblatt!$A$94),IF(OR(OR($S1943=Basisblatt!$A$56,$S1943=Basisblatt!$A$57,$S1943=Basisblatt!$A$58,$S1943=Basisblatt!$A$59,$S1943=Basisblatt!$A$60,$S1943=Basisblatt!$A$61,$S1943=Basisblatt!$A$62,$S1943=Basisblatt!$A$63),AND($T1943&lt;&gt;"",$T1943&lt;=AG1943),AND($U1943&lt;&gt;"",$U1943&lt;=AH1943),$V1943=Basisblatt!$A$48,$W1943=Basisblatt!$A$52)=TRUE,"ja","nein"),"")</f>
        <v/>
      </c>
      <c r="AB1943" s="9"/>
      <c r="AC1943" s="9" t="str">
        <f t="shared" si="30"/>
        <v>x2</v>
      </c>
      <c r="AD1943" s="26"/>
      <c r="AF1943" s="15" t="str">
        <f>IF(AND($AC1943="x1",$L1943=Basisblatt!$A$94),VLOOKUP($G1943,Basisblatt!$A$2:$B$5,2,FALSE),"")</f>
        <v/>
      </c>
      <c r="AG1943" s="136" t="str">
        <f>IF(AND($AC1943="x1",$R1943=Basisblatt!$A$94),Basisblatt!$B$76,"")</f>
        <v/>
      </c>
      <c r="AH1943" s="26" t="str">
        <f>IF(AND($AC1943="x1",$R1943=Basisblatt!$A$94),Basisblatt!$B$77,"")</f>
        <v/>
      </c>
    </row>
    <row r="1944" spans="1:34" ht="13.5" thickBot="1" x14ac:dyDescent="0.25">
      <c r="A1944" s="16" t="str">
        <f>IF($AC1944="x2","",IF($AC1944="x1",IF(OR($L1944=Basisblatt!$A$93,$Y1944="ja"),"ja","nein"),"N/A"))</f>
        <v/>
      </c>
      <c r="B1944" s="26" t="str">
        <f>IF($AC1944="x2","",IF($AC1944="x1",IF(OR($R1944=Basisblatt!$A$93,$AA1944="ja"),"ja","nein"),"N/A"))</f>
        <v/>
      </c>
      <c r="D1944" s="118"/>
      <c r="E1944" s="119"/>
      <c r="F1944" s="119"/>
      <c r="G1944" s="119"/>
      <c r="H1944" s="119"/>
      <c r="I1944" s="119"/>
      <c r="J1944" s="117"/>
      <c r="L1944" s="15" t="str">
        <f>IF($AC1944="x1",IF(AND($H1944=Basisblatt!$A$11,$J1944&gt;=$E$8),Basisblatt!$A$94,Basisblatt!$A$93),"")</f>
        <v/>
      </c>
      <c r="M1944" s="114"/>
      <c r="N1944" s="114"/>
      <c r="O1944" s="114"/>
      <c r="P1944" s="117"/>
      <c r="R1944" s="15" t="str">
        <f>IF($AC1944="x1",IF(AND($H1944=Basisblatt!$A$10,OR($J1944&gt;=$E$8,$J1944&gt;$E$10)),Basisblatt!$A$94,Basisblatt!$A$93),"")</f>
        <v/>
      </c>
      <c r="S1944" s="114"/>
      <c r="T1944" s="114"/>
      <c r="U1944" s="114"/>
      <c r="V1944" s="114"/>
      <c r="W1944" s="117"/>
      <c r="Y1944" s="200" t="str">
        <f>IF(AND($AC1944="x1",$L1944=Basisblatt!$A$94),IF(OR($M1944=Basisblatt!$A$38,$M1944=Basisblatt!$A$42,$M1944=Basisblatt!$A$43,AND($N1944&lt;&gt;"",$N1944&lt;=$AF1944),$O1944=Basisblatt!$A$48,AND($J1944&lt;=$E$9,$P1944=Basisblatt!$A$52))=TRUE,"ja","nein"),"")</f>
        <v/>
      </c>
      <c r="Z1944" s="48"/>
      <c r="AA1944" s="199" t="str">
        <f>IF(AND($AC1944="x1",$R1944=Basisblatt!$A$94),IF(OR(OR($S1944=Basisblatt!$A$56,$S1944=Basisblatt!$A$57,$S1944=Basisblatt!$A$58,$S1944=Basisblatt!$A$59,$S1944=Basisblatt!$A$60,$S1944=Basisblatt!$A$61,$S1944=Basisblatt!$A$62,$S1944=Basisblatt!$A$63),AND($T1944&lt;&gt;"",$T1944&lt;=AG1944),AND($U1944&lt;&gt;"",$U1944&lt;=AH1944),$V1944=Basisblatt!$A$48,$W1944=Basisblatt!$A$52)=TRUE,"ja","nein"),"")</f>
        <v/>
      </c>
      <c r="AB1944" s="9"/>
      <c r="AC1944" s="9" t="str">
        <f t="shared" si="30"/>
        <v>x2</v>
      </c>
      <c r="AD1944" s="26"/>
      <c r="AF1944" s="15" t="str">
        <f>IF(AND($AC1944="x1",$L1944=Basisblatt!$A$94),VLOOKUP($G1944,Basisblatt!$A$2:$B$5,2,FALSE),"")</f>
        <v/>
      </c>
      <c r="AG1944" s="136" t="str">
        <f>IF(AND($AC1944="x1",$R1944=Basisblatt!$A$94),Basisblatt!$B$76,"")</f>
        <v/>
      </c>
      <c r="AH1944" s="26" t="str">
        <f>IF(AND($AC1944="x1",$R1944=Basisblatt!$A$94),Basisblatt!$B$77,"")</f>
        <v/>
      </c>
    </row>
    <row r="1945" spans="1:34" ht="13.5" thickBot="1" x14ac:dyDescent="0.25">
      <c r="A1945" s="16" t="str">
        <f>IF($AC1945="x2","",IF($AC1945="x1",IF(OR($L1945=Basisblatt!$A$93,$Y1945="ja"),"ja","nein"),"N/A"))</f>
        <v/>
      </c>
      <c r="B1945" s="26" t="str">
        <f>IF($AC1945="x2","",IF($AC1945="x1",IF(OR($R1945=Basisblatt!$A$93,$AA1945="ja"),"ja","nein"),"N/A"))</f>
        <v/>
      </c>
      <c r="D1945" s="118"/>
      <c r="E1945" s="119"/>
      <c r="F1945" s="119"/>
      <c r="G1945" s="119"/>
      <c r="H1945" s="119"/>
      <c r="I1945" s="119"/>
      <c r="J1945" s="117"/>
      <c r="L1945" s="15" t="str">
        <f>IF($AC1945="x1",IF(AND($H1945=Basisblatt!$A$11,$J1945&gt;=$E$8),Basisblatt!$A$94,Basisblatt!$A$93),"")</f>
        <v/>
      </c>
      <c r="M1945" s="114"/>
      <c r="N1945" s="114"/>
      <c r="O1945" s="114"/>
      <c r="P1945" s="117"/>
      <c r="R1945" s="15" t="str">
        <f>IF($AC1945="x1",IF(AND($H1945=Basisblatt!$A$10,OR($J1945&gt;=$E$8,$J1945&gt;$E$10)),Basisblatt!$A$94,Basisblatt!$A$93),"")</f>
        <v/>
      </c>
      <c r="S1945" s="114"/>
      <c r="T1945" s="114"/>
      <c r="U1945" s="114"/>
      <c r="V1945" s="114"/>
      <c r="W1945" s="117"/>
      <c r="Y1945" s="200" t="str">
        <f>IF(AND($AC1945="x1",$L1945=Basisblatt!$A$94),IF(OR($M1945=Basisblatt!$A$38,$M1945=Basisblatt!$A$42,$M1945=Basisblatt!$A$43,AND($N1945&lt;&gt;"",$N1945&lt;=$AF1945),$O1945=Basisblatt!$A$48,AND($J1945&lt;=$E$9,$P1945=Basisblatt!$A$52))=TRUE,"ja","nein"),"")</f>
        <v/>
      </c>
      <c r="Z1945" s="48"/>
      <c r="AA1945" s="199" t="str">
        <f>IF(AND($AC1945="x1",$R1945=Basisblatt!$A$94),IF(OR(OR($S1945=Basisblatt!$A$56,$S1945=Basisblatt!$A$57,$S1945=Basisblatt!$A$58,$S1945=Basisblatt!$A$59,$S1945=Basisblatt!$A$60,$S1945=Basisblatt!$A$61,$S1945=Basisblatt!$A$62,$S1945=Basisblatt!$A$63),AND($T1945&lt;&gt;"",$T1945&lt;=AG1945),AND($U1945&lt;&gt;"",$U1945&lt;=AH1945),$V1945=Basisblatt!$A$48,$W1945=Basisblatt!$A$52)=TRUE,"ja","nein"),"")</f>
        <v/>
      </c>
      <c r="AB1945" s="9"/>
      <c r="AC1945" s="9" t="str">
        <f t="shared" si="30"/>
        <v>x2</v>
      </c>
      <c r="AD1945" s="26"/>
      <c r="AF1945" s="15" t="str">
        <f>IF(AND($AC1945="x1",$L1945=Basisblatt!$A$94),VLOOKUP($G1945,Basisblatt!$A$2:$B$5,2,FALSE),"")</f>
        <v/>
      </c>
      <c r="AG1945" s="136" t="str">
        <f>IF(AND($AC1945="x1",$R1945=Basisblatt!$A$94),Basisblatt!$B$76,"")</f>
        <v/>
      </c>
      <c r="AH1945" s="26" t="str">
        <f>IF(AND($AC1945="x1",$R1945=Basisblatt!$A$94),Basisblatt!$B$77,"")</f>
        <v/>
      </c>
    </row>
    <row r="1946" spans="1:34" ht="13.5" thickBot="1" x14ac:dyDescent="0.25">
      <c r="A1946" s="16" t="str">
        <f>IF($AC1946="x2","",IF($AC1946="x1",IF(OR($L1946=Basisblatt!$A$93,$Y1946="ja"),"ja","nein"),"N/A"))</f>
        <v/>
      </c>
      <c r="B1946" s="26" t="str">
        <f>IF($AC1946="x2","",IF($AC1946="x1",IF(OR($R1946=Basisblatt!$A$93,$AA1946="ja"),"ja","nein"),"N/A"))</f>
        <v/>
      </c>
      <c r="D1946" s="118"/>
      <c r="E1946" s="119"/>
      <c r="F1946" s="119"/>
      <c r="G1946" s="119"/>
      <c r="H1946" s="119"/>
      <c r="I1946" s="119"/>
      <c r="J1946" s="117"/>
      <c r="L1946" s="15" t="str">
        <f>IF($AC1946="x1",IF(AND($H1946=Basisblatt!$A$11,$J1946&gt;=$E$8),Basisblatt!$A$94,Basisblatt!$A$93),"")</f>
        <v/>
      </c>
      <c r="M1946" s="114"/>
      <c r="N1946" s="114"/>
      <c r="O1946" s="114"/>
      <c r="P1946" s="117"/>
      <c r="R1946" s="15" t="str">
        <f>IF($AC1946="x1",IF(AND($H1946=Basisblatt!$A$10,OR($J1946&gt;=$E$8,$J1946&gt;$E$10)),Basisblatt!$A$94,Basisblatt!$A$93),"")</f>
        <v/>
      </c>
      <c r="S1946" s="114"/>
      <c r="T1946" s="114"/>
      <c r="U1946" s="114"/>
      <c r="V1946" s="114"/>
      <c r="W1946" s="117"/>
      <c r="Y1946" s="200" t="str">
        <f>IF(AND($AC1946="x1",$L1946=Basisblatt!$A$94),IF(OR($M1946=Basisblatt!$A$38,$M1946=Basisblatt!$A$42,$M1946=Basisblatt!$A$43,AND($N1946&lt;&gt;"",$N1946&lt;=$AF1946),$O1946=Basisblatt!$A$48,AND($J1946&lt;=$E$9,$P1946=Basisblatt!$A$52))=TRUE,"ja","nein"),"")</f>
        <v/>
      </c>
      <c r="Z1946" s="48"/>
      <c r="AA1946" s="199" t="str">
        <f>IF(AND($AC1946="x1",$R1946=Basisblatt!$A$94),IF(OR(OR($S1946=Basisblatt!$A$56,$S1946=Basisblatt!$A$57,$S1946=Basisblatt!$A$58,$S1946=Basisblatt!$A$59,$S1946=Basisblatt!$A$60,$S1946=Basisblatt!$A$61,$S1946=Basisblatt!$A$62,$S1946=Basisblatt!$A$63),AND($T1946&lt;&gt;"",$T1946&lt;=AG1946),AND($U1946&lt;&gt;"",$U1946&lt;=AH1946),$V1946=Basisblatt!$A$48,$W1946=Basisblatt!$A$52)=TRUE,"ja","nein"),"")</f>
        <v/>
      </c>
      <c r="AB1946" s="9"/>
      <c r="AC1946" s="9" t="str">
        <f t="shared" si="30"/>
        <v>x2</v>
      </c>
      <c r="AD1946" s="26"/>
      <c r="AF1946" s="15" t="str">
        <f>IF(AND($AC1946="x1",$L1946=Basisblatt!$A$94),VLOOKUP($G1946,Basisblatt!$A$2:$B$5,2,FALSE),"")</f>
        <v/>
      </c>
      <c r="AG1946" s="136" t="str">
        <f>IF(AND($AC1946="x1",$R1946=Basisblatt!$A$94),Basisblatt!$B$76,"")</f>
        <v/>
      </c>
      <c r="AH1946" s="26" t="str">
        <f>IF(AND($AC1946="x1",$R1946=Basisblatt!$A$94),Basisblatt!$B$77,"")</f>
        <v/>
      </c>
    </row>
    <row r="1947" spans="1:34" ht="13.5" thickBot="1" x14ac:dyDescent="0.25">
      <c r="A1947" s="16" t="str">
        <f>IF($AC1947="x2","",IF($AC1947="x1",IF(OR($L1947=Basisblatt!$A$93,$Y1947="ja"),"ja","nein"),"N/A"))</f>
        <v/>
      </c>
      <c r="B1947" s="26" t="str">
        <f>IF($AC1947="x2","",IF($AC1947="x1",IF(OR($R1947=Basisblatt!$A$93,$AA1947="ja"),"ja","nein"),"N/A"))</f>
        <v/>
      </c>
      <c r="D1947" s="118"/>
      <c r="E1947" s="119"/>
      <c r="F1947" s="119"/>
      <c r="G1947" s="119"/>
      <c r="H1947" s="119"/>
      <c r="I1947" s="119"/>
      <c r="J1947" s="117"/>
      <c r="L1947" s="15" t="str">
        <f>IF($AC1947="x1",IF(AND($H1947=Basisblatt!$A$11,$J1947&gt;=$E$8),Basisblatt!$A$94,Basisblatt!$A$93),"")</f>
        <v/>
      </c>
      <c r="M1947" s="114"/>
      <c r="N1947" s="114"/>
      <c r="O1947" s="114"/>
      <c r="P1947" s="117"/>
      <c r="R1947" s="15" t="str">
        <f>IF($AC1947="x1",IF(AND($H1947=Basisblatt!$A$10,OR($J1947&gt;=$E$8,$J1947&gt;$E$10)),Basisblatt!$A$94,Basisblatt!$A$93),"")</f>
        <v/>
      </c>
      <c r="S1947" s="114"/>
      <c r="T1947" s="114"/>
      <c r="U1947" s="114"/>
      <c r="V1947" s="114"/>
      <c r="W1947" s="117"/>
      <c r="Y1947" s="200" t="str">
        <f>IF(AND($AC1947="x1",$L1947=Basisblatt!$A$94),IF(OR($M1947=Basisblatt!$A$38,$M1947=Basisblatt!$A$42,$M1947=Basisblatt!$A$43,AND($N1947&lt;&gt;"",$N1947&lt;=$AF1947),$O1947=Basisblatt!$A$48,AND($J1947&lt;=$E$9,$P1947=Basisblatt!$A$52))=TRUE,"ja","nein"),"")</f>
        <v/>
      </c>
      <c r="Z1947" s="48"/>
      <c r="AA1947" s="199" t="str">
        <f>IF(AND($AC1947="x1",$R1947=Basisblatt!$A$94),IF(OR(OR($S1947=Basisblatt!$A$56,$S1947=Basisblatt!$A$57,$S1947=Basisblatt!$A$58,$S1947=Basisblatt!$A$59,$S1947=Basisblatt!$A$60,$S1947=Basisblatt!$A$61,$S1947=Basisblatt!$A$62,$S1947=Basisblatt!$A$63),AND($T1947&lt;&gt;"",$T1947&lt;=AG1947),AND($U1947&lt;&gt;"",$U1947&lt;=AH1947),$V1947=Basisblatt!$A$48,$W1947=Basisblatt!$A$52)=TRUE,"ja","nein"),"")</f>
        <v/>
      </c>
      <c r="AB1947" s="9"/>
      <c r="AC1947" s="9" t="str">
        <f t="shared" si="30"/>
        <v>x2</v>
      </c>
      <c r="AD1947" s="26"/>
      <c r="AF1947" s="15" t="str">
        <f>IF(AND($AC1947="x1",$L1947=Basisblatt!$A$94),VLOOKUP($G1947,Basisblatt!$A$2:$B$5,2,FALSE),"")</f>
        <v/>
      </c>
      <c r="AG1947" s="136" t="str">
        <f>IF(AND($AC1947="x1",$R1947=Basisblatt!$A$94),Basisblatt!$B$76,"")</f>
        <v/>
      </c>
      <c r="AH1947" s="26" t="str">
        <f>IF(AND($AC1947="x1",$R1947=Basisblatt!$A$94),Basisblatt!$B$77,"")</f>
        <v/>
      </c>
    </row>
    <row r="1948" spans="1:34" ht="13.5" thickBot="1" x14ac:dyDescent="0.25">
      <c r="A1948" s="16" t="str">
        <f>IF($AC1948="x2","",IF($AC1948="x1",IF(OR($L1948=Basisblatt!$A$93,$Y1948="ja"),"ja","nein"),"N/A"))</f>
        <v/>
      </c>
      <c r="B1948" s="26" t="str">
        <f>IF($AC1948="x2","",IF($AC1948="x1",IF(OR($R1948=Basisblatt!$A$93,$AA1948="ja"),"ja","nein"),"N/A"))</f>
        <v/>
      </c>
      <c r="D1948" s="118"/>
      <c r="E1948" s="119"/>
      <c r="F1948" s="119"/>
      <c r="G1948" s="119"/>
      <c r="H1948" s="119"/>
      <c r="I1948" s="119"/>
      <c r="J1948" s="117"/>
      <c r="L1948" s="15" t="str">
        <f>IF($AC1948="x1",IF(AND($H1948=Basisblatt!$A$11,$J1948&gt;=$E$8),Basisblatt!$A$94,Basisblatt!$A$93),"")</f>
        <v/>
      </c>
      <c r="M1948" s="114"/>
      <c r="N1948" s="114"/>
      <c r="O1948" s="114"/>
      <c r="P1948" s="117"/>
      <c r="R1948" s="15" t="str">
        <f>IF($AC1948="x1",IF(AND($H1948=Basisblatt!$A$10,OR($J1948&gt;=$E$8,$J1948&gt;$E$10)),Basisblatt!$A$94,Basisblatt!$A$93),"")</f>
        <v/>
      </c>
      <c r="S1948" s="114"/>
      <c r="T1948" s="114"/>
      <c r="U1948" s="114"/>
      <c r="V1948" s="114"/>
      <c r="W1948" s="117"/>
      <c r="Y1948" s="200" t="str">
        <f>IF(AND($AC1948="x1",$L1948=Basisblatt!$A$94),IF(OR($M1948=Basisblatt!$A$38,$M1948=Basisblatt!$A$42,$M1948=Basisblatt!$A$43,AND($N1948&lt;&gt;"",$N1948&lt;=$AF1948),$O1948=Basisblatt!$A$48,AND($J1948&lt;=$E$9,$P1948=Basisblatt!$A$52))=TRUE,"ja","nein"),"")</f>
        <v/>
      </c>
      <c r="Z1948" s="48"/>
      <c r="AA1948" s="199" t="str">
        <f>IF(AND($AC1948="x1",$R1948=Basisblatt!$A$94),IF(OR(OR($S1948=Basisblatt!$A$56,$S1948=Basisblatt!$A$57,$S1948=Basisblatt!$A$58,$S1948=Basisblatt!$A$59,$S1948=Basisblatt!$A$60,$S1948=Basisblatt!$A$61,$S1948=Basisblatt!$A$62,$S1948=Basisblatt!$A$63),AND($T1948&lt;&gt;"",$T1948&lt;=AG1948),AND($U1948&lt;&gt;"",$U1948&lt;=AH1948),$V1948=Basisblatt!$A$48,$W1948=Basisblatt!$A$52)=TRUE,"ja","nein"),"")</f>
        <v/>
      </c>
      <c r="AB1948" s="9"/>
      <c r="AC1948" s="9" t="str">
        <f t="shared" si="30"/>
        <v>x2</v>
      </c>
      <c r="AD1948" s="26"/>
      <c r="AF1948" s="15" t="str">
        <f>IF(AND($AC1948="x1",$L1948=Basisblatt!$A$94),VLOOKUP($G1948,Basisblatt!$A$2:$B$5,2,FALSE),"")</f>
        <v/>
      </c>
      <c r="AG1948" s="136" t="str">
        <f>IF(AND($AC1948="x1",$R1948=Basisblatt!$A$94),Basisblatt!$B$76,"")</f>
        <v/>
      </c>
      <c r="AH1948" s="26" t="str">
        <f>IF(AND($AC1948="x1",$R1948=Basisblatt!$A$94),Basisblatt!$B$77,"")</f>
        <v/>
      </c>
    </row>
    <row r="1949" spans="1:34" ht="13.5" thickBot="1" x14ac:dyDescent="0.25">
      <c r="A1949" s="16" t="str">
        <f>IF($AC1949="x2","",IF($AC1949="x1",IF(OR($L1949=Basisblatt!$A$93,$Y1949="ja"),"ja","nein"),"N/A"))</f>
        <v/>
      </c>
      <c r="B1949" s="26" t="str">
        <f>IF($AC1949="x2","",IF($AC1949="x1",IF(OR($R1949=Basisblatt!$A$93,$AA1949="ja"),"ja","nein"),"N/A"))</f>
        <v/>
      </c>
      <c r="D1949" s="118"/>
      <c r="E1949" s="119"/>
      <c r="F1949" s="119"/>
      <c r="G1949" s="119"/>
      <c r="H1949" s="119"/>
      <c r="I1949" s="119"/>
      <c r="J1949" s="117"/>
      <c r="L1949" s="15" t="str">
        <f>IF($AC1949="x1",IF(AND($H1949=Basisblatt!$A$11,$J1949&gt;=$E$8),Basisblatt!$A$94,Basisblatt!$A$93),"")</f>
        <v/>
      </c>
      <c r="M1949" s="114"/>
      <c r="N1949" s="114"/>
      <c r="O1949" s="114"/>
      <c r="P1949" s="117"/>
      <c r="R1949" s="15" t="str">
        <f>IF($AC1949="x1",IF(AND($H1949=Basisblatt!$A$10,OR($J1949&gt;=$E$8,$J1949&gt;$E$10)),Basisblatt!$A$94,Basisblatt!$A$93),"")</f>
        <v/>
      </c>
      <c r="S1949" s="114"/>
      <c r="T1949" s="114"/>
      <c r="U1949" s="114"/>
      <c r="V1949" s="114"/>
      <c r="W1949" s="117"/>
      <c r="Y1949" s="200" t="str">
        <f>IF(AND($AC1949="x1",$L1949=Basisblatt!$A$94),IF(OR($M1949=Basisblatt!$A$38,$M1949=Basisblatt!$A$42,$M1949=Basisblatt!$A$43,AND($N1949&lt;&gt;"",$N1949&lt;=$AF1949),$O1949=Basisblatt!$A$48,AND($J1949&lt;=$E$9,$P1949=Basisblatt!$A$52))=TRUE,"ja","nein"),"")</f>
        <v/>
      </c>
      <c r="Z1949" s="48"/>
      <c r="AA1949" s="199" t="str">
        <f>IF(AND($AC1949="x1",$R1949=Basisblatt!$A$94),IF(OR(OR($S1949=Basisblatt!$A$56,$S1949=Basisblatt!$A$57,$S1949=Basisblatt!$A$58,$S1949=Basisblatt!$A$59,$S1949=Basisblatt!$A$60,$S1949=Basisblatt!$A$61,$S1949=Basisblatt!$A$62,$S1949=Basisblatt!$A$63),AND($T1949&lt;&gt;"",$T1949&lt;=AG1949),AND($U1949&lt;&gt;"",$U1949&lt;=AH1949),$V1949=Basisblatt!$A$48,$W1949=Basisblatt!$A$52)=TRUE,"ja","nein"),"")</f>
        <v/>
      </c>
      <c r="AB1949" s="9"/>
      <c r="AC1949" s="9" t="str">
        <f t="shared" si="30"/>
        <v>x2</v>
      </c>
      <c r="AD1949" s="26"/>
      <c r="AF1949" s="15" t="str">
        <f>IF(AND($AC1949="x1",$L1949=Basisblatt!$A$94),VLOOKUP($G1949,Basisblatt!$A$2:$B$5,2,FALSE),"")</f>
        <v/>
      </c>
      <c r="AG1949" s="136" t="str">
        <f>IF(AND($AC1949="x1",$R1949=Basisblatt!$A$94),Basisblatt!$B$76,"")</f>
        <v/>
      </c>
      <c r="AH1949" s="26" t="str">
        <f>IF(AND($AC1949="x1",$R1949=Basisblatt!$A$94),Basisblatt!$B$77,"")</f>
        <v/>
      </c>
    </row>
    <row r="1950" spans="1:34" ht="13.5" thickBot="1" x14ac:dyDescent="0.25">
      <c r="A1950" s="16" t="str">
        <f>IF($AC1950="x2","",IF($AC1950="x1",IF(OR($L1950=Basisblatt!$A$93,$Y1950="ja"),"ja","nein"),"N/A"))</f>
        <v/>
      </c>
      <c r="B1950" s="26" t="str">
        <f>IF($AC1950="x2","",IF($AC1950="x1",IF(OR($R1950=Basisblatt!$A$93,$AA1950="ja"),"ja","nein"),"N/A"))</f>
        <v/>
      </c>
      <c r="D1950" s="118"/>
      <c r="E1950" s="119"/>
      <c r="F1950" s="119"/>
      <c r="G1950" s="119"/>
      <c r="H1950" s="119"/>
      <c r="I1950" s="119"/>
      <c r="J1950" s="117"/>
      <c r="L1950" s="15" t="str">
        <f>IF($AC1950="x1",IF(AND($H1950=Basisblatt!$A$11,$J1950&gt;=$E$8),Basisblatt!$A$94,Basisblatt!$A$93),"")</f>
        <v/>
      </c>
      <c r="M1950" s="114"/>
      <c r="N1950" s="114"/>
      <c r="O1950" s="114"/>
      <c r="P1950" s="117"/>
      <c r="R1950" s="15" t="str">
        <f>IF($AC1950="x1",IF(AND($H1950=Basisblatt!$A$10,OR($J1950&gt;=$E$8,$J1950&gt;$E$10)),Basisblatt!$A$94,Basisblatt!$A$93),"")</f>
        <v/>
      </c>
      <c r="S1950" s="114"/>
      <c r="T1950" s="114"/>
      <c r="U1950" s="114"/>
      <c r="V1950" s="114"/>
      <c r="W1950" s="117"/>
      <c r="Y1950" s="200" t="str">
        <f>IF(AND($AC1950="x1",$L1950=Basisblatt!$A$94),IF(OR($M1950=Basisblatt!$A$38,$M1950=Basisblatt!$A$42,$M1950=Basisblatt!$A$43,AND($N1950&lt;&gt;"",$N1950&lt;=$AF1950),$O1950=Basisblatt!$A$48,AND($J1950&lt;=$E$9,$P1950=Basisblatt!$A$52))=TRUE,"ja","nein"),"")</f>
        <v/>
      </c>
      <c r="Z1950" s="48"/>
      <c r="AA1950" s="199" t="str">
        <f>IF(AND($AC1950="x1",$R1950=Basisblatt!$A$94),IF(OR(OR($S1950=Basisblatt!$A$56,$S1950=Basisblatt!$A$57,$S1950=Basisblatt!$A$58,$S1950=Basisblatt!$A$59,$S1950=Basisblatt!$A$60,$S1950=Basisblatt!$A$61,$S1950=Basisblatt!$A$62,$S1950=Basisblatt!$A$63),AND($T1950&lt;&gt;"",$T1950&lt;=AG1950),AND($U1950&lt;&gt;"",$U1950&lt;=AH1950),$V1950=Basisblatt!$A$48,$W1950=Basisblatt!$A$52)=TRUE,"ja","nein"),"")</f>
        <v/>
      </c>
      <c r="AB1950" s="9"/>
      <c r="AC1950" s="9" t="str">
        <f t="shared" si="30"/>
        <v>x2</v>
      </c>
      <c r="AD1950" s="26"/>
      <c r="AF1950" s="15" t="str">
        <f>IF(AND($AC1950="x1",$L1950=Basisblatt!$A$94),VLOOKUP($G1950,Basisblatt!$A$2:$B$5,2,FALSE),"")</f>
        <v/>
      </c>
      <c r="AG1950" s="136" t="str">
        <f>IF(AND($AC1950="x1",$R1950=Basisblatt!$A$94),Basisblatt!$B$76,"")</f>
        <v/>
      </c>
      <c r="AH1950" s="26" t="str">
        <f>IF(AND($AC1950="x1",$R1950=Basisblatt!$A$94),Basisblatt!$B$77,"")</f>
        <v/>
      </c>
    </row>
    <row r="1951" spans="1:34" ht="13.5" thickBot="1" x14ac:dyDescent="0.25">
      <c r="A1951" s="16" t="str">
        <f>IF($AC1951="x2","",IF($AC1951="x1",IF(OR($L1951=Basisblatt!$A$93,$Y1951="ja"),"ja","nein"),"N/A"))</f>
        <v/>
      </c>
      <c r="B1951" s="26" t="str">
        <f>IF($AC1951="x2","",IF($AC1951="x1",IF(OR($R1951=Basisblatt!$A$93,$AA1951="ja"),"ja","nein"),"N/A"))</f>
        <v/>
      </c>
      <c r="D1951" s="118"/>
      <c r="E1951" s="119"/>
      <c r="F1951" s="119"/>
      <c r="G1951" s="119"/>
      <c r="H1951" s="119"/>
      <c r="I1951" s="119"/>
      <c r="J1951" s="117"/>
      <c r="L1951" s="15" t="str">
        <f>IF($AC1951="x1",IF(AND($H1951=Basisblatt!$A$11,$J1951&gt;=$E$8),Basisblatt!$A$94,Basisblatt!$A$93),"")</f>
        <v/>
      </c>
      <c r="M1951" s="114"/>
      <c r="N1951" s="114"/>
      <c r="O1951" s="114"/>
      <c r="P1951" s="117"/>
      <c r="R1951" s="15" t="str">
        <f>IF($AC1951="x1",IF(AND($H1951=Basisblatt!$A$10,OR($J1951&gt;=$E$8,$J1951&gt;$E$10)),Basisblatt!$A$94,Basisblatt!$A$93),"")</f>
        <v/>
      </c>
      <c r="S1951" s="114"/>
      <c r="T1951" s="114"/>
      <c r="U1951" s="114"/>
      <c r="V1951" s="114"/>
      <c r="W1951" s="117"/>
      <c r="Y1951" s="200" t="str">
        <f>IF(AND($AC1951="x1",$L1951=Basisblatt!$A$94),IF(OR($M1951=Basisblatt!$A$38,$M1951=Basisblatt!$A$42,$M1951=Basisblatt!$A$43,AND($N1951&lt;&gt;"",$N1951&lt;=$AF1951),$O1951=Basisblatt!$A$48,AND($J1951&lt;=$E$9,$P1951=Basisblatt!$A$52))=TRUE,"ja","nein"),"")</f>
        <v/>
      </c>
      <c r="Z1951" s="48"/>
      <c r="AA1951" s="199" t="str">
        <f>IF(AND($AC1951="x1",$R1951=Basisblatt!$A$94),IF(OR(OR($S1951=Basisblatt!$A$56,$S1951=Basisblatt!$A$57,$S1951=Basisblatt!$A$58,$S1951=Basisblatt!$A$59,$S1951=Basisblatt!$A$60,$S1951=Basisblatt!$A$61,$S1951=Basisblatt!$A$62,$S1951=Basisblatt!$A$63),AND($T1951&lt;&gt;"",$T1951&lt;=AG1951),AND($U1951&lt;&gt;"",$U1951&lt;=AH1951),$V1951=Basisblatt!$A$48,$W1951=Basisblatt!$A$52)=TRUE,"ja","nein"),"")</f>
        <v/>
      </c>
      <c r="AB1951" s="9"/>
      <c r="AC1951" s="9" t="str">
        <f t="shared" si="30"/>
        <v>x2</v>
      </c>
      <c r="AD1951" s="26"/>
      <c r="AF1951" s="15" t="str">
        <f>IF(AND($AC1951="x1",$L1951=Basisblatt!$A$94),VLOOKUP($G1951,Basisblatt!$A$2:$B$5,2,FALSE),"")</f>
        <v/>
      </c>
      <c r="AG1951" s="136" t="str">
        <f>IF(AND($AC1951="x1",$R1951=Basisblatt!$A$94),Basisblatt!$B$76,"")</f>
        <v/>
      </c>
      <c r="AH1951" s="26" t="str">
        <f>IF(AND($AC1951="x1",$R1951=Basisblatt!$A$94),Basisblatt!$B$77,"")</f>
        <v/>
      </c>
    </row>
    <row r="1952" spans="1:34" ht="13.5" thickBot="1" x14ac:dyDescent="0.25">
      <c r="A1952" s="16" t="str">
        <f>IF($AC1952="x2","",IF($AC1952="x1",IF(OR($L1952=Basisblatt!$A$93,$Y1952="ja"),"ja","nein"),"N/A"))</f>
        <v/>
      </c>
      <c r="B1952" s="26" t="str">
        <f>IF($AC1952="x2","",IF($AC1952="x1",IF(OR($R1952=Basisblatt!$A$93,$AA1952="ja"),"ja","nein"),"N/A"))</f>
        <v/>
      </c>
      <c r="D1952" s="118"/>
      <c r="E1952" s="119"/>
      <c r="F1952" s="119"/>
      <c r="G1952" s="119"/>
      <c r="H1952" s="119"/>
      <c r="I1952" s="119"/>
      <c r="J1952" s="117"/>
      <c r="L1952" s="15" t="str">
        <f>IF($AC1952="x1",IF(AND($H1952=Basisblatt!$A$11,$J1952&gt;=$E$8),Basisblatt!$A$94,Basisblatt!$A$93),"")</f>
        <v/>
      </c>
      <c r="M1952" s="114"/>
      <c r="N1952" s="114"/>
      <c r="O1952" s="114"/>
      <c r="P1952" s="117"/>
      <c r="R1952" s="15" t="str">
        <f>IF($AC1952="x1",IF(AND($H1952=Basisblatt!$A$10,OR($J1952&gt;=$E$8,$J1952&gt;$E$10)),Basisblatt!$A$94,Basisblatt!$A$93),"")</f>
        <v/>
      </c>
      <c r="S1952" s="114"/>
      <c r="T1952" s="114"/>
      <c r="U1952" s="114"/>
      <c r="V1952" s="114"/>
      <c r="W1952" s="117"/>
      <c r="Y1952" s="200" t="str">
        <f>IF(AND($AC1952="x1",$L1952=Basisblatt!$A$94),IF(OR($M1952=Basisblatt!$A$38,$M1952=Basisblatt!$A$42,$M1952=Basisblatt!$A$43,AND($N1952&lt;&gt;"",$N1952&lt;=$AF1952),$O1952=Basisblatt!$A$48,AND($J1952&lt;=$E$9,$P1952=Basisblatt!$A$52))=TRUE,"ja","nein"),"")</f>
        <v/>
      </c>
      <c r="Z1952" s="48"/>
      <c r="AA1952" s="199" t="str">
        <f>IF(AND($AC1952="x1",$R1952=Basisblatt!$A$94),IF(OR(OR($S1952=Basisblatt!$A$56,$S1952=Basisblatt!$A$57,$S1952=Basisblatt!$A$58,$S1952=Basisblatt!$A$59,$S1952=Basisblatt!$A$60,$S1952=Basisblatt!$A$61,$S1952=Basisblatt!$A$62,$S1952=Basisblatt!$A$63),AND($T1952&lt;&gt;"",$T1952&lt;=AG1952),AND($U1952&lt;&gt;"",$U1952&lt;=AH1952),$V1952=Basisblatt!$A$48,$W1952=Basisblatt!$A$52)=TRUE,"ja","nein"),"")</f>
        <v/>
      </c>
      <c r="AB1952" s="9"/>
      <c r="AC1952" s="9" t="str">
        <f t="shared" si="30"/>
        <v>x2</v>
      </c>
      <c r="AD1952" s="26"/>
      <c r="AF1952" s="15" t="str">
        <f>IF(AND($AC1952="x1",$L1952=Basisblatt!$A$94),VLOOKUP($G1952,Basisblatt!$A$2:$B$5,2,FALSE),"")</f>
        <v/>
      </c>
      <c r="AG1952" s="136" t="str">
        <f>IF(AND($AC1952="x1",$R1952=Basisblatt!$A$94),Basisblatt!$B$76,"")</f>
        <v/>
      </c>
      <c r="AH1952" s="26" t="str">
        <f>IF(AND($AC1952="x1",$R1952=Basisblatt!$A$94),Basisblatt!$B$77,"")</f>
        <v/>
      </c>
    </row>
    <row r="1953" spans="1:34" ht="13.5" thickBot="1" x14ac:dyDescent="0.25">
      <c r="A1953" s="16" t="str">
        <f>IF($AC1953="x2","",IF($AC1953="x1",IF(OR($L1953=Basisblatt!$A$93,$Y1953="ja"),"ja","nein"),"N/A"))</f>
        <v/>
      </c>
      <c r="B1953" s="26" t="str">
        <f>IF($AC1953="x2","",IF($AC1953="x1",IF(OR($R1953=Basisblatt!$A$93,$AA1953="ja"),"ja","nein"),"N/A"))</f>
        <v/>
      </c>
      <c r="D1953" s="118"/>
      <c r="E1953" s="119"/>
      <c r="F1953" s="119"/>
      <c r="G1953" s="119"/>
      <c r="H1953" s="119"/>
      <c r="I1953" s="119"/>
      <c r="J1953" s="117"/>
      <c r="L1953" s="15" t="str">
        <f>IF($AC1953="x1",IF(AND($H1953=Basisblatt!$A$11,$J1953&gt;=$E$8),Basisblatt!$A$94,Basisblatt!$A$93),"")</f>
        <v/>
      </c>
      <c r="M1953" s="114"/>
      <c r="N1953" s="114"/>
      <c r="O1953" s="114"/>
      <c r="P1953" s="117"/>
      <c r="R1953" s="15" t="str">
        <f>IF($AC1953="x1",IF(AND($H1953=Basisblatt!$A$10,OR($J1953&gt;=$E$8,$J1953&gt;$E$10)),Basisblatt!$A$94,Basisblatt!$A$93),"")</f>
        <v/>
      </c>
      <c r="S1953" s="114"/>
      <c r="T1953" s="114"/>
      <c r="U1953" s="114"/>
      <c r="V1953" s="114"/>
      <c r="W1953" s="117"/>
      <c r="Y1953" s="200" t="str">
        <f>IF(AND($AC1953="x1",$L1953=Basisblatt!$A$94),IF(OR($M1953=Basisblatt!$A$38,$M1953=Basisblatt!$A$42,$M1953=Basisblatt!$A$43,AND($N1953&lt;&gt;"",$N1953&lt;=$AF1953),$O1953=Basisblatt!$A$48,AND($J1953&lt;=$E$9,$P1953=Basisblatt!$A$52))=TRUE,"ja","nein"),"")</f>
        <v/>
      </c>
      <c r="Z1953" s="48"/>
      <c r="AA1953" s="199" t="str">
        <f>IF(AND($AC1953="x1",$R1953=Basisblatt!$A$94),IF(OR(OR($S1953=Basisblatt!$A$56,$S1953=Basisblatt!$A$57,$S1953=Basisblatt!$A$58,$S1953=Basisblatt!$A$59,$S1953=Basisblatt!$A$60,$S1953=Basisblatt!$A$61,$S1953=Basisblatt!$A$62,$S1953=Basisblatt!$A$63),AND($T1953&lt;&gt;"",$T1953&lt;=AG1953),AND($U1953&lt;&gt;"",$U1953&lt;=AH1953),$V1953=Basisblatt!$A$48,$W1953=Basisblatt!$A$52)=TRUE,"ja","nein"),"")</f>
        <v/>
      </c>
      <c r="AB1953" s="9"/>
      <c r="AC1953" s="9" t="str">
        <f t="shared" si="30"/>
        <v>x2</v>
      </c>
      <c r="AD1953" s="26"/>
      <c r="AF1953" s="15" t="str">
        <f>IF(AND($AC1953="x1",$L1953=Basisblatt!$A$94),VLOOKUP($G1953,Basisblatt!$A$2:$B$5,2,FALSE),"")</f>
        <v/>
      </c>
      <c r="AG1953" s="136" t="str">
        <f>IF(AND($AC1953="x1",$R1953=Basisblatt!$A$94),Basisblatt!$B$76,"")</f>
        <v/>
      </c>
      <c r="AH1953" s="26" t="str">
        <f>IF(AND($AC1953="x1",$R1953=Basisblatt!$A$94),Basisblatt!$B$77,"")</f>
        <v/>
      </c>
    </row>
    <row r="1954" spans="1:34" ht="13.5" thickBot="1" x14ac:dyDescent="0.25">
      <c r="A1954" s="16" t="str">
        <f>IF($AC1954="x2","",IF($AC1954="x1",IF(OR($L1954=Basisblatt!$A$93,$Y1954="ja"),"ja","nein"),"N/A"))</f>
        <v/>
      </c>
      <c r="B1954" s="26" t="str">
        <f>IF($AC1954="x2","",IF($AC1954="x1",IF(OR($R1954=Basisblatt!$A$93,$AA1954="ja"),"ja","nein"),"N/A"))</f>
        <v/>
      </c>
      <c r="D1954" s="118"/>
      <c r="E1954" s="119"/>
      <c r="F1954" s="119"/>
      <c r="G1954" s="119"/>
      <c r="H1954" s="119"/>
      <c r="I1954" s="119"/>
      <c r="J1954" s="117"/>
      <c r="L1954" s="15" t="str">
        <f>IF($AC1954="x1",IF(AND($H1954=Basisblatt!$A$11,$J1954&gt;=$E$8),Basisblatt!$A$94,Basisblatt!$A$93),"")</f>
        <v/>
      </c>
      <c r="M1954" s="114"/>
      <c r="N1954" s="114"/>
      <c r="O1954" s="114"/>
      <c r="P1954" s="117"/>
      <c r="R1954" s="15" t="str">
        <f>IF($AC1954="x1",IF(AND($H1954=Basisblatt!$A$10,OR($J1954&gt;=$E$8,$J1954&gt;$E$10)),Basisblatt!$A$94,Basisblatt!$A$93),"")</f>
        <v/>
      </c>
      <c r="S1954" s="114"/>
      <c r="T1954" s="114"/>
      <c r="U1954" s="114"/>
      <c r="V1954" s="114"/>
      <c r="W1954" s="117"/>
      <c r="Y1954" s="200" t="str">
        <f>IF(AND($AC1954="x1",$L1954=Basisblatt!$A$94),IF(OR($M1954=Basisblatt!$A$38,$M1954=Basisblatt!$A$42,$M1954=Basisblatt!$A$43,AND($N1954&lt;&gt;"",$N1954&lt;=$AF1954),$O1954=Basisblatt!$A$48,AND($J1954&lt;=$E$9,$P1954=Basisblatt!$A$52))=TRUE,"ja","nein"),"")</f>
        <v/>
      </c>
      <c r="Z1954" s="48"/>
      <c r="AA1954" s="199" t="str">
        <f>IF(AND($AC1954="x1",$R1954=Basisblatt!$A$94),IF(OR(OR($S1954=Basisblatt!$A$56,$S1954=Basisblatt!$A$57,$S1954=Basisblatt!$A$58,$S1954=Basisblatt!$A$59,$S1954=Basisblatt!$A$60,$S1954=Basisblatt!$A$61,$S1954=Basisblatt!$A$62,$S1954=Basisblatt!$A$63),AND($T1954&lt;&gt;"",$T1954&lt;=AG1954),AND($U1954&lt;&gt;"",$U1954&lt;=AH1954),$V1954=Basisblatt!$A$48,$W1954=Basisblatt!$A$52)=TRUE,"ja","nein"),"")</f>
        <v/>
      </c>
      <c r="AB1954" s="9"/>
      <c r="AC1954" s="9" t="str">
        <f t="shared" si="30"/>
        <v>x2</v>
      </c>
      <c r="AD1954" s="26"/>
      <c r="AF1954" s="15" t="str">
        <f>IF(AND($AC1954="x1",$L1954=Basisblatt!$A$94),VLOOKUP($G1954,Basisblatt!$A$2:$B$5,2,FALSE),"")</f>
        <v/>
      </c>
      <c r="AG1954" s="136" t="str">
        <f>IF(AND($AC1954="x1",$R1954=Basisblatt!$A$94),Basisblatt!$B$76,"")</f>
        <v/>
      </c>
      <c r="AH1954" s="26" t="str">
        <f>IF(AND($AC1954="x1",$R1954=Basisblatt!$A$94),Basisblatt!$B$77,"")</f>
        <v/>
      </c>
    </row>
    <row r="1955" spans="1:34" ht="13.5" thickBot="1" x14ac:dyDescent="0.25">
      <c r="A1955" s="16" t="str">
        <f>IF($AC1955="x2","",IF($AC1955="x1",IF(OR($L1955=Basisblatt!$A$93,$Y1955="ja"),"ja","nein"),"N/A"))</f>
        <v/>
      </c>
      <c r="B1955" s="26" t="str">
        <f>IF($AC1955="x2","",IF($AC1955="x1",IF(OR($R1955=Basisblatt!$A$93,$AA1955="ja"),"ja","nein"),"N/A"))</f>
        <v/>
      </c>
      <c r="D1955" s="118"/>
      <c r="E1955" s="119"/>
      <c r="F1955" s="119"/>
      <c r="G1955" s="119"/>
      <c r="H1955" s="119"/>
      <c r="I1955" s="119"/>
      <c r="J1955" s="117"/>
      <c r="L1955" s="15" t="str">
        <f>IF($AC1955="x1",IF(AND($H1955=Basisblatt!$A$11,$J1955&gt;=$E$8),Basisblatt!$A$94,Basisblatt!$A$93),"")</f>
        <v/>
      </c>
      <c r="M1955" s="114"/>
      <c r="N1955" s="114"/>
      <c r="O1955" s="114"/>
      <c r="P1955" s="117"/>
      <c r="R1955" s="15" t="str">
        <f>IF($AC1955="x1",IF(AND($H1955=Basisblatt!$A$10,OR($J1955&gt;=$E$8,$J1955&gt;$E$10)),Basisblatt!$A$94,Basisblatt!$A$93),"")</f>
        <v/>
      </c>
      <c r="S1955" s="114"/>
      <c r="T1955" s="114"/>
      <c r="U1955" s="114"/>
      <c r="V1955" s="114"/>
      <c r="W1955" s="117"/>
      <c r="Y1955" s="200" t="str">
        <f>IF(AND($AC1955="x1",$L1955=Basisblatt!$A$94),IF(OR($M1955=Basisblatt!$A$38,$M1955=Basisblatt!$A$42,$M1955=Basisblatt!$A$43,AND($N1955&lt;&gt;"",$N1955&lt;=$AF1955),$O1955=Basisblatt!$A$48,AND($J1955&lt;=$E$9,$P1955=Basisblatt!$A$52))=TRUE,"ja","nein"),"")</f>
        <v/>
      </c>
      <c r="Z1955" s="48"/>
      <c r="AA1955" s="199" t="str">
        <f>IF(AND($AC1955="x1",$R1955=Basisblatt!$A$94),IF(OR(OR($S1955=Basisblatt!$A$56,$S1955=Basisblatt!$A$57,$S1955=Basisblatt!$A$58,$S1955=Basisblatt!$A$59,$S1955=Basisblatt!$A$60,$S1955=Basisblatt!$A$61,$S1955=Basisblatt!$A$62,$S1955=Basisblatt!$A$63),AND($T1955&lt;&gt;"",$T1955&lt;=AG1955),AND($U1955&lt;&gt;"",$U1955&lt;=AH1955),$V1955=Basisblatt!$A$48,$W1955=Basisblatt!$A$52)=TRUE,"ja","nein"),"")</f>
        <v/>
      </c>
      <c r="AB1955" s="9"/>
      <c r="AC1955" s="9" t="str">
        <f t="shared" si="30"/>
        <v>x2</v>
      </c>
      <c r="AD1955" s="26"/>
      <c r="AF1955" s="15" t="str">
        <f>IF(AND($AC1955="x1",$L1955=Basisblatt!$A$94),VLOOKUP($G1955,Basisblatt!$A$2:$B$5,2,FALSE),"")</f>
        <v/>
      </c>
      <c r="AG1955" s="136" t="str">
        <f>IF(AND($AC1955="x1",$R1955=Basisblatt!$A$94),Basisblatt!$B$76,"")</f>
        <v/>
      </c>
      <c r="AH1955" s="26" t="str">
        <f>IF(AND($AC1955="x1",$R1955=Basisblatt!$A$94),Basisblatt!$B$77,"")</f>
        <v/>
      </c>
    </row>
    <row r="1956" spans="1:34" ht="13.5" thickBot="1" x14ac:dyDescent="0.25">
      <c r="A1956" s="16" t="str">
        <f>IF($AC1956="x2","",IF($AC1956="x1",IF(OR($L1956=Basisblatt!$A$93,$Y1956="ja"),"ja","nein"),"N/A"))</f>
        <v/>
      </c>
      <c r="B1956" s="26" t="str">
        <f>IF($AC1956="x2","",IF($AC1956="x1",IF(OR($R1956=Basisblatt!$A$93,$AA1956="ja"),"ja","nein"),"N/A"))</f>
        <v/>
      </c>
      <c r="D1956" s="118"/>
      <c r="E1956" s="119"/>
      <c r="F1956" s="119"/>
      <c r="G1956" s="119"/>
      <c r="H1956" s="119"/>
      <c r="I1956" s="119"/>
      <c r="J1956" s="117"/>
      <c r="L1956" s="15" t="str">
        <f>IF($AC1956="x1",IF(AND($H1956=Basisblatt!$A$11,$J1956&gt;=$E$8),Basisblatt!$A$94,Basisblatt!$A$93),"")</f>
        <v/>
      </c>
      <c r="M1956" s="114"/>
      <c r="N1956" s="114"/>
      <c r="O1956" s="114"/>
      <c r="P1956" s="117"/>
      <c r="R1956" s="15" t="str">
        <f>IF($AC1956="x1",IF(AND($H1956=Basisblatt!$A$10,OR($J1956&gt;=$E$8,$J1956&gt;$E$10)),Basisblatt!$A$94,Basisblatt!$A$93),"")</f>
        <v/>
      </c>
      <c r="S1956" s="114"/>
      <c r="T1956" s="114"/>
      <c r="U1956" s="114"/>
      <c r="V1956" s="114"/>
      <c r="W1956" s="117"/>
      <c r="Y1956" s="200" t="str">
        <f>IF(AND($AC1956="x1",$L1956=Basisblatt!$A$94),IF(OR($M1956=Basisblatt!$A$38,$M1956=Basisblatt!$A$42,$M1956=Basisblatt!$A$43,AND($N1956&lt;&gt;"",$N1956&lt;=$AF1956),$O1956=Basisblatt!$A$48,AND($J1956&lt;=$E$9,$P1956=Basisblatt!$A$52))=TRUE,"ja","nein"),"")</f>
        <v/>
      </c>
      <c r="Z1956" s="48"/>
      <c r="AA1956" s="199" t="str">
        <f>IF(AND($AC1956="x1",$R1956=Basisblatt!$A$94),IF(OR(OR($S1956=Basisblatt!$A$56,$S1956=Basisblatt!$A$57,$S1956=Basisblatt!$A$58,$S1956=Basisblatt!$A$59,$S1956=Basisblatt!$A$60,$S1956=Basisblatt!$A$61,$S1956=Basisblatt!$A$62,$S1956=Basisblatt!$A$63),AND($T1956&lt;&gt;"",$T1956&lt;=AG1956),AND($U1956&lt;&gt;"",$U1956&lt;=AH1956),$V1956=Basisblatt!$A$48,$W1956=Basisblatt!$A$52)=TRUE,"ja","nein"),"")</f>
        <v/>
      </c>
      <c r="AB1956" s="9"/>
      <c r="AC1956" s="9" t="str">
        <f t="shared" si="30"/>
        <v>x2</v>
      </c>
      <c r="AD1956" s="26"/>
      <c r="AF1956" s="15" t="str">
        <f>IF(AND($AC1956="x1",$L1956=Basisblatt!$A$94),VLOOKUP($G1956,Basisblatt!$A$2:$B$5,2,FALSE),"")</f>
        <v/>
      </c>
      <c r="AG1956" s="136" t="str">
        <f>IF(AND($AC1956="x1",$R1956=Basisblatt!$A$94),Basisblatt!$B$76,"")</f>
        <v/>
      </c>
      <c r="AH1956" s="26" t="str">
        <f>IF(AND($AC1956="x1",$R1956=Basisblatt!$A$94),Basisblatt!$B$77,"")</f>
        <v/>
      </c>
    </row>
    <row r="1957" spans="1:34" ht="13.5" thickBot="1" x14ac:dyDescent="0.25">
      <c r="A1957" s="16" t="str">
        <f>IF($AC1957="x2","",IF($AC1957="x1",IF(OR($L1957=Basisblatt!$A$93,$Y1957="ja"),"ja","nein"),"N/A"))</f>
        <v/>
      </c>
      <c r="B1957" s="26" t="str">
        <f>IF($AC1957="x2","",IF($AC1957="x1",IF(OR($R1957=Basisblatt!$A$93,$AA1957="ja"),"ja","nein"),"N/A"))</f>
        <v/>
      </c>
      <c r="D1957" s="118"/>
      <c r="E1957" s="119"/>
      <c r="F1957" s="119"/>
      <c r="G1957" s="119"/>
      <c r="H1957" s="119"/>
      <c r="I1957" s="119"/>
      <c r="J1957" s="117"/>
      <c r="L1957" s="15" t="str">
        <f>IF($AC1957="x1",IF(AND($H1957=Basisblatt!$A$11,$J1957&gt;=$E$8),Basisblatt!$A$94,Basisblatt!$A$93),"")</f>
        <v/>
      </c>
      <c r="M1957" s="114"/>
      <c r="N1957" s="114"/>
      <c r="O1957" s="114"/>
      <c r="P1957" s="117"/>
      <c r="R1957" s="15" t="str">
        <f>IF($AC1957="x1",IF(AND($H1957=Basisblatt!$A$10,OR($J1957&gt;=$E$8,$J1957&gt;$E$10)),Basisblatt!$A$94,Basisblatt!$A$93),"")</f>
        <v/>
      </c>
      <c r="S1957" s="114"/>
      <c r="T1957" s="114"/>
      <c r="U1957" s="114"/>
      <c r="V1957" s="114"/>
      <c r="W1957" s="117"/>
      <c r="Y1957" s="200" t="str">
        <f>IF(AND($AC1957="x1",$L1957=Basisblatt!$A$94),IF(OR($M1957=Basisblatt!$A$38,$M1957=Basisblatt!$A$42,$M1957=Basisblatt!$A$43,AND($N1957&lt;&gt;"",$N1957&lt;=$AF1957),$O1957=Basisblatt!$A$48,AND($J1957&lt;=$E$9,$P1957=Basisblatt!$A$52))=TRUE,"ja","nein"),"")</f>
        <v/>
      </c>
      <c r="Z1957" s="48"/>
      <c r="AA1957" s="199" t="str">
        <f>IF(AND($AC1957="x1",$R1957=Basisblatt!$A$94),IF(OR(OR($S1957=Basisblatt!$A$56,$S1957=Basisblatt!$A$57,$S1957=Basisblatt!$A$58,$S1957=Basisblatt!$A$59,$S1957=Basisblatt!$A$60,$S1957=Basisblatt!$A$61,$S1957=Basisblatt!$A$62,$S1957=Basisblatt!$A$63),AND($T1957&lt;&gt;"",$T1957&lt;=AG1957),AND($U1957&lt;&gt;"",$U1957&lt;=AH1957),$V1957=Basisblatt!$A$48,$W1957=Basisblatt!$A$52)=TRUE,"ja","nein"),"")</f>
        <v/>
      </c>
      <c r="AB1957" s="9"/>
      <c r="AC1957" s="9" t="str">
        <f t="shared" si="30"/>
        <v>x2</v>
      </c>
      <c r="AD1957" s="26"/>
      <c r="AF1957" s="15" t="str">
        <f>IF(AND($AC1957="x1",$L1957=Basisblatt!$A$94),VLOOKUP($G1957,Basisblatt!$A$2:$B$5,2,FALSE),"")</f>
        <v/>
      </c>
      <c r="AG1957" s="136" t="str">
        <f>IF(AND($AC1957="x1",$R1957=Basisblatt!$A$94),Basisblatt!$B$76,"")</f>
        <v/>
      </c>
      <c r="AH1957" s="26" t="str">
        <f>IF(AND($AC1957="x1",$R1957=Basisblatt!$A$94),Basisblatt!$B$77,"")</f>
        <v/>
      </c>
    </row>
    <row r="1958" spans="1:34" ht="13.5" thickBot="1" x14ac:dyDescent="0.25">
      <c r="A1958" s="16" t="str">
        <f>IF($AC1958="x2","",IF($AC1958="x1",IF(OR($L1958=Basisblatt!$A$93,$Y1958="ja"),"ja","nein"),"N/A"))</f>
        <v/>
      </c>
      <c r="B1958" s="26" t="str">
        <f>IF($AC1958="x2","",IF($AC1958="x1",IF(OR($R1958=Basisblatt!$A$93,$AA1958="ja"),"ja","nein"),"N/A"))</f>
        <v/>
      </c>
      <c r="D1958" s="118"/>
      <c r="E1958" s="119"/>
      <c r="F1958" s="119"/>
      <c r="G1958" s="119"/>
      <c r="H1958" s="119"/>
      <c r="I1958" s="119"/>
      <c r="J1958" s="117"/>
      <c r="L1958" s="15" t="str">
        <f>IF($AC1958="x1",IF(AND($H1958=Basisblatt!$A$11,$J1958&gt;=$E$8),Basisblatt!$A$94,Basisblatt!$A$93),"")</f>
        <v/>
      </c>
      <c r="M1958" s="114"/>
      <c r="N1958" s="114"/>
      <c r="O1958" s="114"/>
      <c r="P1958" s="117"/>
      <c r="R1958" s="15" t="str">
        <f>IF($AC1958="x1",IF(AND($H1958=Basisblatt!$A$10,OR($J1958&gt;=$E$8,$J1958&gt;$E$10)),Basisblatt!$A$94,Basisblatt!$A$93),"")</f>
        <v/>
      </c>
      <c r="S1958" s="114"/>
      <c r="T1958" s="114"/>
      <c r="U1958" s="114"/>
      <c r="V1958" s="114"/>
      <c r="W1958" s="117"/>
      <c r="Y1958" s="200" t="str">
        <f>IF(AND($AC1958="x1",$L1958=Basisblatt!$A$94),IF(OR($M1958=Basisblatt!$A$38,$M1958=Basisblatt!$A$42,$M1958=Basisblatt!$A$43,AND($N1958&lt;&gt;"",$N1958&lt;=$AF1958),$O1958=Basisblatt!$A$48,AND($J1958&lt;=$E$9,$P1958=Basisblatt!$A$52))=TRUE,"ja","nein"),"")</f>
        <v/>
      </c>
      <c r="Z1958" s="48"/>
      <c r="AA1958" s="199" t="str">
        <f>IF(AND($AC1958="x1",$R1958=Basisblatt!$A$94),IF(OR(OR($S1958=Basisblatt!$A$56,$S1958=Basisblatt!$A$57,$S1958=Basisblatt!$A$58,$S1958=Basisblatt!$A$59,$S1958=Basisblatt!$A$60,$S1958=Basisblatt!$A$61,$S1958=Basisblatt!$A$62,$S1958=Basisblatt!$A$63),AND($T1958&lt;&gt;"",$T1958&lt;=AG1958),AND($U1958&lt;&gt;"",$U1958&lt;=AH1958),$V1958=Basisblatt!$A$48,$W1958=Basisblatt!$A$52)=TRUE,"ja","nein"),"")</f>
        <v/>
      </c>
      <c r="AB1958" s="9"/>
      <c r="AC1958" s="9" t="str">
        <f t="shared" si="30"/>
        <v>x2</v>
      </c>
      <c r="AD1958" s="26"/>
      <c r="AF1958" s="15" t="str">
        <f>IF(AND($AC1958="x1",$L1958=Basisblatt!$A$94),VLOOKUP($G1958,Basisblatt!$A$2:$B$5,2,FALSE),"")</f>
        <v/>
      </c>
      <c r="AG1958" s="136" t="str">
        <f>IF(AND($AC1958="x1",$R1958=Basisblatt!$A$94),Basisblatt!$B$76,"")</f>
        <v/>
      </c>
      <c r="AH1958" s="26" t="str">
        <f>IF(AND($AC1958="x1",$R1958=Basisblatt!$A$94),Basisblatt!$B$77,"")</f>
        <v/>
      </c>
    </row>
    <row r="1959" spans="1:34" ht="13.5" thickBot="1" x14ac:dyDescent="0.25">
      <c r="A1959" s="16" t="str">
        <f>IF($AC1959="x2","",IF($AC1959="x1",IF(OR($L1959=Basisblatt!$A$93,$Y1959="ja"),"ja","nein"),"N/A"))</f>
        <v/>
      </c>
      <c r="B1959" s="26" t="str">
        <f>IF($AC1959="x2","",IF($AC1959="x1",IF(OR($R1959=Basisblatt!$A$93,$AA1959="ja"),"ja","nein"),"N/A"))</f>
        <v/>
      </c>
      <c r="D1959" s="118"/>
      <c r="E1959" s="119"/>
      <c r="F1959" s="119"/>
      <c r="G1959" s="119"/>
      <c r="H1959" s="119"/>
      <c r="I1959" s="119"/>
      <c r="J1959" s="117"/>
      <c r="L1959" s="15" t="str">
        <f>IF($AC1959="x1",IF(AND($H1959=Basisblatt!$A$11,$J1959&gt;=$E$8),Basisblatt!$A$94,Basisblatt!$A$93),"")</f>
        <v/>
      </c>
      <c r="M1959" s="114"/>
      <c r="N1959" s="114"/>
      <c r="O1959" s="114"/>
      <c r="P1959" s="117"/>
      <c r="R1959" s="15" t="str">
        <f>IF($AC1959="x1",IF(AND($H1959=Basisblatt!$A$10,OR($J1959&gt;=$E$8,$J1959&gt;$E$10)),Basisblatt!$A$94,Basisblatt!$A$93),"")</f>
        <v/>
      </c>
      <c r="S1959" s="114"/>
      <c r="T1959" s="114"/>
      <c r="U1959" s="114"/>
      <c r="V1959" s="114"/>
      <c r="W1959" s="117"/>
      <c r="Y1959" s="200" t="str">
        <f>IF(AND($AC1959="x1",$L1959=Basisblatt!$A$94),IF(OR($M1959=Basisblatt!$A$38,$M1959=Basisblatt!$A$42,$M1959=Basisblatt!$A$43,AND($N1959&lt;&gt;"",$N1959&lt;=$AF1959),$O1959=Basisblatt!$A$48,AND($J1959&lt;=$E$9,$P1959=Basisblatt!$A$52))=TRUE,"ja","nein"),"")</f>
        <v/>
      </c>
      <c r="Z1959" s="48"/>
      <c r="AA1959" s="199" t="str">
        <f>IF(AND($AC1959="x1",$R1959=Basisblatt!$A$94),IF(OR(OR($S1959=Basisblatt!$A$56,$S1959=Basisblatt!$A$57,$S1959=Basisblatt!$A$58,$S1959=Basisblatt!$A$59,$S1959=Basisblatt!$A$60,$S1959=Basisblatt!$A$61,$S1959=Basisblatt!$A$62,$S1959=Basisblatt!$A$63),AND($T1959&lt;&gt;"",$T1959&lt;=AG1959),AND($U1959&lt;&gt;"",$U1959&lt;=AH1959),$V1959=Basisblatt!$A$48,$W1959=Basisblatt!$A$52)=TRUE,"ja","nein"),"")</f>
        <v/>
      </c>
      <c r="AB1959" s="9"/>
      <c r="AC1959" s="9" t="str">
        <f t="shared" si="30"/>
        <v>x2</v>
      </c>
      <c r="AD1959" s="26"/>
      <c r="AF1959" s="15" t="str">
        <f>IF(AND($AC1959="x1",$L1959=Basisblatt!$A$94),VLOOKUP($G1959,Basisblatt!$A$2:$B$5,2,FALSE),"")</f>
        <v/>
      </c>
      <c r="AG1959" s="136" t="str">
        <f>IF(AND($AC1959="x1",$R1959=Basisblatt!$A$94),Basisblatt!$B$76,"")</f>
        <v/>
      </c>
      <c r="AH1959" s="26" t="str">
        <f>IF(AND($AC1959="x1",$R1959=Basisblatt!$A$94),Basisblatt!$B$77,"")</f>
        <v/>
      </c>
    </row>
    <row r="1960" spans="1:34" ht="13.5" thickBot="1" x14ac:dyDescent="0.25">
      <c r="A1960" s="16" t="str">
        <f>IF($AC1960="x2","",IF($AC1960="x1",IF(OR($L1960=Basisblatt!$A$93,$Y1960="ja"),"ja","nein"),"N/A"))</f>
        <v/>
      </c>
      <c r="B1960" s="26" t="str">
        <f>IF($AC1960="x2","",IF($AC1960="x1",IF(OR($R1960=Basisblatt!$A$93,$AA1960="ja"),"ja","nein"),"N/A"))</f>
        <v/>
      </c>
      <c r="D1960" s="118"/>
      <c r="E1960" s="119"/>
      <c r="F1960" s="119"/>
      <c r="G1960" s="119"/>
      <c r="H1960" s="119"/>
      <c r="I1960" s="119"/>
      <c r="J1960" s="117"/>
      <c r="L1960" s="15" t="str">
        <f>IF($AC1960="x1",IF(AND($H1960=Basisblatt!$A$11,$J1960&gt;=$E$8),Basisblatt!$A$94,Basisblatt!$A$93),"")</f>
        <v/>
      </c>
      <c r="M1960" s="114"/>
      <c r="N1960" s="114"/>
      <c r="O1960" s="114"/>
      <c r="P1960" s="117"/>
      <c r="R1960" s="15" t="str">
        <f>IF($AC1960="x1",IF(AND($H1960=Basisblatt!$A$10,OR($J1960&gt;=$E$8,$J1960&gt;$E$10)),Basisblatt!$A$94,Basisblatt!$A$93),"")</f>
        <v/>
      </c>
      <c r="S1960" s="114"/>
      <c r="T1960" s="114"/>
      <c r="U1960" s="114"/>
      <c r="V1960" s="114"/>
      <c r="W1960" s="117"/>
      <c r="Y1960" s="200" t="str">
        <f>IF(AND($AC1960="x1",$L1960=Basisblatt!$A$94),IF(OR($M1960=Basisblatt!$A$38,$M1960=Basisblatt!$A$42,$M1960=Basisblatt!$A$43,AND($N1960&lt;&gt;"",$N1960&lt;=$AF1960),$O1960=Basisblatt!$A$48,AND($J1960&lt;=$E$9,$P1960=Basisblatt!$A$52))=TRUE,"ja","nein"),"")</f>
        <v/>
      </c>
      <c r="Z1960" s="48"/>
      <c r="AA1960" s="199" t="str">
        <f>IF(AND($AC1960="x1",$R1960=Basisblatt!$A$94),IF(OR(OR($S1960=Basisblatt!$A$56,$S1960=Basisblatt!$A$57,$S1960=Basisblatt!$A$58,$S1960=Basisblatt!$A$59,$S1960=Basisblatt!$A$60,$S1960=Basisblatt!$A$61,$S1960=Basisblatt!$A$62,$S1960=Basisblatt!$A$63),AND($T1960&lt;&gt;"",$T1960&lt;=AG1960),AND($U1960&lt;&gt;"",$U1960&lt;=AH1960),$V1960=Basisblatt!$A$48,$W1960=Basisblatt!$A$52)=TRUE,"ja","nein"),"")</f>
        <v/>
      </c>
      <c r="AB1960" s="9"/>
      <c r="AC1960" s="9" t="str">
        <f t="shared" si="30"/>
        <v>x2</v>
      </c>
      <c r="AD1960" s="26"/>
      <c r="AF1960" s="15" t="str">
        <f>IF(AND($AC1960="x1",$L1960=Basisblatt!$A$94),VLOOKUP($G1960,Basisblatt!$A$2:$B$5,2,FALSE),"")</f>
        <v/>
      </c>
      <c r="AG1960" s="136" t="str">
        <f>IF(AND($AC1960="x1",$R1960=Basisblatt!$A$94),Basisblatt!$B$76,"")</f>
        <v/>
      </c>
      <c r="AH1960" s="26" t="str">
        <f>IF(AND($AC1960="x1",$R1960=Basisblatt!$A$94),Basisblatt!$B$77,"")</f>
        <v/>
      </c>
    </row>
    <row r="1961" spans="1:34" ht="13.5" thickBot="1" x14ac:dyDescent="0.25">
      <c r="A1961" s="16" t="str">
        <f>IF($AC1961="x2","",IF($AC1961="x1",IF(OR($L1961=Basisblatt!$A$93,$Y1961="ja"),"ja","nein"),"N/A"))</f>
        <v/>
      </c>
      <c r="B1961" s="26" t="str">
        <f>IF($AC1961="x2","",IF($AC1961="x1",IF(OR($R1961=Basisblatt!$A$93,$AA1961="ja"),"ja","nein"),"N/A"))</f>
        <v/>
      </c>
      <c r="D1961" s="118"/>
      <c r="E1961" s="119"/>
      <c r="F1961" s="119"/>
      <c r="G1961" s="119"/>
      <c r="H1961" s="119"/>
      <c r="I1961" s="119"/>
      <c r="J1961" s="117"/>
      <c r="L1961" s="15" t="str">
        <f>IF($AC1961="x1",IF(AND($H1961=Basisblatt!$A$11,$J1961&gt;=$E$8),Basisblatt!$A$94,Basisblatt!$A$93),"")</f>
        <v/>
      </c>
      <c r="M1961" s="114"/>
      <c r="N1961" s="114"/>
      <c r="O1961" s="114"/>
      <c r="P1961" s="117"/>
      <c r="R1961" s="15" t="str">
        <f>IF($AC1961="x1",IF(AND($H1961=Basisblatt!$A$10,OR($J1961&gt;=$E$8,$J1961&gt;$E$10)),Basisblatt!$A$94,Basisblatt!$A$93),"")</f>
        <v/>
      </c>
      <c r="S1961" s="114"/>
      <c r="T1961" s="114"/>
      <c r="U1961" s="114"/>
      <c r="V1961" s="114"/>
      <c r="W1961" s="117"/>
      <c r="Y1961" s="200" t="str">
        <f>IF(AND($AC1961="x1",$L1961=Basisblatt!$A$94),IF(OR($M1961=Basisblatt!$A$38,$M1961=Basisblatt!$A$42,$M1961=Basisblatt!$A$43,AND($N1961&lt;&gt;"",$N1961&lt;=$AF1961),$O1961=Basisblatt!$A$48,AND($J1961&lt;=$E$9,$P1961=Basisblatt!$A$52))=TRUE,"ja","nein"),"")</f>
        <v/>
      </c>
      <c r="Z1961" s="48"/>
      <c r="AA1961" s="199" t="str">
        <f>IF(AND($AC1961="x1",$R1961=Basisblatt!$A$94),IF(OR(OR($S1961=Basisblatt!$A$56,$S1961=Basisblatt!$A$57,$S1961=Basisblatt!$A$58,$S1961=Basisblatt!$A$59,$S1961=Basisblatt!$A$60,$S1961=Basisblatt!$A$61,$S1961=Basisblatt!$A$62,$S1961=Basisblatt!$A$63),AND($T1961&lt;&gt;"",$T1961&lt;=AG1961),AND($U1961&lt;&gt;"",$U1961&lt;=AH1961),$V1961=Basisblatt!$A$48,$W1961=Basisblatt!$A$52)=TRUE,"ja","nein"),"")</f>
        <v/>
      </c>
      <c r="AB1961" s="9"/>
      <c r="AC1961" s="9" t="str">
        <f t="shared" si="30"/>
        <v>x2</v>
      </c>
      <c r="AD1961" s="26"/>
      <c r="AF1961" s="15" t="str">
        <f>IF(AND($AC1961="x1",$L1961=Basisblatt!$A$94),VLOOKUP($G1961,Basisblatt!$A$2:$B$5,2,FALSE),"")</f>
        <v/>
      </c>
      <c r="AG1961" s="136" t="str">
        <f>IF(AND($AC1961="x1",$R1961=Basisblatt!$A$94),Basisblatt!$B$76,"")</f>
        <v/>
      </c>
      <c r="AH1961" s="26" t="str">
        <f>IF(AND($AC1961="x1",$R1961=Basisblatt!$A$94),Basisblatt!$B$77,"")</f>
        <v/>
      </c>
    </row>
    <row r="1962" spans="1:34" ht="13.5" thickBot="1" x14ac:dyDescent="0.25">
      <c r="A1962" s="16" t="str">
        <f>IF($AC1962="x2","",IF($AC1962="x1",IF(OR($L1962=Basisblatt!$A$93,$Y1962="ja"),"ja","nein"),"N/A"))</f>
        <v/>
      </c>
      <c r="B1962" s="26" t="str">
        <f>IF($AC1962="x2","",IF($AC1962="x1",IF(OR($R1962=Basisblatt!$A$93,$AA1962="ja"),"ja","nein"),"N/A"))</f>
        <v/>
      </c>
      <c r="D1962" s="118"/>
      <c r="E1962" s="119"/>
      <c r="F1962" s="119"/>
      <c r="G1962" s="119"/>
      <c r="H1962" s="119"/>
      <c r="I1962" s="119"/>
      <c r="J1962" s="117"/>
      <c r="L1962" s="15" t="str">
        <f>IF($AC1962="x1",IF(AND($H1962=Basisblatt!$A$11,$J1962&gt;=$E$8),Basisblatt!$A$94,Basisblatt!$A$93),"")</f>
        <v/>
      </c>
      <c r="M1962" s="114"/>
      <c r="N1962" s="114"/>
      <c r="O1962" s="114"/>
      <c r="P1962" s="117"/>
      <c r="R1962" s="15" t="str">
        <f>IF($AC1962="x1",IF(AND($H1962=Basisblatt!$A$10,OR($J1962&gt;=$E$8,$J1962&gt;$E$10)),Basisblatt!$A$94,Basisblatt!$A$93),"")</f>
        <v/>
      </c>
      <c r="S1962" s="114"/>
      <c r="T1962" s="114"/>
      <c r="U1962" s="114"/>
      <c r="V1962" s="114"/>
      <c r="W1962" s="117"/>
      <c r="Y1962" s="200" t="str">
        <f>IF(AND($AC1962="x1",$L1962=Basisblatt!$A$94),IF(OR($M1962=Basisblatt!$A$38,$M1962=Basisblatt!$A$42,$M1962=Basisblatt!$A$43,AND($N1962&lt;&gt;"",$N1962&lt;=$AF1962),$O1962=Basisblatt!$A$48,AND($J1962&lt;=$E$9,$P1962=Basisblatt!$A$52))=TRUE,"ja","nein"),"")</f>
        <v/>
      </c>
      <c r="Z1962" s="48"/>
      <c r="AA1962" s="199" t="str">
        <f>IF(AND($AC1962="x1",$R1962=Basisblatt!$A$94),IF(OR(OR($S1962=Basisblatt!$A$56,$S1962=Basisblatt!$A$57,$S1962=Basisblatt!$A$58,$S1962=Basisblatt!$A$59,$S1962=Basisblatt!$A$60,$S1962=Basisblatt!$A$61,$S1962=Basisblatt!$A$62,$S1962=Basisblatt!$A$63),AND($T1962&lt;&gt;"",$T1962&lt;=AG1962),AND($U1962&lt;&gt;"",$U1962&lt;=AH1962),$V1962=Basisblatt!$A$48,$W1962=Basisblatt!$A$52)=TRUE,"ja","nein"),"")</f>
        <v/>
      </c>
      <c r="AB1962" s="9"/>
      <c r="AC1962" s="9" t="str">
        <f t="shared" si="30"/>
        <v>x2</v>
      </c>
      <c r="AD1962" s="26"/>
      <c r="AF1962" s="15" t="str">
        <f>IF(AND($AC1962="x1",$L1962=Basisblatt!$A$94),VLOOKUP($G1962,Basisblatt!$A$2:$B$5,2,FALSE),"")</f>
        <v/>
      </c>
      <c r="AG1962" s="136" t="str">
        <f>IF(AND($AC1962="x1",$R1962=Basisblatt!$A$94),Basisblatt!$B$76,"")</f>
        <v/>
      </c>
      <c r="AH1962" s="26" t="str">
        <f>IF(AND($AC1962="x1",$R1962=Basisblatt!$A$94),Basisblatt!$B$77,"")</f>
        <v/>
      </c>
    </row>
    <row r="1963" spans="1:34" ht="13.5" thickBot="1" x14ac:dyDescent="0.25">
      <c r="A1963" s="16" t="str">
        <f>IF($AC1963="x2","",IF($AC1963="x1",IF(OR($L1963=Basisblatt!$A$93,$Y1963="ja"),"ja","nein"),"N/A"))</f>
        <v/>
      </c>
      <c r="B1963" s="26" t="str">
        <f>IF($AC1963="x2","",IF($AC1963="x1",IF(OR($R1963=Basisblatt!$A$93,$AA1963="ja"),"ja","nein"),"N/A"))</f>
        <v/>
      </c>
      <c r="D1963" s="118"/>
      <c r="E1963" s="119"/>
      <c r="F1963" s="119"/>
      <c r="G1963" s="119"/>
      <c r="H1963" s="119"/>
      <c r="I1963" s="119"/>
      <c r="J1963" s="117"/>
      <c r="L1963" s="15" t="str">
        <f>IF($AC1963="x1",IF(AND($H1963=Basisblatt!$A$11,$J1963&gt;=$E$8),Basisblatt!$A$94,Basisblatt!$A$93),"")</f>
        <v/>
      </c>
      <c r="M1963" s="114"/>
      <c r="N1963" s="114"/>
      <c r="O1963" s="114"/>
      <c r="P1963" s="117"/>
      <c r="R1963" s="15" t="str">
        <f>IF($AC1963="x1",IF(AND($H1963=Basisblatt!$A$10,OR($J1963&gt;=$E$8,$J1963&gt;$E$10)),Basisblatt!$A$94,Basisblatt!$A$93),"")</f>
        <v/>
      </c>
      <c r="S1963" s="114"/>
      <c r="T1963" s="114"/>
      <c r="U1963" s="114"/>
      <c r="V1963" s="114"/>
      <c r="W1963" s="117"/>
      <c r="Y1963" s="200" t="str">
        <f>IF(AND($AC1963="x1",$L1963=Basisblatt!$A$94),IF(OR($M1963=Basisblatt!$A$38,$M1963=Basisblatt!$A$42,$M1963=Basisblatt!$A$43,AND($N1963&lt;&gt;"",$N1963&lt;=$AF1963),$O1963=Basisblatt!$A$48,AND($J1963&lt;=$E$9,$P1963=Basisblatt!$A$52))=TRUE,"ja","nein"),"")</f>
        <v/>
      </c>
      <c r="Z1963" s="48"/>
      <c r="AA1963" s="199" t="str">
        <f>IF(AND($AC1963="x1",$R1963=Basisblatt!$A$94),IF(OR(OR($S1963=Basisblatt!$A$56,$S1963=Basisblatt!$A$57,$S1963=Basisblatt!$A$58,$S1963=Basisblatt!$A$59,$S1963=Basisblatt!$A$60,$S1963=Basisblatt!$A$61,$S1963=Basisblatt!$A$62,$S1963=Basisblatt!$A$63),AND($T1963&lt;&gt;"",$T1963&lt;=AG1963),AND($U1963&lt;&gt;"",$U1963&lt;=AH1963),$V1963=Basisblatt!$A$48,$W1963=Basisblatt!$A$52)=TRUE,"ja","nein"),"")</f>
        <v/>
      </c>
      <c r="AB1963" s="9"/>
      <c r="AC1963" s="9" t="str">
        <f t="shared" si="30"/>
        <v>x2</v>
      </c>
      <c r="AD1963" s="26"/>
      <c r="AF1963" s="15" t="str">
        <f>IF(AND($AC1963="x1",$L1963=Basisblatt!$A$94),VLOOKUP($G1963,Basisblatt!$A$2:$B$5,2,FALSE),"")</f>
        <v/>
      </c>
      <c r="AG1963" s="136" t="str">
        <f>IF(AND($AC1963="x1",$R1963=Basisblatt!$A$94),Basisblatt!$B$76,"")</f>
        <v/>
      </c>
      <c r="AH1963" s="26" t="str">
        <f>IF(AND($AC1963="x1",$R1963=Basisblatt!$A$94),Basisblatt!$B$77,"")</f>
        <v/>
      </c>
    </row>
    <row r="1964" spans="1:34" ht="13.5" thickBot="1" x14ac:dyDescent="0.25">
      <c r="A1964" s="16" t="str">
        <f>IF($AC1964="x2","",IF($AC1964="x1",IF(OR($L1964=Basisblatt!$A$93,$Y1964="ja"),"ja","nein"),"N/A"))</f>
        <v/>
      </c>
      <c r="B1964" s="26" t="str">
        <f>IF($AC1964="x2","",IF($AC1964="x1",IF(OR($R1964=Basisblatt!$A$93,$AA1964="ja"),"ja","nein"),"N/A"))</f>
        <v/>
      </c>
      <c r="D1964" s="118"/>
      <c r="E1964" s="119"/>
      <c r="F1964" s="119"/>
      <c r="G1964" s="119"/>
      <c r="H1964" s="119"/>
      <c r="I1964" s="119"/>
      <c r="J1964" s="117"/>
      <c r="L1964" s="15" t="str">
        <f>IF($AC1964="x1",IF(AND($H1964=Basisblatt!$A$11,$J1964&gt;=$E$8),Basisblatt!$A$94,Basisblatt!$A$93),"")</f>
        <v/>
      </c>
      <c r="M1964" s="114"/>
      <c r="N1964" s="114"/>
      <c r="O1964" s="114"/>
      <c r="P1964" s="117"/>
      <c r="R1964" s="15" t="str">
        <f>IF($AC1964="x1",IF(AND($H1964=Basisblatt!$A$10,OR($J1964&gt;=$E$8,$J1964&gt;$E$10)),Basisblatt!$A$94,Basisblatt!$A$93),"")</f>
        <v/>
      </c>
      <c r="S1964" s="114"/>
      <c r="T1964" s="114"/>
      <c r="U1964" s="114"/>
      <c r="V1964" s="114"/>
      <c r="W1964" s="117"/>
      <c r="Y1964" s="200" t="str">
        <f>IF(AND($AC1964="x1",$L1964=Basisblatt!$A$94),IF(OR($M1964=Basisblatt!$A$38,$M1964=Basisblatt!$A$42,$M1964=Basisblatt!$A$43,AND($N1964&lt;&gt;"",$N1964&lt;=$AF1964),$O1964=Basisblatt!$A$48,AND($J1964&lt;=$E$9,$P1964=Basisblatt!$A$52))=TRUE,"ja","nein"),"")</f>
        <v/>
      </c>
      <c r="Z1964" s="48"/>
      <c r="AA1964" s="199" t="str">
        <f>IF(AND($AC1964="x1",$R1964=Basisblatt!$A$94),IF(OR(OR($S1964=Basisblatt!$A$56,$S1964=Basisblatt!$A$57,$S1964=Basisblatt!$A$58,$S1964=Basisblatt!$A$59,$S1964=Basisblatt!$A$60,$S1964=Basisblatt!$A$61,$S1964=Basisblatt!$A$62,$S1964=Basisblatt!$A$63),AND($T1964&lt;&gt;"",$T1964&lt;=AG1964),AND($U1964&lt;&gt;"",$U1964&lt;=AH1964),$V1964=Basisblatt!$A$48,$W1964=Basisblatt!$A$52)=TRUE,"ja","nein"),"")</f>
        <v/>
      </c>
      <c r="AB1964" s="9"/>
      <c r="AC1964" s="9" t="str">
        <f t="shared" si="30"/>
        <v>x2</v>
      </c>
      <c r="AD1964" s="26"/>
      <c r="AF1964" s="15" t="str">
        <f>IF(AND($AC1964="x1",$L1964=Basisblatt!$A$94),VLOOKUP($G1964,Basisblatt!$A$2:$B$5,2,FALSE),"")</f>
        <v/>
      </c>
      <c r="AG1964" s="136" t="str">
        <f>IF(AND($AC1964="x1",$R1964=Basisblatt!$A$94),Basisblatt!$B$76,"")</f>
        <v/>
      </c>
      <c r="AH1964" s="26" t="str">
        <f>IF(AND($AC1964="x1",$R1964=Basisblatt!$A$94),Basisblatt!$B$77,"")</f>
        <v/>
      </c>
    </row>
    <row r="1965" spans="1:34" ht="13.5" thickBot="1" x14ac:dyDescent="0.25">
      <c r="A1965" s="16" t="str">
        <f>IF($AC1965="x2","",IF($AC1965="x1",IF(OR($L1965=Basisblatt!$A$93,$Y1965="ja"),"ja","nein"),"N/A"))</f>
        <v/>
      </c>
      <c r="B1965" s="26" t="str">
        <f>IF($AC1965="x2","",IF($AC1965="x1",IF(OR($R1965=Basisblatt!$A$93,$AA1965="ja"),"ja","nein"),"N/A"))</f>
        <v/>
      </c>
      <c r="D1965" s="118"/>
      <c r="E1965" s="119"/>
      <c r="F1965" s="119"/>
      <c r="G1965" s="119"/>
      <c r="H1965" s="119"/>
      <c r="I1965" s="119"/>
      <c r="J1965" s="117"/>
      <c r="L1965" s="15" t="str">
        <f>IF($AC1965="x1",IF(AND($H1965=Basisblatt!$A$11,$J1965&gt;=$E$8),Basisblatt!$A$94,Basisblatt!$A$93),"")</f>
        <v/>
      </c>
      <c r="M1965" s="114"/>
      <c r="N1965" s="114"/>
      <c r="O1965" s="114"/>
      <c r="P1965" s="117"/>
      <c r="R1965" s="15" t="str">
        <f>IF($AC1965="x1",IF(AND($H1965=Basisblatt!$A$10,OR($J1965&gt;=$E$8,$J1965&gt;$E$10)),Basisblatt!$A$94,Basisblatt!$A$93),"")</f>
        <v/>
      </c>
      <c r="S1965" s="114"/>
      <c r="T1965" s="114"/>
      <c r="U1965" s="114"/>
      <c r="V1965" s="114"/>
      <c r="W1965" s="117"/>
      <c r="Y1965" s="200" t="str">
        <f>IF(AND($AC1965="x1",$L1965=Basisblatt!$A$94),IF(OR($M1965=Basisblatt!$A$38,$M1965=Basisblatt!$A$42,$M1965=Basisblatt!$A$43,AND($N1965&lt;&gt;"",$N1965&lt;=$AF1965),$O1965=Basisblatt!$A$48,AND($J1965&lt;=$E$9,$P1965=Basisblatt!$A$52))=TRUE,"ja","nein"),"")</f>
        <v/>
      </c>
      <c r="Z1965" s="48"/>
      <c r="AA1965" s="199" t="str">
        <f>IF(AND($AC1965="x1",$R1965=Basisblatt!$A$94),IF(OR(OR($S1965=Basisblatt!$A$56,$S1965=Basisblatt!$A$57,$S1965=Basisblatt!$A$58,$S1965=Basisblatt!$A$59,$S1965=Basisblatt!$A$60,$S1965=Basisblatt!$A$61,$S1965=Basisblatt!$A$62,$S1965=Basisblatt!$A$63),AND($T1965&lt;&gt;"",$T1965&lt;=AG1965),AND($U1965&lt;&gt;"",$U1965&lt;=AH1965),$V1965=Basisblatt!$A$48,$W1965=Basisblatt!$A$52)=TRUE,"ja","nein"),"")</f>
        <v/>
      </c>
      <c r="AB1965" s="9"/>
      <c r="AC1965" s="9" t="str">
        <f t="shared" si="30"/>
        <v>x2</v>
      </c>
      <c r="AD1965" s="26"/>
      <c r="AF1965" s="15" t="str">
        <f>IF(AND($AC1965="x1",$L1965=Basisblatt!$A$94),VLOOKUP($G1965,Basisblatt!$A$2:$B$5,2,FALSE),"")</f>
        <v/>
      </c>
      <c r="AG1965" s="136" t="str">
        <f>IF(AND($AC1965="x1",$R1965=Basisblatt!$A$94),Basisblatt!$B$76,"")</f>
        <v/>
      </c>
      <c r="AH1965" s="26" t="str">
        <f>IF(AND($AC1965="x1",$R1965=Basisblatt!$A$94),Basisblatt!$B$77,"")</f>
        <v/>
      </c>
    </row>
    <row r="1966" spans="1:34" ht="13.5" thickBot="1" x14ac:dyDescent="0.25">
      <c r="A1966" s="16" t="str">
        <f>IF($AC1966="x2","",IF($AC1966="x1",IF(OR($L1966=Basisblatt!$A$93,$Y1966="ja"),"ja","nein"),"N/A"))</f>
        <v/>
      </c>
      <c r="B1966" s="26" t="str">
        <f>IF($AC1966="x2","",IF($AC1966="x1",IF(OR($R1966=Basisblatt!$A$93,$AA1966="ja"),"ja","nein"),"N/A"))</f>
        <v/>
      </c>
      <c r="D1966" s="118"/>
      <c r="E1966" s="119"/>
      <c r="F1966" s="119"/>
      <c r="G1966" s="119"/>
      <c r="H1966" s="119"/>
      <c r="I1966" s="119"/>
      <c r="J1966" s="117"/>
      <c r="L1966" s="15" t="str">
        <f>IF($AC1966="x1",IF(AND($H1966=Basisblatt!$A$11,$J1966&gt;=$E$8),Basisblatt!$A$94,Basisblatt!$A$93),"")</f>
        <v/>
      </c>
      <c r="M1966" s="114"/>
      <c r="N1966" s="114"/>
      <c r="O1966" s="114"/>
      <c r="P1966" s="117"/>
      <c r="R1966" s="15" t="str">
        <f>IF($AC1966="x1",IF(AND($H1966=Basisblatt!$A$10,OR($J1966&gt;=$E$8,$J1966&gt;$E$10)),Basisblatt!$A$94,Basisblatt!$A$93),"")</f>
        <v/>
      </c>
      <c r="S1966" s="114"/>
      <c r="T1966" s="114"/>
      <c r="U1966" s="114"/>
      <c r="V1966" s="114"/>
      <c r="W1966" s="117"/>
      <c r="Y1966" s="200" t="str">
        <f>IF(AND($AC1966="x1",$L1966=Basisblatt!$A$94),IF(OR($M1966=Basisblatt!$A$38,$M1966=Basisblatt!$A$42,$M1966=Basisblatt!$A$43,AND($N1966&lt;&gt;"",$N1966&lt;=$AF1966),$O1966=Basisblatt!$A$48,AND($J1966&lt;=$E$9,$P1966=Basisblatt!$A$52))=TRUE,"ja","nein"),"")</f>
        <v/>
      </c>
      <c r="Z1966" s="48"/>
      <c r="AA1966" s="199" t="str">
        <f>IF(AND($AC1966="x1",$R1966=Basisblatt!$A$94),IF(OR(OR($S1966=Basisblatt!$A$56,$S1966=Basisblatt!$A$57,$S1966=Basisblatt!$A$58,$S1966=Basisblatt!$A$59,$S1966=Basisblatt!$A$60,$S1966=Basisblatt!$A$61,$S1966=Basisblatt!$A$62,$S1966=Basisblatt!$A$63),AND($T1966&lt;&gt;"",$T1966&lt;=AG1966),AND($U1966&lt;&gt;"",$U1966&lt;=AH1966),$V1966=Basisblatt!$A$48,$W1966=Basisblatt!$A$52)=TRUE,"ja","nein"),"")</f>
        <v/>
      </c>
      <c r="AB1966" s="9"/>
      <c r="AC1966" s="9" t="str">
        <f t="shared" si="30"/>
        <v>x2</v>
      </c>
      <c r="AD1966" s="26"/>
      <c r="AF1966" s="15" t="str">
        <f>IF(AND($AC1966="x1",$L1966=Basisblatt!$A$94),VLOOKUP($G1966,Basisblatt!$A$2:$B$5,2,FALSE),"")</f>
        <v/>
      </c>
      <c r="AG1966" s="136" t="str">
        <f>IF(AND($AC1966="x1",$R1966=Basisblatt!$A$94),Basisblatt!$B$76,"")</f>
        <v/>
      </c>
      <c r="AH1966" s="26" t="str">
        <f>IF(AND($AC1966="x1",$R1966=Basisblatt!$A$94),Basisblatt!$B$77,"")</f>
        <v/>
      </c>
    </row>
    <row r="1967" spans="1:34" ht="13.5" thickBot="1" x14ac:dyDescent="0.25">
      <c r="A1967" s="16" t="str">
        <f>IF($AC1967="x2","",IF($AC1967="x1",IF(OR($L1967=Basisblatt!$A$93,$Y1967="ja"),"ja","nein"),"N/A"))</f>
        <v/>
      </c>
      <c r="B1967" s="26" t="str">
        <f>IF($AC1967="x2","",IF($AC1967="x1",IF(OR($R1967=Basisblatt!$A$93,$AA1967="ja"),"ja","nein"),"N/A"))</f>
        <v/>
      </c>
      <c r="D1967" s="118"/>
      <c r="E1967" s="119"/>
      <c r="F1967" s="119"/>
      <c r="G1967" s="119"/>
      <c r="H1967" s="119"/>
      <c r="I1967" s="119"/>
      <c r="J1967" s="117"/>
      <c r="L1967" s="15" t="str">
        <f>IF($AC1967="x1",IF(AND($H1967=Basisblatt!$A$11,$J1967&gt;=$E$8),Basisblatt!$A$94,Basisblatt!$A$93),"")</f>
        <v/>
      </c>
      <c r="M1967" s="114"/>
      <c r="N1967" s="114"/>
      <c r="O1967" s="114"/>
      <c r="P1967" s="117"/>
      <c r="R1967" s="15" t="str">
        <f>IF($AC1967="x1",IF(AND($H1967=Basisblatt!$A$10,OR($J1967&gt;=$E$8,$J1967&gt;$E$10)),Basisblatt!$A$94,Basisblatt!$A$93),"")</f>
        <v/>
      </c>
      <c r="S1967" s="114"/>
      <c r="T1967" s="114"/>
      <c r="U1967" s="114"/>
      <c r="V1967" s="114"/>
      <c r="W1967" s="117"/>
      <c r="Y1967" s="200" t="str">
        <f>IF(AND($AC1967="x1",$L1967=Basisblatt!$A$94),IF(OR($M1967=Basisblatt!$A$38,$M1967=Basisblatt!$A$42,$M1967=Basisblatt!$A$43,AND($N1967&lt;&gt;"",$N1967&lt;=$AF1967),$O1967=Basisblatt!$A$48,AND($J1967&lt;=$E$9,$P1967=Basisblatt!$A$52))=TRUE,"ja","nein"),"")</f>
        <v/>
      </c>
      <c r="Z1967" s="48"/>
      <c r="AA1967" s="199" t="str">
        <f>IF(AND($AC1967="x1",$R1967=Basisblatt!$A$94),IF(OR(OR($S1967=Basisblatt!$A$56,$S1967=Basisblatt!$A$57,$S1967=Basisblatt!$A$58,$S1967=Basisblatt!$A$59,$S1967=Basisblatt!$A$60,$S1967=Basisblatt!$A$61,$S1967=Basisblatt!$A$62,$S1967=Basisblatt!$A$63),AND($T1967&lt;&gt;"",$T1967&lt;=AG1967),AND($U1967&lt;&gt;"",$U1967&lt;=AH1967),$V1967=Basisblatt!$A$48,$W1967=Basisblatt!$A$52)=TRUE,"ja","nein"),"")</f>
        <v/>
      </c>
      <c r="AB1967" s="9"/>
      <c r="AC1967" s="9" t="str">
        <f t="shared" si="30"/>
        <v>x2</v>
      </c>
      <c r="AD1967" s="26"/>
      <c r="AF1967" s="15" t="str">
        <f>IF(AND($AC1967="x1",$L1967=Basisblatt!$A$94),VLOOKUP($G1967,Basisblatt!$A$2:$B$5,2,FALSE),"")</f>
        <v/>
      </c>
      <c r="AG1967" s="136" t="str">
        <f>IF(AND($AC1967="x1",$R1967=Basisblatt!$A$94),Basisblatt!$B$76,"")</f>
        <v/>
      </c>
      <c r="AH1967" s="26" t="str">
        <f>IF(AND($AC1967="x1",$R1967=Basisblatt!$A$94),Basisblatt!$B$77,"")</f>
        <v/>
      </c>
    </row>
    <row r="1968" spans="1:34" ht="13.5" thickBot="1" x14ac:dyDescent="0.25">
      <c r="A1968" s="16" t="str">
        <f>IF($AC1968="x2","",IF($AC1968="x1",IF(OR($L1968=Basisblatt!$A$93,$Y1968="ja"),"ja","nein"),"N/A"))</f>
        <v/>
      </c>
      <c r="B1968" s="26" t="str">
        <f>IF($AC1968="x2","",IF($AC1968="x1",IF(OR($R1968=Basisblatt!$A$93,$AA1968="ja"),"ja","nein"),"N/A"))</f>
        <v/>
      </c>
      <c r="D1968" s="118"/>
      <c r="E1968" s="119"/>
      <c r="F1968" s="119"/>
      <c r="G1968" s="119"/>
      <c r="H1968" s="119"/>
      <c r="I1968" s="119"/>
      <c r="J1968" s="117"/>
      <c r="L1968" s="15" t="str">
        <f>IF($AC1968="x1",IF(AND($H1968=Basisblatt!$A$11,$J1968&gt;=$E$8),Basisblatt!$A$94,Basisblatt!$A$93),"")</f>
        <v/>
      </c>
      <c r="M1968" s="114"/>
      <c r="N1968" s="114"/>
      <c r="O1968" s="114"/>
      <c r="P1968" s="117"/>
      <c r="R1968" s="15" t="str">
        <f>IF($AC1968="x1",IF(AND($H1968=Basisblatt!$A$10,OR($J1968&gt;=$E$8,$J1968&gt;$E$10)),Basisblatt!$A$94,Basisblatt!$A$93),"")</f>
        <v/>
      </c>
      <c r="S1968" s="114"/>
      <c r="T1968" s="114"/>
      <c r="U1968" s="114"/>
      <c r="V1968" s="114"/>
      <c r="W1968" s="117"/>
      <c r="Y1968" s="200" t="str">
        <f>IF(AND($AC1968="x1",$L1968=Basisblatt!$A$94),IF(OR($M1968=Basisblatt!$A$38,$M1968=Basisblatt!$A$42,$M1968=Basisblatt!$A$43,AND($N1968&lt;&gt;"",$N1968&lt;=$AF1968),$O1968=Basisblatt!$A$48,AND($J1968&lt;=$E$9,$P1968=Basisblatt!$A$52))=TRUE,"ja","nein"),"")</f>
        <v/>
      </c>
      <c r="Z1968" s="48"/>
      <c r="AA1968" s="199" t="str">
        <f>IF(AND($AC1968="x1",$R1968=Basisblatt!$A$94),IF(OR(OR($S1968=Basisblatt!$A$56,$S1968=Basisblatt!$A$57,$S1968=Basisblatt!$A$58,$S1968=Basisblatt!$A$59,$S1968=Basisblatt!$A$60,$S1968=Basisblatt!$A$61,$S1968=Basisblatt!$A$62,$S1968=Basisblatt!$A$63),AND($T1968&lt;&gt;"",$T1968&lt;=AG1968),AND($U1968&lt;&gt;"",$U1968&lt;=AH1968),$V1968=Basisblatt!$A$48,$W1968=Basisblatt!$A$52)=TRUE,"ja","nein"),"")</f>
        <v/>
      </c>
      <c r="AB1968" s="9"/>
      <c r="AC1968" s="9" t="str">
        <f t="shared" si="30"/>
        <v>x2</v>
      </c>
      <c r="AD1968" s="26"/>
      <c r="AF1968" s="15" t="str">
        <f>IF(AND($AC1968="x1",$L1968=Basisblatt!$A$94),VLOOKUP($G1968,Basisblatt!$A$2:$B$5,2,FALSE),"")</f>
        <v/>
      </c>
      <c r="AG1968" s="136" t="str">
        <f>IF(AND($AC1968="x1",$R1968=Basisblatt!$A$94),Basisblatt!$B$76,"")</f>
        <v/>
      </c>
      <c r="AH1968" s="26" t="str">
        <f>IF(AND($AC1968="x1",$R1968=Basisblatt!$A$94),Basisblatt!$B$77,"")</f>
        <v/>
      </c>
    </row>
    <row r="1969" spans="1:34" ht="13.5" thickBot="1" x14ac:dyDescent="0.25">
      <c r="A1969" s="16" t="str">
        <f>IF($AC1969="x2","",IF($AC1969="x1",IF(OR($L1969=Basisblatt!$A$93,$Y1969="ja"),"ja","nein"),"N/A"))</f>
        <v/>
      </c>
      <c r="B1969" s="26" t="str">
        <f>IF($AC1969="x2","",IF($AC1969="x1",IF(OR($R1969=Basisblatt!$A$93,$AA1969="ja"),"ja","nein"),"N/A"))</f>
        <v/>
      </c>
      <c r="D1969" s="118"/>
      <c r="E1969" s="119"/>
      <c r="F1969" s="119"/>
      <c r="G1969" s="119"/>
      <c r="H1969" s="119"/>
      <c r="I1969" s="119"/>
      <c r="J1969" s="117"/>
      <c r="L1969" s="15" t="str">
        <f>IF($AC1969="x1",IF(AND($H1969=Basisblatt!$A$11,$J1969&gt;=$E$8),Basisblatt!$A$94,Basisblatt!$A$93),"")</f>
        <v/>
      </c>
      <c r="M1969" s="114"/>
      <c r="N1969" s="114"/>
      <c r="O1969" s="114"/>
      <c r="P1969" s="117"/>
      <c r="R1969" s="15" t="str">
        <f>IF($AC1969="x1",IF(AND($H1969=Basisblatt!$A$10,OR($J1969&gt;=$E$8,$J1969&gt;$E$10)),Basisblatt!$A$94,Basisblatt!$A$93),"")</f>
        <v/>
      </c>
      <c r="S1969" s="114"/>
      <c r="T1969" s="114"/>
      <c r="U1969" s="114"/>
      <c r="V1969" s="114"/>
      <c r="W1969" s="117"/>
      <c r="Y1969" s="200" t="str">
        <f>IF(AND($AC1969="x1",$L1969=Basisblatt!$A$94),IF(OR($M1969=Basisblatt!$A$38,$M1969=Basisblatt!$A$42,$M1969=Basisblatt!$A$43,AND($N1969&lt;&gt;"",$N1969&lt;=$AF1969),$O1969=Basisblatt!$A$48,AND($J1969&lt;=$E$9,$P1969=Basisblatt!$A$52))=TRUE,"ja","nein"),"")</f>
        <v/>
      </c>
      <c r="Z1969" s="48"/>
      <c r="AA1969" s="199" t="str">
        <f>IF(AND($AC1969="x1",$R1969=Basisblatt!$A$94),IF(OR(OR($S1969=Basisblatt!$A$56,$S1969=Basisblatt!$A$57,$S1969=Basisblatt!$A$58,$S1969=Basisblatt!$A$59,$S1969=Basisblatt!$A$60,$S1969=Basisblatt!$A$61,$S1969=Basisblatt!$A$62,$S1969=Basisblatt!$A$63),AND($T1969&lt;&gt;"",$T1969&lt;=AG1969),AND($U1969&lt;&gt;"",$U1969&lt;=AH1969),$V1969=Basisblatt!$A$48,$W1969=Basisblatt!$A$52)=TRUE,"ja","nein"),"")</f>
        <v/>
      </c>
      <c r="AB1969" s="9"/>
      <c r="AC1969" s="9" t="str">
        <f t="shared" si="30"/>
        <v>x2</v>
      </c>
      <c r="AD1969" s="26"/>
      <c r="AF1969" s="15" t="str">
        <f>IF(AND($AC1969="x1",$L1969=Basisblatt!$A$94),VLOOKUP($G1969,Basisblatt!$A$2:$B$5,2,FALSE),"")</f>
        <v/>
      </c>
      <c r="AG1969" s="136" t="str">
        <f>IF(AND($AC1969="x1",$R1969=Basisblatt!$A$94),Basisblatt!$B$76,"")</f>
        <v/>
      </c>
      <c r="AH1969" s="26" t="str">
        <f>IF(AND($AC1969="x1",$R1969=Basisblatt!$A$94),Basisblatt!$B$77,"")</f>
        <v/>
      </c>
    </row>
    <row r="1970" spans="1:34" ht="13.5" thickBot="1" x14ac:dyDescent="0.25">
      <c r="A1970" s="16" t="str">
        <f>IF($AC1970="x2","",IF($AC1970="x1",IF(OR($L1970=Basisblatt!$A$93,$Y1970="ja"),"ja","nein"),"N/A"))</f>
        <v/>
      </c>
      <c r="B1970" s="26" t="str">
        <f>IF($AC1970="x2","",IF($AC1970="x1",IF(OR($R1970=Basisblatt!$A$93,$AA1970="ja"),"ja","nein"),"N/A"))</f>
        <v/>
      </c>
      <c r="D1970" s="118"/>
      <c r="E1970" s="119"/>
      <c r="F1970" s="119"/>
      <c r="G1970" s="119"/>
      <c r="H1970" s="119"/>
      <c r="I1970" s="119"/>
      <c r="J1970" s="117"/>
      <c r="L1970" s="15" t="str">
        <f>IF($AC1970="x1",IF(AND($H1970=Basisblatt!$A$11,$J1970&gt;=$E$8),Basisblatt!$A$94,Basisblatt!$A$93),"")</f>
        <v/>
      </c>
      <c r="M1970" s="114"/>
      <c r="N1970" s="114"/>
      <c r="O1970" s="114"/>
      <c r="P1970" s="117"/>
      <c r="R1970" s="15" t="str">
        <f>IF($AC1970="x1",IF(AND($H1970=Basisblatt!$A$10,OR($J1970&gt;=$E$8,$J1970&gt;$E$10)),Basisblatt!$A$94,Basisblatt!$A$93),"")</f>
        <v/>
      </c>
      <c r="S1970" s="114"/>
      <c r="T1970" s="114"/>
      <c r="U1970" s="114"/>
      <c r="V1970" s="114"/>
      <c r="W1970" s="117"/>
      <c r="Y1970" s="200" t="str">
        <f>IF(AND($AC1970="x1",$L1970=Basisblatt!$A$94),IF(OR($M1970=Basisblatt!$A$38,$M1970=Basisblatt!$A$42,$M1970=Basisblatt!$A$43,AND($N1970&lt;&gt;"",$N1970&lt;=$AF1970),$O1970=Basisblatt!$A$48,AND($J1970&lt;=$E$9,$P1970=Basisblatt!$A$52))=TRUE,"ja","nein"),"")</f>
        <v/>
      </c>
      <c r="Z1970" s="48"/>
      <c r="AA1970" s="199" t="str">
        <f>IF(AND($AC1970="x1",$R1970=Basisblatt!$A$94),IF(OR(OR($S1970=Basisblatt!$A$56,$S1970=Basisblatt!$A$57,$S1970=Basisblatt!$A$58,$S1970=Basisblatt!$A$59,$S1970=Basisblatt!$A$60,$S1970=Basisblatt!$A$61,$S1970=Basisblatt!$A$62,$S1970=Basisblatt!$A$63),AND($T1970&lt;&gt;"",$T1970&lt;=AG1970),AND($U1970&lt;&gt;"",$U1970&lt;=AH1970),$V1970=Basisblatt!$A$48,$W1970=Basisblatt!$A$52)=TRUE,"ja","nein"),"")</f>
        <v/>
      </c>
      <c r="AB1970" s="9"/>
      <c r="AC1970" s="9" t="str">
        <f t="shared" si="30"/>
        <v>x2</v>
      </c>
      <c r="AD1970" s="26"/>
      <c r="AF1970" s="15" t="str">
        <f>IF(AND($AC1970="x1",$L1970=Basisblatt!$A$94),VLOOKUP($G1970,Basisblatt!$A$2:$B$5,2,FALSE),"")</f>
        <v/>
      </c>
      <c r="AG1970" s="136" t="str">
        <f>IF(AND($AC1970="x1",$R1970=Basisblatt!$A$94),Basisblatt!$B$76,"")</f>
        <v/>
      </c>
      <c r="AH1970" s="26" t="str">
        <f>IF(AND($AC1970="x1",$R1970=Basisblatt!$A$94),Basisblatt!$B$77,"")</f>
        <v/>
      </c>
    </row>
    <row r="1971" spans="1:34" ht="13.5" thickBot="1" x14ac:dyDescent="0.25">
      <c r="A1971" s="16" t="str">
        <f>IF($AC1971="x2","",IF($AC1971="x1",IF(OR($L1971=Basisblatt!$A$93,$Y1971="ja"),"ja","nein"),"N/A"))</f>
        <v/>
      </c>
      <c r="B1971" s="26" t="str">
        <f>IF($AC1971="x2","",IF($AC1971="x1",IF(OR($R1971=Basisblatt!$A$93,$AA1971="ja"),"ja","nein"),"N/A"))</f>
        <v/>
      </c>
      <c r="D1971" s="118"/>
      <c r="E1971" s="119"/>
      <c r="F1971" s="119"/>
      <c r="G1971" s="119"/>
      <c r="H1971" s="119"/>
      <c r="I1971" s="119"/>
      <c r="J1971" s="117"/>
      <c r="L1971" s="15" t="str">
        <f>IF($AC1971="x1",IF(AND($H1971=Basisblatt!$A$11,$J1971&gt;=$E$8),Basisblatt!$A$94,Basisblatt!$A$93),"")</f>
        <v/>
      </c>
      <c r="M1971" s="114"/>
      <c r="N1971" s="114"/>
      <c r="O1971" s="114"/>
      <c r="P1971" s="117"/>
      <c r="R1971" s="15" t="str">
        <f>IF($AC1971="x1",IF(AND($H1971=Basisblatt!$A$10,OR($J1971&gt;=$E$8,$J1971&gt;$E$10)),Basisblatt!$A$94,Basisblatt!$A$93),"")</f>
        <v/>
      </c>
      <c r="S1971" s="114"/>
      <c r="T1971" s="114"/>
      <c r="U1971" s="114"/>
      <c r="V1971" s="114"/>
      <c r="W1971" s="117"/>
      <c r="Y1971" s="200" t="str">
        <f>IF(AND($AC1971="x1",$L1971=Basisblatt!$A$94),IF(OR($M1971=Basisblatt!$A$38,$M1971=Basisblatt!$A$42,$M1971=Basisblatt!$A$43,AND($N1971&lt;&gt;"",$N1971&lt;=$AF1971),$O1971=Basisblatt!$A$48,AND($J1971&lt;=$E$9,$P1971=Basisblatt!$A$52))=TRUE,"ja","nein"),"")</f>
        <v/>
      </c>
      <c r="Z1971" s="48"/>
      <c r="AA1971" s="199" t="str">
        <f>IF(AND($AC1971="x1",$R1971=Basisblatt!$A$94),IF(OR(OR($S1971=Basisblatt!$A$56,$S1971=Basisblatt!$A$57,$S1971=Basisblatt!$A$58,$S1971=Basisblatt!$A$59,$S1971=Basisblatt!$A$60,$S1971=Basisblatt!$A$61,$S1971=Basisblatt!$A$62,$S1971=Basisblatt!$A$63),AND($T1971&lt;&gt;"",$T1971&lt;=AG1971),AND($U1971&lt;&gt;"",$U1971&lt;=AH1971),$V1971=Basisblatt!$A$48,$W1971=Basisblatt!$A$52)=TRUE,"ja","nein"),"")</f>
        <v/>
      </c>
      <c r="AB1971" s="9"/>
      <c r="AC1971" s="9" t="str">
        <f t="shared" si="30"/>
        <v>x2</v>
      </c>
      <c r="AD1971" s="26"/>
      <c r="AF1971" s="15" t="str">
        <f>IF(AND($AC1971="x1",$L1971=Basisblatt!$A$94),VLOOKUP($G1971,Basisblatt!$A$2:$B$5,2,FALSE),"")</f>
        <v/>
      </c>
      <c r="AG1971" s="136" t="str">
        <f>IF(AND($AC1971="x1",$R1971=Basisblatt!$A$94),Basisblatt!$B$76,"")</f>
        <v/>
      </c>
      <c r="AH1971" s="26" t="str">
        <f>IF(AND($AC1971="x1",$R1971=Basisblatt!$A$94),Basisblatt!$B$77,"")</f>
        <v/>
      </c>
    </row>
    <row r="1972" spans="1:34" ht="13.5" thickBot="1" x14ac:dyDescent="0.25">
      <c r="A1972" s="16" t="str">
        <f>IF($AC1972="x2","",IF($AC1972="x1",IF(OR($L1972=Basisblatt!$A$93,$Y1972="ja"),"ja","nein"),"N/A"))</f>
        <v/>
      </c>
      <c r="B1972" s="26" t="str">
        <f>IF($AC1972="x2","",IF($AC1972="x1",IF(OR($R1972=Basisblatt!$A$93,$AA1972="ja"),"ja","nein"),"N/A"))</f>
        <v/>
      </c>
      <c r="D1972" s="118"/>
      <c r="E1972" s="119"/>
      <c r="F1972" s="119"/>
      <c r="G1972" s="119"/>
      <c r="H1972" s="119"/>
      <c r="I1972" s="119"/>
      <c r="J1972" s="117"/>
      <c r="L1972" s="15" t="str">
        <f>IF($AC1972="x1",IF(AND($H1972=Basisblatt!$A$11,$J1972&gt;=$E$8),Basisblatt!$A$94,Basisblatt!$A$93),"")</f>
        <v/>
      </c>
      <c r="M1972" s="114"/>
      <c r="N1972" s="114"/>
      <c r="O1972" s="114"/>
      <c r="P1972" s="117"/>
      <c r="R1972" s="15" t="str">
        <f>IF($AC1972="x1",IF(AND($H1972=Basisblatt!$A$10,OR($J1972&gt;=$E$8,$J1972&gt;$E$10)),Basisblatt!$A$94,Basisblatt!$A$93),"")</f>
        <v/>
      </c>
      <c r="S1972" s="114"/>
      <c r="T1972" s="114"/>
      <c r="U1972" s="114"/>
      <c r="V1972" s="114"/>
      <c r="W1972" s="117"/>
      <c r="Y1972" s="200" t="str">
        <f>IF(AND($AC1972="x1",$L1972=Basisblatt!$A$94),IF(OR($M1972=Basisblatt!$A$38,$M1972=Basisblatt!$A$42,$M1972=Basisblatt!$A$43,AND($N1972&lt;&gt;"",$N1972&lt;=$AF1972),$O1972=Basisblatt!$A$48,AND($J1972&lt;=$E$9,$P1972=Basisblatt!$A$52))=TRUE,"ja","nein"),"")</f>
        <v/>
      </c>
      <c r="Z1972" s="48"/>
      <c r="AA1972" s="199" t="str">
        <f>IF(AND($AC1972="x1",$R1972=Basisblatt!$A$94),IF(OR(OR($S1972=Basisblatt!$A$56,$S1972=Basisblatt!$A$57,$S1972=Basisblatt!$A$58,$S1972=Basisblatt!$A$59,$S1972=Basisblatt!$A$60,$S1972=Basisblatt!$A$61,$S1972=Basisblatt!$A$62,$S1972=Basisblatt!$A$63),AND($T1972&lt;&gt;"",$T1972&lt;=AG1972),AND($U1972&lt;&gt;"",$U1972&lt;=AH1972),$V1972=Basisblatt!$A$48,$W1972=Basisblatt!$A$52)=TRUE,"ja","nein"),"")</f>
        <v/>
      </c>
      <c r="AB1972" s="9"/>
      <c r="AC1972" s="9" t="str">
        <f t="shared" si="30"/>
        <v>x2</v>
      </c>
      <c r="AD1972" s="26"/>
      <c r="AF1972" s="15" t="str">
        <f>IF(AND($AC1972="x1",$L1972=Basisblatt!$A$94),VLOOKUP($G1972,Basisblatt!$A$2:$B$5,2,FALSE),"")</f>
        <v/>
      </c>
      <c r="AG1972" s="136" t="str">
        <f>IF(AND($AC1972="x1",$R1972=Basisblatt!$A$94),Basisblatt!$B$76,"")</f>
        <v/>
      </c>
      <c r="AH1972" s="26" t="str">
        <f>IF(AND($AC1972="x1",$R1972=Basisblatt!$A$94),Basisblatt!$B$77,"")</f>
        <v/>
      </c>
    </row>
    <row r="1973" spans="1:34" ht="13.5" thickBot="1" x14ac:dyDescent="0.25">
      <c r="A1973" s="16" t="str">
        <f>IF($AC1973="x2","",IF($AC1973="x1",IF(OR($L1973=Basisblatt!$A$93,$Y1973="ja"),"ja","nein"),"N/A"))</f>
        <v/>
      </c>
      <c r="B1973" s="26" t="str">
        <f>IF($AC1973="x2","",IF($AC1973="x1",IF(OR($R1973=Basisblatt!$A$93,$AA1973="ja"),"ja","nein"),"N/A"))</f>
        <v/>
      </c>
      <c r="D1973" s="118"/>
      <c r="E1973" s="119"/>
      <c r="F1973" s="119"/>
      <c r="G1973" s="119"/>
      <c r="H1973" s="119"/>
      <c r="I1973" s="119"/>
      <c r="J1973" s="117"/>
      <c r="L1973" s="15" t="str">
        <f>IF($AC1973="x1",IF(AND($H1973=Basisblatt!$A$11,$J1973&gt;=$E$8),Basisblatt!$A$94,Basisblatt!$A$93),"")</f>
        <v/>
      </c>
      <c r="M1973" s="114"/>
      <c r="N1973" s="114"/>
      <c r="O1973" s="114"/>
      <c r="P1973" s="117"/>
      <c r="R1973" s="15" t="str">
        <f>IF($AC1973="x1",IF(AND($H1973=Basisblatt!$A$10,OR($J1973&gt;=$E$8,$J1973&gt;$E$10)),Basisblatt!$A$94,Basisblatt!$A$93),"")</f>
        <v/>
      </c>
      <c r="S1973" s="114"/>
      <c r="T1973" s="114"/>
      <c r="U1973" s="114"/>
      <c r="V1973" s="114"/>
      <c r="W1973" s="117"/>
      <c r="Y1973" s="200" t="str">
        <f>IF(AND($AC1973="x1",$L1973=Basisblatt!$A$94),IF(OR($M1973=Basisblatt!$A$38,$M1973=Basisblatt!$A$42,$M1973=Basisblatt!$A$43,AND($N1973&lt;&gt;"",$N1973&lt;=$AF1973),$O1973=Basisblatt!$A$48,AND($J1973&lt;=$E$9,$P1973=Basisblatt!$A$52))=TRUE,"ja","nein"),"")</f>
        <v/>
      </c>
      <c r="Z1973" s="48"/>
      <c r="AA1973" s="199" t="str">
        <f>IF(AND($AC1973="x1",$R1973=Basisblatt!$A$94),IF(OR(OR($S1973=Basisblatt!$A$56,$S1973=Basisblatt!$A$57,$S1973=Basisblatt!$A$58,$S1973=Basisblatt!$A$59,$S1973=Basisblatt!$A$60,$S1973=Basisblatt!$A$61,$S1973=Basisblatt!$A$62,$S1973=Basisblatt!$A$63),AND($T1973&lt;&gt;"",$T1973&lt;=AG1973),AND($U1973&lt;&gt;"",$U1973&lt;=AH1973),$V1973=Basisblatt!$A$48,$W1973=Basisblatt!$A$52)=TRUE,"ja","nein"),"")</f>
        <v/>
      </c>
      <c r="AB1973" s="9"/>
      <c r="AC1973" s="9" t="str">
        <f t="shared" si="30"/>
        <v>x2</v>
      </c>
      <c r="AD1973" s="26"/>
      <c r="AF1973" s="15" t="str">
        <f>IF(AND($AC1973="x1",$L1973=Basisblatt!$A$94),VLOOKUP($G1973,Basisblatt!$A$2:$B$5,2,FALSE),"")</f>
        <v/>
      </c>
      <c r="AG1973" s="136" t="str">
        <f>IF(AND($AC1973="x1",$R1973=Basisblatt!$A$94),Basisblatt!$B$76,"")</f>
        <v/>
      </c>
      <c r="AH1973" s="26" t="str">
        <f>IF(AND($AC1973="x1",$R1973=Basisblatt!$A$94),Basisblatt!$B$77,"")</f>
        <v/>
      </c>
    </row>
    <row r="1974" spans="1:34" ht="13.5" thickBot="1" x14ac:dyDescent="0.25">
      <c r="A1974" s="16" t="str">
        <f>IF($AC1974="x2","",IF($AC1974="x1",IF(OR($L1974=Basisblatt!$A$93,$Y1974="ja"),"ja","nein"),"N/A"))</f>
        <v/>
      </c>
      <c r="B1974" s="26" t="str">
        <f>IF($AC1974="x2","",IF($AC1974="x1",IF(OR($R1974=Basisblatt!$A$93,$AA1974="ja"),"ja","nein"),"N/A"))</f>
        <v/>
      </c>
      <c r="D1974" s="118"/>
      <c r="E1974" s="119"/>
      <c r="F1974" s="119"/>
      <c r="G1974" s="119"/>
      <c r="H1974" s="119"/>
      <c r="I1974" s="119"/>
      <c r="J1974" s="117"/>
      <c r="L1974" s="15" t="str">
        <f>IF($AC1974="x1",IF(AND($H1974=Basisblatt!$A$11,$J1974&gt;=$E$8),Basisblatt!$A$94,Basisblatt!$A$93),"")</f>
        <v/>
      </c>
      <c r="M1974" s="114"/>
      <c r="N1974" s="114"/>
      <c r="O1974" s="114"/>
      <c r="P1974" s="117"/>
      <c r="R1974" s="15" t="str">
        <f>IF($AC1974="x1",IF(AND($H1974=Basisblatt!$A$10,OR($J1974&gt;=$E$8,$J1974&gt;$E$10)),Basisblatt!$A$94,Basisblatt!$A$93),"")</f>
        <v/>
      </c>
      <c r="S1974" s="114"/>
      <c r="T1974" s="114"/>
      <c r="U1974" s="114"/>
      <c r="V1974" s="114"/>
      <c r="W1974" s="117"/>
      <c r="Y1974" s="200" t="str">
        <f>IF(AND($AC1974="x1",$L1974=Basisblatt!$A$94),IF(OR($M1974=Basisblatt!$A$38,$M1974=Basisblatt!$A$42,$M1974=Basisblatt!$A$43,AND($N1974&lt;&gt;"",$N1974&lt;=$AF1974),$O1974=Basisblatt!$A$48,AND($J1974&lt;=$E$9,$P1974=Basisblatt!$A$52))=TRUE,"ja","nein"),"")</f>
        <v/>
      </c>
      <c r="Z1974" s="48"/>
      <c r="AA1974" s="199" t="str">
        <f>IF(AND($AC1974="x1",$R1974=Basisblatt!$A$94),IF(OR(OR($S1974=Basisblatt!$A$56,$S1974=Basisblatt!$A$57,$S1974=Basisblatt!$A$58,$S1974=Basisblatt!$A$59,$S1974=Basisblatt!$A$60,$S1974=Basisblatt!$A$61,$S1974=Basisblatt!$A$62,$S1974=Basisblatt!$A$63),AND($T1974&lt;&gt;"",$T1974&lt;=AG1974),AND($U1974&lt;&gt;"",$U1974&lt;=AH1974),$V1974=Basisblatt!$A$48,$W1974=Basisblatt!$A$52)=TRUE,"ja","nein"),"")</f>
        <v/>
      </c>
      <c r="AB1974" s="9"/>
      <c r="AC1974" s="9" t="str">
        <f t="shared" si="30"/>
        <v>x2</v>
      </c>
      <c r="AD1974" s="26"/>
      <c r="AF1974" s="15" t="str">
        <f>IF(AND($AC1974="x1",$L1974=Basisblatt!$A$94),VLOOKUP($G1974,Basisblatt!$A$2:$B$5,2,FALSE),"")</f>
        <v/>
      </c>
      <c r="AG1974" s="136" t="str">
        <f>IF(AND($AC1974="x1",$R1974=Basisblatt!$A$94),Basisblatt!$B$76,"")</f>
        <v/>
      </c>
      <c r="AH1974" s="26" t="str">
        <f>IF(AND($AC1974="x1",$R1974=Basisblatt!$A$94),Basisblatt!$B$77,"")</f>
        <v/>
      </c>
    </row>
    <row r="1975" spans="1:34" ht="13.5" thickBot="1" x14ac:dyDescent="0.25">
      <c r="A1975" s="16" t="str">
        <f>IF($AC1975="x2","",IF($AC1975="x1",IF(OR($L1975=Basisblatt!$A$93,$Y1975="ja"),"ja","nein"),"N/A"))</f>
        <v/>
      </c>
      <c r="B1975" s="26" t="str">
        <f>IF($AC1975="x2","",IF($AC1975="x1",IF(OR($R1975=Basisblatt!$A$93,$AA1975="ja"),"ja","nein"),"N/A"))</f>
        <v/>
      </c>
      <c r="D1975" s="118"/>
      <c r="E1975" s="119"/>
      <c r="F1975" s="119"/>
      <c r="G1975" s="119"/>
      <c r="H1975" s="119"/>
      <c r="I1975" s="119"/>
      <c r="J1975" s="117"/>
      <c r="L1975" s="15" t="str">
        <f>IF($AC1975="x1",IF(AND($H1975=Basisblatt!$A$11,$J1975&gt;=$E$8),Basisblatt!$A$94,Basisblatt!$A$93),"")</f>
        <v/>
      </c>
      <c r="M1975" s="114"/>
      <c r="N1975" s="114"/>
      <c r="O1975" s="114"/>
      <c r="P1975" s="117"/>
      <c r="R1975" s="15" t="str">
        <f>IF($AC1975="x1",IF(AND($H1975=Basisblatt!$A$10,OR($J1975&gt;=$E$8,$J1975&gt;$E$10)),Basisblatt!$A$94,Basisblatt!$A$93),"")</f>
        <v/>
      </c>
      <c r="S1975" s="114"/>
      <c r="T1975" s="114"/>
      <c r="U1975" s="114"/>
      <c r="V1975" s="114"/>
      <c r="W1975" s="117"/>
      <c r="Y1975" s="200" t="str">
        <f>IF(AND($AC1975="x1",$L1975=Basisblatt!$A$94),IF(OR($M1975=Basisblatt!$A$38,$M1975=Basisblatt!$A$42,$M1975=Basisblatt!$A$43,AND($N1975&lt;&gt;"",$N1975&lt;=$AF1975),$O1975=Basisblatt!$A$48,AND($J1975&lt;=$E$9,$P1975=Basisblatt!$A$52))=TRUE,"ja","nein"),"")</f>
        <v/>
      </c>
      <c r="Z1975" s="48"/>
      <c r="AA1975" s="199" t="str">
        <f>IF(AND($AC1975="x1",$R1975=Basisblatt!$A$94),IF(OR(OR($S1975=Basisblatt!$A$56,$S1975=Basisblatt!$A$57,$S1975=Basisblatt!$A$58,$S1975=Basisblatt!$A$59,$S1975=Basisblatt!$A$60,$S1975=Basisblatt!$A$61,$S1975=Basisblatt!$A$62,$S1975=Basisblatt!$A$63),AND($T1975&lt;&gt;"",$T1975&lt;=AG1975),AND($U1975&lt;&gt;"",$U1975&lt;=AH1975),$V1975=Basisblatt!$A$48,$W1975=Basisblatt!$A$52)=TRUE,"ja","nein"),"")</f>
        <v/>
      </c>
      <c r="AB1975" s="9"/>
      <c r="AC1975" s="9" t="str">
        <f t="shared" si="30"/>
        <v>x2</v>
      </c>
      <c r="AD1975" s="26"/>
      <c r="AF1975" s="15" t="str">
        <f>IF(AND($AC1975="x1",$L1975=Basisblatt!$A$94),VLOOKUP($G1975,Basisblatt!$A$2:$B$5,2,FALSE),"")</f>
        <v/>
      </c>
      <c r="AG1975" s="136" t="str">
        <f>IF(AND($AC1975="x1",$R1975=Basisblatt!$A$94),Basisblatt!$B$76,"")</f>
        <v/>
      </c>
      <c r="AH1975" s="26" t="str">
        <f>IF(AND($AC1975="x1",$R1975=Basisblatt!$A$94),Basisblatt!$B$77,"")</f>
        <v/>
      </c>
    </row>
    <row r="1976" spans="1:34" ht="13.5" thickBot="1" x14ac:dyDescent="0.25">
      <c r="A1976" s="16" t="str">
        <f>IF($AC1976="x2","",IF($AC1976="x1",IF(OR($L1976=Basisblatt!$A$93,$Y1976="ja"),"ja","nein"),"N/A"))</f>
        <v/>
      </c>
      <c r="B1976" s="26" t="str">
        <f>IF($AC1976="x2","",IF($AC1976="x1",IF(OR($R1976=Basisblatt!$A$93,$AA1976="ja"),"ja","nein"),"N/A"))</f>
        <v/>
      </c>
      <c r="D1976" s="118"/>
      <c r="E1976" s="119"/>
      <c r="F1976" s="119"/>
      <c r="G1976" s="119"/>
      <c r="H1976" s="119"/>
      <c r="I1976" s="119"/>
      <c r="J1976" s="117"/>
      <c r="L1976" s="15" t="str">
        <f>IF($AC1976="x1",IF(AND($H1976=Basisblatt!$A$11,$J1976&gt;=$E$8),Basisblatt!$A$94,Basisblatt!$A$93),"")</f>
        <v/>
      </c>
      <c r="M1976" s="114"/>
      <c r="N1976" s="114"/>
      <c r="O1976" s="114"/>
      <c r="P1976" s="117"/>
      <c r="R1976" s="15" t="str">
        <f>IF($AC1976="x1",IF(AND($H1976=Basisblatt!$A$10,OR($J1976&gt;=$E$8,$J1976&gt;$E$10)),Basisblatt!$A$94,Basisblatt!$A$93),"")</f>
        <v/>
      </c>
      <c r="S1976" s="114"/>
      <c r="T1976" s="114"/>
      <c r="U1976" s="114"/>
      <c r="V1976" s="114"/>
      <c r="W1976" s="117"/>
      <c r="Y1976" s="200" t="str">
        <f>IF(AND($AC1976="x1",$L1976=Basisblatt!$A$94),IF(OR($M1976=Basisblatt!$A$38,$M1976=Basisblatt!$A$42,$M1976=Basisblatt!$A$43,AND($N1976&lt;&gt;"",$N1976&lt;=$AF1976),$O1976=Basisblatt!$A$48,AND($J1976&lt;=$E$9,$P1976=Basisblatt!$A$52))=TRUE,"ja","nein"),"")</f>
        <v/>
      </c>
      <c r="Z1976" s="48"/>
      <c r="AA1976" s="199" t="str">
        <f>IF(AND($AC1976="x1",$R1976=Basisblatt!$A$94),IF(OR(OR($S1976=Basisblatt!$A$56,$S1976=Basisblatt!$A$57,$S1976=Basisblatt!$A$58,$S1976=Basisblatt!$A$59,$S1976=Basisblatt!$A$60,$S1976=Basisblatt!$A$61,$S1976=Basisblatt!$A$62,$S1976=Basisblatt!$A$63),AND($T1976&lt;&gt;"",$T1976&lt;=AG1976),AND($U1976&lt;&gt;"",$U1976&lt;=AH1976),$V1976=Basisblatt!$A$48,$W1976=Basisblatt!$A$52)=TRUE,"ja","nein"),"")</f>
        <v/>
      </c>
      <c r="AB1976" s="9"/>
      <c r="AC1976" s="9" t="str">
        <f t="shared" si="30"/>
        <v>x2</v>
      </c>
      <c r="AD1976" s="26"/>
      <c r="AF1976" s="15" t="str">
        <f>IF(AND($AC1976="x1",$L1976=Basisblatt!$A$94),VLOOKUP($G1976,Basisblatt!$A$2:$B$5,2,FALSE),"")</f>
        <v/>
      </c>
      <c r="AG1976" s="136" t="str">
        <f>IF(AND($AC1976="x1",$R1976=Basisblatt!$A$94),Basisblatt!$B$76,"")</f>
        <v/>
      </c>
      <c r="AH1976" s="26" t="str">
        <f>IF(AND($AC1976="x1",$R1976=Basisblatt!$A$94),Basisblatt!$B$77,"")</f>
        <v/>
      </c>
    </row>
    <row r="1977" spans="1:34" ht="13.5" thickBot="1" x14ac:dyDescent="0.25">
      <c r="A1977" s="16" t="str">
        <f>IF($AC1977="x2","",IF($AC1977="x1",IF(OR($L1977=Basisblatt!$A$93,$Y1977="ja"),"ja","nein"),"N/A"))</f>
        <v/>
      </c>
      <c r="B1977" s="26" t="str">
        <f>IF($AC1977="x2","",IF($AC1977="x1",IF(OR($R1977=Basisblatt!$A$93,$AA1977="ja"),"ja","nein"),"N/A"))</f>
        <v/>
      </c>
      <c r="D1977" s="118"/>
      <c r="E1977" s="119"/>
      <c r="F1977" s="119"/>
      <c r="G1977" s="119"/>
      <c r="H1977" s="119"/>
      <c r="I1977" s="119"/>
      <c r="J1977" s="117"/>
      <c r="L1977" s="15" t="str">
        <f>IF($AC1977="x1",IF(AND($H1977=Basisblatt!$A$11,$J1977&gt;=$E$8),Basisblatt!$A$94,Basisblatt!$A$93),"")</f>
        <v/>
      </c>
      <c r="M1977" s="114"/>
      <c r="N1977" s="114"/>
      <c r="O1977" s="114"/>
      <c r="P1977" s="117"/>
      <c r="R1977" s="15" t="str">
        <f>IF($AC1977="x1",IF(AND($H1977=Basisblatt!$A$10,OR($J1977&gt;=$E$8,$J1977&gt;$E$10)),Basisblatt!$A$94,Basisblatt!$A$93),"")</f>
        <v/>
      </c>
      <c r="S1977" s="114"/>
      <c r="T1977" s="114"/>
      <c r="U1977" s="114"/>
      <c r="V1977" s="114"/>
      <c r="W1977" s="117"/>
      <c r="Y1977" s="200" t="str">
        <f>IF(AND($AC1977="x1",$L1977=Basisblatt!$A$94),IF(OR($M1977=Basisblatt!$A$38,$M1977=Basisblatt!$A$42,$M1977=Basisblatt!$A$43,AND($N1977&lt;&gt;"",$N1977&lt;=$AF1977),$O1977=Basisblatt!$A$48,AND($J1977&lt;=$E$9,$P1977=Basisblatt!$A$52))=TRUE,"ja","nein"),"")</f>
        <v/>
      </c>
      <c r="Z1977" s="48"/>
      <c r="AA1977" s="199" t="str">
        <f>IF(AND($AC1977="x1",$R1977=Basisblatt!$A$94),IF(OR(OR($S1977=Basisblatt!$A$56,$S1977=Basisblatt!$A$57,$S1977=Basisblatt!$A$58,$S1977=Basisblatt!$A$59,$S1977=Basisblatt!$A$60,$S1977=Basisblatt!$A$61,$S1977=Basisblatt!$A$62,$S1977=Basisblatt!$A$63),AND($T1977&lt;&gt;"",$T1977&lt;=AG1977),AND($U1977&lt;&gt;"",$U1977&lt;=AH1977),$V1977=Basisblatt!$A$48,$W1977=Basisblatt!$A$52)=TRUE,"ja","nein"),"")</f>
        <v/>
      </c>
      <c r="AB1977" s="9"/>
      <c r="AC1977" s="9" t="str">
        <f t="shared" si="30"/>
        <v>x2</v>
      </c>
      <c r="AD1977" s="26"/>
      <c r="AF1977" s="15" t="str">
        <f>IF(AND($AC1977="x1",$L1977=Basisblatt!$A$94),VLOOKUP($G1977,Basisblatt!$A$2:$B$5,2,FALSE),"")</f>
        <v/>
      </c>
      <c r="AG1977" s="136" t="str">
        <f>IF(AND($AC1977="x1",$R1977=Basisblatt!$A$94),Basisblatt!$B$76,"")</f>
        <v/>
      </c>
      <c r="AH1977" s="26" t="str">
        <f>IF(AND($AC1977="x1",$R1977=Basisblatt!$A$94),Basisblatt!$B$77,"")</f>
        <v/>
      </c>
    </row>
    <row r="1978" spans="1:34" ht="13.5" thickBot="1" x14ac:dyDescent="0.25">
      <c r="A1978" s="16" t="str">
        <f>IF($AC1978="x2","",IF($AC1978="x1",IF(OR($L1978=Basisblatt!$A$93,$Y1978="ja"),"ja","nein"),"N/A"))</f>
        <v/>
      </c>
      <c r="B1978" s="26" t="str">
        <f>IF($AC1978="x2","",IF($AC1978="x1",IF(OR($R1978=Basisblatt!$A$93,$AA1978="ja"),"ja","nein"),"N/A"))</f>
        <v/>
      </c>
      <c r="D1978" s="118"/>
      <c r="E1978" s="119"/>
      <c r="F1978" s="119"/>
      <c r="G1978" s="119"/>
      <c r="H1978" s="119"/>
      <c r="I1978" s="119"/>
      <c r="J1978" s="117"/>
      <c r="L1978" s="15" t="str">
        <f>IF($AC1978="x1",IF(AND($H1978=Basisblatt!$A$11,$J1978&gt;=$E$8),Basisblatt!$A$94,Basisblatt!$A$93),"")</f>
        <v/>
      </c>
      <c r="M1978" s="114"/>
      <c r="N1978" s="114"/>
      <c r="O1978" s="114"/>
      <c r="P1978" s="117"/>
      <c r="R1978" s="15" t="str">
        <f>IF($AC1978="x1",IF(AND($H1978=Basisblatt!$A$10,OR($J1978&gt;=$E$8,$J1978&gt;$E$10)),Basisblatt!$A$94,Basisblatt!$A$93),"")</f>
        <v/>
      </c>
      <c r="S1978" s="114"/>
      <c r="T1978" s="114"/>
      <c r="U1978" s="114"/>
      <c r="V1978" s="114"/>
      <c r="W1978" s="117"/>
      <c r="Y1978" s="200" t="str">
        <f>IF(AND($AC1978="x1",$L1978=Basisblatt!$A$94),IF(OR($M1978=Basisblatt!$A$38,$M1978=Basisblatt!$A$42,$M1978=Basisblatt!$A$43,AND($N1978&lt;&gt;"",$N1978&lt;=$AF1978),$O1978=Basisblatt!$A$48,AND($J1978&lt;=$E$9,$P1978=Basisblatt!$A$52))=TRUE,"ja","nein"),"")</f>
        <v/>
      </c>
      <c r="Z1978" s="48"/>
      <c r="AA1978" s="199" t="str">
        <f>IF(AND($AC1978="x1",$R1978=Basisblatt!$A$94),IF(OR(OR($S1978=Basisblatt!$A$56,$S1978=Basisblatt!$A$57,$S1978=Basisblatt!$A$58,$S1978=Basisblatt!$A$59,$S1978=Basisblatt!$A$60,$S1978=Basisblatt!$A$61,$S1978=Basisblatt!$A$62,$S1978=Basisblatt!$A$63),AND($T1978&lt;&gt;"",$T1978&lt;=AG1978),AND($U1978&lt;&gt;"",$U1978&lt;=AH1978),$V1978=Basisblatt!$A$48,$W1978=Basisblatt!$A$52)=TRUE,"ja","nein"),"")</f>
        <v/>
      </c>
      <c r="AB1978" s="9"/>
      <c r="AC1978" s="9" t="str">
        <f t="shared" si="30"/>
        <v>x2</v>
      </c>
      <c r="AD1978" s="26"/>
      <c r="AF1978" s="15" t="str">
        <f>IF(AND($AC1978="x1",$L1978=Basisblatt!$A$94),VLOOKUP($G1978,Basisblatt!$A$2:$B$5,2,FALSE),"")</f>
        <v/>
      </c>
      <c r="AG1978" s="136" t="str">
        <f>IF(AND($AC1978="x1",$R1978=Basisblatt!$A$94),Basisblatt!$B$76,"")</f>
        <v/>
      </c>
      <c r="AH1978" s="26" t="str">
        <f>IF(AND($AC1978="x1",$R1978=Basisblatt!$A$94),Basisblatt!$B$77,"")</f>
        <v/>
      </c>
    </row>
    <row r="1979" spans="1:34" ht="13.5" thickBot="1" x14ac:dyDescent="0.25">
      <c r="A1979" s="16" t="str">
        <f>IF($AC1979="x2","",IF($AC1979="x1",IF(OR($L1979=Basisblatt!$A$93,$Y1979="ja"),"ja","nein"),"N/A"))</f>
        <v/>
      </c>
      <c r="B1979" s="26" t="str">
        <f>IF($AC1979="x2","",IF($AC1979="x1",IF(OR($R1979=Basisblatt!$A$93,$AA1979="ja"),"ja","nein"),"N/A"))</f>
        <v/>
      </c>
      <c r="D1979" s="118"/>
      <c r="E1979" s="119"/>
      <c r="F1979" s="119"/>
      <c r="G1979" s="119"/>
      <c r="H1979" s="119"/>
      <c r="I1979" s="119"/>
      <c r="J1979" s="117"/>
      <c r="L1979" s="15" t="str">
        <f>IF($AC1979="x1",IF(AND($H1979=Basisblatt!$A$11,$J1979&gt;=$E$8),Basisblatt!$A$94,Basisblatt!$A$93),"")</f>
        <v/>
      </c>
      <c r="M1979" s="114"/>
      <c r="N1979" s="114"/>
      <c r="O1979" s="114"/>
      <c r="P1979" s="117"/>
      <c r="R1979" s="15" t="str">
        <f>IF($AC1979="x1",IF(AND($H1979=Basisblatt!$A$10,OR($J1979&gt;=$E$8,$J1979&gt;$E$10)),Basisblatt!$A$94,Basisblatt!$A$93),"")</f>
        <v/>
      </c>
      <c r="S1979" s="114"/>
      <c r="T1979" s="114"/>
      <c r="U1979" s="114"/>
      <c r="V1979" s="114"/>
      <c r="W1979" s="117"/>
      <c r="Y1979" s="200" t="str">
        <f>IF(AND($AC1979="x1",$L1979=Basisblatt!$A$94),IF(OR($M1979=Basisblatt!$A$38,$M1979=Basisblatt!$A$42,$M1979=Basisblatt!$A$43,AND($N1979&lt;&gt;"",$N1979&lt;=$AF1979),$O1979=Basisblatt!$A$48,AND($J1979&lt;=$E$9,$P1979=Basisblatt!$A$52))=TRUE,"ja","nein"),"")</f>
        <v/>
      </c>
      <c r="Z1979" s="48"/>
      <c r="AA1979" s="199" t="str">
        <f>IF(AND($AC1979="x1",$R1979=Basisblatt!$A$94),IF(OR(OR($S1979=Basisblatt!$A$56,$S1979=Basisblatt!$A$57,$S1979=Basisblatt!$A$58,$S1979=Basisblatt!$A$59,$S1979=Basisblatt!$A$60,$S1979=Basisblatt!$A$61,$S1979=Basisblatt!$A$62,$S1979=Basisblatt!$A$63),AND($T1979&lt;&gt;"",$T1979&lt;=AG1979),AND($U1979&lt;&gt;"",$U1979&lt;=AH1979),$V1979=Basisblatt!$A$48,$W1979=Basisblatt!$A$52)=TRUE,"ja","nein"),"")</f>
        <v/>
      </c>
      <c r="AB1979" s="9"/>
      <c r="AC1979" s="9" t="str">
        <f t="shared" si="30"/>
        <v>x2</v>
      </c>
      <c r="AD1979" s="26"/>
      <c r="AF1979" s="15" t="str">
        <f>IF(AND($AC1979="x1",$L1979=Basisblatt!$A$94),VLOOKUP($G1979,Basisblatt!$A$2:$B$5,2,FALSE),"")</f>
        <v/>
      </c>
      <c r="AG1979" s="136" t="str">
        <f>IF(AND($AC1979="x1",$R1979=Basisblatt!$A$94),Basisblatt!$B$76,"")</f>
        <v/>
      </c>
      <c r="AH1979" s="26" t="str">
        <f>IF(AND($AC1979="x1",$R1979=Basisblatt!$A$94),Basisblatt!$B$77,"")</f>
        <v/>
      </c>
    </row>
    <row r="1980" spans="1:34" ht="13.5" thickBot="1" x14ac:dyDescent="0.25">
      <c r="A1980" s="16" t="str">
        <f>IF($AC1980="x2","",IF($AC1980="x1",IF(OR($L1980=Basisblatt!$A$93,$Y1980="ja"),"ja","nein"),"N/A"))</f>
        <v/>
      </c>
      <c r="B1980" s="26" t="str">
        <f>IF($AC1980="x2","",IF($AC1980="x1",IF(OR($R1980=Basisblatt!$A$93,$AA1980="ja"),"ja","nein"),"N/A"))</f>
        <v/>
      </c>
      <c r="D1980" s="118"/>
      <c r="E1980" s="119"/>
      <c r="F1980" s="119"/>
      <c r="G1980" s="119"/>
      <c r="H1980" s="119"/>
      <c r="I1980" s="119"/>
      <c r="J1980" s="117"/>
      <c r="L1980" s="15" t="str">
        <f>IF($AC1980="x1",IF(AND($H1980=Basisblatt!$A$11,$J1980&gt;=$E$8),Basisblatt!$A$94,Basisblatt!$A$93),"")</f>
        <v/>
      </c>
      <c r="M1980" s="114"/>
      <c r="N1980" s="114"/>
      <c r="O1980" s="114"/>
      <c r="P1980" s="117"/>
      <c r="R1980" s="15" t="str">
        <f>IF($AC1980="x1",IF(AND($H1980=Basisblatt!$A$10,OR($J1980&gt;=$E$8,$J1980&gt;$E$10)),Basisblatt!$A$94,Basisblatt!$A$93),"")</f>
        <v/>
      </c>
      <c r="S1980" s="114"/>
      <c r="T1980" s="114"/>
      <c r="U1980" s="114"/>
      <c r="V1980" s="114"/>
      <c r="W1980" s="117"/>
      <c r="Y1980" s="200" t="str">
        <f>IF(AND($AC1980="x1",$L1980=Basisblatt!$A$94),IF(OR($M1980=Basisblatt!$A$38,$M1980=Basisblatt!$A$42,$M1980=Basisblatt!$A$43,AND($N1980&lt;&gt;"",$N1980&lt;=$AF1980),$O1980=Basisblatt!$A$48,AND($J1980&lt;=$E$9,$P1980=Basisblatt!$A$52))=TRUE,"ja","nein"),"")</f>
        <v/>
      </c>
      <c r="Z1980" s="48"/>
      <c r="AA1980" s="199" t="str">
        <f>IF(AND($AC1980="x1",$R1980=Basisblatt!$A$94),IF(OR(OR($S1980=Basisblatt!$A$56,$S1980=Basisblatt!$A$57,$S1980=Basisblatt!$A$58,$S1980=Basisblatt!$A$59,$S1980=Basisblatt!$A$60,$S1980=Basisblatt!$A$61,$S1980=Basisblatt!$A$62,$S1980=Basisblatt!$A$63),AND($T1980&lt;&gt;"",$T1980&lt;=AG1980),AND($U1980&lt;&gt;"",$U1980&lt;=AH1980),$V1980=Basisblatt!$A$48,$W1980=Basisblatt!$A$52)=TRUE,"ja","nein"),"")</f>
        <v/>
      </c>
      <c r="AB1980" s="9"/>
      <c r="AC1980" s="9" t="str">
        <f t="shared" si="30"/>
        <v>x2</v>
      </c>
      <c r="AD1980" s="26"/>
      <c r="AF1980" s="15" t="str">
        <f>IF(AND($AC1980="x1",$L1980=Basisblatt!$A$94),VLOOKUP($G1980,Basisblatt!$A$2:$B$5,2,FALSE),"")</f>
        <v/>
      </c>
      <c r="AG1980" s="136" t="str">
        <f>IF(AND($AC1980="x1",$R1980=Basisblatt!$A$94),Basisblatt!$B$76,"")</f>
        <v/>
      </c>
      <c r="AH1980" s="26" t="str">
        <f>IF(AND($AC1980="x1",$R1980=Basisblatt!$A$94),Basisblatt!$B$77,"")</f>
        <v/>
      </c>
    </row>
    <row r="1981" spans="1:34" ht="13.5" thickBot="1" x14ac:dyDescent="0.25">
      <c r="A1981" s="16" t="str">
        <f>IF($AC1981="x2","",IF($AC1981="x1",IF(OR($L1981=Basisblatt!$A$93,$Y1981="ja"),"ja","nein"),"N/A"))</f>
        <v/>
      </c>
      <c r="B1981" s="26" t="str">
        <f>IF($AC1981="x2","",IF($AC1981="x1",IF(OR($R1981=Basisblatt!$A$93,$AA1981="ja"),"ja","nein"),"N/A"))</f>
        <v/>
      </c>
      <c r="D1981" s="118"/>
      <c r="E1981" s="119"/>
      <c r="F1981" s="119"/>
      <c r="G1981" s="119"/>
      <c r="H1981" s="119"/>
      <c r="I1981" s="119"/>
      <c r="J1981" s="117"/>
      <c r="L1981" s="15" t="str">
        <f>IF($AC1981="x1",IF(AND($H1981=Basisblatt!$A$11,$J1981&gt;=$E$8),Basisblatt!$A$94,Basisblatt!$A$93),"")</f>
        <v/>
      </c>
      <c r="M1981" s="114"/>
      <c r="N1981" s="114"/>
      <c r="O1981" s="114"/>
      <c r="P1981" s="117"/>
      <c r="R1981" s="15" t="str">
        <f>IF($AC1981="x1",IF(AND($H1981=Basisblatt!$A$10,OR($J1981&gt;=$E$8,$J1981&gt;$E$10)),Basisblatt!$A$94,Basisblatt!$A$93),"")</f>
        <v/>
      </c>
      <c r="S1981" s="114"/>
      <c r="T1981" s="114"/>
      <c r="U1981" s="114"/>
      <c r="V1981" s="114"/>
      <c r="W1981" s="117"/>
      <c r="Y1981" s="200" t="str">
        <f>IF(AND($AC1981="x1",$L1981=Basisblatt!$A$94),IF(OR($M1981=Basisblatt!$A$38,$M1981=Basisblatt!$A$42,$M1981=Basisblatt!$A$43,AND($N1981&lt;&gt;"",$N1981&lt;=$AF1981),$O1981=Basisblatt!$A$48,AND($J1981&lt;=$E$9,$P1981=Basisblatt!$A$52))=TRUE,"ja","nein"),"")</f>
        <v/>
      </c>
      <c r="Z1981" s="48"/>
      <c r="AA1981" s="199" t="str">
        <f>IF(AND($AC1981="x1",$R1981=Basisblatt!$A$94),IF(OR(OR($S1981=Basisblatt!$A$56,$S1981=Basisblatt!$A$57,$S1981=Basisblatt!$A$58,$S1981=Basisblatt!$A$59,$S1981=Basisblatt!$A$60,$S1981=Basisblatt!$A$61,$S1981=Basisblatt!$A$62,$S1981=Basisblatt!$A$63),AND($T1981&lt;&gt;"",$T1981&lt;=AG1981),AND($U1981&lt;&gt;"",$U1981&lt;=AH1981),$V1981=Basisblatt!$A$48,$W1981=Basisblatt!$A$52)=TRUE,"ja","nein"),"")</f>
        <v/>
      </c>
      <c r="AB1981" s="9"/>
      <c r="AC1981" s="9" t="str">
        <f t="shared" si="30"/>
        <v>x2</v>
      </c>
      <c r="AD1981" s="26"/>
      <c r="AF1981" s="15" t="str">
        <f>IF(AND($AC1981="x1",$L1981=Basisblatt!$A$94),VLOOKUP($G1981,Basisblatt!$A$2:$B$5,2,FALSE),"")</f>
        <v/>
      </c>
      <c r="AG1981" s="136" t="str">
        <f>IF(AND($AC1981="x1",$R1981=Basisblatt!$A$94),Basisblatt!$B$76,"")</f>
        <v/>
      </c>
      <c r="AH1981" s="26" t="str">
        <f>IF(AND($AC1981="x1",$R1981=Basisblatt!$A$94),Basisblatt!$B$77,"")</f>
        <v/>
      </c>
    </row>
    <row r="1982" spans="1:34" ht="13.5" thickBot="1" x14ac:dyDescent="0.25">
      <c r="A1982" s="16" t="str">
        <f>IF($AC1982="x2","",IF($AC1982="x1",IF(OR($L1982=Basisblatt!$A$93,$Y1982="ja"),"ja","nein"),"N/A"))</f>
        <v/>
      </c>
      <c r="B1982" s="26" t="str">
        <f>IF($AC1982="x2","",IF($AC1982="x1",IF(OR($R1982=Basisblatt!$A$93,$AA1982="ja"),"ja","nein"),"N/A"))</f>
        <v/>
      </c>
      <c r="D1982" s="118"/>
      <c r="E1982" s="119"/>
      <c r="F1982" s="119"/>
      <c r="G1982" s="119"/>
      <c r="H1982" s="119"/>
      <c r="I1982" s="119"/>
      <c r="J1982" s="117"/>
      <c r="L1982" s="15" t="str">
        <f>IF($AC1982="x1",IF(AND($H1982=Basisblatt!$A$11,$J1982&gt;=$E$8),Basisblatt!$A$94,Basisblatt!$A$93),"")</f>
        <v/>
      </c>
      <c r="M1982" s="114"/>
      <c r="N1982" s="114"/>
      <c r="O1982" s="114"/>
      <c r="P1982" s="117"/>
      <c r="R1982" s="15" t="str">
        <f>IF($AC1982="x1",IF(AND($H1982=Basisblatt!$A$10,OR($J1982&gt;=$E$8,$J1982&gt;$E$10)),Basisblatt!$A$94,Basisblatt!$A$93),"")</f>
        <v/>
      </c>
      <c r="S1982" s="114"/>
      <c r="T1982" s="114"/>
      <c r="U1982" s="114"/>
      <c r="V1982" s="114"/>
      <c r="W1982" s="117"/>
      <c r="Y1982" s="200" t="str">
        <f>IF(AND($AC1982="x1",$L1982=Basisblatt!$A$94),IF(OR($M1982=Basisblatt!$A$38,$M1982=Basisblatt!$A$42,$M1982=Basisblatt!$A$43,AND($N1982&lt;&gt;"",$N1982&lt;=$AF1982),$O1982=Basisblatt!$A$48,AND($J1982&lt;=$E$9,$P1982=Basisblatt!$A$52))=TRUE,"ja","nein"),"")</f>
        <v/>
      </c>
      <c r="Z1982" s="48"/>
      <c r="AA1982" s="199" t="str">
        <f>IF(AND($AC1982="x1",$R1982=Basisblatt!$A$94),IF(OR(OR($S1982=Basisblatt!$A$56,$S1982=Basisblatt!$A$57,$S1982=Basisblatt!$A$58,$S1982=Basisblatt!$A$59,$S1982=Basisblatt!$A$60,$S1982=Basisblatt!$A$61,$S1982=Basisblatt!$A$62,$S1982=Basisblatt!$A$63),AND($T1982&lt;&gt;"",$T1982&lt;=AG1982),AND($U1982&lt;&gt;"",$U1982&lt;=AH1982),$V1982=Basisblatt!$A$48,$W1982=Basisblatt!$A$52)=TRUE,"ja","nein"),"")</f>
        <v/>
      </c>
      <c r="AB1982" s="9"/>
      <c r="AC1982" s="9" t="str">
        <f t="shared" si="30"/>
        <v>x2</v>
      </c>
      <c r="AD1982" s="26"/>
      <c r="AF1982" s="15" t="str">
        <f>IF(AND($AC1982="x1",$L1982=Basisblatt!$A$94),VLOOKUP($G1982,Basisblatt!$A$2:$B$5,2,FALSE),"")</f>
        <v/>
      </c>
      <c r="AG1982" s="136" t="str">
        <f>IF(AND($AC1982="x1",$R1982=Basisblatt!$A$94),Basisblatt!$B$76,"")</f>
        <v/>
      </c>
      <c r="AH1982" s="26" t="str">
        <f>IF(AND($AC1982="x1",$R1982=Basisblatt!$A$94),Basisblatt!$B$77,"")</f>
        <v/>
      </c>
    </row>
    <row r="1983" spans="1:34" ht="13.5" thickBot="1" x14ac:dyDescent="0.25">
      <c r="A1983" s="16" t="str">
        <f>IF($AC1983="x2","",IF($AC1983="x1",IF(OR($L1983=Basisblatt!$A$93,$Y1983="ja"),"ja","nein"),"N/A"))</f>
        <v/>
      </c>
      <c r="B1983" s="26" t="str">
        <f>IF($AC1983="x2","",IF($AC1983="x1",IF(OR($R1983=Basisblatt!$A$93,$AA1983="ja"),"ja","nein"),"N/A"))</f>
        <v/>
      </c>
      <c r="D1983" s="118"/>
      <c r="E1983" s="119"/>
      <c r="F1983" s="119"/>
      <c r="G1983" s="119"/>
      <c r="H1983" s="119"/>
      <c r="I1983" s="119"/>
      <c r="J1983" s="117"/>
      <c r="L1983" s="15" t="str">
        <f>IF($AC1983="x1",IF(AND($H1983=Basisblatt!$A$11,$J1983&gt;=$E$8),Basisblatt!$A$94,Basisblatt!$A$93),"")</f>
        <v/>
      </c>
      <c r="M1983" s="114"/>
      <c r="N1983" s="114"/>
      <c r="O1983" s="114"/>
      <c r="P1983" s="117"/>
      <c r="R1983" s="15" t="str">
        <f>IF($AC1983="x1",IF(AND($H1983=Basisblatt!$A$10,OR($J1983&gt;=$E$8,$J1983&gt;$E$10)),Basisblatt!$A$94,Basisblatt!$A$93),"")</f>
        <v/>
      </c>
      <c r="S1983" s="114"/>
      <c r="T1983" s="114"/>
      <c r="U1983" s="114"/>
      <c r="V1983" s="114"/>
      <c r="W1983" s="117"/>
      <c r="Y1983" s="200" t="str">
        <f>IF(AND($AC1983="x1",$L1983=Basisblatt!$A$94),IF(OR($M1983=Basisblatt!$A$38,$M1983=Basisblatt!$A$42,$M1983=Basisblatt!$A$43,AND($N1983&lt;&gt;"",$N1983&lt;=$AF1983),$O1983=Basisblatt!$A$48,AND($J1983&lt;=$E$9,$P1983=Basisblatt!$A$52))=TRUE,"ja","nein"),"")</f>
        <v/>
      </c>
      <c r="Z1983" s="48"/>
      <c r="AA1983" s="199" t="str">
        <f>IF(AND($AC1983="x1",$R1983=Basisblatt!$A$94),IF(OR(OR($S1983=Basisblatt!$A$56,$S1983=Basisblatt!$A$57,$S1983=Basisblatt!$A$58,$S1983=Basisblatt!$A$59,$S1983=Basisblatt!$A$60,$S1983=Basisblatt!$A$61,$S1983=Basisblatt!$A$62,$S1983=Basisblatt!$A$63),AND($T1983&lt;&gt;"",$T1983&lt;=AG1983),AND($U1983&lt;&gt;"",$U1983&lt;=AH1983),$V1983=Basisblatt!$A$48,$W1983=Basisblatt!$A$52)=TRUE,"ja","nein"),"")</f>
        <v/>
      </c>
      <c r="AB1983" s="9"/>
      <c r="AC1983" s="9" t="str">
        <f t="shared" si="30"/>
        <v>x2</v>
      </c>
      <c r="AD1983" s="26"/>
      <c r="AF1983" s="15" t="str">
        <f>IF(AND($AC1983="x1",$L1983=Basisblatt!$A$94),VLOOKUP($G1983,Basisblatt!$A$2:$B$5,2,FALSE),"")</f>
        <v/>
      </c>
      <c r="AG1983" s="136" t="str">
        <f>IF(AND($AC1983="x1",$R1983=Basisblatt!$A$94),Basisblatt!$B$76,"")</f>
        <v/>
      </c>
      <c r="AH1983" s="26" t="str">
        <f>IF(AND($AC1983="x1",$R1983=Basisblatt!$A$94),Basisblatt!$B$77,"")</f>
        <v/>
      </c>
    </row>
    <row r="1984" spans="1:34" ht="13.5" thickBot="1" x14ac:dyDescent="0.25">
      <c r="A1984" s="16" t="str">
        <f>IF($AC1984="x2","",IF($AC1984="x1",IF(OR($L1984=Basisblatt!$A$93,$Y1984="ja"),"ja","nein"),"N/A"))</f>
        <v/>
      </c>
      <c r="B1984" s="26" t="str">
        <f>IF($AC1984="x2","",IF($AC1984="x1",IF(OR($R1984=Basisblatt!$A$93,$AA1984="ja"),"ja","nein"),"N/A"))</f>
        <v/>
      </c>
      <c r="D1984" s="118"/>
      <c r="E1984" s="119"/>
      <c r="F1984" s="119"/>
      <c r="G1984" s="119"/>
      <c r="H1984" s="119"/>
      <c r="I1984" s="119"/>
      <c r="J1984" s="117"/>
      <c r="L1984" s="15" t="str">
        <f>IF($AC1984="x1",IF(AND($H1984=Basisblatt!$A$11,$J1984&gt;=$E$8),Basisblatt!$A$94,Basisblatt!$A$93),"")</f>
        <v/>
      </c>
      <c r="M1984" s="114"/>
      <c r="N1984" s="114"/>
      <c r="O1984" s="114"/>
      <c r="P1984" s="117"/>
      <c r="R1984" s="15" t="str">
        <f>IF($AC1984="x1",IF(AND($H1984=Basisblatt!$A$10,OR($J1984&gt;=$E$8,$J1984&gt;$E$10)),Basisblatt!$A$94,Basisblatt!$A$93),"")</f>
        <v/>
      </c>
      <c r="S1984" s="114"/>
      <c r="T1984" s="114"/>
      <c r="U1984" s="114"/>
      <c r="V1984" s="114"/>
      <c r="W1984" s="117"/>
      <c r="Y1984" s="200" t="str">
        <f>IF(AND($AC1984="x1",$L1984=Basisblatt!$A$94),IF(OR($M1984=Basisblatt!$A$38,$M1984=Basisblatt!$A$42,$M1984=Basisblatt!$A$43,AND($N1984&lt;&gt;"",$N1984&lt;=$AF1984),$O1984=Basisblatt!$A$48,AND($J1984&lt;=$E$9,$P1984=Basisblatt!$A$52))=TRUE,"ja","nein"),"")</f>
        <v/>
      </c>
      <c r="Z1984" s="48"/>
      <c r="AA1984" s="199" t="str">
        <f>IF(AND($AC1984="x1",$R1984=Basisblatt!$A$94),IF(OR(OR($S1984=Basisblatt!$A$56,$S1984=Basisblatt!$A$57,$S1984=Basisblatt!$A$58,$S1984=Basisblatt!$A$59,$S1984=Basisblatt!$A$60,$S1984=Basisblatt!$A$61,$S1984=Basisblatt!$A$62,$S1984=Basisblatt!$A$63),AND($T1984&lt;&gt;"",$T1984&lt;=AG1984),AND($U1984&lt;&gt;"",$U1984&lt;=AH1984),$V1984=Basisblatt!$A$48,$W1984=Basisblatt!$A$52)=TRUE,"ja","nein"),"")</f>
        <v/>
      </c>
      <c r="AB1984" s="9"/>
      <c r="AC1984" s="9" t="str">
        <f t="shared" si="30"/>
        <v>x2</v>
      </c>
      <c r="AD1984" s="26"/>
      <c r="AF1984" s="15" t="str">
        <f>IF(AND($AC1984="x1",$L1984=Basisblatt!$A$94),VLOOKUP($G1984,Basisblatt!$A$2:$B$5,2,FALSE),"")</f>
        <v/>
      </c>
      <c r="AG1984" s="136" t="str">
        <f>IF(AND($AC1984="x1",$R1984=Basisblatt!$A$94),Basisblatt!$B$76,"")</f>
        <v/>
      </c>
      <c r="AH1984" s="26" t="str">
        <f>IF(AND($AC1984="x1",$R1984=Basisblatt!$A$94),Basisblatt!$B$77,"")</f>
        <v/>
      </c>
    </row>
    <row r="1985" spans="1:34" ht="13.5" thickBot="1" x14ac:dyDescent="0.25">
      <c r="A1985" s="16" t="str">
        <f>IF($AC1985="x2","",IF($AC1985="x1",IF(OR($L1985=Basisblatt!$A$93,$Y1985="ja"),"ja","nein"),"N/A"))</f>
        <v/>
      </c>
      <c r="B1985" s="26" t="str">
        <f>IF($AC1985="x2","",IF($AC1985="x1",IF(OR($R1985=Basisblatt!$A$93,$AA1985="ja"),"ja","nein"),"N/A"))</f>
        <v/>
      </c>
      <c r="D1985" s="118"/>
      <c r="E1985" s="119"/>
      <c r="F1985" s="119"/>
      <c r="G1985" s="119"/>
      <c r="H1985" s="119"/>
      <c r="I1985" s="119"/>
      <c r="J1985" s="117"/>
      <c r="L1985" s="15" t="str">
        <f>IF($AC1985="x1",IF(AND($H1985=Basisblatt!$A$11,$J1985&gt;=$E$8),Basisblatt!$A$94,Basisblatt!$A$93),"")</f>
        <v/>
      </c>
      <c r="M1985" s="114"/>
      <c r="N1985" s="114"/>
      <c r="O1985" s="114"/>
      <c r="P1985" s="117"/>
      <c r="R1985" s="15" t="str">
        <f>IF($AC1985="x1",IF(AND($H1985=Basisblatt!$A$10,OR($J1985&gt;=$E$8,$J1985&gt;$E$10)),Basisblatt!$A$94,Basisblatt!$A$93),"")</f>
        <v/>
      </c>
      <c r="S1985" s="114"/>
      <c r="T1985" s="114"/>
      <c r="U1985" s="114"/>
      <c r="V1985" s="114"/>
      <c r="W1985" s="117"/>
      <c r="Y1985" s="200" t="str">
        <f>IF(AND($AC1985="x1",$L1985=Basisblatt!$A$94),IF(OR($M1985=Basisblatt!$A$38,$M1985=Basisblatt!$A$42,$M1985=Basisblatt!$A$43,AND($N1985&lt;&gt;"",$N1985&lt;=$AF1985),$O1985=Basisblatt!$A$48,AND($J1985&lt;=$E$9,$P1985=Basisblatt!$A$52))=TRUE,"ja","nein"),"")</f>
        <v/>
      </c>
      <c r="Z1985" s="48"/>
      <c r="AA1985" s="199" t="str">
        <f>IF(AND($AC1985="x1",$R1985=Basisblatt!$A$94),IF(OR(OR($S1985=Basisblatt!$A$56,$S1985=Basisblatt!$A$57,$S1985=Basisblatt!$A$58,$S1985=Basisblatt!$A$59,$S1985=Basisblatt!$A$60,$S1985=Basisblatt!$A$61,$S1985=Basisblatt!$A$62,$S1985=Basisblatt!$A$63),AND($T1985&lt;&gt;"",$T1985&lt;=AG1985),AND($U1985&lt;&gt;"",$U1985&lt;=AH1985),$V1985=Basisblatt!$A$48,$W1985=Basisblatt!$A$52)=TRUE,"ja","nein"),"")</f>
        <v/>
      </c>
      <c r="AB1985" s="9"/>
      <c r="AC1985" s="9" t="str">
        <f t="shared" si="30"/>
        <v>x2</v>
      </c>
      <c r="AD1985" s="26"/>
      <c r="AF1985" s="15" t="str">
        <f>IF(AND($AC1985="x1",$L1985=Basisblatt!$A$94),VLOOKUP($G1985,Basisblatt!$A$2:$B$5,2,FALSE),"")</f>
        <v/>
      </c>
      <c r="AG1985" s="136" t="str">
        <f>IF(AND($AC1985="x1",$R1985=Basisblatt!$A$94),Basisblatt!$B$76,"")</f>
        <v/>
      </c>
      <c r="AH1985" s="26" t="str">
        <f>IF(AND($AC1985="x1",$R1985=Basisblatt!$A$94),Basisblatt!$B$77,"")</f>
        <v/>
      </c>
    </row>
    <row r="1986" spans="1:34" ht="13.5" thickBot="1" x14ac:dyDescent="0.25">
      <c r="A1986" s="16" t="str">
        <f>IF($AC1986="x2","",IF($AC1986="x1",IF(OR($L1986=Basisblatt!$A$93,$Y1986="ja"),"ja","nein"),"N/A"))</f>
        <v/>
      </c>
      <c r="B1986" s="26" t="str">
        <f>IF($AC1986="x2","",IF($AC1986="x1",IF(OR($R1986=Basisblatt!$A$93,$AA1986="ja"),"ja","nein"),"N/A"))</f>
        <v/>
      </c>
      <c r="D1986" s="118"/>
      <c r="E1986" s="119"/>
      <c r="F1986" s="119"/>
      <c r="G1986" s="119"/>
      <c r="H1986" s="119"/>
      <c r="I1986" s="119"/>
      <c r="J1986" s="117"/>
      <c r="L1986" s="15" t="str">
        <f>IF($AC1986="x1",IF(AND($H1986=Basisblatt!$A$11,$J1986&gt;=$E$8),Basisblatt!$A$94,Basisblatt!$A$93),"")</f>
        <v/>
      </c>
      <c r="M1986" s="114"/>
      <c r="N1986" s="114"/>
      <c r="O1986" s="114"/>
      <c r="P1986" s="117"/>
      <c r="R1986" s="15" t="str">
        <f>IF($AC1986="x1",IF(AND($H1986=Basisblatt!$A$10,OR($J1986&gt;=$E$8,$J1986&gt;$E$10)),Basisblatt!$A$94,Basisblatt!$A$93),"")</f>
        <v/>
      </c>
      <c r="S1986" s="114"/>
      <c r="T1986" s="114"/>
      <c r="U1986" s="114"/>
      <c r="V1986" s="114"/>
      <c r="W1986" s="117"/>
      <c r="Y1986" s="200" t="str">
        <f>IF(AND($AC1986="x1",$L1986=Basisblatt!$A$94),IF(OR($M1986=Basisblatt!$A$38,$M1986=Basisblatt!$A$42,$M1986=Basisblatt!$A$43,AND($N1986&lt;&gt;"",$N1986&lt;=$AF1986),$O1986=Basisblatt!$A$48,AND($J1986&lt;=$E$9,$P1986=Basisblatt!$A$52))=TRUE,"ja","nein"),"")</f>
        <v/>
      </c>
      <c r="Z1986" s="48"/>
      <c r="AA1986" s="199" t="str">
        <f>IF(AND($AC1986="x1",$R1986=Basisblatt!$A$94),IF(OR(OR($S1986=Basisblatt!$A$56,$S1986=Basisblatt!$A$57,$S1986=Basisblatt!$A$58,$S1986=Basisblatt!$A$59,$S1986=Basisblatt!$A$60,$S1986=Basisblatt!$A$61,$S1986=Basisblatt!$A$62,$S1986=Basisblatt!$A$63),AND($T1986&lt;&gt;"",$T1986&lt;=AG1986),AND($U1986&lt;&gt;"",$U1986&lt;=AH1986),$V1986=Basisblatt!$A$48,$W1986=Basisblatt!$A$52)=TRUE,"ja","nein"),"")</f>
        <v/>
      </c>
      <c r="AB1986" s="9"/>
      <c r="AC1986" s="9" t="str">
        <f t="shared" si="30"/>
        <v>x2</v>
      </c>
      <c r="AD1986" s="26"/>
      <c r="AF1986" s="15" t="str">
        <f>IF(AND($AC1986="x1",$L1986=Basisblatt!$A$94),VLOOKUP($G1986,Basisblatt!$A$2:$B$5,2,FALSE),"")</f>
        <v/>
      </c>
      <c r="AG1986" s="136" t="str">
        <f>IF(AND($AC1986="x1",$R1986=Basisblatt!$A$94),Basisblatt!$B$76,"")</f>
        <v/>
      </c>
      <c r="AH1986" s="26" t="str">
        <f>IF(AND($AC1986="x1",$R1986=Basisblatt!$A$94),Basisblatt!$B$77,"")</f>
        <v/>
      </c>
    </row>
    <row r="1987" spans="1:34" ht="13.5" thickBot="1" x14ac:dyDescent="0.25">
      <c r="A1987" s="16" t="str">
        <f>IF($AC1987="x2","",IF($AC1987="x1",IF(OR($L1987=Basisblatt!$A$93,$Y1987="ja"),"ja","nein"),"N/A"))</f>
        <v/>
      </c>
      <c r="B1987" s="26" t="str">
        <f>IF($AC1987="x2","",IF($AC1987="x1",IF(OR($R1987=Basisblatt!$A$93,$AA1987="ja"),"ja","nein"),"N/A"))</f>
        <v/>
      </c>
      <c r="D1987" s="118"/>
      <c r="E1987" s="119"/>
      <c r="F1987" s="119"/>
      <c r="G1987" s="119"/>
      <c r="H1987" s="119"/>
      <c r="I1987" s="119"/>
      <c r="J1987" s="117"/>
      <c r="L1987" s="15" t="str">
        <f>IF($AC1987="x1",IF(AND($H1987=Basisblatt!$A$11,$J1987&gt;=$E$8),Basisblatt!$A$94,Basisblatt!$A$93),"")</f>
        <v/>
      </c>
      <c r="M1987" s="114"/>
      <c r="N1987" s="114"/>
      <c r="O1987" s="114"/>
      <c r="P1987" s="117"/>
      <c r="R1987" s="15" t="str">
        <f>IF($AC1987="x1",IF(AND($H1987=Basisblatt!$A$10,OR($J1987&gt;=$E$8,$J1987&gt;$E$10)),Basisblatt!$A$94,Basisblatt!$A$93),"")</f>
        <v/>
      </c>
      <c r="S1987" s="114"/>
      <c r="T1987" s="114"/>
      <c r="U1987" s="114"/>
      <c r="V1987" s="114"/>
      <c r="W1987" s="117"/>
      <c r="Y1987" s="200" t="str">
        <f>IF(AND($AC1987="x1",$L1987=Basisblatt!$A$94),IF(OR($M1987=Basisblatt!$A$38,$M1987=Basisblatt!$A$42,$M1987=Basisblatt!$A$43,AND($N1987&lt;&gt;"",$N1987&lt;=$AF1987),$O1987=Basisblatt!$A$48,AND($J1987&lt;=$E$9,$P1987=Basisblatt!$A$52))=TRUE,"ja","nein"),"")</f>
        <v/>
      </c>
      <c r="Z1987" s="48"/>
      <c r="AA1987" s="199" t="str">
        <f>IF(AND($AC1987="x1",$R1987=Basisblatt!$A$94),IF(OR(OR($S1987=Basisblatt!$A$56,$S1987=Basisblatt!$A$57,$S1987=Basisblatt!$A$58,$S1987=Basisblatt!$A$59,$S1987=Basisblatt!$A$60,$S1987=Basisblatt!$A$61,$S1987=Basisblatt!$A$62,$S1987=Basisblatt!$A$63),AND($T1987&lt;&gt;"",$T1987&lt;=AG1987),AND($U1987&lt;&gt;"",$U1987&lt;=AH1987),$V1987=Basisblatt!$A$48,$W1987=Basisblatt!$A$52)=TRUE,"ja","nein"),"")</f>
        <v/>
      </c>
      <c r="AB1987" s="9"/>
      <c r="AC1987" s="9" t="str">
        <f t="shared" si="30"/>
        <v>x2</v>
      </c>
      <c r="AD1987" s="26"/>
      <c r="AF1987" s="15" t="str">
        <f>IF(AND($AC1987="x1",$L1987=Basisblatt!$A$94),VLOOKUP($G1987,Basisblatt!$A$2:$B$5,2,FALSE),"")</f>
        <v/>
      </c>
      <c r="AG1987" s="136" t="str">
        <f>IF(AND($AC1987="x1",$R1987=Basisblatt!$A$94),Basisblatt!$B$76,"")</f>
        <v/>
      </c>
      <c r="AH1987" s="26" t="str">
        <f>IF(AND($AC1987="x1",$R1987=Basisblatt!$A$94),Basisblatt!$B$77,"")</f>
        <v/>
      </c>
    </row>
    <row r="1988" spans="1:34" ht="13.5" thickBot="1" x14ac:dyDescent="0.25">
      <c r="A1988" s="16" t="str">
        <f>IF($AC1988="x2","",IF($AC1988="x1",IF(OR($L1988=Basisblatt!$A$93,$Y1988="ja"),"ja","nein"),"N/A"))</f>
        <v/>
      </c>
      <c r="B1988" s="26" t="str">
        <f>IF($AC1988="x2","",IF($AC1988="x1",IF(OR($R1988=Basisblatt!$A$93,$AA1988="ja"),"ja","nein"),"N/A"))</f>
        <v/>
      </c>
      <c r="D1988" s="118"/>
      <c r="E1988" s="119"/>
      <c r="F1988" s="119"/>
      <c r="G1988" s="119"/>
      <c r="H1988" s="119"/>
      <c r="I1988" s="119"/>
      <c r="J1988" s="117"/>
      <c r="L1988" s="15" t="str">
        <f>IF($AC1988="x1",IF(AND($H1988=Basisblatt!$A$11,$J1988&gt;=$E$8),Basisblatt!$A$94,Basisblatt!$A$93),"")</f>
        <v/>
      </c>
      <c r="M1988" s="114"/>
      <c r="N1988" s="114"/>
      <c r="O1988" s="114"/>
      <c r="P1988" s="117"/>
      <c r="R1988" s="15" t="str">
        <f>IF($AC1988="x1",IF(AND($H1988=Basisblatt!$A$10,OR($J1988&gt;=$E$8,$J1988&gt;$E$10)),Basisblatt!$A$94,Basisblatt!$A$93),"")</f>
        <v/>
      </c>
      <c r="S1988" s="114"/>
      <c r="T1988" s="114"/>
      <c r="U1988" s="114"/>
      <c r="V1988" s="114"/>
      <c r="W1988" s="117"/>
      <c r="Y1988" s="200" t="str">
        <f>IF(AND($AC1988="x1",$L1988=Basisblatt!$A$94),IF(OR($M1988=Basisblatt!$A$38,$M1988=Basisblatt!$A$42,$M1988=Basisblatt!$A$43,AND($N1988&lt;&gt;"",$N1988&lt;=$AF1988),$O1988=Basisblatt!$A$48,AND($J1988&lt;=$E$9,$P1988=Basisblatt!$A$52))=TRUE,"ja","nein"),"")</f>
        <v/>
      </c>
      <c r="Z1988" s="48"/>
      <c r="AA1988" s="199" t="str">
        <f>IF(AND($AC1988="x1",$R1988=Basisblatt!$A$94),IF(OR(OR($S1988=Basisblatt!$A$56,$S1988=Basisblatt!$A$57,$S1988=Basisblatt!$A$58,$S1988=Basisblatt!$A$59,$S1988=Basisblatt!$A$60,$S1988=Basisblatt!$A$61,$S1988=Basisblatt!$A$62,$S1988=Basisblatt!$A$63),AND($T1988&lt;&gt;"",$T1988&lt;=AG1988),AND($U1988&lt;&gt;"",$U1988&lt;=AH1988),$V1988=Basisblatt!$A$48,$W1988=Basisblatt!$A$52)=TRUE,"ja","nein"),"")</f>
        <v/>
      </c>
      <c r="AB1988" s="9"/>
      <c r="AC1988" s="9" t="str">
        <f t="shared" si="30"/>
        <v>x2</v>
      </c>
      <c r="AD1988" s="26"/>
      <c r="AF1988" s="15" t="str">
        <f>IF(AND($AC1988="x1",$L1988=Basisblatt!$A$94),VLOOKUP($G1988,Basisblatt!$A$2:$B$5,2,FALSE),"")</f>
        <v/>
      </c>
      <c r="AG1988" s="136" t="str">
        <f>IF(AND($AC1988="x1",$R1988=Basisblatt!$A$94),Basisblatt!$B$76,"")</f>
        <v/>
      </c>
      <c r="AH1988" s="26" t="str">
        <f>IF(AND($AC1988="x1",$R1988=Basisblatt!$A$94),Basisblatt!$B$77,"")</f>
        <v/>
      </c>
    </row>
    <row r="1989" spans="1:34" ht="13.5" thickBot="1" x14ac:dyDescent="0.25">
      <c r="A1989" s="16" t="str">
        <f>IF($AC1989="x2","",IF($AC1989="x1",IF(OR($L1989=Basisblatt!$A$93,$Y1989="ja"),"ja","nein"),"N/A"))</f>
        <v/>
      </c>
      <c r="B1989" s="26" t="str">
        <f>IF($AC1989="x2","",IF($AC1989="x1",IF(OR($R1989=Basisblatt!$A$93,$AA1989="ja"),"ja","nein"),"N/A"))</f>
        <v/>
      </c>
      <c r="D1989" s="118"/>
      <c r="E1989" s="119"/>
      <c r="F1989" s="119"/>
      <c r="G1989" s="119"/>
      <c r="H1989" s="119"/>
      <c r="I1989" s="119"/>
      <c r="J1989" s="117"/>
      <c r="L1989" s="15" t="str">
        <f>IF($AC1989="x1",IF(AND($H1989=Basisblatt!$A$11,$J1989&gt;=$E$8),Basisblatt!$A$94,Basisblatt!$A$93),"")</f>
        <v/>
      </c>
      <c r="M1989" s="114"/>
      <c r="N1989" s="114"/>
      <c r="O1989" s="114"/>
      <c r="P1989" s="117"/>
      <c r="R1989" s="15" t="str">
        <f>IF($AC1989="x1",IF(AND($H1989=Basisblatt!$A$10,OR($J1989&gt;=$E$8,$J1989&gt;$E$10)),Basisblatt!$A$94,Basisblatt!$A$93),"")</f>
        <v/>
      </c>
      <c r="S1989" s="114"/>
      <c r="T1989" s="114"/>
      <c r="U1989" s="114"/>
      <c r="V1989" s="114"/>
      <c r="W1989" s="117"/>
      <c r="Y1989" s="200" t="str">
        <f>IF(AND($AC1989="x1",$L1989=Basisblatt!$A$94),IF(OR($M1989=Basisblatt!$A$38,$M1989=Basisblatt!$A$42,$M1989=Basisblatt!$A$43,AND($N1989&lt;&gt;"",$N1989&lt;=$AF1989),$O1989=Basisblatt!$A$48,AND($J1989&lt;=$E$9,$P1989=Basisblatt!$A$52))=TRUE,"ja","nein"),"")</f>
        <v/>
      </c>
      <c r="Z1989" s="48"/>
      <c r="AA1989" s="199" t="str">
        <f>IF(AND($AC1989="x1",$R1989=Basisblatt!$A$94),IF(OR(OR($S1989=Basisblatt!$A$56,$S1989=Basisblatt!$A$57,$S1989=Basisblatt!$A$58,$S1989=Basisblatt!$A$59,$S1989=Basisblatt!$A$60,$S1989=Basisblatt!$A$61,$S1989=Basisblatt!$A$62,$S1989=Basisblatt!$A$63),AND($T1989&lt;&gt;"",$T1989&lt;=AG1989),AND($U1989&lt;&gt;"",$U1989&lt;=AH1989),$V1989=Basisblatt!$A$48,$W1989=Basisblatt!$A$52)=TRUE,"ja","nein"),"")</f>
        <v/>
      </c>
      <c r="AB1989" s="9"/>
      <c r="AC1989" s="9" t="str">
        <f t="shared" si="30"/>
        <v>x2</v>
      </c>
      <c r="AD1989" s="26"/>
      <c r="AF1989" s="15" t="str">
        <f>IF(AND($AC1989="x1",$L1989=Basisblatt!$A$94),VLOOKUP($G1989,Basisblatt!$A$2:$B$5,2,FALSE),"")</f>
        <v/>
      </c>
      <c r="AG1989" s="136" t="str">
        <f>IF(AND($AC1989="x1",$R1989=Basisblatt!$A$94),Basisblatt!$B$76,"")</f>
        <v/>
      </c>
      <c r="AH1989" s="26" t="str">
        <f>IF(AND($AC1989="x1",$R1989=Basisblatt!$A$94),Basisblatt!$B$77,"")</f>
        <v/>
      </c>
    </row>
    <row r="1990" spans="1:34" ht="13.5" thickBot="1" x14ac:dyDescent="0.25">
      <c r="A1990" s="16" t="str">
        <f>IF($AC1990="x2","",IF($AC1990="x1",IF(OR($L1990=Basisblatt!$A$93,$Y1990="ja"),"ja","nein"),"N/A"))</f>
        <v/>
      </c>
      <c r="B1990" s="26" t="str">
        <f>IF($AC1990="x2","",IF($AC1990="x1",IF(OR($R1990=Basisblatt!$A$93,$AA1990="ja"),"ja","nein"),"N/A"))</f>
        <v/>
      </c>
      <c r="D1990" s="118"/>
      <c r="E1990" s="119"/>
      <c r="F1990" s="119"/>
      <c r="G1990" s="119"/>
      <c r="H1990" s="119"/>
      <c r="I1990" s="119"/>
      <c r="J1990" s="117"/>
      <c r="L1990" s="15" t="str">
        <f>IF($AC1990="x1",IF(AND($H1990=Basisblatt!$A$11,$J1990&gt;=$E$8),Basisblatt!$A$94,Basisblatt!$A$93),"")</f>
        <v/>
      </c>
      <c r="M1990" s="114"/>
      <c r="N1990" s="114"/>
      <c r="O1990" s="114"/>
      <c r="P1990" s="117"/>
      <c r="R1990" s="15" t="str">
        <f>IF($AC1990="x1",IF(AND($H1990=Basisblatt!$A$10,OR($J1990&gt;=$E$8,$J1990&gt;$E$10)),Basisblatt!$A$94,Basisblatt!$A$93),"")</f>
        <v/>
      </c>
      <c r="S1990" s="114"/>
      <c r="T1990" s="114"/>
      <c r="U1990" s="114"/>
      <c r="V1990" s="114"/>
      <c r="W1990" s="117"/>
      <c r="Y1990" s="200" t="str">
        <f>IF(AND($AC1990="x1",$L1990=Basisblatt!$A$94),IF(OR($M1990=Basisblatt!$A$38,$M1990=Basisblatt!$A$42,$M1990=Basisblatt!$A$43,AND($N1990&lt;&gt;"",$N1990&lt;=$AF1990),$O1990=Basisblatt!$A$48,AND($J1990&lt;=$E$9,$P1990=Basisblatt!$A$52))=TRUE,"ja","nein"),"")</f>
        <v/>
      </c>
      <c r="Z1990" s="48"/>
      <c r="AA1990" s="199" t="str">
        <f>IF(AND($AC1990="x1",$R1990=Basisblatt!$A$94),IF(OR(OR($S1990=Basisblatt!$A$56,$S1990=Basisblatt!$A$57,$S1990=Basisblatt!$A$58,$S1990=Basisblatt!$A$59,$S1990=Basisblatt!$A$60,$S1990=Basisblatt!$A$61,$S1990=Basisblatt!$A$62,$S1990=Basisblatt!$A$63),AND($T1990&lt;&gt;"",$T1990&lt;=AG1990),AND($U1990&lt;&gt;"",$U1990&lt;=AH1990),$V1990=Basisblatt!$A$48,$W1990=Basisblatt!$A$52)=TRUE,"ja","nein"),"")</f>
        <v/>
      </c>
      <c r="AB1990" s="9"/>
      <c r="AC1990" s="9" t="str">
        <f t="shared" si="30"/>
        <v>x2</v>
      </c>
      <c r="AD1990" s="26"/>
      <c r="AF1990" s="15" t="str">
        <f>IF(AND($AC1990="x1",$L1990=Basisblatt!$A$94),VLOOKUP($G1990,Basisblatt!$A$2:$B$5,2,FALSE),"")</f>
        <v/>
      </c>
      <c r="AG1990" s="136" t="str">
        <f>IF(AND($AC1990="x1",$R1990=Basisblatt!$A$94),Basisblatt!$B$76,"")</f>
        <v/>
      </c>
      <c r="AH1990" s="26" t="str">
        <f>IF(AND($AC1990="x1",$R1990=Basisblatt!$A$94),Basisblatt!$B$77,"")</f>
        <v/>
      </c>
    </row>
    <row r="1991" spans="1:34" ht="13.5" thickBot="1" x14ac:dyDescent="0.25">
      <c r="A1991" s="16" t="str">
        <f>IF($AC1991="x2","",IF($AC1991="x1",IF(OR($L1991=Basisblatt!$A$93,$Y1991="ja"),"ja","nein"),"N/A"))</f>
        <v/>
      </c>
      <c r="B1991" s="26" t="str">
        <f>IF($AC1991="x2","",IF($AC1991="x1",IF(OR($R1991=Basisblatt!$A$93,$AA1991="ja"),"ja","nein"),"N/A"))</f>
        <v/>
      </c>
      <c r="D1991" s="118"/>
      <c r="E1991" s="119"/>
      <c r="F1991" s="119"/>
      <c r="G1991" s="119"/>
      <c r="H1991" s="119"/>
      <c r="I1991" s="119"/>
      <c r="J1991" s="117"/>
      <c r="L1991" s="15" t="str">
        <f>IF($AC1991="x1",IF(AND($H1991=Basisblatt!$A$11,$J1991&gt;=$E$8),Basisblatt!$A$94,Basisblatt!$A$93),"")</f>
        <v/>
      </c>
      <c r="M1991" s="114"/>
      <c r="N1991" s="114"/>
      <c r="O1991" s="114"/>
      <c r="P1991" s="117"/>
      <c r="R1991" s="15" t="str">
        <f>IF($AC1991="x1",IF(AND($H1991=Basisblatt!$A$10,OR($J1991&gt;=$E$8,$J1991&gt;$E$10)),Basisblatt!$A$94,Basisblatt!$A$93),"")</f>
        <v/>
      </c>
      <c r="S1991" s="114"/>
      <c r="T1991" s="114"/>
      <c r="U1991" s="114"/>
      <c r="V1991" s="114"/>
      <c r="W1991" s="117"/>
      <c r="Y1991" s="200" t="str">
        <f>IF(AND($AC1991="x1",$L1991=Basisblatt!$A$94),IF(OR($M1991=Basisblatt!$A$38,$M1991=Basisblatt!$A$42,$M1991=Basisblatt!$A$43,AND($N1991&lt;&gt;"",$N1991&lt;=$AF1991),$O1991=Basisblatt!$A$48,AND($J1991&lt;=$E$9,$P1991=Basisblatt!$A$52))=TRUE,"ja","nein"),"")</f>
        <v/>
      </c>
      <c r="Z1991" s="48"/>
      <c r="AA1991" s="199" t="str">
        <f>IF(AND($AC1991="x1",$R1991=Basisblatt!$A$94),IF(OR(OR($S1991=Basisblatt!$A$56,$S1991=Basisblatt!$A$57,$S1991=Basisblatt!$A$58,$S1991=Basisblatt!$A$59,$S1991=Basisblatt!$A$60,$S1991=Basisblatt!$A$61,$S1991=Basisblatt!$A$62,$S1991=Basisblatt!$A$63),AND($T1991&lt;&gt;"",$T1991&lt;=AG1991),AND($U1991&lt;&gt;"",$U1991&lt;=AH1991),$V1991=Basisblatt!$A$48,$W1991=Basisblatt!$A$52)=TRUE,"ja","nein"),"")</f>
        <v/>
      </c>
      <c r="AB1991" s="9"/>
      <c r="AC1991" s="9" t="str">
        <f t="shared" si="30"/>
        <v>x2</v>
      </c>
      <c r="AD1991" s="26"/>
      <c r="AF1991" s="15" t="str">
        <f>IF(AND($AC1991="x1",$L1991=Basisblatt!$A$94),VLOOKUP($G1991,Basisblatt!$A$2:$B$5,2,FALSE),"")</f>
        <v/>
      </c>
      <c r="AG1991" s="136" t="str">
        <f>IF(AND($AC1991="x1",$R1991=Basisblatt!$A$94),Basisblatt!$B$76,"")</f>
        <v/>
      </c>
      <c r="AH1991" s="26" t="str">
        <f>IF(AND($AC1991="x1",$R1991=Basisblatt!$A$94),Basisblatt!$B$77,"")</f>
        <v/>
      </c>
    </row>
    <row r="1992" spans="1:34" ht="13.5" thickBot="1" x14ac:dyDescent="0.25">
      <c r="A1992" s="16" t="str">
        <f>IF($AC1992="x2","",IF($AC1992="x1",IF(OR($L1992=Basisblatt!$A$93,$Y1992="ja"),"ja","nein"),"N/A"))</f>
        <v/>
      </c>
      <c r="B1992" s="26" t="str">
        <f>IF($AC1992="x2","",IF($AC1992="x1",IF(OR($R1992=Basisblatt!$A$93,$AA1992="ja"),"ja","nein"),"N/A"))</f>
        <v/>
      </c>
      <c r="D1992" s="118"/>
      <c r="E1992" s="119"/>
      <c r="F1992" s="119"/>
      <c r="G1992" s="119"/>
      <c r="H1992" s="119"/>
      <c r="I1992" s="119"/>
      <c r="J1992" s="117"/>
      <c r="L1992" s="15" t="str">
        <f>IF($AC1992="x1",IF(AND($H1992=Basisblatt!$A$11,$J1992&gt;=$E$8),Basisblatt!$A$94,Basisblatt!$A$93),"")</f>
        <v/>
      </c>
      <c r="M1992" s="114"/>
      <c r="N1992" s="114"/>
      <c r="O1992" s="114"/>
      <c r="P1992" s="117"/>
      <c r="R1992" s="15" t="str">
        <f>IF($AC1992="x1",IF(AND($H1992=Basisblatt!$A$10,OR($J1992&gt;=$E$8,$J1992&gt;$E$10)),Basisblatt!$A$94,Basisblatt!$A$93),"")</f>
        <v/>
      </c>
      <c r="S1992" s="114"/>
      <c r="T1992" s="114"/>
      <c r="U1992" s="114"/>
      <c r="V1992" s="114"/>
      <c r="W1992" s="117"/>
      <c r="Y1992" s="200" t="str">
        <f>IF(AND($AC1992="x1",$L1992=Basisblatt!$A$94),IF(OR($M1992=Basisblatt!$A$38,$M1992=Basisblatt!$A$42,$M1992=Basisblatt!$A$43,AND($N1992&lt;&gt;"",$N1992&lt;=$AF1992),$O1992=Basisblatt!$A$48,AND($J1992&lt;=$E$9,$P1992=Basisblatt!$A$52))=TRUE,"ja","nein"),"")</f>
        <v/>
      </c>
      <c r="Z1992" s="48"/>
      <c r="AA1992" s="199" t="str">
        <f>IF(AND($AC1992="x1",$R1992=Basisblatt!$A$94),IF(OR(OR($S1992=Basisblatt!$A$56,$S1992=Basisblatt!$A$57,$S1992=Basisblatt!$A$58,$S1992=Basisblatt!$A$59,$S1992=Basisblatt!$A$60,$S1992=Basisblatt!$A$61,$S1992=Basisblatt!$A$62,$S1992=Basisblatt!$A$63),AND($T1992&lt;&gt;"",$T1992&lt;=AG1992),AND($U1992&lt;&gt;"",$U1992&lt;=AH1992),$V1992=Basisblatt!$A$48,$W1992=Basisblatt!$A$52)=TRUE,"ja","nein"),"")</f>
        <v/>
      </c>
      <c r="AB1992" s="9"/>
      <c r="AC1992" s="9" t="str">
        <f t="shared" si="30"/>
        <v>x2</v>
      </c>
      <c r="AD1992" s="26"/>
      <c r="AF1992" s="15" t="str">
        <f>IF(AND($AC1992="x1",$L1992=Basisblatt!$A$94),VLOOKUP($G1992,Basisblatt!$A$2:$B$5,2,FALSE),"")</f>
        <v/>
      </c>
      <c r="AG1992" s="136" t="str">
        <f>IF(AND($AC1992="x1",$R1992=Basisblatt!$A$94),Basisblatt!$B$76,"")</f>
        <v/>
      </c>
      <c r="AH1992" s="26" t="str">
        <f>IF(AND($AC1992="x1",$R1992=Basisblatt!$A$94),Basisblatt!$B$77,"")</f>
        <v/>
      </c>
    </row>
    <row r="1993" spans="1:34" ht="13.5" thickBot="1" x14ac:dyDescent="0.25">
      <c r="A1993" s="16" t="str">
        <f>IF($AC1993="x2","",IF($AC1993="x1",IF(OR($L1993=Basisblatt!$A$93,$Y1993="ja"),"ja","nein"),"N/A"))</f>
        <v/>
      </c>
      <c r="B1993" s="26" t="str">
        <f>IF($AC1993="x2","",IF($AC1993="x1",IF(OR($R1993=Basisblatt!$A$93,$AA1993="ja"),"ja","nein"),"N/A"))</f>
        <v/>
      </c>
      <c r="D1993" s="118"/>
      <c r="E1993" s="119"/>
      <c r="F1993" s="119"/>
      <c r="G1993" s="119"/>
      <c r="H1993" s="119"/>
      <c r="I1993" s="119"/>
      <c r="J1993" s="117"/>
      <c r="L1993" s="15" t="str">
        <f>IF($AC1993="x1",IF(AND($H1993=Basisblatt!$A$11,$J1993&gt;=$E$8),Basisblatt!$A$94,Basisblatt!$A$93),"")</f>
        <v/>
      </c>
      <c r="M1993" s="114"/>
      <c r="N1993" s="114"/>
      <c r="O1993" s="114"/>
      <c r="P1993" s="117"/>
      <c r="R1993" s="15" t="str">
        <f>IF($AC1993="x1",IF(AND($H1993=Basisblatt!$A$10,OR($J1993&gt;=$E$8,$J1993&gt;$E$10)),Basisblatt!$A$94,Basisblatt!$A$93),"")</f>
        <v/>
      </c>
      <c r="S1993" s="114"/>
      <c r="T1993" s="114"/>
      <c r="U1993" s="114"/>
      <c r="V1993" s="114"/>
      <c r="W1993" s="117"/>
      <c r="Y1993" s="200" t="str">
        <f>IF(AND($AC1993="x1",$L1993=Basisblatt!$A$94),IF(OR($M1993=Basisblatt!$A$38,$M1993=Basisblatt!$A$42,$M1993=Basisblatt!$A$43,AND($N1993&lt;&gt;"",$N1993&lt;=$AF1993),$O1993=Basisblatt!$A$48,AND($J1993&lt;=$E$9,$P1993=Basisblatt!$A$52))=TRUE,"ja","nein"),"")</f>
        <v/>
      </c>
      <c r="Z1993" s="48"/>
      <c r="AA1993" s="199" t="str">
        <f>IF(AND($AC1993="x1",$R1993=Basisblatt!$A$94),IF(OR(OR($S1993=Basisblatt!$A$56,$S1993=Basisblatt!$A$57,$S1993=Basisblatt!$A$58,$S1993=Basisblatt!$A$59,$S1993=Basisblatt!$A$60,$S1993=Basisblatt!$A$61,$S1993=Basisblatt!$A$62,$S1993=Basisblatt!$A$63),AND($T1993&lt;&gt;"",$T1993&lt;=AG1993),AND($U1993&lt;&gt;"",$U1993&lt;=AH1993),$V1993=Basisblatt!$A$48,$W1993=Basisblatt!$A$52)=TRUE,"ja","nein"),"")</f>
        <v/>
      </c>
      <c r="AB1993" s="9"/>
      <c r="AC1993" s="9" t="str">
        <f t="shared" si="30"/>
        <v>x2</v>
      </c>
      <c r="AD1993" s="26"/>
      <c r="AF1993" s="15" t="str">
        <f>IF(AND($AC1993="x1",$L1993=Basisblatt!$A$94),VLOOKUP($G1993,Basisblatt!$A$2:$B$5,2,FALSE),"")</f>
        <v/>
      </c>
      <c r="AG1993" s="136" t="str">
        <f>IF(AND($AC1993="x1",$R1993=Basisblatt!$A$94),Basisblatt!$B$76,"")</f>
        <v/>
      </c>
      <c r="AH1993" s="26" t="str">
        <f>IF(AND($AC1993="x1",$R1993=Basisblatt!$A$94),Basisblatt!$B$77,"")</f>
        <v/>
      </c>
    </row>
    <row r="1994" spans="1:34" ht="13.5" thickBot="1" x14ac:dyDescent="0.25">
      <c r="A1994" s="16" t="str">
        <f>IF($AC1994="x2","",IF($AC1994="x1",IF(OR($L1994=Basisblatt!$A$93,$Y1994="ja"),"ja","nein"),"N/A"))</f>
        <v/>
      </c>
      <c r="B1994" s="26" t="str">
        <f>IF($AC1994="x2","",IF($AC1994="x1",IF(OR($R1994=Basisblatt!$A$93,$AA1994="ja"),"ja","nein"),"N/A"))</f>
        <v/>
      </c>
      <c r="D1994" s="118"/>
      <c r="E1994" s="119"/>
      <c r="F1994" s="119"/>
      <c r="G1994" s="119"/>
      <c r="H1994" s="119"/>
      <c r="I1994" s="119"/>
      <c r="J1994" s="117"/>
      <c r="L1994" s="15" t="str">
        <f>IF($AC1994="x1",IF(AND($H1994=Basisblatt!$A$11,$J1994&gt;=$E$8),Basisblatt!$A$94,Basisblatt!$A$93),"")</f>
        <v/>
      </c>
      <c r="M1994" s="114"/>
      <c r="N1994" s="114"/>
      <c r="O1994" s="114"/>
      <c r="P1994" s="117"/>
      <c r="R1994" s="15" t="str">
        <f>IF($AC1994="x1",IF(AND($H1994=Basisblatt!$A$10,OR($J1994&gt;=$E$8,$J1994&gt;$E$10)),Basisblatt!$A$94,Basisblatt!$A$93),"")</f>
        <v/>
      </c>
      <c r="S1994" s="114"/>
      <c r="T1994" s="114"/>
      <c r="U1994" s="114"/>
      <c r="V1994" s="114"/>
      <c r="W1994" s="117"/>
      <c r="Y1994" s="200" t="str">
        <f>IF(AND($AC1994="x1",$L1994=Basisblatt!$A$94),IF(OR($M1994=Basisblatt!$A$38,$M1994=Basisblatt!$A$42,$M1994=Basisblatt!$A$43,AND($N1994&lt;&gt;"",$N1994&lt;=$AF1994),$O1994=Basisblatt!$A$48,AND($J1994&lt;=$E$9,$P1994=Basisblatt!$A$52))=TRUE,"ja","nein"),"")</f>
        <v/>
      </c>
      <c r="Z1994" s="48"/>
      <c r="AA1994" s="199" t="str">
        <f>IF(AND($AC1994="x1",$R1994=Basisblatt!$A$94),IF(OR(OR($S1994=Basisblatt!$A$56,$S1994=Basisblatt!$A$57,$S1994=Basisblatt!$A$58,$S1994=Basisblatt!$A$59,$S1994=Basisblatt!$A$60,$S1994=Basisblatt!$A$61,$S1994=Basisblatt!$A$62,$S1994=Basisblatt!$A$63),AND($T1994&lt;&gt;"",$T1994&lt;=AG1994),AND($U1994&lt;&gt;"",$U1994&lt;=AH1994),$V1994=Basisblatt!$A$48,$W1994=Basisblatt!$A$52)=TRUE,"ja","nein"),"")</f>
        <v/>
      </c>
      <c r="AB1994" s="9"/>
      <c r="AC1994" s="9" t="str">
        <f t="shared" si="30"/>
        <v>x2</v>
      </c>
      <c r="AD1994" s="26"/>
      <c r="AF1994" s="15" t="str">
        <f>IF(AND($AC1994="x1",$L1994=Basisblatt!$A$94),VLOOKUP($G1994,Basisblatt!$A$2:$B$5,2,FALSE),"")</f>
        <v/>
      </c>
      <c r="AG1994" s="136" t="str">
        <f>IF(AND($AC1994="x1",$R1994=Basisblatt!$A$94),Basisblatt!$B$76,"")</f>
        <v/>
      </c>
      <c r="AH1994" s="26" t="str">
        <f>IF(AND($AC1994="x1",$R1994=Basisblatt!$A$94),Basisblatt!$B$77,"")</f>
        <v/>
      </c>
    </row>
    <row r="1995" spans="1:34" ht="13.5" thickBot="1" x14ac:dyDescent="0.25">
      <c r="A1995" s="16" t="str">
        <f>IF($AC1995="x2","",IF($AC1995="x1",IF(OR($L1995=Basisblatt!$A$93,$Y1995="ja"),"ja","nein"),"N/A"))</f>
        <v/>
      </c>
      <c r="B1995" s="26" t="str">
        <f>IF($AC1995="x2","",IF($AC1995="x1",IF(OR($R1995=Basisblatt!$A$93,$AA1995="ja"),"ja","nein"),"N/A"))</f>
        <v/>
      </c>
      <c r="D1995" s="118"/>
      <c r="E1995" s="119"/>
      <c r="F1995" s="119"/>
      <c r="G1995" s="119"/>
      <c r="H1995" s="119"/>
      <c r="I1995" s="119"/>
      <c r="J1995" s="117"/>
      <c r="L1995" s="15" t="str">
        <f>IF($AC1995="x1",IF(AND($H1995=Basisblatt!$A$11,$J1995&gt;=$E$8),Basisblatt!$A$94,Basisblatt!$A$93),"")</f>
        <v/>
      </c>
      <c r="M1995" s="114"/>
      <c r="N1995" s="114"/>
      <c r="O1995" s="114"/>
      <c r="P1995" s="117"/>
      <c r="R1995" s="15" t="str">
        <f>IF($AC1995="x1",IF(AND($H1995=Basisblatt!$A$10,OR($J1995&gt;=$E$8,$J1995&gt;$E$10)),Basisblatt!$A$94,Basisblatt!$A$93),"")</f>
        <v/>
      </c>
      <c r="S1995" s="114"/>
      <c r="T1995" s="114"/>
      <c r="U1995" s="114"/>
      <c r="V1995" s="114"/>
      <c r="W1995" s="117"/>
      <c r="Y1995" s="200" t="str">
        <f>IF(AND($AC1995="x1",$L1995=Basisblatt!$A$94),IF(OR($M1995=Basisblatt!$A$38,$M1995=Basisblatt!$A$42,$M1995=Basisblatt!$A$43,AND($N1995&lt;&gt;"",$N1995&lt;=$AF1995),$O1995=Basisblatt!$A$48,AND($J1995&lt;=$E$9,$P1995=Basisblatt!$A$52))=TRUE,"ja","nein"),"")</f>
        <v/>
      </c>
      <c r="Z1995" s="48"/>
      <c r="AA1995" s="199" t="str">
        <f>IF(AND($AC1995="x1",$R1995=Basisblatt!$A$94),IF(OR(OR($S1995=Basisblatt!$A$56,$S1995=Basisblatt!$A$57,$S1995=Basisblatt!$A$58,$S1995=Basisblatt!$A$59,$S1995=Basisblatt!$A$60,$S1995=Basisblatt!$A$61,$S1995=Basisblatt!$A$62,$S1995=Basisblatt!$A$63),AND($T1995&lt;&gt;"",$T1995&lt;=AG1995),AND($U1995&lt;&gt;"",$U1995&lt;=AH1995),$V1995=Basisblatt!$A$48,$W1995=Basisblatt!$A$52)=TRUE,"ja","nein"),"")</f>
        <v/>
      </c>
      <c r="AB1995" s="9"/>
      <c r="AC1995" s="9" t="str">
        <f t="shared" si="30"/>
        <v>x2</v>
      </c>
      <c r="AD1995" s="26"/>
      <c r="AF1995" s="15" t="str">
        <f>IF(AND($AC1995="x1",$L1995=Basisblatt!$A$94),VLOOKUP($G1995,Basisblatt!$A$2:$B$5,2,FALSE),"")</f>
        <v/>
      </c>
      <c r="AG1995" s="136" t="str">
        <f>IF(AND($AC1995="x1",$R1995=Basisblatt!$A$94),Basisblatt!$B$76,"")</f>
        <v/>
      </c>
      <c r="AH1995" s="26" t="str">
        <f>IF(AND($AC1995="x1",$R1995=Basisblatt!$A$94),Basisblatt!$B$77,"")</f>
        <v/>
      </c>
    </row>
    <row r="1996" spans="1:34" ht="13.5" thickBot="1" x14ac:dyDescent="0.25">
      <c r="A1996" s="16" t="str">
        <f>IF($AC1996="x2","",IF($AC1996="x1",IF(OR($L1996=Basisblatt!$A$93,$Y1996="ja"),"ja","nein"),"N/A"))</f>
        <v/>
      </c>
      <c r="B1996" s="26" t="str">
        <f>IF($AC1996="x2","",IF($AC1996="x1",IF(OR($R1996=Basisblatt!$A$93,$AA1996="ja"),"ja","nein"),"N/A"))</f>
        <v/>
      </c>
      <c r="D1996" s="118"/>
      <c r="E1996" s="119"/>
      <c r="F1996" s="119"/>
      <c r="G1996" s="119"/>
      <c r="H1996" s="119"/>
      <c r="I1996" s="119"/>
      <c r="J1996" s="117"/>
      <c r="L1996" s="15" t="str">
        <f>IF($AC1996="x1",IF(AND($H1996=Basisblatt!$A$11,$J1996&gt;=$E$8),Basisblatt!$A$94,Basisblatt!$A$93),"")</f>
        <v/>
      </c>
      <c r="M1996" s="114"/>
      <c r="N1996" s="114"/>
      <c r="O1996" s="114"/>
      <c r="P1996" s="117"/>
      <c r="R1996" s="15" t="str">
        <f>IF($AC1996="x1",IF(AND($H1996=Basisblatt!$A$10,OR($J1996&gt;=$E$8,$J1996&gt;$E$10)),Basisblatt!$A$94,Basisblatt!$A$93),"")</f>
        <v/>
      </c>
      <c r="S1996" s="114"/>
      <c r="T1996" s="114"/>
      <c r="U1996" s="114"/>
      <c r="V1996" s="114"/>
      <c r="W1996" s="117"/>
      <c r="Y1996" s="200" t="str">
        <f>IF(AND($AC1996="x1",$L1996=Basisblatt!$A$94),IF(OR($M1996=Basisblatt!$A$38,$M1996=Basisblatt!$A$42,$M1996=Basisblatt!$A$43,AND($N1996&lt;&gt;"",$N1996&lt;=$AF1996),$O1996=Basisblatt!$A$48,AND($J1996&lt;=$E$9,$P1996=Basisblatt!$A$52))=TRUE,"ja","nein"),"")</f>
        <v/>
      </c>
      <c r="Z1996" s="48"/>
      <c r="AA1996" s="199" t="str">
        <f>IF(AND($AC1996="x1",$R1996=Basisblatt!$A$94),IF(OR(OR($S1996=Basisblatt!$A$56,$S1996=Basisblatt!$A$57,$S1996=Basisblatt!$A$58,$S1996=Basisblatt!$A$59,$S1996=Basisblatt!$A$60,$S1996=Basisblatt!$A$61,$S1996=Basisblatt!$A$62,$S1996=Basisblatt!$A$63),AND($T1996&lt;&gt;"",$T1996&lt;=AG1996),AND($U1996&lt;&gt;"",$U1996&lt;=AH1996),$V1996=Basisblatt!$A$48,$W1996=Basisblatt!$A$52)=TRUE,"ja","nein"),"")</f>
        <v/>
      </c>
      <c r="AB1996" s="9"/>
      <c r="AC1996" s="9" t="str">
        <f t="shared" si="30"/>
        <v>x2</v>
      </c>
      <c r="AD1996" s="26"/>
      <c r="AF1996" s="15" t="str">
        <f>IF(AND($AC1996="x1",$L1996=Basisblatt!$A$94),VLOOKUP($G1996,Basisblatt!$A$2:$B$5,2,FALSE),"")</f>
        <v/>
      </c>
      <c r="AG1996" s="136" t="str">
        <f>IF(AND($AC1996="x1",$R1996=Basisblatt!$A$94),Basisblatt!$B$76,"")</f>
        <v/>
      </c>
      <c r="AH1996" s="26" t="str">
        <f>IF(AND($AC1996="x1",$R1996=Basisblatt!$A$94),Basisblatt!$B$77,"")</f>
        <v/>
      </c>
    </row>
    <row r="1997" spans="1:34" ht="13.5" thickBot="1" x14ac:dyDescent="0.25">
      <c r="A1997" s="16" t="str">
        <f>IF($AC1997="x2","",IF($AC1997="x1",IF(OR($L1997=Basisblatt!$A$93,$Y1997="ja"),"ja","nein"),"N/A"))</f>
        <v/>
      </c>
      <c r="B1997" s="26" t="str">
        <f>IF($AC1997="x2","",IF($AC1997="x1",IF(OR($R1997=Basisblatt!$A$93,$AA1997="ja"),"ja","nein"),"N/A"))</f>
        <v/>
      </c>
      <c r="D1997" s="118"/>
      <c r="E1997" s="119"/>
      <c r="F1997" s="119"/>
      <c r="G1997" s="119"/>
      <c r="H1997" s="119"/>
      <c r="I1997" s="119"/>
      <c r="J1997" s="117"/>
      <c r="L1997" s="15" t="str">
        <f>IF($AC1997="x1",IF(AND($H1997=Basisblatt!$A$11,$J1997&gt;=$E$8),Basisblatt!$A$94,Basisblatt!$A$93),"")</f>
        <v/>
      </c>
      <c r="M1997" s="114"/>
      <c r="N1997" s="114"/>
      <c r="O1997" s="114"/>
      <c r="P1997" s="117"/>
      <c r="R1997" s="15" t="str">
        <f>IF($AC1997="x1",IF(AND($H1997=Basisblatt!$A$10,OR($J1997&gt;=$E$8,$J1997&gt;$E$10)),Basisblatt!$A$94,Basisblatt!$A$93),"")</f>
        <v/>
      </c>
      <c r="S1997" s="114"/>
      <c r="T1997" s="114"/>
      <c r="U1997" s="114"/>
      <c r="V1997" s="114"/>
      <c r="W1997" s="117"/>
      <c r="Y1997" s="200" t="str">
        <f>IF(AND($AC1997="x1",$L1997=Basisblatt!$A$94),IF(OR($M1997=Basisblatt!$A$38,$M1997=Basisblatt!$A$42,$M1997=Basisblatt!$A$43,AND($N1997&lt;&gt;"",$N1997&lt;=$AF1997),$O1997=Basisblatt!$A$48,AND($J1997&lt;=$E$9,$P1997=Basisblatt!$A$52))=TRUE,"ja","nein"),"")</f>
        <v/>
      </c>
      <c r="Z1997" s="48"/>
      <c r="AA1997" s="199" t="str">
        <f>IF(AND($AC1997="x1",$R1997=Basisblatt!$A$94),IF(OR(OR($S1997=Basisblatt!$A$56,$S1997=Basisblatt!$A$57,$S1997=Basisblatt!$A$58,$S1997=Basisblatt!$A$59,$S1997=Basisblatt!$A$60,$S1997=Basisblatt!$A$61,$S1997=Basisblatt!$A$62,$S1997=Basisblatt!$A$63),AND($T1997&lt;&gt;"",$T1997&lt;=AG1997),AND($U1997&lt;&gt;"",$U1997&lt;=AH1997),$V1997=Basisblatt!$A$48,$W1997=Basisblatt!$A$52)=TRUE,"ja","nein"),"")</f>
        <v/>
      </c>
      <c r="AB1997" s="9"/>
      <c r="AC1997" s="9" t="str">
        <f t="shared" si="30"/>
        <v>x2</v>
      </c>
      <c r="AD1997" s="26"/>
      <c r="AF1997" s="15" t="str">
        <f>IF(AND($AC1997="x1",$L1997=Basisblatt!$A$94),VLOOKUP($G1997,Basisblatt!$A$2:$B$5,2,FALSE),"")</f>
        <v/>
      </c>
      <c r="AG1997" s="136" t="str">
        <f>IF(AND($AC1997="x1",$R1997=Basisblatt!$A$94),Basisblatt!$B$76,"")</f>
        <v/>
      </c>
      <c r="AH1997" s="26" t="str">
        <f>IF(AND($AC1997="x1",$R1997=Basisblatt!$A$94),Basisblatt!$B$77,"")</f>
        <v/>
      </c>
    </row>
    <row r="1998" spans="1:34" ht="13.5" thickBot="1" x14ac:dyDescent="0.25">
      <c r="A1998" s="16" t="str">
        <f>IF($AC1998="x2","",IF($AC1998="x1",IF(OR($L1998=Basisblatt!$A$93,$Y1998="ja"),"ja","nein"),"N/A"))</f>
        <v/>
      </c>
      <c r="B1998" s="26" t="str">
        <f>IF($AC1998="x2","",IF($AC1998="x1",IF(OR($R1998=Basisblatt!$A$93,$AA1998="ja"),"ja","nein"),"N/A"))</f>
        <v/>
      </c>
      <c r="D1998" s="118"/>
      <c r="E1998" s="119"/>
      <c r="F1998" s="119"/>
      <c r="G1998" s="119"/>
      <c r="H1998" s="119"/>
      <c r="I1998" s="119"/>
      <c r="J1998" s="117"/>
      <c r="L1998" s="15" t="str">
        <f>IF($AC1998="x1",IF(AND($H1998=Basisblatt!$A$11,$J1998&gt;=$E$8),Basisblatt!$A$94,Basisblatt!$A$93),"")</f>
        <v/>
      </c>
      <c r="M1998" s="114"/>
      <c r="N1998" s="114"/>
      <c r="O1998" s="114"/>
      <c r="P1998" s="117"/>
      <c r="R1998" s="15" t="str">
        <f>IF($AC1998="x1",IF(AND($H1998=Basisblatt!$A$10,OR($J1998&gt;=$E$8,$J1998&gt;$E$10)),Basisblatt!$A$94,Basisblatt!$A$93),"")</f>
        <v/>
      </c>
      <c r="S1998" s="114"/>
      <c r="T1998" s="114"/>
      <c r="U1998" s="114"/>
      <c r="V1998" s="114"/>
      <c r="W1998" s="117"/>
      <c r="Y1998" s="200" t="str">
        <f>IF(AND($AC1998="x1",$L1998=Basisblatt!$A$94),IF(OR($M1998=Basisblatt!$A$38,$M1998=Basisblatt!$A$42,$M1998=Basisblatt!$A$43,AND($N1998&lt;&gt;"",$N1998&lt;=$AF1998),$O1998=Basisblatt!$A$48,AND($J1998&lt;=$E$9,$P1998=Basisblatt!$A$52))=TRUE,"ja","nein"),"")</f>
        <v/>
      </c>
      <c r="Z1998" s="48"/>
      <c r="AA1998" s="199" t="str">
        <f>IF(AND($AC1998="x1",$R1998=Basisblatt!$A$94),IF(OR(OR($S1998=Basisblatt!$A$56,$S1998=Basisblatt!$A$57,$S1998=Basisblatt!$A$58,$S1998=Basisblatt!$A$59,$S1998=Basisblatt!$A$60,$S1998=Basisblatt!$A$61,$S1998=Basisblatt!$A$62,$S1998=Basisblatt!$A$63),AND($T1998&lt;&gt;"",$T1998&lt;=AG1998),AND($U1998&lt;&gt;"",$U1998&lt;=AH1998),$V1998=Basisblatt!$A$48,$W1998=Basisblatt!$A$52)=TRUE,"ja","nein"),"")</f>
        <v/>
      </c>
      <c r="AB1998" s="9"/>
      <c r="AC1998" s="9" t="str">
        <f t="shared" si="30"/>
        <v>x2</v>
      </c>
      <c r="AD1998" s="26"/>
      <c r="AF1998" s="15" t="str">
        <f>IF(AND($AC1998="x1",$L1998=Basisblatt!$A$94),VLOOKUP($G1998,Basisblatt!$A$2:$B$5,2,FALSE),"")</f>
        <v/>
      </c>
      <c r="AG1998" s="136" t="str">
        <f>IF(AND($AC1998="x1",$R1998=Basisblatt!$A$94),Basisblatt!$B$76,"")</f>
        <v/>
      </c>
      <c r="AH1998" s="26" t="str">
        <f>IF(AND($AC1998="x1",$R1998=Basisblatt!$A$94),Basisblatt!$B$77,"")</f>
        <v/>
      </c>
    </row>
    <row r="1999" spans="1:34" ht="13.5" thickBot="1" x14ac:dyDescent="0.25">
      <c r="A1999" s="16" t="str">
        <f>IF($AC1999="x2","",IF($AC1999="x1",IF(OR($L1999=Basisblatt!$A$93,$Y1999="ja"),"ja","nein"),"N/A"))</f>
        <v/>
      </c>
      <c r="B1999" s="26" t="str">
        <f>IF($AC1999="x2","",IF($AC1999="x1",IF(OR($R1999=Basisblatt!$A$93,$AA1999="ja"),"ja","nein"),"N/A"))</f>
        <v/>
      </c>
      <c r="D1999" s="118"/>
      <c r="E1999" s="119"/>
      <c r="F1999" s="119"/>
      <c r="G1999" s="119"/>
      <c r="H1999" s="119"/>
      <c r="I1999" s="119"/>
      <c r="J1999" s="117"/>
      <c r="L1999" s="15" t="str">
        <f>IF($AC1999="x1",IF(AND($H1999=Basisblatt!$A$11,$J1999&gt;=$E$8),Basisblatt!$A$94,Basisblatt!$A$93),"")</f>
        <v/>
      </c>
      <c r="M1999" s="114"/>
      <c r="N1999" s="114"/>
      <c r="O1999" s="114"/>
      <c r="P1999" s="117"/>
      <c r="R1999" s="15" t="str">
        <f>IF($AC1999="x1",IF(AND($H1999=Basisblatt!$A$10,OR($J1999&gt;=$E$8,$J1999&gt;$E$10)),Basisblatt!$A$94,Basisblatt!$A$93),"")</f>
        <v/>
      </c>
      <c r="S1999" s="114"/>
      <c r="T1999" s="114"/>
      <c r="U1999" s="114"/>
      <c r="V1999" s="114"/>
      <c r="W1999" s="117"/>
      <c r="Y1999" s="200" t="str">
        <f>IF(AND($AC1999="x1",$L1999=Basisblatt!$A$94),IF(OR($M1999=Basisblatt!$A$38,$M1999=Basisblatt!$A$42,$M1999=Basisblatt!$A$43,AND($N1999&lt;&gt;"",$N1999&lt;=$AF1999),$O1999=Basisblatt!$A$48,AND($J1999&lt;=$E$9,$P1999=Basisblatt!$A$52))=TRUE,"ja","nein"),"")</f>
        <v/>
      </c>
      <c r="Z1999" s="48"/>
      <c r="AA1999" s="199" t="str">
        <f>IF(AND($AC1999="x1",$R1999=Basisblatt!$A$94),IF(OR(OR($S1999=Basisblatt!$A$56,$S1999=Basisblatt!$A$57,$S1999=Basisblatt!$A$58,$S1999=Basisblatt!$A$59,$S1999=Basisblatt!$A$60,$S1999=Basisblatt!$A$61,$S1999=Basisblatt!$A$62,$S1999=Basisblatt!$A$63),AND($T1999&lt;&gt;"",$T1999&lt;=AG1999),AND($U1999&lt;&gt;"",$U1999&lt;=AH1999),$V1999=Basisblatt!$A$48,$W1999=Basisblatt!$A$52)=TRUE,"ja","nein"),"")</f>
        <v/>
      </c>
      <c r="AB1999" s="9"/>
      <c r="AC1999" s="9" t="str">
        <f t="shared" si="30"/>
        <v>x2</v>
      </c>
      <c r="AD1999" s="26"/>
      <c r="AF1999" s="15" t="str">
        <f>IF(AND($AC1999="x1",$L1999=Basisblatt!$A$94),VLOOKUP($G1999,Basisblatt!$A$2:$B$5,2,FALSE),"")</f>
        <v/>
      </c>
      <c r="AG1999" s="136" t="str">
        <f>IF(AND($AC1999="x1",$R1999=Basisblatt!$A$94),Basisblatt!$B$76,"")</f>
        <v/>
      </c>
      <c r="AH1999" s="26" t="str">
        <f>IF(AND($AC1999="x1",$R1999=Basisblatt!$A$94),Basisblatt!$B$77,"")</f>
        <v/>
      </c>
    </row>
    <row r="2000" spans="1:34" ht="13.5" thickBot="1" x14ac:dyDescent="0.25">
      <c r="A2000" s="16" t="str">
        <f>IF($AC2000="x2","",IF($AC2000="x1",IF(OR($L2000=Basisblatt!$A$93,$Y2000="ja"),"ja","nein"),"N/A"))</f>
        <v/>
      </c>
      <c r="B2000" s="26" t="str">
        <f>IF($AC2000="x2","",IF($AC2000="x1",IF(OR($R2000=Basisblatt!$A$93,$AA2000="ja"),"ja","nein"),"N/A"))</f>
        <v/>
      </c>
      <c r="D2000" s="118"/>
      <c r="E2000" s="119"/>
      <c r="F2000" s="119"/>
      <c r="G2000" s="119"/>
      <c r="H2000" s="119"/>
      <c r="I2000" s="119"/>
      <c r="J2000" s="117"/>
      <c r="L2000" s="15" t="str">
        <f>IF($AC2000="x1",IF(AND($H2000=Basisblatt!$A$11,$J2000&gt;=$E$8),Basisblatt!$A$94,Basisblatt!$A$93),"")</f>
        <v/>
      </c>
      <c r="M2000" s="114"/>
      <c r="N2000" s="114"/>
      <c r="O2000" s="114"/>
      <c r="P2000" s="117"/>
      <c r="R2000" s="15" t="str">
        <f>IF($AC2000="x1",IF(AND($H2000=Basisblatt!$A$10,OR($J2000&gt;=$E$8,$J2000&gt;$E$10)),Basisblatt!$A$94,Basisblatt!$A$93),"")</f>
        <v/>
      </c>
      <c r="S2000" s="114"/>
      <c r="T2000" s="114"/>
      <c r="U2000" s="114"/>
      <c r="V2000" s="114"/>
      <c r="W2000" s="117"/>
      <c r="Y2000" s="200" t="str">
        <f>IF(AND($AC2000="x1",$L2000=Basisblatt!$A$94),IF(OR($M2000=Basisblatt!$A$38,$M2000=Basisblatt!$A$42,$M2000=Basisblatt!$A$43,AND($N2000&lt;&gt;"",$N2000&lt;=$AF2000),$O2000=Basisblatt!$A$48,AND($J2000&lt;=$E$9,$P2000=Basisblatt!$A$52))=TRUE,"ja","nein"),"")</f>
        <v/>
      </c>
      <c r="Z2000" s="48"/>
      <c r="AA2000" s="199" t="str">
        <f>IF(AND($AC2000="x1",$R2000=Basisblatt!$A$94),IF(OR(OR($S2000=Basisblatt!$A$56,$S2000=Basisblatt!$A$57,$S2000=Basisblatt!$A$58,$S2000=Basisblatt!$A$59,$S2000=Basisblatt!$A$60,$S2000=Basisblatt!$A$61,$S2000=Basisblatt!$A$62,$S2000=Basisblatt!$A$63),AND($T2000&lt;&gt;"",$T2000&lt;=AG2000),AND($U2000&lt;&gt;"",$U2000&lt;=AH2000),$V2000=Basisblatt!$A$48,$W2000=Basisblatt!$A$52)=TRUE,"ja","nein"),"")</f>
        <v/>
      </c>
      <c r="AB2000" s="9"/>
      <c r="AC2000" s="9" t="str">
        <f t="shared" si="30"/>
        <v>x2</v>
      </c>
      <c r="AD2000" s="26"/>
      <c r="AF2000" s="15" t="str">
        <f>IF(AND($AC2000="x1",$L2000=Basisblatt!$A$94),VLOOKUP($G2000,Basisblatt!$A$2:$B$5,2,FALSE),"")</f>
        <v/>
      </c>
      <c r="AG2000" s="136" t="str">
        <f>IF(AND($AC2000="x1",$R2000=Basisblatt!$A$94),Basisblatt!$B$76,"")</f>
        <v/>
      </c>
      <c r="AH2000" s="26" t="str">
        <f>IF(AND($AC2000="x1",$R2000=Basisblatt!$A$94),Basisblatt!$B$77,"")</f>
        <v/>
      </c>
    </row>
    <row r="2001" spans="1:34" ht="13.5" thickBot="1" x14ac:dyDescent="0.25">
      <c r="A2001" s="16" t="str">
        <f>IF($AC2001="x2","",IF($AC2001="x1",IF(OR($L2001=Basisblatt!$A$93,$Y2001="ja"),"ja","nein"),"N/A"))</f>
        <v/>
      </c>
      <c r="B2001" s="26" t="str">
        <f>IF($AC2001="x2","",IF($AC2001="x1",IF(OR($R2001=Basisblatt!$A$93,$AA2001="ja"),"ja","nein"),"N/A"))</f>
        <v/>
      </c>
      <c r="D2001" s="118"/>
      <c r="E2001" s="119"/>
      <c r="F2001" s="119"/>
      <c r="G2001" s="119"/>
      <c r="H2001" s="119"/>
      <c r="I2001" s="119"/>
      <c r="J2001" s="117"/>
      <c r="L2001" s="15" t="str">
        <f>IF($AC2001="x1",IF(AND($H2001=Basisblatt!$A$11,$J2001&gt;=$E$8),Basisblatt!$A$94,Basisblatt!$A$93),"")</f>
        <v/>
      </c>
      <c r="M2001" s="114"/>
      <c r="N2001" s="114"/>
      <c r="O2001" s="114"/>
      <c r="P2001" s="117"/>
      <c r="R2001" s="15" t="str">
        <f>IF($AC2001="x1",IF(AND($H2001=Basisblatt!$A$10,OR($J2001&gt;=$E$8,$J2001&gt;$E$10)),Basisblatt!$A$94,Basisblatt!$A$93),"")</f>
        <v/>
      </c>
      <c r="S2001" s="114"/>
      <c r="T2001" s="114"/>
      <c r="U2001" s="114"/>
      <c r="V2001" s="114"/>
      <c r="W2001" s="117"/>
      <c r="Y2001" s="200" t="str">
        <f>IF(AND($AC2001="x1",$L2001=Basisblatt!$A$94),IF(OR($M2001=Basisblatt!$A$38,$M2001=Basisblatt!$A$42,$M2001=Basisblatt!$A$43,AND($N2001&lt;&gt;"",$N2001&lt;=$AF2001),$O2001=Basisblatt!$A$48,AND($J2001&lt;=$E$9,$P2001=Basisblatt!$A$52))=TRUE,"ja","nein"),"")</f>
        <v/>
      </c>
      <c r="Z2001" s="48"/>
      <c r="AA2001" s="199" t="str">
        <f>IF(AND($AC2001="x1",$R2001=Basisblatt!$A$94),IF(OR(OR($S2001=Basisblatt!$A$56,$S2001=Basisblatt!$A$57,$S2001=Basisblatt!$A$58,$S2001=Basisblatt!$A$59,$S2001=Basisblatt!$A$60,$S2001=Basisblatt!$A$61,$S2001=Basisblatt!$A$62,$S2001=Basisblatt!$A$63),AND($T2001&lt;&gt;"",$T2001&lt;=AG2001),AND($U2001&lt;&gt;"",$U2001&lt;=AH2001),$V2001=Basisblatt!$A$48,$W2001=Basisblatt!$A$52)=TRUE,"ja","nein"),"")</f>
        <v/>
      </c>
      <c r="AB2001" s="9"/>
      <c r="AC2001" s="9" t="str">
        <f t="shared" si="30"/>
        <v>x2</v>
      </c>
      <c r="AD2001" s="26"/>
      <c r="AF2001" s="15" t="str">
        <f>IF(AND($AC2001="x1",$L2001=Basisblatt!$A$94),VLOOKUP($G2001,Basisblatt!$A$2:$B$5,2,FALSE),"")</f>
        <v/>
      </c>
      <c r="AG2001" s="136" t="str">
        <f>IF(AND($AC2001="x1",$R2001=Basisblatt!$A$94),Basisblatt!$B$76,"")</f>
        <v/>
      </c>
      <c r="AH2001" s="26" t="str">
        <f>IF(AND($AC2001="x1",$R2001=Basisblatt!$A$94),Basisblatt!$B$77,"")</f>
        <v/>
      </c>
    </row>
    <row r="2002" spans="1:34" ht="13.5" thickBot="1" x14ac:dyDescent="0.25">
      <c r="A2002" s="16" t="str">
        <f>IF($AC2002="x2","",IF($AC2002="x1",IF(OR($L2002=Basisblatt!$A$93,$Y2002="ja"),"ja","nein"),"N/A"))</f>
        <v/>
      </c>
      <c r="B2002" s="26" t="str">
        <f>IF($AC2002="x2","",IF($AC2002="x1",IF(OR($R2002=Basisblatt!$A$93,$AA2002="ja"),"ja","nein"),"N/A"))</f>
        <v/>
      </c>
      <c r="D2002" s="118"/>
      <c r="E2002" s="119"/>
      <c r="F2002" s="119"/>
      <c r="G2002" s="119"/>
      <c r="H2002" s="119"/>
      <c r="I2002" s="119"/>
      <c r="J2002" s="117"/>
      <c r="L2002" s="15" t="str">
        <f>IF($AC2002="x1",IF(AND($H2002=Basisblatt!$A$11,$J2002&gt;=$E$8),Basisblatt!$A$94,Basisblatt!$A$93),"")</f>
        <v/>
      </c>
      <c r="M2002" s="114"/>
      <c r="N2002" s="114"/>
      <c r="O2002" s="114"/>
      <c r="P2002" s="117"/>
      <c r="R2002" s="15" t="str">
        <f>IF($AC2002="x1",IF(AND($H2002=Basisblatt!$A$10,OR($J2002&gt;=$E$8,$J2002&gt;$E$10)),Basisblatt!$A$94,Basisblatt!$A$93),"")</f>
        <v/>
      </c>
      <c r="S2002" s="114"/>
      <c r="T2002" s="114"/>
      <c r="U2002" s="114"/>
      <c r="V2002" s="114"/>
      <c r="W2002" s="117"/>
      <c r="Y2002" s="200" t="str">
        <f>IF(AND($AC2002="x1",$L2002=Basisblatt!$A$94),IF(OR($M2002=Basisblatt!$A$38,$M2002=Basisblatt!$A$42,$M2002=Basisblatt!$A$43,AND($N2002&lt;&gt;"",$N2002&lt;=$AF2002),$O2002=Basisblatt!$A$48,AND($J2002&lt;=$E$9,$P2002=Basisblatt!$A$52))=TRUE,"ja","nein"),"")</f>
        <v/>
      </c>
      <c r="Z2002" s="48"/>
      <c r="AA2002" s="199" t="str">
        <f>IF(AND($AC2002="x1",$R2002=Basisblatt!$A$94),IF(OR(OR($S2002=Basisblatt!$A$56,$S2002=Basisblatt!$A$57,$S2002=Basisblatt!$A$58,$S2002=Basisblatt!$A$59,$S2002=Basisblatt!$A$60,$S2002=Basisblatt!$A$61,$S2002=Basisblatt!$A$62,$S2002=Basisblatt!$A$63),AND($T2002&lt;&gt;"",$T2002&lt;=AG2002),AND($U2002&lt;&gt;"",$U2002&lt;=AH2002),$V2002=Basisblatt!$A$48,$W2002=Basisblatt!$A$52)=TRUE,"ja","nein"),"")</f>
        <v/>
      </c>
      <c r="AB2002" s="9"/>
      <c r="AC2002" s="9" t="str">
        <f t="shared" si="30"/>
        <v>x2</v>
      </c>
      <c r="AD2002" s="26"/>
      <c r="AF2002" s="15" t="str">
        <f>IF(AND($AC2002="x1",$L2002=Basisblatt!$A$94),VLOOKUP($G2002,Basisblatt!$A$2:$B$5,2,FALSE),"")</f>
        <v/>
      </c>
      <c r="AG2002" s="136" t="str">
        <f>IF(AND($AC2002="x1",$R2002=Basisblatt!$A$94),Basisblatt!$B$76,"")</f>
        <v/>
      </c>
      <c r="AH2002" s="26" t="str">
        <f>IF(AND($AC2002="x1",$R2002=Basisblatt!$A$94),Basisblatt!$B$77,"")</f>
        <v/>
      </c>
    </row>
    <row r="2003" spans="1:34" ht="13.5" thickBot="1" x14ac:dyDescent="0.25">
      <c r="A2003" s="17" t="str">
        <f>IF($AC2003="x2","",IF($AC2003="x1",IF(OR($L2003=Basisblatt!$A$93,$Y2003="ja"),"ja","nein"),"N/A"))</f>
        <v/>
      </c>
      <c r="B2003" s="24" t="str">
        <f>IF($AC2003="x2","",IF($AC2003="x1",IF(OR($R2003=Basisblatt!$A$93,$AA2003="ja"),"ja","nein"),"N/A"))</f>
        <v/>
      </c>
      <c r="D2003" s="120"/>
      <c r="E2003" s="121"/>
      <c r="F2003" s="121"/>
      <c r="G2003" s="121"/>
      <c r="H2003" s="121"/>
      <c r="I2003" s="121"/>
      <c r="J2003" s="122"/>
      <c r="L2003" s="20" t="str">
        <f>IF($AC2003="x1",IF(AND($H2003=Basisblatt!$A$11,$J2003&gt;=$E$8),Basisblatt!$A$94,Basisblatt!$A$93),"")</f>
        <v/>
      </c>
      <c r="M2003" s="124"/>
      <c r="N2003" s="124"/>
      <c r="O2003" s="124"/>
      <c r="P2003" s="122"/>
      <c r="R2003" s="20" t="str">
        <f>IF($AC2003="x1",IF(AND($H2003=Basisblatt!$A$10,OR($J2003&gt;=$E$8,$J2003&gt;$E$10)),Basisblatt!$A$94,Basisblatt!$A$93),"")</f>
        <v/>
      </c>
      <c r="S2003" s="124"/>
      <c r="T2003" s="124"/>
      <c r="U2003" s="124"/>
      <c r="V2003" s="124"/>
      <c r="W2003" s="122"/>
      <c r="Y2003" s="200" t="str">
        <f>IF(AND($AC2003="x1",$L2003=Basisblatt!$A$94),IF(OR($M2003=Basisblatt!$A$38,$M2003=Basisblatt!$A$42,$M2003=Basisblatt!$A$43,AND($N2003&lt;&gt;"",$N2003&lt;=$AF2003),$O2003=Basisblatt!$A$48,AND($J2003&lt;=$E$9,$P2003=Basisblatt!$A$52))=TRUE,"ja","nein"),"")</f>
        <v/>
      </c>
      <c r="Z2003" s="49"/>
      <c r="AA2003" s="199" t="str">
        <f>IF(AND($AC2003="x1",$R2003=Basisblatt!$A$94),IF(OR(OR($S2003=Basisblatt!$A$56,$S2003=Basisblatt!$A$57,$S2003=Basisblatt!$A$58,$S2003=Basisblatt!$A$59,$S2003=Basisblatt!$A$60,$S2003=Basisblatt!$A$61,$S2003=Basisblatt!$A$62,$S2003=Basisblatt!$A$63),AND($T2003&lt;&gt;"",$T2003&lt;=AG2003),AND($U2003&lt;&gt;"",$U2003&lt;=AH2003),$V2003=Basisblatt!$A$48,$W2003=Basisblatt!$A$52)=TRUE,"ja","nein"),"")</f>
        <v/>
      </c>
      <c r="AB2003" s="10"/>
      <c r="AC2003" s="10" t="str">
        <f t="shared" si="30"/>
        <v>x2</v>
      </c>
      <c r="AD2003" s="24"/>
      <c r="AF2003" s="20" t="str">
        <f>IF(AND($AC2003="x1",$L2003=Basisblatt!$A$94),VLOOKUP($G2003,Basisblatt!$A$2:$B$5,2,FALSE),"")</f>
        <v/>
      </c>
      <c r="AG2003" s="137" t="str">
        <f>IF(AND($AC2003="x1",$R2003=Basisblatt!$A$94),Basisblatt!$B$76,"")</f>
        <v/>
      </c>
      <c r="AH2003" s="24" t="str">
        <f>IF(AND($AC2003="x1",$R2003=Basisblatt!$A$94),Basisblatt!$B$77,"")</f>
        <v/>
      </c>
    </row>
  </sheetData>
  <sheetProtection algorithmName="SHA-512" hashValue="lzJtPo/EG6Oqiy8ENT3SEUICRbC71Q0gZZw+31r7gNQQ3BtH9X9LFkZAvZtMo0Br0swI1qxEq4UZtTZJAFodxQ==" saltValue="Bpf46X5qEQzjtH+ojq7uNA==" spinCount="100000" sheet="1" objects="1" scenarios="1"/>
  <mergeCells count="15">
    <mergeCell ref="Y15:Z15"/>
    <mergeCell ref="AA15:AB15"/>
    <mergeCell ref="L13:P13"/>
    <mergeCell ref="L14:P14"/>
    <mergeCell ref="D13:J13"/>
    <mergeCell ref="R13:W13"/>
    <mergeCell ref="R14:W14"/>
    <mergeCell ref="Y14:AD14"/>
    <mergeCell ref="AF13:AH13"/>
    <mergeCell ref="AF14:AH14"/>
    <mergeCell ref="A4:J4"/>
    <mergeCell ref="F7:G7"/>
    <mergeCell ref="D14:E14"/>
    <mergeCell ref="F14:H14"/>
    <mergeCell ref="I14:J14"/>
  </mergeCells>
  <conditionalFormatting sqref="A16:B2003">
    <cfRule type="containsText" dxfId="30" priority="4" operator="containsText" text="N/A">
      <formula>NOT(ISERROR(SEARCH("N/A",A16)))</formula>
    </cfRule>
    <cfRule type="containsText" dxfId="29" priority="5" operator="containsText" text="nein">
      <formula>NOT(ISERROR(SEARCH("nein",A16)))</formula>
    </cfRule>
    <cfRule type="containsText" dxfId="28" priority="6" operator="containsText" text="ja">
      <formula>NOT(ISERROR(SEARCH("ja",A16)))</formula>
    </cfRule>
  </conditionalFormatting>
  <conditionalFormatting sqref="F9:G9">
    <cfRule type="containsText" dxfId="27" priority="1" operator="containsText" text="nein">
      <formula>NOT(ISERROR(SEARCH("nein",F9)))</formula>
    </cfRule>
    <cfRule type="containsText" dxfId="26" priority="2" operator="containsText" text="N/A">
      <formula>NOT(ISERROR(SEARCH("N/A",F9)))</formula>
    </cfRule>
    <cfRule type="containsText" dxfId="25" priority="3" operator="containsText" text="ja">
      <formula>NOT(ISERROR(SEARCH("ja",F9)))</formula>
    </cfRule>
  </conditionalFormatting>
  <dataValidations count="13">
    <dataValidation type="list" allowBlank="1" showInputMessage="1" showErrorMessage="1" errorTitle="Ungültige Fahrzeugklasse" error="Die angegebene Fahrzeugklasse entspricht nicht dem Typ Pkw oder leichtes Nutzfahrzeug" sqref="G16:G2003" xr:uid="{00000000-0002-0000-0100-000000000000}">
      <formula1>Dropdown_Fahrzeugklasse</formula1>
    </dataValidation>
    <dataValidation type="whole" operator="greaterThan" allowBlank="1" showInputMessage="1" showErrorMessage="1" errorTitle="Ungültige Anzahl" error="Es sind nur Zahlen über 0 gültig." sqref="Q16:Q513 I16:I2003" xr:uid="{00000000-0002-0000-0100-000001000000}">
      <formula1>0</formula1>
    </dataValidation>
    <dataValidation type="date" allowBlank="1" showInputMessage="1" showErrorMessage="1" errorTitle="Kein Datum" error="Bitte Datum im Format TT.MM.JJJJ angeben." sqref="J16:J2003" xr:uid="{00000000-0002-0000-0100-000002000000}">
      <formula1>40179</formula1>
      <formula2>47848</formula2>
    </dataValidation>
    <dataValidation type="list" allowBlank="1" showInputMessage="1" showErrorMessage="1" errorTitle="Falsche Eingabe" error="Nur Eingabe möglich nach Dropdownliste" sqref="F16:F2003" xr:uid="{00000000-0002-0000-0100-000003000000}">
      <formula1>Dropdown_KBA_Segment</formula1>
    </dataValidation>
    <dataValidation type="list" allowBlank="1" showInputMessage="1" showErrorMessage="1" errorTitle="Falsche Eingabe" error="Nur Eingabe nach Dropdown-Liste möglich" sqref="M16:M2003" xr:uid="{00000000-0002-0000-0100-000004000000}">
      <formula1>Dropdown_Emissionsklasse_NOx</formula1>
    </dataValidation>
    <dataValidation type="list" operator="greaterThan" allowBlank="1" showInputMessage="1" showErrorMessage="1" errorTitle="Falsche Eingabe" error="Nur Eingabe nach Dropdownliste möglich." sqref="O16:O2003" xr:uid="{00000000-0002-0000-0100-000005000000}">
      <formula1>Dropdown_Herstellererklärung</formula1>
    </dataValidation>
    <dataValidation type="list" allowBlank="1" showInputMessage="1" showErrorMessage="1" errorTitle="Falsche Eingabe" error="Nur Eingabe nach Dropdownliste möglich." sqref="P16:P2003" xr:uid="{00000000-0002-0000-0100-000006000000}">
      <formula1>Dropdown_Marktverfügbarkeit</formula1>
    </dataValidation>
    <dataValidation type="list" allowBlank="1" showInputMessage="1" showErrorMessage="1" errorTitle="Falsche Dateneingabe" error="Gültige Werte finden sich in der Dropdown-Liste." sqref="H16:H2003" xr:uid="{00000000-0002-0000-0100-000007000000}">
      <formula1>Dropdown_Antriebe</formula1>
    </dataValidation>
    <dataValidation type="decimal" operator="greaterThanOrEqual" allowBlank="1" showInputMessage="1" showErrorMessage="1" errorTitle="Keine gültige Eingabe" error="Nur Zahlen &gt;= 0 möglich." sqref="N16:N2003" xr:uid="{00000000-0002-0000-0100-000008000000}">
      <formula1>0</formula1>
    </dataValidation>
    <dataValidation type="list" allowBlank="1" showInputMessage="1" showErrorMessage="1" errorTitle="Falsche Eingabe" error="Nur Eingabe nach der Dropdown-Liste möglich." sqref="S16:S2003" xr:uid="{00000000-0002-0000-0100-000009000000}">
      <formula1>Dropdown_Emissionsklasse_PN</formula1>
    </dataValidation>
    <dataValidation type="decimal" operator="greaterThanOrEqual" allowBlank="1" showInputMessage="1" showErrorMessage="1" errorTitle="Falsche Eingabe" error="Nur Zahlen &gt;=0 als Eingabe möglich." sqref="T16:U2003" xr:uid="{00000000-0002-0000-0100-00000A000000}">
      <formula1>0</formula1>
    </dataValidation>
    <dataValidation type="list" allowBlank="1" showInputMessage="1" showErrorMessage="1" errorTitle="Falsche Eingabe" error="Nur Eingabe nach der Dropdown-Liste möglich." sqref="V16:V2003" xr:uid="{00000000-0002-0000-0100-00000B000000}">
      <formula1>Dropdown_Herstellererklärung</formula1>
    </dataValidation>
    <dataValidation type="list" allowBlank="1" showInputMessage="1" showErrorMessage="1" errorTitle="Falsche Eingabe" error="Nur Eingabe nach Dropdown-Liste möglich." sqref="W16:W2003" xr:uid="{00000000-0002-0000-0100-00000C000000}">
      <formula1>Dropdown_Herstellererklärung</formula1>
    </dataValidation>
  </dataValidations>
  <pageMargins left="0.7" right="0.7" top="0.78740157499999996" bottom="0.78740157499999996" header="0.3" footer="0.3"/>
  <pageSetup paperSize="9" orientation="portrait" r:id="rId1"/>
  <ignoredErrors>
    <ignoredError sqref="A14:B14" twoDigitTextYea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U2002"/>
  <sheetViews>
    <sheetView showGridLines="0" zoomScaleNormal="100" workbookViewId="0">
      <selection activeCell="L15" sqref="L15"/>
    </sheetView>
  </sheetViews>
  <sheetFormatPr baseColWidth="10" defaultRowHeight="12.75" x14ac:dyDescent="0.2"/>
  <cols>
    <col min="1" max="1" width="16.5703125" customWidth="1"/>
    <col min="2" max="2" width="1.7109375" customWidth="1"/>
    <col min="3" max="3" width="23.42578125" customWidth="1"/>
    <col min="4" max="4" width="23" customWidth="1"/>
    <col min="5" max="5" width="19" customWidth="1"/>
    <col min="6" max="6" width="17.28515625" customWidth="1"/>
    <col min="7" max="7" width="16.5703125" customWidth="1"/>
    <col min="8" max="8" width="14.85546875" customWidth="1"/>
    <col min="9" max="9" width="24.28515625" style="3" customWidth="1"/>
    <col min="10" max="10" width="1.85546875" style="3" customWidth="1"/>
    <col min="11" max="14" width="25.7109375" style="3" customWidth="1"/>
    <col min="15" max="15" width="1.7109375" style="3" customWidth="1"/>
    <col min="16" max="18" width="8" style="3" customWidth="1"/>
    <col min="19" max="20" width="11.5703125" customWidth="1"/>
    <col min="21" max="21" width="17.28515625" customWidth="1"/>
    <col min="22" max="22" width="11.5703125" customWidth="1"/>
  </cols>
  <sheetData>
    <row r="1" spans="1:21" ht="15" x14ac:dyDescent="0.25">
      <c r="A1" s="7" t="s">
        <v>92</v>
      </c>
      <c r="F1" s="3"/>
    </row>
    <row r="2" spans="1:21" x14ac:dyDescent="0.2">
      <c r="F2" s="3"/>
    </row>
    <row r="3" spans="1:21" x14ac:dyDescent="0.2">
      <c r="A3" s="6" t="s">
        <v>84</v>
      </c>
      <c r="F3" s="3"/>
    </row>
    <row r="4" spans="1:21" ht="87.6" customHeight="1" x14ac:dyDescent="0.2">
      <c r="A4" s="152" t="s">
        <v>110</v>
      </c>
      <c r="B4" s="152"/>
      <c r="C4" s="152"/>
      <c r="D4" s="152"/>
      <c r="E4" s="152"/>
      <c r="F4" s="152"/>
      <c r="G4" s="152"/>
      <c r="H4" s="152"/>
      <c r="I4" s="152"/>
    </row>
    <row r="5" spans="1:21" ht="13.5" thickBot="1" x14ac:dyDescent="0.25">
      <c r="F5" s="3"/>
    </row>
    <row r="6" spans="1:21" x14ac:dyDescent="0.2">
      <c r="E6" s="185" t="s">
        <v>101</v>
      </c>
      <c r="F6" s="186"/>
      <c r="G6" s="187" t="s">
        <v>102</v>
      </c>
      <c r="H6" s="188"/>
    </row>
    <row r="7" spans="1:21" ht="13.5" thickBot="1" x14ac:dyDescent="0.25">
      <c r="C7" s="11" t="s">
        <v>18</v>
      </c>
      <c r="D7" s="2">
        <f>Titelblatt!A7</f>
        <v>2021</v>
      </c>
      <c r="E7" s="51" t="s">
        <v>100</v>
      </c>
      <c r="F7" s="52" t="str">
        <f>CONCATENATE("Bestand ",D7)</f>
        <v>Bestand 2021</v>
      </c>
      <c r="G7" s="52" t="s">
        <v>103</v>
      </c>
      <c r="H7" s="53" t="s">
        <v>104</v>
      </c>
    </row>
    <row r="8" spans="1:21" ht="13.5" thickBot="1" x14ac:dyDescent="0.25">
      <c r="C8" s="11" t="s">
        <v>94</v>
      </c>
      <c r="D8" s="12">
        <f>DATE(D7,12,31)</f>
        <v>44561</v>
      </c>
      <c r="E8" s="54">
        <f>SUM(H15:H2002)</f>
        <v>0</v>
      </c>
      <c r="F8" s="55">
        <f>IF($S$15=0,SUMIFS(H15:H2002,I15:I2002,Basisblatt!$A$68,A15:A2002,"nein"),"N/A")</f>
        <v>0</v>
      </c>
      <c r="G8" s="56">
        <f>VLOOKUP(D7,Basisblatt!A81:B85,2)</f>
        <v>0.9</v>
      </c>
      <c r="H8" s="57" t="str">
        <f>IFERROR(IF($S$15=0,1-F8/E8,"N/A"),"ja")</f>
        <v>ja</v>
      </c>
    </row>
    <row r="9" spans="1:21" x14ac:dyDescent="0.2">
      <c r="C9" s="11"/>
      <c r="D9" s="12"/>
      <c r="E9" s="73"/>
      <c r="F9" s="71"/>
      <c r="G9" s="74"/>
      <c r="H9" s="74"/>
    </row>
    <row r="10" spans="1:21" x14ac:dyDescent="0.2">
      <c r="C10" s="11"/>
      <c r="D10" s="12"/>
      <c r="E10" s="75" t="str">
        <f>IF($S$15&gt;0,"Es sind nicht alle benötigten Daten zu den Fahrzeugcharakteristika eingegeben.","")</f>
        <v/>
      </c>
      <c r="F10" s="71"/>
      <c r="G10" s="74"/>
      <c r="H10" s="74"/>
    </row>
    <row r="11" spans="1:21" ht="13.5" thickBot="1" x14ac:dyDescent="0.25">
      <c r="C11" s="6"/>
    </row>
    <row r="12" spans="1:21" ht="13.5" thickBot="1" x14ac:dyDescent="0.25">
      <c r="A12" s="62" t="s">
        <v>81</v>
      </c>
      <c r="C12" s="170" t="s">
        <v>93</v>
      </c>
      <c r="D12" s="171"/>
      <c r="E12" s="171"/>
      <c r="F12" s="171"/>
      <c r="G12" s="171"/>
      <c r="H12" s="171"/>
      <c r="I12" s="172"/>
      <c r="K12" s="189" t="s">
        <v>60</v>
      </c>
      <c r="L12" s="190"/>
      <c r="M12" s="190"/>
      <c r="N12" s="191"/>
      <c r="U12" s="183" t="s">
        <v>74</v>
      </c>
    </row>
    <row r="13" spans="1:21" x14ac:dyDescent="0.2">
      <c r="A13" s="63" t="s">
        <v>105</v>
      </c>
      <c r="C13" s="155" t="s">
        <v>16</v>
      </c>
      <c r="D13" s="156"/>
      <c r="E13" s="157" t="s">
        <v>17</v>
      </c>
      <c r="F13" s="158"/>
      <c r="G13" s="156"/>
      <c r="H13" s="159" t="s">
        <v>96</v>
      </c>
      <c r="I13" s="160"/>
      <c r="J13" s="8"/>
      <c r="K13" s="192" t="s">
        <v>61</v>
      </c>
      <c r="L13" s="193"/>
      <c r="M13" s="193"/>
      <c r="N13" s="194"/>
      <c r="O13" s="8"/>
      <c r="P13" s="179" t="s">
        <v>12</v>
      </c>
      <c r="Q13" s="180"/>
      <c r="R13" s="181"/>
      <c r="S13" s="182"/>
      <c r="U13" s="184"/>
    </row>
    <row r="14" spans="1:21" ht="16.5" thickBot="1" x14ac:dyDescent="0.35">
      <c r="A14" s="64" t="s">
        <v>76</v>
      </c>
      <c r="C14" s="29" t="s">
        <v>26</v>
      </c>
      <c r="D14" s="30" t="s">
        <v>24</v>
      </c>
      <c r="E14" s="30" t="s">
        <v>25</v>
      </c>
      <c r="F14" s="30" t="s">
        <v>0</v>
      </c>
      <c r="G14" s="30" t="s">
        <v>1</v>
      </c>
      <c r="H14" s="30" t="s">
        <v>45</v>
      </c>
      <c r="I14" s="31" t="s">
        <v>95</v>
      </c>
      <c r="J14" s="32"/>
      <c r="K14" s="33" t="s">
        <v>62</v>
      </c>
      <c r="L14" s="34" t="s">
        <v>46</v>
      </c>
      <c r="M14" s="34" t="s">
        <v>65</v>
      </c>
      <c r="N14" s="35" t="s">
        <v>47</v>
      </c>
      <c r="O14" s="32"/>
      <c r="P14" s="161" t="s">
        <v>76</v>
      </c>
      <c r="Q14" s="162"/>
      <c r="R14" s="27" t="s">
        <v>75</v>
      </c>
      <c r="S14" s="23"/>
      <c r="U14" s="58" t="s">
        <v>2</v>
      </c>
    </row>
    <row r="15" spans="1:21" x14ac:dyDescent="0.2">
      <c r="A15" s="65" t="str">
        <f>IF($R15="x2","",IF($R15="x1",IF(OR($K15=Basisblatt!$A$93,$P15="ja"),"ja","nein"),"N/A"))</f>
        <v/>
      </c>
      <c r="C15" s="109"/>
      <c r="D15" s="110"/>
      <c r="E15" s="110"/>
      <c r="F15" s="111"/>
      <c r="G15" s="111"/>
      <c r="H15" s="111"/>
      <c r="I15" s="127"/>
      <c r="J15" s="4"/>
      <c r="K15" s="21" t="str">
        <f>IF($R15="x1",IF($I15=Basisblatt!$A$68,Basisblatt!$A$94,Basisblatt!$A$93),"")</f>
        <v/>
      </c>
      <c r="L15" s="111"/>
      <c r="M15" s="111"/>
      <c r="N15" s="123"/>
      <c r="O15" s="4"/>
      <c r="P15" s="19" t="str">
        <f>IF(AND($R15="x1",$K15=Basisblatt!$A$94),IF(OR($L15=Basisblatt!$A$38,AND($M15&lt;&gt;"",$M15&lt;=$U15),$N15=Basisblatt!$A$48)=TRUE,"ja","nein"),"")</f>
        <v/>
      </c>
      <c r="Q15" s="14">
        <f>COUNTIF(P15:P2002,"nein")</f>
        <v>0</v>
      </c>
      <c r="R15" s="14" t="str">
        <f t="shared" ref="R15:R78" si="0">IF(COUNTA($C15:$I15)=7,"x1",IF(COUNTA($C15:$I15)=0,"x2","o"))</f>
        <v>x2</v>
      </c>
      <c r="S15" s="25">
        <f>COUNTIF($R$15:$R$2002,"o")</f>
        <v>0</v>
      </c>
      <c r="U15" s="59" t="str">
        <f>IF(AND($R15="x1",$K15=Basisblatt!$A$94),VLOOKUP($F15,Basisblatt!$A$2:$B$5,2,FALSE),"")</f>
        <v/>
      </c>
    </row>
    <row r="16" spans="1:21" x14ac:dyDescent="0.2">
      <c r="A16" s="66" t="str">
        <f>IF($R16="x2","",IF($R16="x1",IF(OR($K16=Basisblatt!$A$93,$P16="ja"),"ja","nein"),"N/A"))</f>
        <v/>
      </c>
      <c r="C16" s="112"/>
      <c r="D16" s="113"/>
      <c r="E16" s="113"/>
      <c r="F16" s="114"/>
      <c r="G16" s="114"/>
      <c r="H16" s="114"/>
      <c r="I16" s="128"/>
      <c r="J16" s="4"/>
      <c r="K16" s="15" t="str">
        <f>IF($R16="x1",IF($I16=Basisblatt!$A$68,Basisblatt!$A$94,Basisblatt!$A$93),"")</f>
        <v/>
      </c>
      <c r="L16" s="114"/>
      <c r="M16" s="114"/>
      <c r="N16" s="117"/>
      <c r="O16" s="4"/>
      <c r="P16" s="15" t="str">
        <f>IF(AND($R16="x1",$K16=Basisblatt!$A$94),IF(OR($L16=Basisblatt!$A$38,AND($M16&lt;&gt;"",$M16&lt;=$U16),$N16=Basisblatt!$A$48)=TRUE,"ja","nein"),"")</f>
        <v/>
      </c>
      <c r="Q16" s="48"/>
      <c r="R16" s="9" t="str">
        <f t="shared" si="0"/>
        <v>x2</v>
      </c>
      <c r="S16" s="26"/>
      <c r="U16" s="60" t="str">
        <f>IF(AND($R16="x1",$K16=Basisblatt!$A$94),VLOOKUP($F16,Basisblatt!$A$2:$B$5,2,FALSE),"")</f>
        <v/>
      </c>
    </row>
    <row r="17" spans="1:21" x14ac:dyDescent="0.2">
      <c r="A17" s="66" t="str">
        <f>IF($R17="x2","",IF($R17="x1",IF(OR($K17=Basisblatt!$A$93,$P17="ja"),"ja","nein"),"N/A"))</f>
        <v/>
      </c>
      <c r="C17" s="112"/>
      <c r="D17" s="113"/>
      <c r="E17" s="113"/>
      <c r="F17" s="114"/>
      <c r="G17" s="114"/>
      <c r="H17" s="114"/>
      <c r="I17" s="128"/>
      <c r="J17" s="4"/>
      <c r="K17" s="15" t="str">
        <f>IF($R17="x1",IF($I17=Basisblatt!$A$68,Basisblatt!$A$94,Basisblatt!$A$93),"")</f>
        <v/>
      </c>
      <c r="L17" s="114"/>
      <c r="M17" s="114"/>
      <c r="N17" s="117"/>
      <c r="O17" s="4"/>
      <c r="P17" s="15" t="str">
        <f>IF(AND($R17="x1",$K17=Basisblatt!$A$94),IF(OR($L17=Basisblatt!$A$38,AND($M17&lt;&gt;"",$M17&lt;=$U17),$N17=Basisblatt!$A$48)=TRUE,"ja","nein"),"")</f>
        <v/>
      </c>
      <c r="Q17" s="48"/>
      <c r="R17" s="9" t="str">
        <f t="shared" si="0"/>
        <v>x2</v>
      </c>
      <c r="S17" s="26"/>
      <c r="U17" s="60" t="str">
        <f>IF(AND($R17="x1",$K17=Basisblatt!$A$94),VLOOKUP($F17,Basisblatt!$A$2:$B$5,2,FALSE),"")</f>
        <v/>
      </c>
    </row>
    <row r="18" spans="1:21" x14ac:dyDescent="0.2">
      <c r="A18" s="66" t="str">
        <f>IF($R18="x2","",IF($R18="x1",IF(OR($K18=Basisblatt!$A$93,$P18="ja"),"ja","nein"),"N/A"))</f>
        <v/>
      </c>
      <c r="C18" s="112"/>
      <c r="D18" s="113"/>
      <c r="E18" s="113"/>
      <c r="F18" s="114"/>
      <c r="G18" s="114"/>
      <c r="H18" s="129"/>
      <c r="I18" s="128"/>
      <c r="J18" s="4"/>
      <c r="K18" s="15" t="str">
        <f>IF($R18="x1",IF($I18=Basisblatt!$A$68,Basisblatt!$A$94,Basisblatt!$A$93),"")</f>
        <v/>
      </c>
      <c r="L18" s="114"/>
      <c r="M18" s="114"/>
      <c r="N18" s="117"/>
      <c r="O18" s="4"/>
      <c r="P18" s="15" t="str">
        <f>IF(AND($R18="x1",$K18=Basisblatt!$A$94),IF(OR($L18=Basisblatt!$A$38,AND($M18&lt;&gt;"",$M18&lt;=$U18),$N18=Basisblatt!$A$48)=TRUE,"ja","nein"),"")</f>
        <v/>
      </c>
      <c r="Q18" s="48"/>
      <c r="R18" s="9" t="str">
        <f t="shared" si="0"/>
        <v>x2</v>
      </c>
      <c r="S18" s="26"/>
      <c r="U18" s="60" t="str">
        <f>IF(AND($R18="x1",$K18=Basisblatt!$A$94),VLOOKUP($F18,Basisblatt!$A$2:$B$5,2,FALSE),"")</f>
        <v/>
      </c>
    </row>
    <row r="19" spans="1:21" x14ac:dyDescent="0.2">
      <c r="A19" s="66" t="str">
        <f>IF($R19="x2","",IF($R19="x1",IF(OR($K19=Basisblatt!$A$93,$P19="ja"),"ja","nein"),"N/A"))</f>
        <v/>
      </c>
      <c r="C19" s="112"/>
      <c r="D19" s="113"/>
      <c r="E19" s="113"/>
      <c r="F19" s="114"/>
      <c r="G19" s="114"/>
      <c r="H19" s="114"/>
      <c r="I19" s="128"/>
      <c r="J19" s="4"/>
      <c r="K19" s="15" t="str">
        <f>IF($R19="x1",IF($I19=Basisblatt!$A$68,Basisblatt!$A$94,Basisblatt!$A$93),"")</f>
        <v/>
      </c>
      <c r="L19" s="114"/>
      <c r="M19" s="114"/>
      <c r="N19" s="117"/>
      <c r="O19" s="4"/>
      <c r="P19" s="15" t="str">
        <f>IF(AND($R19="x1",$K19=Basisblatt!$A$94),IF(OR($L19=Basisblatt!$A$38,AND($M19&lt;&gt;"",$M19&lt;=$U19),$N19=Basisblatt!$A$48)=TRUE,"ja","nein"),"")</f>
        <v/>
      </c>
      <c r="Q19" s="48"/>
      <c r="R19" s="9" t="str">
        <f t="shared" si="0"/>
        <v>x2</v>
      </c>
      <c r="S19" s="26"/>
      <c r="U19" s="60" t="str">
        <f>IF(AND($R19="x1",$K19=Basisblatt!$A$94),VLOOKUP($F19,Basisblatt!$A$2:$B$5,2,FALSE),"")</f>
        <v/>
      </c>
    </row>
    <row r="20" spans="1:21" x14ac:dyDescent="0.2">
      <c r="A20" s="66" t="str">
        <f>IF($R20="x2","",IF($R20="x1",IF(OR($K20=Basisblatt!$A$93,$P20="ja"),"ja","nein"),"N/A"))</f>
        <v/>
      </c>
      <c r="C20" s="112"/>
      <c r="D20" s="113"/>
      <c r="E20" s="113"/>
      <c r="F20" s="114"/>
      <c r="G20" s="114"/>
      <c r="H20" s="114"/>
      <c r="I20" s="128"/>
      <c r="J20" s="4"/>
      <c r="K20" s="15" t="str">
        <f>IF($R20="x1",IF($I20=Basisblatt!$A$68,Basisblatt!$A$94,Basisblatt!$A$93),"")</f>
        <v/>
      </c>
      <c r="L20" s="114"/>
      <c r="M20" s="114"/>
      <c r="N20" s="117"/>
      <c r="O20" s="4"/>
      <c r="P20" s="15" t="str">
        <f>IF(AND($R20="x1",$K20=Basisblatt!$A$94),IF(OR($L20=Basisblatt!$A$38,AND($M20&lt;&gt;"",$M20&lt;=$U20),$N20=Basisblatt!$A$48)=TRUE,"ja","nein"),"")</f>
        <v/>
      </c>
      <c r="Q20" s="48"/>
      <c r="R20" s="9" t="str">
        <f t="shared" si="0"/>
        <v>x2</v>
      </c>
      <c r="S20" s="26"/>
      <c r="U20" s="60" t="str">
        <f>IF(AND($R20="x1",$K20=Basisblatt!$A$94),VLOOKUP($F20,Basisblatt!$A$2:$B$5,2,FALSE),"")</f>
        <v/>
      </c>
    </row>
    <row r="21" spans="1:21" x14ac:dyDescent="0.2">
      <c r="A21" s="66" t="str">
        <f>IF($R21="x2","",IF($R21="x1",IF(OR($K21=Basisblatt!$A$93,$P21="ja"),"ja","nein"),"N/A"))</f>
        <v/>
      </c>
      <c r="C21" s="112"/>
      <c r="D21" s="113"/>
      <c r="E21" s="113"/>
      <c r="F21" s="114"/>
      <c r="G21" s="114"/>
      <c r="H21" s="114"/>
      <c r="I21" s="128"/>
      <c r="J21" s="4"/>
      <c r="K21" s="15" t="str">
        <f>IF($R21="x1",IF($I21=Basisblatt!$A$68,Basisblatt!$A$94,Basisblatt!$A$93),"")</f>
        <v/>
      </c>
      <c r="L21" s="114"/>
      <c r="M21" s="114"/>
      <c r="N21" s="117"/>
      <c r="O21" s="4"/>
      <c r="P21" s="15" t="str">
        <f>IF(AND($R21="x1",$K21=Basisblatt!$A$94),IF(OR($L21=Basisblatt!$A$38,AND($M21&lt;&gt;"",$M21&lt;=$U21),$N21=Basisblatt!$A$48)=TRUE,"ja","nein"),"")</f>
        <v/>
      </c>
      <c r="Q21" s="48"/>
      <c r="R21" s="9" t="str">
        <f t="shared" si="0"/>
        <v>x2</v>
      </c>
      <c r="S21" s="26"/>
      <c r="U21" s="60" t="str">
        <f>IF(AND($R21="x1",$K21=Basisblatt!$A$94),VLOOKUP($F21,Basisblatt!$A$2:$B$5,2,FALSE),"")</f>
        <v/>
      </c>
    </row>
    <row r="22" spans="1:21" x14ac:dyDescent="0.2">
      <c r="A22" s="66" t="str">
        <f>IF($R22="x2","",IF($R22="x1",IF(OR($K22=Basisblatt!$A$93,$P22="ja"),"ja","nein"),"N/A"))</f>
        <v/>
      </c>
      <c r="C22" s="112"/>
      <c r="D22" s="113"/>
      <c r="E22" s="113"/>
      <c r="F22" s="114"/>
      <c r="G22" s="114"/>
      <c r="H22" s="114"/>
      <c r="I22" s="128"/>
      <c r="J22" s="4"/>
      <c r="K22" s="15" t="str">
        <f>IF($R22="x1",IF($I22=Basisblatt!$A$68,Basisblatt!$A$94,Basisblatt!$A$93),"")</f>
        <v/>
      </c>
      <c r="L22" s="114"/>
      <c r="M22" s="114"/>
      <c r="N22" s="117"/>
      <c r="O22" s="4"/>
      <c r="P22" s="15" t="str">
        <f>IF(AND($R22="x1",$K22=Basisblatt!$A$94),IF(OR($L22=Basisblatt!$A$38,AND($M22&lt;&gt;"",$M22&lt;=$U22),$N22=Basisblatt!$A$48)=TRUE,"ja","nein"),"")</f>
        <v/>
      </c>
      <c r="Q22" s="48"/>
      <c r="R22" s="9" t="str">
        <f t="shared" si="0"/>
        <v>x2</v>
      </c>
      <c r="S22" s="26"/>
      <c r="U22" s="60" t="str">
        <f>IF(AND($R22="x1",$K22=Basisblatt!$A$94),VLOOKUP($F22,Basisblatt!$A$2:$B$5,2,FALSE),"")</f>
        <v/>
      </c>
    </row>
    <row r="23" spans="1:21" x14ac:dyDescent="0.2">
      <c r="A23" s="66" t="str">
        <f>IF($R23="x2","",IF($R23="x1",IF(OR($K23=Basisblatt!$A$93,$P23="ja"),"ja","nein"),"N/A"))</f>
        <v/>
      </c>
      <c r="C23" s="112"/>
      <c r="D23" s="113"/>
      <c r="E23" s="113"/>
      <c r="F23" s="114"/>
      <c r="G23" s="114"/>
      <c r="H23" s="114"/>
      <c r="I23" s="128"/>
      <c r="J23" s="4"/>
      <c r="K23" s="15" t="str">
        <f>IF($R23="x1",IF($I23=Basisblatt!$A$68,Basisblatt!$A$94,Basisblatt!$A$93),"")</f>
        <v/>
      </c>
      <c r="L23" s="114"/>
      <c r="M23" s="114"/>
      <c r="N23" s="117"/>
      <c r="O23" s="4"/>
      <c r="P23" s="15" t="str">
        <f>IF(AND($R23="x1",$K23=Basisblatt!$A$94),IF(OR($L23=Basisblatt!$A$38,AND($M23&lt;&gt;"",$M23&lt;=$U23),$N23=Basisblatt!$A$48)=TRUE,"ja","nein"),"")</f>
        <v/>
      </c>
      <c r="Q23" s="48"/>
      <c r="R23" s="9" t="str">
        <f t="shared" si="0"/>
        <v>x2</v>
      </c>
      <c r="S23" s="26"/>
      <c r="U23" s="60" t="str">
        <f>IF(AND($R23="x1",$K23=Basisblatt!$A$94),VLOOKUP($F23,Basisblatt!$A$2:$B$5,2,FALSE),"")</f>
        <v/>
      </c>
    </row>
    <row r="24" spans="1:21" x14ac:dyDescent="0.2">
      <c r="A24" s="66" t="str">
        <f>IF($R24="x2","",IF($R24="x1",IF(OR($K24=Basisblatt!$A$93,$P24="ja"),"ja","nein"),"N/A"))</f>
        <v/>
      </c>
      <c r="C24" s="112"/>
      <c r="D24" s="113"/>
      <c r="E24" s="113"/>
      <c r="F24" s="114"/>
      <c r="G24" s="114"/>
      <c r="H24" s="114"/>
      <c r="I24" s="128"/>
      <c r="J24" s="4"/>
      <c r="K24" s="15" t="str">
        <f>IF($R24="x1",IF($I24=Basisblatt!$A$68,Basisblatt!$A$94,Basisblatt!$A$93),"")</f>
        <v/>
      </c>
      <c r="L24" s="114"/>
      <c r="M24" s="114"/>
      <c r="N24" s="117"/>
      <c r="O24" s="4"/>
      <c r="P24" s="15" t="str">
        <f>IF(AND($R24="x1",$K24=Basisblatt!$A$94),IF(OR($L24=Basisblatt!$A$38,AND($M24&lt;&gt;"",$M24&lt;=$U24),$N24=Basisblatt!$A$48)=TRUE,"ja","nein"),"")</f>
        <v/>
      </c>
      <c r="Q24" s="48"/>
      <c r="R24" s="9" t="str">
        <f t="shared" si="0"/>
        <v>x2</v>
      </c>
      <c r="S24" s="26"/>
      <c r="U24" s="60" t="str">
        <f>IF(AND($R24="x1",$K24=Basisblatt!$A$94),VLOOKUP($F24,Basisblatt!$A$2:$B$5,2,FALSE),"")</f>
        <v/>
      </c>
    </row>
    <row r="25" spans="1:21" x14ac:dyDescent="0.2">
      <c r="A25" s="66" t="str">
        <f>IF($R25="x2","",IF($R25="x1",IF(OR($K25=Basisblatt!$A$93,$P25="ja"),"ja","nein"),"N/A"))</f>
        <v/>
      </c>
      <c r="C25" s="112"/>
      <c r="D25" s="113"/>
      <c r="E25" s="113"/>
      <c r="F25" s="114"/>
      <c r="G25" s="114"/>
      <c r="H25" s="114"/>
      <c r="I25" s="128"/>
      <c r="J25" s="4"/>
      <c r="K25" s="15" t="str">
        <f>IF($R25="x1",IF($I25=Basisblatt!$A$68,Basisblatt!$A$94,Basisblatt!$A$93),"")</f>
        <v/>
      </c>
      <c r="L25" s="114"/>
      <c r="M25" s="114"/>
      <c r="N25" s="117"/>
      <c r="O25" s="4"/>
      <c r="P25" s="15" t="str">
        <f>IF(AND($R25="x1",$K25=Basisblatt!$A$94),IF(OR($L25=Basisblatt!$A$38,AND($M25&lt;&gt;"",$M25&lt;=$U25),$N25=Basisblatt!$A$48)=TRUE,"ja","nein"),"")</f>
        <v/>
      </c>
      <c r="Q25" s="48"/>
      <c r="R25" s="9" t="str">
        <f t="shared" si="0"/>
        <v>x2</v>
      </c>
      <c r="S25" s="26"/>
      <c r="U25" s="60" t="str">
        <f>IF(AND($R25="x1",$K25=Basisblatt!$A$94),VLOOKUP($F25,Basisblatt!$A$2:$B$5,2,FALSE),"")</f>
        <v/>
      </c>
    </row>
    <row r="26" spans="1:21" x14ac:dyDescent="0.2">
      <c r="A26" s="66" t="str">
        <f>IF($R26="x2","",IF($R26="x1",IF(OR($K26=Basisblatt!$A$93,$P26="ja"),"ja","nein"),"N/A"))</f>
        <v/>
      </c>
      <c r="C26" s="112"/>
      <c r="D26" s="113"/>
      <c r="E26" s="113"/>
      <c r="F26" s="114"/>
      <c r="G26" s="114"/>
      <c r="H26" s="114"/>
      <c r="I26" s="128"/>
      <c r="J26" s="4"/>
      <c r="K26" s="15" t="str">
        <f>IF($R26="x1",IF($I26=Basisblatt!$A$68,Basisblatt!$A$94,Basisblatt!$A$93),"")</f>
        <v/>
      </c>
      <c r="L26" s="114"/>
      <c r="M26" s="114"/>
      <c r="N26" s="117"/>
      <c r="O26" s="4"/>
      <c r="P26" s="15" t="str">
        <f>IF(AND($R26="x1",$K26=Basisblatt!$A$94),IF(OR($L26=Basisblatt!$A$38,AND($M26&lt;&gt;"",$M26&lt;=$U26),$N26=Basisblatt!$A$48)=TRUE,"ja","nein"),"")</f>
        <v/>
      </c>
      <c r="Q26" s="48"/>
      <c r="R26" s="9" t="str">
        <f t="shared" si="0"/>
        <v>x2</v>
      </c>
      <c r="S26" s="26"/>
      <c r="U26" s="60" t="str">
        <f>IF(AND($R26="x1",$K26=Basisblatt!$A$94),VLOOKUP($F26,Basisblatt!$A$2:$B$5,2,FALSE),"")</f>
        <v/>
      </c>
    </row>
    <row r="27" spans="1:21" x14ac:dyDescent="0.2">
      <c r="A27" s="66" t="str">
        <f>IF($R27="x2","",IF($R27="x1",IF(OR($K27=Basisblatt!$A$93,$P27="ja"),"ja","nein"),"N/A"))</f>
        <v/>
      </c>
      <c r="C27" s="112"/>
      <c r="D27" s="113"/>
      <c r="E27" s="113"/>
      <c r="F27" s="114"/>
      <c r="G27" s="114"/>
      <c r="H27" s="114"/>
      <c r="I27" s="128"/>
      <c r="J27" s="4"/>
      <c r="K27" s="15" t="str">
        <f>IF($R27="x1",IF($I27=Basisblatt!$A$68,Basisblatt!$A$94,Basisblatt!$A$93),"")</f>
        <v/>
      </c>
      <c r="L27" s="114"/>
      <c r="M27" s="114"/>
      <c r="N27" s="117"/>
      <c r="O27" s="4"/>
      <c r="P27" s="15" t="str">
        <f>IF(AND($R27="x1",$K27=Basisblatt!$A$94),IF(OR($L27=Basisblatt!$A$38,AND($M27&lt;&gt;"",$M27&lt;=$U27),$N27=Basisblatt!$A$48)=TRUE,"ja","nein"),"")</f>
        <v/>
      </c>
      <c r="Q27" s="48"/>
      <c r="R27" s="9" t="str">
        <f t="shared" si="0"/>
        <v>x2</v>
      </c>
      <c r="S27" s="26"/>
      <c r="U27" s="60" t="str">
        <f>IF(AND($R27="x1",$K27=Basisblatt!$A$94),VLOOKUP($F27,Basisblatt!$A$2:$B$5,2,FALSE),"")</f>
        <v/>
      </c>
    </row>
    <row r="28" spans="1:21" x14ac:dyDescent="0.2">
      <c r="A28" s="66" t="str">
        <f>IF($R28="x2","",IF($R28="x1",IF(OR($K28=Basisblatt!$A$93,$P28="ja"),"ja","nein"),"N/A"))</f>
        <v/>
      </c>
      <c r="C28" s="112"/>
      <c r="D28" s="113"/>
      <c r="E28" s="113"/>
      <c r="F28" s="114"/>
      <c r="G28" s="114"/>
      <c r="H28" s="114"/>
      <c r="I28" s="128"/>
      <c r="J28" s="4"/>
      <c r="K28" s="15" t="str">
        <f>IF($R28="x1",IF($I28=Basisblatt!$A$68,Basisblatt!$A$94,Basisblatt!$A$93),"")</f>
        <v/>
      </c>
      <c r="L28" s="114"/>
      <c r="M28" s="114"/>
      <c r="N28" s="117"/>
      <c r="O28" s="4"/>
      <c r="P28" s="15" t="str">
        <f>IF(AND($R28="x1",$K28=Basisblatt!$A$94),IF(OR($L28=Basisblatt!$A$38,AND($M28&lt;&gt;"",$M28&lt;=$U28),$N28=Basisblatt!$A$48)=TRUE,"ja","nein"),"")</f>
        <v/>
      </c>
      <c r="Q28" s="48"/>
      <c r="R28" s="9" t="str">
        <f t="shared" si="0"/>
        <v>x2</v>
      </c>
      <c r="S28" s="26"/>
      <c r="U28" s="60" t="str">
        <f>IF(AND($R28="x1",$K28=Basisblatt!$A$94),VLOOKUP($F28,Basisblatt!$A$2:$B$5,2,FALSE),"")</f>
        <v/>
      </c>
    </row>
    <row r="29" spans="1:21" x14ac:dyDescent="0.2">
      <c r="A29" s="66" t="str">
        <f>IF($R29="x2","",IF($R29="x1",IF(OR($K29=Basisblatt!$A$93,$P29="ja"),"ja","nein"),"N/A"))</f>
        <v/>
      </c>
      <c r="C29" s="112"/>
      <c r="D29" s="113"/>
      <c r="E29" s="113"/>
      <c r="F29" s="114"/>
      <c r="G29" s="114"/>
      <c r="H29" s="114"/>
      <c r="I29" s="128"/>
      <c r="J29" s="4"/>
      <c r="K29" s="15" t="str">
        <f>IF($R29="x1",IF($I29=Basisblatt!$A$68,Basisblatt!$A$94,Basisblatt!$A$93),"")</f>
        <v/>
      </c>
      <c r="L29" s="114"/>
      <c r="M29" s="114"/>
      <c r="N29" s="117"/>
      <c r="O29" s="4"/>
      <c r="P29" s="15" t="str">
        <f>IF(AND($R29="x1",$K29=Basisblatt!$A$94),IF(OR($L29=Basisblatt!$A$38,AND($M29&lt;&gt;"",$M29&lt;=$U29),$N29=Basisblatt!$A$48)=TRUE,"ja","nein"),"")</f>
        <v/>
      </c>
      <c r="Q29" s="48"/>
      <c r="R29" s="9" t="str">
        <f t="shared" si="0"/>
        <v>x2</v>
      </c>
      <c r="S29" s="26"/>
      <c r="U29" s="60" t="str">
        <f>IF(AND($R29="x1",$K29=Basisblatt!$A$94),VLOOKUP($F29,Basisblatt!$A$2:$B$5,2,FALSE),"")</f>
        <v/>
      </c>
    </row>
    <row r="30" spans="1:21" x14ac:dyDescent="0.2">
      <c r="A30" s="66" t="str">
        <f>IF($R30="x2","",IF($R30="x1",IF(OR($K30=Basisblatt!$A$93,$P30="ja"),"ja","nein"),"N/A"))</f>
        <v/>
      </c>
      <c r="C30" s="112"/>
      <c r="D30" s="113"/>
      <c r="E30" s="113"/>
      <c r="F30" s="114"/>
      <c r="G30" s="114"/>
      <c r="H30" s="114"/>
      <c r="I30" s="128"/>
      <c r="J30" s="4"/>
      <c r="K30" s="15" t="str">
        <f>IF($R30="x1",IF($I30=Basisblatt!$A$68,Basisblatt!$A$94,Basisblatt!$A$93),"")</f>
        <v/>
      </c>
      <c r="L30" s="114"/>
      <c r="M30" s="114"/>
      <c r="N30" s="117"/>
      <c r="O30" s="4"/>
      <c r="P30" s="15" t="str">
        <f>IF(AND($R30="x1",$K30=Basisblatt!$A$94),IF(OR($L30=Basisblatt!$A$38,AND($M30&lt;&gt;"",$M30&lt;=$U30),$N30=Basisblatt!$A$48)=TRUE,"ja","nein"),"")</f>
        <v/>
      </c>
      <c r="Q30" s="48"/>
      <c r="R30" s="9" t="str">
        <f t="shared" si="0"/>
        <v>x2</v>
      </c>
      <c r="S30" s="26"/>
      <c r="U30" s="60" t="str">
        <f>IF(AND($R30="x1",$K30=Basisblatt!$A$94),VLOOKUP($F30,Basisblatt!$A$2:$B$5,2,FALSE),"")</f>
        <v/>
      </c>
    </row>
    <row r="31" spans="1:21" x14ac:dyDescent="0.2">
      <c r="A31" s="66" t="str">
        <f>IF($R31="x2","",IF($R31="x1",IF(OR($K31=Basisblatt!$A$93,$P31="ja"),"ja","nein"),"N/A"))</f>
        <v/>
      </c>
      <c r="C31" s="112"/>
      <c r="D31" s="113"/>
      <c r="E31" s="113"/>
      <c r="F31" s="114"/>
      <c r="G31" s="114"/>
      <c r="H31" s="114"/>
      <c r="I31" s="128"/>
      <c r="J31" s="4"/>
      <c r="K31" s="15" t="str">
        <f>IF($R31="x1",IF($I31=Basisblatt!$A$68,Basisblatt!$A$94,Basisblatt!$A$93),"")</f>
        <v/>
      </c>
      <c r="L31" s="114"/>
      <c r="M31" s="114"/>
      <c r="N31" s="117"/>
      <c r="O31" s="4"/>
      <c r="P31" s="15" t="str">
        <f>IF(AND($R31="x1",$K31=Basisblatt!$A$94),IF(OR($L31=Basisblatt!$A$38,AND($M31&lt;&gt;"",$M31&lt;=$U31),$N31=Basisblatt!$A$48)=TRUE,"ja","nein"),"")</f>
        <v/>
      </c>
      <c r="Q31" s="48"/>
      <c r="R31" s="9" t="str">
        <f t="shared" si="0"/>
        <v>x2</v>
      </c>
      <c r="S31" s="26"/>
      <c r="U31" s="60" t="str">
        <f>IF(AND($R31="x1",$K31=Basisblatt!$A$94),VLOOKUP($F31,Basisblatt!$A$2:$B$5,2,FALSE),"")</f>
        <v/>
      </c>
    </row>
    <row r="32" spans="1:21" x14ac:dyDescent="0.2">
      <c r="A32" s="66" t="str">
        <f>IF($R32="x2","",IF($R32="x1",IF(OR($K32=Basisblatt!$A$93,$P32="ja"),"ja","nein"),"N/A"))</f>
        <v/>
      </c>
      <c r="C32" s="112"/>
      <c r="D32" s="113"/>
      <c r="E32" s="113"/>
      <c r="F32" s="114"/>
      <c r="G32" s="114"/>
      <c r="H32" s="114"/>
      <c r="I32" s="128"/>
      <c r="J32" s="4"/>
      <c r="K32" s="15" t="str">
        <f>IF($R32="x1",IF($I32=Basisblatt!$A$68,Basisblatt!$A$94,Basisblatt!$A$93),"")</f>
        <v/>
      </c>
      <c r="L32" s="114"/>
      <c r="M32" s="114"/>
      <c r="N32" s="117"/>
      <c r="O32" s="4"/>
      <c r="P32" s="15" t="str">
        <f>IF(AND($R32="x1",$K32=Basisblatt!$A$94),IF(OR($L32=Basisblatt!$A$38,AND($M32&lt;&gt;"",$M32&lt;=$U32),$N32=Basisblatt!$A$48)=TRUE,"ja","nein"),"")</f>
        <v/>
      </c>
      <c r="Q32" s="48"/>
      <c r="R32" s="9" t="str">
        <f t="shared" si="0"/>
        <v>x2</v>
      </c>
      <c r="S32" s="26"/>
      <c r="U32" s="60" t="str">
        <f>IF(AND($R32="x1",$K32=Basisblatt!$A$94),VLOOKUP($F32,Basisblatt!$A$2:$B$5,2,FALSE),"")</f>
        <v/>
      </c>
    </row>
    <row r="33" spans="1:21" x14ac:dyDescent="0.2">
      <c r="A33" s="66" t="str">
        <f>IF($R33="x2","",IF($R33="x1",IF(OR($K33=Basisblatt!$A$93,$P33="ja"),"ja","nein"),"N/A"))</f>
        <v/>
      </c>
      <c r="C33" s="112"/>
      <c r="D33" s="113"/>
      <c r="E33" s="113"/>
      <c r="F33" s="114"/>
      <c r="G33" s="114"/>
      <c r="H33" s="114"/>
      <c r="I33" s="128"/>
      <c r="J33" s="4"/>
      <c r="K33" s="15" t="str">
        <f>IF($R33="x1",IF($I33=Basisblatt!$A$68,Basisblatt!$A$94,Basisblatt!$A$93),"")</f>
        <v/>
      </c>
      <c r="L33" s="114"/>
      <c r="M33" s="114"/>
      <c r="N33" s="117"/>
      <c r="O33" s="4"/>
      <c r="P33" s="15" t="str">
        <f>IF(AND($R33="x1",$K33=Basisblatt!$A$94),IF(OR($L33=Basisblatt!$A$38,AND($M33&lt;&gt;"",$M33&lt;=$U33),$N33=Basisblatt!$A$48)=TRUE,"ja","nein"),"")</f>
        <v/>
      </c>
      <c r="Q33" s="48"/>
      <c r="R33" s="9" t="str">
        <f t="shared" si="0"/>
        <v>x2</v>
      </c>
      <c r="S33" s="26"/>
      <c r="U33" s="60" t="str">
        <f>IF(AND($R33="x1",$K33=Basisblatt!$A$94),VLOOKUP($F33,Basisblatt!$A$2:$B$5,2,FALSE),"")</f>
        <v/>
      </c>
    </row>
    <row r="34" spans="1:21" x14ac:dyDescent="0.2">
      <c r="A34" s="66" t="str">
        <f>IF($R34="x2","",IF($R34="x1",IF(OR($K34=Basisblatt!$A$93,$P34="ja"),"ja","nein"),"N/A"))</f>
        <v/>
      </c>
      <c r="C34" s="112"/>
      <c r="D34" s="113"/>
      <c r="E34" s="113"/>
      <c r="F34" s="114"/>
      <c r="G34" s="114"/>
      <c r="H34" s="114"/>
      <c r="I34" s="128"/>
      <c r="J34" s="4"/>
      <c r="K34" s="15" t="str">
        <f>IF($R34="x1",IF($I34=Basisblatt!$A$68,Basisblatt!$A$94,Basisblatt!$A$93),"")</f>
        <v/>
      </c>
      <c r="L34" s="114"/>
      <c r="M34" s="114"/>
      <c r="N34" s="117"/>
      <c r="O34" s="4"/>
      <c r="P34" s="15" t="str">
        <f>IF(AND($R34="x1",$K34=Basisblatt!$A$94),IF(OR($L34=Basisblatt!$A$38,AND($M34&lt;&gt;"",$M34&lt;=$U34),$N34=Basisblatt!$A$48)=TRUE,"ja","nein"),"")</f>
        <v/>
      </c>
      <c r="Q34" s="48"/>
      <c r="R34" s="9" t="str">
        <f t="shared" si="0"/>
        <v>x2</v>
      </c>
      <c r="S34" s="26"/>
      <c r="U34" s="60" t="str">
        <f>IF(AND($R34="x1",$K34=Basisblatt!$A$94),VLOOKUP($F34,Basisblatt!$A$2:$B$5,2,FALSE),"")</f>
        <v/>
      </c>
    </row>
    <row r="35" spans="1:21" x14ac:dyDescent="0.2">
      <c r="A35" s="66" t="str">
        <f>IF($R35="x2","",IF($R35="x1",IF(OR($K35=Basisblatt!$A$93,$P35="ja"),"ja","nein"),"N/A"))</f>
        <v/>
      </c>
      <c r="C35" s="112"/>
      <c r="D35" s="113"/>
      <c r="E35" s="113"/>
      <c r="F35" s="114"/>
      <c r="G35" s="114"/>
      <c r="H35" s="114"/>
      <c r="I35" s="128"/>
      <c r="J35" s="4"/>
      <c r="K35" s="15" t="str">
        <f>IF($R35="x1",IF($I35=Basisblatt!$A$68,Basisblatt!$A$94,Basisblatt!$A$93),"")</f>
        <v/>
      </c>
      <c r="L35" s="114"/>
      <c r="M35" s="114"/>
      <c r="N35" s="117"/>
      <c r="O35" s="4"/>
      <c r="P35" s="15" t="str">
        <f>IF(AND($R35="x1",$K35=Basisblatt!$A$94),IF(OR($L35=Basisblatt!$A$38,AND($M35&lt;&gt;"",$M35&lt;=$U35),$N35=Basisblatt!$A$48)=TRUE,"ja","nein"),"")</f>
        <v/>
      </c>
      <c r="Q35" s="48"/>
      <c r="R35" s="9" t="str">
        <f t="shared" si="0"/>
        <v>x2</v>
      </c>
      <c r="S35" s="26"/>
      <c r="U35" s="60" t="str">
        <f>IF(AND($R35="x1",$K35=Basisblatt!$A$94),VLOOKUP($F35,Basisblatt!$A$2:$B$5,2,FALSE),"")</f>
        <v/>
      </c>
    </row>
    <row r="36" spans="1:21" x14ac:dyDescent="0.2">
      <c r="A36" s="66" t="str">
        <f>IF($R36="x2","",IF($R36="x1",IF(OR($K36=Basisblatt!$A$93,$P36="ja"),"ja","nein"),"N/A"))</f>
        <v/>
      </c>
      <c r="C36" s="112"/>
      <c r="D36" s="113"/>
      <c r="E36" s="113"/>
      <c r="F36" s="114"/>
      <c r="G36" s="114"/>
      <c r="H36" s="114"/>
      <c r="I36" s="128"/>
      <c r="J36" s="4"/>
      <c r="K36" s="15" t="str">
        <f>IF($R36="x1",IF($I36=Basisblatt!$A$68,Basisblatt!$A$94,Basisblatt!$A$93),"")</f>
        <v/>
      </c>
      <c r="L36" s="114"/>
      <c r="M36" s="114"/>
      <c r="N36" s="117"/>
      <c r="O36" s="4"/>
      <c r="P36" s="15" t="str">
        <f>IF(AND($R36="x1",$K36=Basisblatt!$A$94),IF(OR($L36=Basisblatt!$A$38,AND($M36&lt;&gt;"",$M36&lt;=$U36),$N36=Basisblatt!$A$48)=TRUE,"ja","nein"),"")</f>
        <v/>
      </c>
      <c r="Q36" s="48"/>
      <c r="R36" s="9" t="str">
        <f t="shared" si="0"/>
        <v>x2</v>
      </c>
      <c r="S36" s="26"/>
      <c r="U36" s="60" t="str">
        <f>IF(AND($R36="x1",$K36=Basisblatt!$A$94),VLOOKUP($F36,Basisblatt!$A$2:$B$5,2,FALSE),"")</f>
        <v/>
      </c>
    </row>
    <row r="37" spans="1:21" x14ac:dyDescent="0.2">
      <c r="A37" s="66" t="str">
        <f>IF($R37="x2","",IF($R37="x1",IF(OR($K37=Basisblatt!$A$93,$P37="ja"),"ja","nein"),"N/A"))</f>
        <v/>
      </c>
      <c r="C37" s="112"/>
      <c r="D37" s="113"/>
      <c r="E37" s="113"/>
      <c r="F37" s="114"/>
      <c r="G37" s="114"/>
      <c r="H37" s="114"/>
      <c r="I37" s="128"/>
      <c r="J37" s="4"/>
      <c r="K37" s="15" t="str">
        <f>IF($R37="x1",IF($I37=Basisblatt!$A$68,Basisblatt!$A$94,Basisblatt!$A$93),"")</f>
        <v/>
      </c>
      <c r="L37" s="114"/>
      <c r="M37" s="114"/>
      <c r="N37" s="117"/>
      <c r="O37" s="4"/>
      <c r="P37" s="15" t="str">
        <f>IF(AND($R37="x1",$K37=Basisblatt!$A$94),IF(OR($L37=Basisblatt!$A$38,AND($M37&lt;&gt;"",$M37&lt;=$U37),$N37=Basisblatt!$A$48)=TRUE,"ja","nein"),"")</f>
        <v/>
      </c>
      <c r="Q37" s="48"/>
      <c r="R37" s="9" t="str">
        <f t="shared" si="0"/>
        <v>x2</v>
      </c>
      <c r="S37" s="26"/>
      <c r="U37" s="60" t="str">
        <f>IF(AND($R37="x1",$K37=Basisblatt!$A$94),VLOOKUP($F37,Basisblatt!$A$2:$B$5,2,FALSE),"")</f>
        <v/>
      </c>
    </row>
    <row r="38" spans="1:21" x14ac:dyDescent="0.2">
      <c r="A38" s="66" t="str">
        <f>IF($R38="x2","",IF($R38="x1",IF(OR($K38=Basisblatt!$A$93,$P38="ja"),"ja","nein"),"N/A"))</f>
        <v/>
      </c>
      <c r="C38" s="112"/>
      <c r="D38" s="113"/>
      <c r="E38" s="113"/>
      <c r="F38" s="114"/>
      <c r="G38" s="114"/>
      <c r="H38" s="114"/>
      <c r="I38" s="128"/>
      <c r="J38" s="4"/>
      <c r="K38" s="15" t="str">
        <f>IF($R38="x1",IF($I38=Basisblatt!$A$68,Basisblatt!$A$94,Basisblatt!$A$93),"")</f>
        <v/>
      </c>
      <c r="L38" s="114"/>
      <c r="M38" s="114"/>
      <c r="N38" s="117"/>
      <c r="O38" s="4"/>
      <c r="P38" s="15" t="str">
        <f>IF(AND($R38="x1",$K38=Basisblatt!$A$94),IF(OR($L38=Basisblatt!$A$38,AND($M38&lt;&gt;"",$M38&lt;=$U38),$N38=Basisblatt!$A$48)=TRUE,"ja","nein"),"")</f>
        <v/>
      </c>
      <c r="Q38" s="48"/>
      <c r="R38" s="9" t="str">
        <f t="shared" si="0"/>
        <v>x2</v>
      </c>
      <c r="S38" s="26"/>
      <c r="U38" s="60" t="str">
        <f>IF(AND($R38="x1",$K38=Basisblatt!$A$94),VLOOKUP($F38,Basisblatt!$A$2:$B$5,2,FALSE),"")</f>
        <v/>
      </c>
    </row>
    <row r="39" spans="1:21" x14ac:dyDescent="0.2">
      <c r="A39" s="66" t="str">
        <f>IF($R39="x2","",IF($R39="x1",IF(OR($K39=Basisblatt!$A$93,$P39="ja"),"ja","nein"),"N/A"))</f>
        <v/>
      </c>
      <c r="C39" s="112"/>
      <c r="D39" s="113"/>
      <c r="E39" s="113"/>
      <c r="F39" s="114"/>
      <c r="G39" s="114"/>
      <c r="H39" s="114"/>
      <c r="I39" s="128"/>
      <c r="J39" s="4"/>
      <c r="K39" s="15" t="str">
        <f>IF($R39="x1",IF($I39=Basisblatt!$A$68,Basisblatt!$A$94,Basisblatt!$A$93),"")</f>
        <v/>
      </c>
      <c r="L39" s="114"/>
      <c r="M39" s="114"/>
      <c r="N39" s="117"/>
      <c r="O39" s="4"/>
      <c r="P39" s="15" t="str">
        <f>IF(AND($R39="x1",$K39=Basisblatt!$A$94),IF(OR($L39=Basisblatt!$A$38,AND($M39&lt;&gt;"",$M39&lt;=$U39),$N39=Basisblatt!$A$48)=TRUE,"ja","nein"),"")</f>
        <v/>
      </c>
      <c r="Q39" s="48"/>
      <c r="R39" s="9" t="str">
        <f t="shared" si="0"/>
        <v>x2</v>
      </c>
      <c r="S39" s="26"/>
      <c r="U39" s="60" t="str">
        <f>IF(AND($R39="x1",$K39=Basisblatt!$A$94),VLOOKUP($F39,Basisblatt!$A$2:$B$5,2,FALSE),"")</f>
        <v/>
      </c>
    </row>
    <row r="40" spans="1:21" x14ac:dyDescent="0.2">
      <c r="A40" s="66" t="str">
        <f>IF($R40="x2","",IF($R40="x1",IF(OR($K40=Basisblatt!$A$93,$P40="ja"),"ja","nein"),"N/A"))</f>
        <v/>
      </c>
      <c r="C40" s="112"/>
      <c r="D40" s="113"/>
      <c r="E40" s="113"/>
      <c r="F40" s="114"/>
      <c r="G40" s="114"/>
      <c r="H40" s="114"/>
      <c r="I40" s="128"/>
      <c r="J40" s="4"/>
      <c r="K40" s="15" t="str">
        <f>IF($R40="x1",IF($I40=Basisblatt!$A$68,Basisblatt!$A$94,Basisblatt!$A$93),"")</f>
        <v/>
      </c>
      <c r="L40" s="114"/>
      <c r="M40" s="114"/>
      <c r="N40" s="117"/>
      <c r="O40" s="4"/>
      <c r="P40" s="15" t="str">
        <f>IF(AND($R40="x1",$K40=Basisblatt!$A$94),IF(OR($L40=Basisblatt!$A$38,AND($M40&lt;&gt;"",$M40&lt;=$U40),$N40=Basisblatt!$A$48)=TRUE,"ja","nein"),"")</f>
        <v/>
      </c>
      <c r="Q40" s="48"/>
      <c r="R40" s="9" t="str">
        <f t="shared" si="0"/>
        <v>x2</v>
      </c>
      <c r="S40" s="26"/>
      <c r="U40" s="60" t="str">
        <f>IF(AND($R40="x1",$K40=Basisblatt!$A$94),VLOOKUP($F40,Basisblatt!$A$2:$B$5,2,FALSE),"")</f>
        <v/>
      </c>
    </row>
    <row r="41" spans="1:21" x14ac:dyDescent="0.2">
      <c r="A41" s="66" t="str">
        <f>IF($R41="x2","",IF($R41="x1",IF(OR($K41=Basisblatt!$A$93,$P41="ja"),"ja","nein"),"N/A"))</f>
        <v/>
      </c>
      <c r="C41" s="112"/>
      <c r="D41" s="113"/>
      <c r="E41" s="113"/>
      <c r="F41" s="114"/>
      <c r="G41" s="114"/>
      <c r="H41" s="114"/>
      <c r="I41" s="128"/>
      <c r="J41" s="4"/>
      <c r="K41" s="15" t="str">
        <f>IF($R41="x1",IF($I41=Basisblatt!$A$68,Basisblatt!$A$94,Basisblatt!$A$93),"")</f>
        <v/>
      </c>
      <c r="L41" s="114"/>
      <c r="M41" s="114"/>
      <c r="N41" s="117"/>
      <c r="O41" s="4"/>
      <c r="P41" s="15" t="str">
        <f>IF(AND($R41="x1",$K41=Basisblatt!$A$94),IF(OR($L41=Basisblatt!$A$38,AND($M41&lt;&gt;"",$M41&lt;=$U41),$N41=Basisblatt!$A$48)=TRUE,"ja","nein"),"")</f>
        <v/>
      </c>
      <c r="Q41" s="48"/>
      <c r="R41" s="9" t="str">
        <f t="shared" si="0"/>
        <v>x2</v>
      </c>
      <c r="S41" s="26"/>
      <c r="U41" s="60" t="str">
        <f>IF(AND($R41="x1",$K41=Basisblatt!$A$94),VLOOKUP($F41,Basisblatt!$A$2:$B$5,2,FALSE),"")</f>
        <v/>
      </c>
    </row>
    <row r="42" spans="1:21" x14ac:dyDescent="0.2">
      <c r="A42" s="66" t="str">
        <f>IF($R42="x2","",IF($R42="x1",IF(OR($K42=Basisblatt!$A$93,$P42="ja"),"ja","nein"),"N/A"))</f>
        <v/>
      </c>
      <c r="C42" s="112"/>
      <c r="D42" s="113"/>
      <c r="E42" s="113"/>
      <c r="F42" s="114"/>
      <c r="G42" s="114"/>
      <c r="H42" s="114"/>
      <c r="I42" s="128"/>
      <c r="J42" s="4"/>
      <c r="K42" s="15" t="str">
        <f>IF($R42="x1",IF($I42=Basisblatt!$A$68,Basisblatt!$A$94,Basisblatt!$A$93),"")</f>
        <v/>
      </c>
      <c r="L42" s="114"/>
      <c r="M42" s="114"/>
      <c r="N42" s="117"/>
      <c r="O42" s="4"/>
      <c r="P42" s="15" t="str">
        <f>IF(AND($R42="x1",$K42=Basisblatt!$A$94),IF(OR($L42=Basisblatt!$A$38,AND($M42&lt;&gt;"",$M42&lt;=$U42),$N42=Basisblatt!$A$48)=TRUE,"ja","nein"),"")</f>
        <v/>
      </c>
      <c r="Q42" s="48"/>
      <c r="R42" s="9" t="str">
        <f t="shared" si="0"/>
        <v>x2</v>
      </c>
      <c r="S42" s="26"/>
      <c r="U42" s="60" t="str">
        <f>IF(AND($R42="x1",$K42=Basisblatt!$A$94),VLOOKUP($F42,Basisblatt!$A$2:$B$5,2,FALSE),"")</f>
        <v/>
      </c>
    </row>
    <row r="43" spans="1:21" x14ac:dyDescent="0.2">
      <c r="A43" s="66" t="str">
        <f>IF($R43="x2","",IF($R43="x1",IF(OR($K43=Basisblatt!$A$93,$P43="ja"),"ja","nein"),"N/A"))</f>
        <v/>
      </c>
      <c r="C43" s="112"/>
      <c r="D43" s="113"/>
      <c r="E43" s="113"/>
      <c r="F43" s="114"/>
      <c r="G43" s="114"/>
      <c r="H43" s="114"/>
      <c r="I43" s="128"/>
      <c r="J43" s="4"/>
      <c r="K43" s="15" t="str">
        <f>IF($R43="x1",IF($I43=Basisblatt!$A$68,Basisblatt!$A$94,Basisblatt!$A$93),"")</f>
        <v/>
      </c>
      <c r="L43" s="114"/>
      <c r="M43" s="114"/>
      <c r="N43" s="117"/>
      <c r="O43" s="4"/>
      <c r="P43" s="15" t="str">
        <f>IF(AND($R43="x1",$K43=Basisblatt!$A$94),IF(OR($L43=Basisblatt!$A$38,AND($M43&lt;&gt;"",$M43&lt;=$U43),$N43=Basisblatt!$A$48)=TRUE,"ja","nein"),"")</f>
        <v/>
      </c>
      <c r="Q43" s="48"/>
      <c r="R43" s="9" t="str">
        <f t="shared" si="0"/>
        <v>x2</v>
      </c>
      <c r="S43" s="26"/>
      <c r="U43" s="60" t="str">
        <f>IF(AND($R43="x1",$K43=Basisblatt!$A$94),VLOOKUP($F43,Basisblatt!$A$2:$B$5,2,FALSE),"")</f>
        <v/>
      </c>
    </row>
    <row r="44" spans="1:21" x14ac:dyDescent="0.2">
      <c r="A44" s="66" t="str">
        <f>IF($R44="x2","",IF($R44="x1",IF(OR($K44=Basisblatt!$A$93,$P44="ja"),"ja","nein"),"N/A"))</f>
        <v/>
      </c>
      <c r="C44" s="112"/>
      <c r="D44" s="113"/>
      <c r="E44" s="113"/>
      <c r="F44" s="114"/>
      <c r="G44" s="114"/>
      <c r="H44" s="114"/>
      <c r="I44" s="128"/>
      <c r="J44" s="4"/>
      <c r="K44" s="15" t="str">
        <f>IF($R44="x1",IF($I44=Basisblatt!$A$68,Basisblatt!$A$94,Basisblatt!$A$93),"")</f>
        <v/>
      </c>
      <c r="L44" s="114"/>
      <c r="M44" s="114"/>
      <c r="N44" s="117"/>
      <c r="O44" s="4"/>
      <c r="P44" s="15" t="str">
        <f>IF(AND($R44="x1",$K44=Basisblatt!$A$94),IF(OR($L44=Basisblatt!$A$38,AND($M44&lt;&gt;"",$M44&lt;=$U44),$N44=Basisblatt!$A$48)=TRUE,"ja","nein"),"")</f>
        <v/>
      </c>
      <c r="Q44" s="48"/>
      <c r="R44" s="9" t="str">
        <f t="shared" si="0"/>
        <v>x2</v>
      </c>
      <c r="S44" s="26"/>
      <c r="U44" s="60" t="str">
        <f>IF(AND($R44="x1",$K44=Basisblatt!$A$94),VLOOKUP($F44,Basisblatt!$A$2:$B$5,2,FALSE),"")</f>
        <v/>
      </c>
    </row>
    <row r="45" spans="1:21" x14ac:dyDescent="0.2">
      <c r="A45" s="66" t="str">
        <f>IF($R45="x2","",IF($R45="x1",IF(OR($K45=Basisblatt!$A$93,$P45="ja"),"ja","nein"),"N/A"))</f>
        <v/>
      </c>
      <c r="C45" s="112"/>
      <c r="D45" s="113"/>
      <c r="E45" s="113"/>
      <c r="F45" s="114"/>
      <c r="G45" s="114"/>
      <c r="H45" s="114"/>
      <c r="I45" s="128"/>
      <c r="J45" s="4"/>
      <c r="K45" s="15" t="str">
        <f>IF($R45="x1",IF($I45=Basisblatt!$A$68,Basisblatt!$A$94,Basisblatt!$A$93),"")</f>
        <v/>
      </c>
      <c r="L45" s="114"/>
      <c r="M45" s="114"/>
      <c r="N45" s="117"/>
      <c r="O45" s="4"/>
      <c r="P45" s="15" t="str">
        <f>IF(AND($R45="x1",$K45=Basisblatt!$A$94),IF(OR($L45=Basisblatt!$A$38,AND($M45&lt;&gt;"",$M45&lt;=$U45),$N45=Basisblatt!$A$48)=TRUE,"ja","nein"),"")</f>
        <v/>
      </c>
      <c r="Q45" s="48"/>
      <c r="R45" s="9" t="str">
        <f t="shared" si="0"/>
        <v>x2</v>
      </c>
      <c r="S45" s="26"/>
      <c r="U45" s="60" t="str">
        <f>IF(AND($R45="x1",$K45=Basisblatt!$A$94),VLOOKUP($F45,Basisblatt!$A$2:$B$5,2,FALSE),"")</f>
        <v/>
      </c>
    </row>
    <row r="46" spans="1:21" x14ac:dyDescent="0.2">
      <c r="A46" s="66" t="str">
        <f>IF($R46="x2","",IF($R46="x1",IF(OR($K46=Basisblatt!$A$93,$P46="ja"),"ja","nein"),"N/A"))</f>
        <v/>
      </c>
      <c r="C46" s="112"/>
      <c r="D46" s="113"/>
      <c r="E46" s="113"/>
      <c r="F46" s="114"/>
      <c r="G46" s="114"/>
      <c r="H46" s="114"/>
      <c r="I46" s="128"/>
      <c r="J46" s="4"/>
      <c r="K46" s="15" t="str">
        <f>IF($R46="x1",IF($I46=Basisblatt!$A$68,Basisblatt!$A$94,Basisblatt!$A$93),"")</f>
        <v/>
      </c>
      <c r="L46" s="114"/>
      <c r="M46" s="114"/>
      <c r="N46" s="117"/>
      <c r="O46" s="4"/>
      <c r="P46" s="15" t="str">
        <f>IF(AND($R46="x1",$K46=Basisblatt!$A$94),IF(OR($L46=Basisblatt!$A$38,AND($M46&lt;&gt;"",$M46&lt;=$U46),$N46=Basisblatt!$A$48)=TRUE,"ja","nein"),"")</f>
        <v/>
      </c>
      <c r="Q46" s="48"/>
      <c r="R46" s="9" t="str">
        <f t="shared" si="0"/>
        <v>x2</v>
      </c>
      <c r="S46" s="26"/>
      <c r="U46" s="60" t="str">
        <f>IF(AND($R46="x1",$K46=Basisblatt!$A$94),VLOOKUP($F46,Basisblatt!$A$2:$B$5,2,FALSE),"")</f>
        <v/>
      </c>
    </row>
    <row r="47" spans="1:21" x14ac:dyDescent="0.2">
      <c r="A47" s="66" t="str">
        <f>IF($R47="x2","",IF($R47="x1",IF(OR($K47=Basisblatt!$A$93,$P47="ja"),"ja","nein"),"N/A"))</f>
        <v/>
      </c>
      <c r="C47" s="112"/>
      <c r="D47" s="113"/>
      <c r="E47" s="113"/>
      <c r="F47" s="114"/>
      <c r="G47" s="114"/>
      <c r="H47" s="114"/>
      <c r="I47" s="128"/>
      <c r="J47" s="4"/>
      <c r="K47" s="15" t="str">
        <f>IF($R47="x1",IF($I47=Basisblatt!$A$68,Basisblatt!$A$94,Basisblatt!$A$93),"")</f>
        <v/>
      </c>
      <c r="L47" s="114"/>
      <c r="M47" s="114"/>
      <c r="N47" s="117"/>
      <c r="O47" s="4"/>
      <c r="P47" s="15" t="str">
        <f>IF(AND($R47="x1",$K47=Basisblatt!$A$94),IF(OR($L47=Basisblatt!$A$38,AND($M47&lt;&gt;"",$M47&lt;=$U47),$N47=Basisblatt!$A$48)=TRUE,"ja","nein"),"")</f>
        <v/>
      </c>
      <c r="Q47" s="48"/>
      <c r="R47" s="9" t="str">
        <f t="shared" si="0"/>
        <v>x2</v>
      </c>
      <c r="S47" s="26"/>
      <c r="U47" s="60" t="str">
        <f>IF(AND($R47="x1",$K47=Basisblatt!$A$94),VLOOKUP($F47,Basisblatt!$A$2:$B$5,2,FALSE),"")</f>
        <v/>
      </c>
    </row>
    <row r="48" spans="1:21" x14ac:dyDescent="0.2">
      <c r="A48" s="66" t="str">
        <f>IF($R48="x2","",IF($R48="x1",IF(OR($K48=Basisblatt!$A$93,$P48="ja"),"ja","nein"),"N/A"))</f>
        <v/>
      </c>
      <c r="C48" s="112"/>
      <c r="D48" s="113"/>
      <c r="E48" s="113"/>
      <c r="F48" s="114"/>
      <c r="G48" s="114"/>
      <c r="H48" s="114"/>
      <c r="I48" s="128"/>
      <c r="J48" s="4"/>
      <c r="K48" s="15" t="str">
        <f>IF($R48="x1",IF($I48=Basisblatt!$A$68,Basisblatt!$A$94,Basisblatt!$A$93),"")</f>
        <v/>
      </c>
      <c r="L48" s="114"/>
      <c r="M48" s="114"/>
      <c r="N48" s="117"/>
      <c r="O48" s="4"/>
      <c r="P48" s="15" t="str">
        <f>IF(AND($R48="x1",$K48=Basisblatt!$A$94),IF(OR($L48=Basisblatt!$A$38,AND($M48&lt;&gt;"",$M48&lt;=$U48),$N48=Basisblatt!$A$48)=TRUE,"ja","nein"),"")</f>
        <v/>
      </c>
      <c r="Q48" s="48"/>
      <c r="R48" s="9" t="str">
        <f t="shared" si="0"/>
        <v>x2</v>
      </c>
      <c r="S48" s="26"/>
      <c r="U48" s="60" t="str">
        <f>IF(AND($R48="x1",$K48=Basisblatt!$A$94),VLOOKUP($F48,Basisblatt!$A$2:$B$5,2,FALSE),"")</f>
        <v/>
      </c>
    </row>
    <row r="49" spans="1:21" x14ac:dyDescent="0.2">
      <c r="A49" s="66" t="str">
        <f>IF($R49="x2","",IF($R49="x1",IF(OR($K49=Basisblatt!$A$93,$P49="ja"),"ja","nein"),"N/A"))</f>
        <v/>
      </c>
      <c r="C49" s="112"/>
      <c r="D49" s="113"/>
      <c r="E49" s="113"/>
      <c r="F49" s="114"/>
      <c r="G49" s="114"/>
      <c r="H49" s="114"/>
      <c r="I49" s="128"/>
      <c r="J49" s="4"/>
      <c r="K49" s="15" t="str">
        <f>IF($R49="x1",IF($I49=Basisblatt!$A$68,Basisblatt!$A$94,Basisblatt!$A$93),"")</f>
        <v/>
      </c>
      <c r="L49" s="114"/>
      <c r="M49" s="114"/>
      <c r="N49" s="117"/>
      <c r="O49" s="4"/>
      <c r="P49" s="15" t="str">
        <f>IF(AND($R49="x1",$K49=Basisblatt!$A$94),IF(OR($L49=Basisblatt!$A$38,AND($M49&lt;&gt;"",$M49&lt;=$U49),$N49=Basisblatt!$A$48)=TRUE,"ja","nein"),"")</f>
        <v/>
      </c>
      <c r="Q49" s="48"/>
      <c r="R49" s="9" t="str">
        <f t="shared" si="0"/>
        <v>x2</v>
      </c>
      <c r="S49" s="26"/>
      <c r="U49" s="60" t="str">
        <f>IF(AND($R49="x1",$K49=Basisblatt!$A$94),VLOOKUP($F49,Basisblatt!$A$2:$B$5,2,FALSE),"")</f>
        <v/>
      </c>
    </row>
    <row r="50" spans="1:21" x14ac:dyDescent="0.2">
      <c r="A50" s="66" t="str">
        <f>IF($R50="x2","",IF($R50="x1",IF(OR($K50=Basisblatt!$A$93,$P50="ja"),"ja","nein"),"N/A"))</f>
        <v/>
      </c>
      <c r="C50" s="112"/>
      <c r="D50" s="113"/>
      <c r="E50" s="113"/>
      <c r="F50" s="114"/>
      <c r="G50" s="114"/>
      <c r="H50" s="114"/>
      <c r="I50" s="128"/>
      <c r="J50" s="4"/>
      <c r="K50" s="15" t="str">
        <f>IF($R50="x1",IF($I50=Basisblatt!$A$68,Basisblatt!$A$94,Basisblatt!$A$93),"")</f>
        <v/>
      </c>
      <c r="L50" s="114"/>
      <c r="M50" s="114"/>
      <c r="N50" s="117"/>
      <c r="O50" s="4"/>
      <c r="P50" s="15" t="str">
        <f>IF(AND($R50="x1",$K50=Basisblatt!$A$94),IF(OR($L50=Basisblatt!$A$38,AND($M50&lt;&gt;"",$M50&lt;=$U50),$N50=Basisblatt!$A$48)=TRUE,"ja","nein"),"")</f>
        <v/>
      </c>
      <c r="Q50" s="48"/>
      <c r="R50" s="9" t="str">
        <f t="shared" si="0"/>
        <v>x2</v>
      </c>
      <c r="S50" s="26"/>
      <c r="U50" s="60" t="str">
        <f>IF(AND($R50="x1",$K50=Basisblatt!$A$94),VLOOKUP($F50,Basisblatt!$A$2:$B$5,2,FALSE),"")</f>
        <v/>
      </c>
    </row>
    <row r="51" spans="1:21" x14ac:dyDescent="0.2">
      <c r="A51" s="66" t="str">
        <f>IF($R51="x2","",IF($R51="x1",IF(OR($K51=Basisblatt!$A$93,$P51="ja"),"ja","nein"),"N/A"))</f>
        <v/>
      </c>
      <c r="C51" s="112"/>
      <c r="D51" s="113"/>
      <c r="E51" s="113"/>
      <c r="F51" s="114"/>
      <c r="G51" s="114"/>
      <c r="H51" s="114"/>
      <c r="I51" s="128"/>
      <c r="J51" s="4"/>
      <c r="K51" s="15" t="str">
        <f>IF($R51="x1",IF($I51=Basisblatt!$A$68,Basisblatt!$A$94,Basisblatt!$A$93),"")</f>
        <v/>
      </c>
      <c r="L51" s="114"/>
      <c r="M51" s="114"/>
      <c r="N51" s="117"/>
      <c r="O51" s="4"/>
      <c r="P51" s="15" t="str">
        <f>IF(AND($R51="x1",$K51=Basisblatt!$A$94),IF(OR($L51=Basisblatt!$A$38,AND($M51&lt;&gt;"",$M51&lt;=$U51),$N51=Basisblatt!$A$48)=TRUE,"ja","nein"),"")</f>
        <v/>
      </c>
      <c r="Q51" s="48"/>
      <c r="R51" s="9" t="str">
        <f t="shared" si="0"/>
        <v>x2</v>
      </c>
      <c r="S51" s="26"/>
      <c r="U51" s="60" t="str">
        <f>IF(AND($R51="x1",$K51=Basisblatt!$A$94),VLOOKUP($F51,Basisblatt!$A$2:$B$5,2,FALSE),"")</f>
        <v/>
      </c>
    </row>
    <row r="52" spans="1:21" x14ac:dyDescent="0.2">
      <c r="A52" s="66" t="str">
        <f>IF($R52="x2","",IF($R52="x1",IF(OR($K52=Basisblatt!$A$93,$P52="ja"),"ja","nein"),"N/A"))</f>
        <v/>
      </c>
      <c r="C52" s="112"/>
      <c r="D52" s="113"/>
      <c r="E52" s="113"/>
      <c r="F52" s="114"/>
      <c r="G52" s="114"/>
      <c r="H52" s="114"/>
      <c r="I52" s="128"/>
      <c r="J52" s="4"/>
      <c r="K52" s="15" t="str">
        <f>IF($R52="x1",IF($I52=Basisblatt!$A$68,Basisblatt!$A$94,Basisblatt!$A$93),"")</f>
        <v/>
      </c>
      <c r="L52" s="114"/>
      <c r="M52" s="114"/>
      <c r="N52" s="117"/>
      <c r="O52" s="4"/>
      <c r="P52" s="15" t="str">
        <f>IF(AND($R52="x1",$K52=Basisblatt!$A$94),IF(OR($L52=Basisblatt!$A$38,AND($M52&lt;&gt;"",$M52&lt;=$U52),$N52=Basisblatt!$A$48)=TRUE,"ja","nein"),"")</f>
        <v/>
      </c>
      <c r="Q52" s="48"/>
      <c r="R52" s="9" t="str">
        <f t="shared" si="0"/>
        <v>x2</v>
      </c>
      <c r="S52" s="26"/>
      <c r="U52" s="60" t="str">
        <f>IF(AND($R52="x1",$K52=Basisblatt!$A$94),VLOOKUP($F52,Basisblatt!$A$2:$B$5,2,FALSE),"")</f>
        <v/>
      </c>
    </row>
    <row r="53" spans="1:21" x14ac:dyDescent="0.2">
      <c r="A53" s="66" t="str">
        <f>IF($R53="x2","",IF($R53="x1",IF(OR($K53=Basisblatt!$A$93,$P53="ja"),"ja","nein"),"N/A"))</f>
        <v/>
      </c>
      <c r="C53" s="112"/>
      <c r="D53" s="113"/>
      <c r="E53" s="113"/>
      <c r="F53" s="114"/>
      <c r="G53" s="114"/>
      <c r="H53" s="114"/>
      <c r="I53" s="128"/>
      <c r="J53" s="4"/>
      <c r="K53" s="15" t="str">
        <f>IF($R53="x1",IF($I53=Basisblatt!$A$68,Basisblatt!$A$94,Basisblatt!$A$93),"")</f>
        <v/>
      </c>
      <c r="L53" s="114"/>
      <c r="M53" s="114"/>
      <c r="N53" s="117"/>
      <c r="O53" s="4"/>
      <c r="P53" s="15" t="str">
        <f>IF(AND($R53="x1",$K53=Basisblatt!$A$94),IF(OR($L53=Basisblatt!$A$38,AND($M53&lt;&gt;"",$M53&lt;=$U53),$N53=Basisblatt!$A$48)=TRUE,"ja","nein"),"")</f>
        <v/>
      </c>
      <c r="Q53" s="48"/>
      <c r="R53" s="9" t="str">
        <f t="shared" si="0"/>
        <v>x2</v>
      </c>
      <c r="S53" s="26"/>
      <c r="U53" s="60" t="str">
        <f>IF(AND($R53="x1",$K53=Basisblatt!$A$94),VLOOKUP($F53,Basisblatt!$A$2:$B$5,2,FALSE),"")</f>
        <v/>
      </c>
    </row>
    <row r="54" spans="1:21" x14ac:dyDescent="0.2">
      <c r="A54" s="66" t="str">
        <f>IF($R54="x2","",IF($R54="x1",IF(OR($K54=Basisblatt!$A$93,$P54="ja"),"ja","nein"),"N/A"))</f>
        <v/>
      </c>
      <c r="C54" s="112"/>
      <c r="D54" s="113"/>
      <c r="E54" s="113"/>
      <c r="F54" s="114"/>
      <c r="G54" s="114"/>
      <c r="H54" s="114"/>
      <c r="I54" s="128"/>
      <c r="J54" s="4"/>
      <c r="K54" s="15" t="str">
        <f>IF($R54="x1",IF($I54=Basisblatt!$A$68,Basisblatt!$A$94,Basisblatt!$A$93),"")</f>
        <v/>
      </c>
      <c r="L54" s="114"/>
      <c r="M54" s="114"/>
      <c r="N54" s="117"/>
      <c r="O54" s="4"/>
      <c r="P54" s="15" t="str">
        <f>IF(AND($R54="x1",$K54=Basisblatt!$A$94),IF(OR($L54=Basisblatt!$A$38,AND($M54&lt;&gt;"",$M54&lt;=$U54),$N54=Basisblatt!$A$48)=TRUE,"ja","nein"),"")</f>
        <v/>
      </c>
      <c r="Q54" s="48"/>
      <c r="R54" s="9" t="str">
        <f t="shared" si="0"/>
        <v>x2</v>
      </c>
      <c r="S54" s="26"/>
      <c r="U54" s="60" t="str">
        <f>IF(AND($R54="x1",$K54=Basisblatt!$A$94),VLOOKUP($F54,Basisblatt!$A$2:$B$5,2,FALSE),"")</f>
        <v/>
      </c>
    </row>
    <row r="55" spans="1:21" x14ac:dyDescent="0.2">
      <c r="A55" s="66" t="str">
        <f>IF($R55="x2","",IF($R55="x1",IF(OR($K55=Basisblatt!$A$93,$P55="ja"),"ja","nein"),"N/A"))</f>
        <v/>
      </c>
      <c r="C55" s="112"/>
      <c r="D55" s="113"/>
      <c r="E55" s="113"/>
      <c r="F55" s="114"/>
      <c r="G55" s="114"/>
      <c r="H55" s="114"/>
      <c r="I55" s="128"/>
      <c r="J55" s="4"/>
      <c r="K55" s="15" t="str">
        <f>IF($R55="x1",IF($I55=Basisblatt!$A$68,Basisblatt!$A$94,Basisblatt!$A$93),"")</f>
        <v/>
      </c>
      <c r="L55" s="114"/>
      <c r="M55" s="114"/>
      <c r="N55" s="117"/>
      <c r="O55" s="4"/>
      <c r="P55" s="15" t="str">
        <f>IF(AND($R55="x1",$K55=Basisblatt!$A$94),IF(OR($L55=Basisblatt!$A$38,AND($M55&lt;&gt;"",$M55&lt;=$U55),$N55=Basisblatt!$A$48)=TRUE,"ja","nein"),"")</f>
        <v/>
      </c>
      <c r="Q55" s="48"/>
      <c r="R55" s="9" t="str">
        <f t="shared" si="0"/>
        <v>x2</v>
      </c>
      <c r="S55" s="26"/>
      <c r="U55" s="60" t="str">
        <f>IF(AND($R55="x1",$K55=Basisblatt!$A$94),VLOOKUP($F55,Basisblatt!$A$2:$B$5,2,FALSE),"")</f>
        <v/>
      </c>
    </row>
    <row r="56" spans="1:21" x14ac:dyDescent="0.2">
      <c r="A56" s="66" t="str">
        <f>IF($R56="x2","",IF($R56="x1",IF(OR($K56=Basisblatt!$A$93,$P56="ja"),"ja","nein"),"N/A"))</f>
        <v/>
      </c>
      <c r="C56" s="112"/>
      <c r="D56" s="113"/>
      <c r="E56" s="113"/>
      <c r="F56" s="114"/>
      <c r="G56" s="114"/>
      <c r="H56" s="114"/>
      <c r="I56" s="128"/>
      <c r="J56" s="4"/>
      <c r="K56" s="15" t="str">
        <f>IF($R56="x1",IF($I56=Basisblatt!$A$68,Basisblatt!$A$94,Basisblatt!$A$93),"")</f>
        <v/>
      </c>
      <c r="L56" s="114"/>
      <c r="M56" s="114"/>
      <c r="N56" s="117"/>
      <c r="O56" s="4"/>
      <c r="P56" s="15" t="str">
        <f>IF(AND($R56="x1",$K56=Basisblatt!$A$94),IF(OR($L56=Basisblatt!$A$38,AND($M56&lt;&gt;"",$M56&lt;=$U56),$N56=Basisblatt!$A$48)=TRUE,"ja","nein"),"")</f>
        <v/>
      </c>
      <c r="Q56" s="48"/>
      <c r="R56" s="9" t="str">
        <f t="shared" si="0"/>
        <v>x2</v>
      </c>
      <c r="S56" s="26"/>
      <c r="U56" s="60" t="str">
        <f>IF(AND($R56="x1",$K56=Basisblatt!$A$94),VLOOKUP($F56,Basisblatt!$A$2:$B$5,2,FALSE),"")</f>
        <v/>
      </c>
    </row>
    <row r="57" spans="1:21" x14ac:dyDescent="0.2">
      <c r="A57" s="66" t="str">
        <f>IF($R57="x2","",IF($R57="x1",IF(OR($K57=Basisblatt!$A$93,$P57="ja"),"ja","nein"),"N/A"))</f>
        <v/>
      </c>
      <c r="C57" s="112"/>
      <c r="D57" s="113"/>
      <c r="E57" s="113"/>
      <c r="F57" s="114"/>
      <c r="G57" s="114"/>
      <c r="H57" s="114"/>
      <c r="I57" s="128"/>
      <c r="J57" s="4"/>
      <c r="K57" s="15" t="str">
        <f>IF($R57="x1",IF($I57=Basisblatt!$A$68,Basisblatt!$A$94,Basisblatt!$A$93),"")</f>
        <v/>
      </c>
      <c r="L57" s="114"/>
      <c r="M57" s="114"/>
      <c r="N57" s="117"/>
      <c r="O57" s="4"/>
      <c r="P57" s="15" t="str">
        <f>IF(AND($R57="x1",$K57=Basisblatt!$A$94),IF(OR($L57=Basisblatt!$A$38,AND($M57&lt;&gt;"",$M57&lt;=$U57),$N57=Basisblatt!$A$48)=TRUE,"ja","nein"),"")</f>
        <v/>
      </c>
      <c r="Q57" s="48"/>
      <c r="R57" s="9" t="str">
        <f t="shared" si="0"/>
        <v>x2</v>
      </c>
      <c r="S57" s="26"/>
      <c r="U57" s="60" t="str">
        <f>IF(AND($R57="x1",$K57=Basisblatt!$A$94),VLOOKUP($F57,Basisblatt!$A$2:$B$5,2,FALSE),"")</f>
        <v/>
      </c>
    </row>
    <row r="58" spans="1:21" x14ac:dyDescent="0.2">
      <c r="A58" s="66" t="str">
        <f>IF($R58="x2","",IF($R58="x1",IF(OR($K58=Basisblatt!$A$93,$P58="ja"),"ja","nein"),"N/A"))</f>
        <v/>
      </c>
      <c r="C58" s="112"/>
      <c r="D58" s="113"/>
      <c r="E58" s="113"/>
      <c r="F58" s="114"/>
      <c r="G58" s="114"/>
      <c r="H58" s="114"/>
      <c r="I58" s="128"/>
      <c r="J58" s="4"/>
      <c r="K58" s="15" t="str">
        <f>IF($R58="x1",IF($I58=Basisblatt!$A$68,Basisblatt!$A$94,Basisblatt!$A$93),"")</f>
        <v/>
      </c>
      <c r="L58" s="114"/>
      <c r="M58" s="114"/>
      <c r="N58" s="117"/>
      <c r="O58" s="4"/>
      <c r="P58" s="15" t="str">
        <f>IF(AND($R58="x1",$K58=Basisblatt!$A$94),IF(OR($L58=Basisblatt!$A$38,AND($M58&lt;&gt;"",$M58&lt;=$U58),$N58=Basisblatt!$A$48)=TRUE,"ja","nein"),"")</f>
        <v/>
      </c>
      <c r="Q58" s="48"/>
      <c r="R58" s="9" t="str">
        <f t="shared" si="0"/>
        <v>x2</v>
      </c>
      <c r="S58" s="26"/>
      <c r="U58" s="60" t="str">
        <f>IF(AND($R58="x1",$K58=Basisblatt!$A$94),VLOOKUP($F58,Basisblatt!$A$2:$B$5,2,FALSE),"")</f>
        <v/>
      </c>
    </row>
    <row r="59" spans="1:21" x14ac:dyDescent="0.2">
      <c r="A59" s="66" t="str">
        <f>IF($R59="x2","",IF($R59="x1",IF(OR($K59=Basisblatt!$A$93,$P59="ja"),"ja","nein"),"N/A"))</f>
        <v/>
      </c>
      <c r="C59" s="112"/>
      <c r="D59" s="113"/>
      <c r="E59" s="113"/>
      <c r="F59" s="114"/>
      <c r="G59" s="114"/>
      <c r="H59" s="114"/>
      <c r="I59" s="128"/>
      <c r="J59" s="4"/>
      <c r="K59" s="15" t="str">
        <f>IF($R59="x1",IF($I59=Basisblatt!$A$68,Basisblatt!$A$94,Basisblatt!$A$93),"")</f>
        <v/>
      </c>
      <c r="L59" s="114"/>
      <c r="M59" s="114"/>
      <c r="N59" s="117"/>
      <c r="O59" s="4"/>
      <c r="P59" s="15" t="str">
        <f>IF(AND($R59="x1",$K59=Basisblatt!$A$94),IF(OR($L59=Basisblatt!$A$38,AND($M59&lt;&gt;"",$M59&lt;=$U59),$N59=Basisblatt!$A$48)=TRUE,"ja","nein"),"")</f>
        <v/>
      </c>
      <c r="Q59" s="48"/>
      <c r="R59" s="9" t="str">
        <f t="shared" si="0"/>
        <v>x2</v>
      </c>
      <c r="S59" s="26"/>
      <c r="U59" s="60" t="str">
        <f>IF(AND($R59="x1",$K59=Basisblatt!$A$94),VLOOKUP($F59,Basisblatt!$A$2:$B$5,2,FALSE),"")</f>
        <v/>
      </c>
    </row>
    <row r="60" spans="1:21" x14ac:dyDescent="0.2">
      <c r="A60" s="66" t="str">
        <f>IF($R60="x2","",IF($R60="x1",IF(OR($K60=Basisblatt!$A$93,$P60="ja"),"ja","nein"),"N/A"))</f>
        <v/>
      </c>
      <c r="C60" s="112"/>
      <c r="D60" s="113"/>
      <c r="E60" s="113"/>
      <c r="F60" s="114"/>
      <c r="G60" s="114"/>
      <c r="H60" s="114"/>
      <c r="I60" s="128"/>
      <c r="J60" s="4"/>
      <c r="K60" s="15" t="str">
        <f>IF($R60="x1",IF($I60=Basisblatt!$A$68,Basisblatt!$A$94,Basisblatt!$A$93),"")</f>
        <v/>
      </c>
      <c r="L60" s="114"/>
      <c r="M60" s="114"/>
      <c r="N60" s="117"/>
      <c r="O60" s="4"/>
      <c r="P60" s="15" t="str">
        <f>IF(AND($R60="x1",$K60=Basisblatt!$A$94),IF(OR($L60=Basisblatt!$A$38,AND($M60&lt;&gt;"",$M60&lt;=$U60),$N60=Basisblatt!$A$48)=TRUE,"ja","nein"),"")</f>
        <v/>
      </c>
      <c r="Q60" s="48"/>
      <c r="R60" s="9" t="str">
        <f t="shared" si="0"/>
        <v>x2</v>
      </c>
      <c r="S60" s="26"/>
      <c r="U60" s="60" t="str">
        <f>IF(AND($R60="x1",$K60=Basisblatt!$A$94),VLOOKUP($F60,Basisblatt!$A$2:$B$5,2,FALSE),"")</f>
        <v/>
      </c>
    </row>
    <row r="61" spans="1:21" x14ac:dyDescent="0.2">
      <c r="A61" s="66" t="str">
        <f>IF($R61="x2","",IF($R61="x1",IF(OR($K61=Basisblatt!$A$93,$P61="ja"),"ja","nein"),"N/A"))</f>
        <v/>
      </c>
      <c r="C61" s="112"/>
      <c r="D61" s="113"/>
      <c r="E61" s="113"/>
      <c r="F61" s="114"/>
      <c r="G61" s="114"/>
      <c r="H61" s="114"/>
      <c r="I61" s="128"/>
      <c r="J61" s="4"/>
      <c r="K61" s="15" t="str">
        <f>IF($R61="x1",IF($I61=Basisblatt!$A$68,Basisblatt!$A$94,Basisblatt!$A$93),"")</f>
        <v/>
      </c>
      <c r="L61" s="114"/>
      <c r="M61" s="114"/>
      <c r="N61" s="117"/>
      <c r="O61" s="4"/>
      <c r="P61" s="15" t="str">
        <f>IF(AND($R61="x1",$K61=Basisblatt!$A$94),IF(OR($L61=Basisblatt!$A$38,AND($M61&lt;&gt;"",$M61&lt;=$U61),$N61=Basisblatt!$A$48)=TRUE,"ja","nein"),"")</f>
        <v/>
      </c>
      <c r="Q61" s="48"/>
      <c r="R61" s="9" t="str">
        <f t="shared" si="0"/>
        <v>x2</v>
      </c>
      <c r="S61" s="26"/>
      <c r="U61" s="60" t="str">
        <f>IF(AND($R61="x1",$K61=Basisblatt!$A$94),VLOOKUP($F61,Basisblatt!$A$2:$B$5,2,FALSE),"")</f>
        <v/>
      </c>
    </row>
    <row r="62" spans="1:21" x14ac:dyDescent="0.2">
      <c r="A62" s="66" t="str">
        <f>IF($R62="x2","",IF($R62="x1",IF(OR($K62=Basisblatt!$A$93,$P62="ja"),"ja","nein"),"N/A"))</f>
        <v/>
      </c>
      <c r="C62" s="112"/>
      <c r="D62" s="113"/>
      <c r="E62" s="113"/>
      <c r="F62" s="114"/>
      <c r="G62" s="114"/>
      <c r="H62" s="114"/>
      <c r="I62" s="128"/>
      <c r="J62" s="4"/>
      <c r="K62" s="15" t="str">
        <f>IF($R62="x1",IF($I62=Basisblatt!$A$68,Basisblatt!$A$94,Basisblatt!$A$93),"")</f>
        <v/>
      </c>
      <c r="L62" s="114"/>
      <c r="M62" s="114"/>
      <c r="N62" s="117"/>
      <c r="O62" s="4"/>
      <c r="P62" s="15" t="str">
        <f>IF(AND($R62="x1",$K62=Basisblatt!$A$94),IF(OR($L62=Basisblatt!$A$38,AND($M62&lt;&gt;"",$M62&lt;=$U62),$N62=Basisblatt!$A$48)=TRUE,"ja","nein"),"")</f>
        <v/>
      </c>
      <c r="Q62" s="48"/>
      <c r="R62" s="9" t="str">
        <f t="shared" si="0"/>
        <v>x2</v>
      </c>
      <c r="S62" s="26"/>
      <c r="U62" s="60" t="str">
        <f>IF(AND($R62="x1",$K62=Basisblatt!$A$94),VLOOKUP($F62,Basisblatt!$A$2:$B$5,2,FALSE),"")</f>
        <v/>
      </c>
    </row>
    <row r="63" spans="1:21" x14ac:dyDescent="0.2">
      <c r="A63" s="66" t="str">
        <f>IF($R63="x2","",IF($R63="x1",IF(OR($K63=Basisblatt!$A$93,$P63="ja"),"ja","nein"),"N/A"))</f>
        <v/>
      </c>
      <c r="C63" s="112"/>
      <c r="D63" s="113"/>
      <c r="E63" s="113"/>
      <c r="F63" s="114"/>
      <c r="G63" s="114"/>
      <c r="H63" s="114"/>
      <c r="I63" s="128"/>
      <c r="J63" s="4"/>
      <c r="K63" s="15" t="str">
        <f>IF($R63="x1",IF($I63=Basisblatt!$A$68,Basisblatt!$A$94,Basisblatt!$A$93),"")</f>
        <v/>
      </c>
      <c r="L63" s="114"/>
      <c r="M63" s="114"/>
      <c r="N63" s="117"/>
      <c r="O63" s="4"/>
      <c r="P63" s="15" t="str">
        <f>IF(AND($R63="x1",$K63=Basisblatt!$A$94),IF(OR($L63=Basisblatt!$A$38,AND($M63&lt;&gt;"",$M63&lt;=$U63),$N63=Basisblatt!$A$48)=TRUE,"ja","nein"),"")</f>
        <v/>
      </c>
      <c r="Q63" s="48"/>
      <c r="R63" s="9" t="str">
        <f t="shared" si="0"/>
        <v>x2</v>
      </c>
      <c r="S63" s="26"/>
      <c r="U63" s="60" t="str">
        <f>IF(AND($R63="x1",$K63=Basisblatt!$A$94),VLOOKUP($F63,Basisblatt!$A$2:$B$5,2,FALSE),"")</f>
        <v/>
      </c>
    </row>
    <row r="64" spans="1:21" x14ac:dyDescent="0.2">
      <c r="A64" s="66" t="str">
        <f>IF($R64="x2","",IF($R64="x1",IF(OR($K64=Basisblatt!$A$93,$P64="ja"),"ja","nein"),"N/A"))</f>
        <v/>
      </c>
      <c r="C64" s="112"/>
      <c r="D64" s="113"/>
      <c r="E64" s="113"/>
      <c r="F64" s="114"/>
      <c r="G64" s="114"/>
      <c r="H64" s="114"/>
      <c r="I64" s="128"/>
      <c r="J64" s="4"/>
      <c r="K64" s="15" t="str">
        <f>IF($R64="x1",IF($I64=Basisblatt!$A$68,Basisblatt!$A$94,Basisblatt!$A$93),"")</f>
        <v/>
      </c>
      <c r="L64" s="114"/>
      <c r="M64" s="114"/>
      <c r="N64" s="117"/>
      <c r="O64" s="4"/>
      <c r="P64" s="15" t="str">
        <f>IF(AND($R64="x1",$K64=Basisblatt!$A$94),IF(OR($L64=Basisblatt!$A$38,AND($M64&lt;&gt;"",$M64&lt;=$U64),$N64=Basisblatt!$A$48)=TRUE,"ja","nein"),"")</f>
        <v/>
      </c>
      <c r="Q64" s="48"/>
      <c r="R64" s="9" t="str">
        <f t="shared" si="0"/>
        <v>x2</v>
      </c>
      <c r="S64" s="26"/>
      <c r="U64" s="60" t="str">
        <f>IF(AND($R64="x1",$K64=Basisblatt!$A$94),VLOOKUP($F64,Basisblatt!$A$2:$B$5,2,FALSE),"")</f>
        <v/>
      </c>
    </row>
    <row r="65" spans="1:21" x14ac:dyDescent="0.2">
      <c r="A65" s="66" t="str">
        <f>IF($R65="x2","",IF($R65="x1",IF(OR($K65=Basisblatt!$A$93,$P65="ja"),"ja","nein"),"N/A"))</f>
        <v/>
      </c>
      <c r="C65" s="112"/>
      <c r="D65" s="113"/>
      <c r="E65" s="113"/>
      <c r="F65" s="114"/>
      <c r="G65" s="114"/>
      <c r="H65" s="114"/>
      <c r="I65" s="128"/>
      <c r="J65" s="4"/>
      <c r="K65" s="15" t="str">
        <f>IF($R65="x1",IF($I65=Basisblatt!$A$68,Basisblatt!$A$94,Basisblatt!$A$93),"")</f>
        <v/>
      </c>
      <c r="L65" s="114"/>
      <c r="M65" s="114"/>
      <c r="N65" s="117"/>
      <c r="O65" s="4"/>
      <c r="P65" s="15" t="str">
        <f>IF(AND($R65="x1",$K65=Basisblatt!$A$94),IF(OR($L65=Basisblatt!$A$38,AND($M65&lt;&gt;"",$M65&lt;=$U65),$N65=Basisblatt!$A$48)=TRUE,"ja","nein"),"")</f>
        <v/>
      </c>
      <c r="Q65" s="48"/>
      <c r="R65" s="9" t="str">
        <f t="shared" si="0"/>
        <v>x2</v>
      </c>
      <c r="S65" s="26"/>
      <c r="U65" s="60" t="str">
        <f>IF(AND($R65="x1",$K65=Basisblatt!$A$94),VLOOKUP($F65,Basisblatt!$A$2:$B$5,2,FALSE),"")</f>
        <v/>
      </c>
    </row>
    <row r="66" spans="1:21" x14ac:dyDescent="0.2">
      <c r="A66" s="66" t="str">
        <f>IF($R66="x2","",IF($R66="x1",IF(OR($K66=Basisblatt!$A$93,$P66="ja"),"ja","nein"),"N/A"))</f>
        <v/>
      </c>
      <c r="C66" s="112"/>
      <c r="D66" s="113"/>
      <c r="E66" s="113"/>
      <c r="F66" s="114"/>
      <c r="G66" s="114"/>
      <c r="H66" s="114"/>
      <c r="I66" s="128"/>
      <c r="J66" s="4"/>
      <c r="K66" s="15" t="str">
        <f>IF($R66="x1",IF($I66=Basisblatt!$A$68,Basisblatt!$A$94,Basisblatt!$A$93),"")</f>
        <v/>
      </c>
      <c r="L66" s="114"/>
      <c r="M66" s="114"/>
      <c r="N66" s="117"/>
      <c r="O66" s="4"/>
      <c r="P66" s="15" t="str">
        <f>IF(AND($R66="x1",$K66=Basisblatt!$A$94),IF(OR($L66=Basisblatt!$A$38,AND($M66&lt;&gt;"",$M66&lt;=$U66),$N66=Basisblatt!$A$48)=TRUE,"ja","nein"),"")</f>
        <v/>
      </c>
      <c r="Q66" s="48"/>
      <c r="R66" s="9" t="str">
        <f t="shared" si="0"/>
        <v>x2</v>
      </c>
      <c r="S66" s="26"/>
      <c r="U66" s="60" t="str">
        <f>IF(AND($R66="x1",$K66=Basisblatt!$A$94),VLOOKUP($F66,Basisblatt!$A$2:$B$5,2,FALSE),"")</f>
        <v/>
      </c>
    </row>
    <row r="67" spans="1:21" x14ac:dyDescent="0.2">
      <c r="A67" s="66" t="str">
        <f>IF($R67="x2","",IF($R67="x1",IF(OR($K67=Basisblatt!$A$93,$P67="ja"),"ja","nein"),"N/A"))</f>
        <v/>
      </c>
      <c r="C67" s="112"/>
      <c r="D67" s="113"/>
      <c r="E67" s="113"/>
      <c r="F67" s="114"/>
      <c r="G67" s="114"/>
      <c r="H67" s="114"/>
      <c r="I67" s="128"/>
      <c r="J67" s="4"/>
      <c r="K67" s="15" t="str">
        <f>IF($R67="x1",IF($I67=Basisblatt!$A$68,Basisblatt!$A$94,Basisblatt!$A$93),"")</f>
        <v/>
      </c>
      <c r="L67" s="114"/>
      <c r="M67" s="114"/>
      <c r="N67" s="117"/>
      <c r="O67" s="4"/>
      <c r="P67" s="15" t="str">
        <f>IF(AND($R67="x1",$K67=Basisblatt!$A$94),IF(OR($L67=Basisblatt!$A$38,AND($M67&lt;&gt;"",$M67&lt;=$U67),$N67=Basisblatt!$A$48)=TRUE,"ja","nein"),"")</f>
        <v/>
      </c>
      <c r="Q67" s="48"/>
      <c r="R67" s="9" t="str">
        <f t="shared" si="0"/>
        <v>x2</v>
      </c>
      <c r="S67" s="26"/>
      <c r="U67" s="60" t="str">
        <f>IF(AND($R67="x1",$K67=Basisblatt!$A$94),VLOOKUP($F67,Basisblatt!$A$2:$B$5,2,FALSE),"")</f>
        <v/>
      </c>
    </row>
    <row r="68" spans="1:21" x14ac:dyDescent="0.2">
      <c r="A68" s="66" t="str">
        <f>IF($R68="x2","",IF($R68="x1",IF(OR($K68=Basisblatt!$A$93,$P68="ja"),"ja","nein"),"N/A"))</f>
        <v/>
      </c>
      <c r="C68" s="112"/>
      <c r="D68" s="113"/>
      <c r="E68" s="113"/>
      <c r="F68" s="114"/>
      <c r="G68" s="114"/>
      <c r="H68" s="114"/>
      <c r="I68" s="128"/>
      <c r="J68" s="4"/>
      <c r="K68" s="15" t="str">
        <f>IF($R68="x1",IF($I68=Basisblatt!$A$68,Basisblatt!$A$94,Basisblatt!$A$93),"")</f>
        <v/>
      </c>
      <c r="L68" s="114"/>
      <c r="M68" s="114"/>
      <c r="N68" s="117"/>
      <c r="O68" s="4"/>
      <c r="P68" s="15" t="str">
        <f>IF(AND($R68="x1",$K68=Basisblatt!$A$94),IF(OR($L68=Basisblatt!$A$38,AND($M68&lt;&gt;"",$M68&lt;=$U68),$N68=Basisblatt!$A$48)=TRUE,"ja","nein"),"")</f>
        <v/>
      </c>
      <c r="Q68" s="48"/>
      <c r="R68" s="9" t="str">
        <f t="shared" si="0"/>
        <v>x2</v>
      </c>
      <c r="S68" s="26"/>
      <c r="U68" s="60" t="str">
        <f>IF(AND($R68="x1",$K68=Basisblatt!$A$94),VLOOKUP($F68,Basisblatt!$A$2:$B$5,2,FALSE),"")</f>
        <v/>
      </c>
    </row>
    <row r="69" spans="1:21" x14ac:dyDescent="0.2">
      <c r="A69" s="66" t="str">
        <f>IF($R69="x2","",IF($R69="x1",IF(OR($K69=Basisblatt!$A$93,$P69="ja"),"ja","nein"),"N/A"))</f>
        <v/>
      </c>
      <c r="C69" s="112"/>
      <c r="D69" s="113"/>
      <c r="E69" s="113"/>
      <c r="F69" s="114"/>
      <c r="G69" s="114"/>
      <c r="H69" s="114"/>
      <c r="I69" s="128"/>
      <c r="J69" s="4"/>
      <c r="K69" s="15" t="str">
        <f>IF($R69="x1",IF($I69=Basisblatt!$A$68,Basisblatt!$A$94,Basisblatt!$A$93),"")</f>
        <v/>
      </c>
      <c r="L69" s="114"/>
      <c r="M69" s="114"/>
      <c r="N69" s="117"/>
      <c r="O69" s="4"/>
      <c r="P69" s="15" t="str">
        <f>IF(AND($R69="x1",$K69=Basisblatt!$A$94),IF(OR($L69=Basisblatt!$A$38,AND($M69&lt;&gt;"",$M69&lt;=$U69),$N69=Basisblatt!$A$48)=TRUE,"ja","nein"),"")</f>
        <v/>
      </c>
      <c r="Q69" s="48"/>
      <c r="R69" s="9" t="str">
        <f t="shared" si="0"/>
        <v>x2</v>
      </c>
      <c r="S69" s="26"/>
      <c r="U69" s="60" t="str">
        <f>IF(AND($R69="x1",$K69=Basisblatt!$A$94),VLOOKUP($F69,Basisblatt!$A$2:$B$5,2,FALSE),"")</f>
        <v/>
      </c>
    </row>
    <row r="70" spans="1:21" x14ac:dyDescent="0.2">
      <c r="A70" s="66" t="str">
        <f>IF($R70="x2","",IF($R70="x1",IF(OR($K70=Basisblatt!$A$93,$P70="ja"),"ja","nein"),"N/A"))</f>
        <v/>
      </c>
      <c r="C70" s="112"/>
      <c r="D70" s="113"/>
      <c r="E70" s="113"/>
      <c r="F70" s="114"/>
      <c r="G70" s="114"/>
      <c r="H70" s="114"/>
      <c r="I70" s="128"/>
      <c r="J70" s="4"/>
      <c r="K70" s="15" t="str">
        <f>IF($R70="x1",IF($I70=Basisblatt!$A$68,Basisblatt!$A$94,Basisblatt!$A$93),"")</f>
        <v/>
      </c>
      <c r="L70" s="114"/>
      <c r="M70" s="114"/>
      <c r="N70" s="117"/>
      <c r="O70" s="4"/>
      <c r="P70" s="15" t="str">
        <f>IF(AND($R70="x1",$K70=Basisblatt!$A$94),IF(OR($L70=Basisblatt!$A$38,AND($M70&lt;&gt;"",$M70&lt;=$U70),$N70=Basisblatt!$A$48)=TRUE,"ja","nein"),"")</f>
        <v/>
      </c>
      <c r="Q70" s="48"/>
      <c r="R70" s="9" t="str">
        <f t="shared" si="0"/>
        <v>x2</v>
      </c>
      <c r="S70" s="26"/>
      <c r="U70" s="60" t="str">
        <f>IF(AND($R70="x1",$K70=Basisblatt!$A$94),VLOOKUP($F70,Basisblatt!$A$2:$B$5,2,FALSE),"")</f>
        <v/>
      </c>
    </row>
    <row r="71" spans="1:21" x14ac:dyDescent="0.2">
      <c r="A71" s="66" t="str">
        <f>IF($R71="x2","",IF($R71="x1",IF(OR($K71=Basisblatt!$A$93,$P71="ja"),"ja","nein"),"N/A"))</f>
        <v/>
      </c>
      <c r="C71" s="112"/>
      <c r="D71" s="113"/>
      <c r="E71" s="113"/>
      <c r="F71" s="114"/>
      <c r="G71" s="114"/>
      <c r="H71" s="114"/>
      <c r="I71" s="128"/>
      <c r="J71" s="4"/>
      <c r="K71" s="15" t="str">
        <f>IF($R71="x1",IF($I71=Basisblatt!$A$68,Basisblatt!$A$94,Basisblatt!$A$93),"")</f>
        <v/>
      </c>
      <c r="L71" s="114"/>
      <c r="M71" s="114"/>
      <c r="N71" s="117"/>
      <c r="O71" s="4"/>
      <c r="P71" s="15" t="str">
        <f>IF(AND($R71="x1",$K71=Basisblatt!$A$94),IF(OR($L71=Basisblatt!$A$38,AND($M71&lt;&gt;"",$M71&lt;=$U71),$N71=Basisblatt!$A$48)=TRUE,"ja","nein"),"")</f>
        <v/>
      </c>
      <c r="Q71" s="48"/>
      <c r="R71" s="9" t="str">
        <f t="shared" si="0"/>
        <v>x2</v>
      </c>
      <c r="S71" s="26"/>
      <c r="U71" s="60" t="str">
        <f>IF(AND($R71="x1",$K71=Basisblatt!$A$94),VLOOKUP($F71,Basisblatt!$A$2:$B$5,2,FALSE),"")</f>
        <v/>
      </c>
    </row>
    <row r="72" spans="1:21" x14ac:dyDescent="0.2">
      <c r="A72" s="66" t="str">
        <f>IF($R72="x2","",IF($R72="x1",IF(OR($K72=Basisblatt!$A$93,$P72="ja"),"ja","nein"),"N/A"))</f>
        <v/>
      </c>
      <c r="C72" s="112"/>
      <c r="D72" s="113"/>
      <c r="E72" s="113"/>
      <c r="F72" s="114"/>
      <c r="G72" s="114"/>
      <c r="H72" s="114"/>
      <c r="I72" s="128"/>
      <c r="J72" s="4"/>
      <c r="K72" s="15" t="str">
        <f>IF($R72="x1",IF($I72=Basisblatt!$A$68,Basisblatt!$A$94,Basisblatt!$A$93),"")</f>
        <v/>
      </c>
      <c r="L72" s="114"/>
      <c r="M72" s="114"/>
      <c r="N72" s="117"/>
      <c r="O72" s="4"/>
      <c r="P72" s="15" t="str">
        <f>IF(AND($R72="x1",$K72=Basisblatt!$A$94),IF(OR($L72=Basisblatt!$A$38,AND($M72&lt;&gt;"",$M72&lt;=$U72),$N72=Basisblatt!$A$48)=TRUE,"ja","nein"),"")</f>
        <v/>
      </c>
      <c r="Q72" s="48"/>
      <c r="R72" s="9" t="str">
        <f t="shared" si="0"/>
        <v>x2</v>
      </c>
      <c r="S72" s="26"/>
      <c r="U72" s="60" t="str">
        <f>IF(AND($R72="x1",$K72=Basisblatt!$A$94),VLOOKUP($F72,Basisblatt!$A$2:$B$5,2,FALSE),"")</f>
        <v/>
      </c>
    </row>
    <row r="73" spans="1:21" x14ac:dyDescent="0.2">
      <c r="A73" s="66" t="str">
        <f>IF($R73="x2","",IF($R73="x1",IF(OR($K73=Basisblatt!$A$93,$P73="ja"),"ja","nein"),"N/A"))</f>
        <v/>
      </c>
      <c r="C73" s="112"/>
      <c r="D73" s="113"/>
      <c r="E73" s="113"/>
      <c r="F73" s="114"/>
      <c r="G73" s="114"/>
      <c r="H73" s="114"/>
      <c r="I73" s="128"/>
      <c r="J73" s="4"/>
      <c r="K73" s="15" t="str">
        <f>IF($R73="x1",IF($I73=Basisblatt!$A$68,Basisblatt!$A$94,Basisblatt!$A$93),"")</f>
        <v/>
      </c>
      <c r="L73" s="114"/>
      <c r="M73" s="114"/>
      <c r="N73" s="117"/>
      <c r="O73" s="4"/>
      <c r="P73" s="15" t="str">
        <f>IF(AND($R73="x1",$K73=Basisblatt!$A$94),IF(OR($L73=Basisblatt!$A$38,AND($M73&lt;&gt;"",$M73&lt;=$U73),$N73=Basisblatt!$A$48)=TRUE,"ja","nein"),"")</f>
        <v/>
      </c>
      <c r="Q73" s="48"/>
      <c r="R73" s="9" t="str">
        <f t="shared" si="0"/>
        <v>x2</v>
      </c>
      <c r="S73" s="26"/>
      <c r="U73" s="60" t="str">
        <f>IF(AND($R73="x1",$K73=Basisblatt!$A$94),VLOOKUP($F73,Basisblatt!$A$2:$B$5,2,FALSE),"")</f>
        <v/>
      </c>
    </row>
    <row r="74" spans="1:21" x14ac:dyDescent="0.2">
      <c r="A74" s="66" t="str">
        <f>IF($R74="x2","",IF($R74="x1",IF(OR($K74=Basisblatt!$A$93,$P74="ja"),"ja","nein"),"N/A"))</f>
        <v/>
      </c>
      <c r="C74" s="112"/>
      <c r="D74" s="113"/>
      <c r="E74" s="113"/>
      <c r="F74" s="114"/>
      <c r="G74" s="114"/>
      <c r="H74" s="114"/>
      <c r="I74" s="128"/>
      <c r="J74" s="4"/>
      <c r="K74" s="15" t="str">
        <f>IF($R74="x1",IF($I74=Basisblatt!$A$68,Basisblatt!$A$94,Basisblatt!$A$93),"")</f>
        <v/>
      </c>
      <c r="L74" s="114"/>
      <c r="M74" s="114"/>
      <c r="N74" s="117"/>
      <c r="O74" s="4"/>
      <c r="P74" s="15" t="str">
        <f>IF(AND($R74="x1",$K74=Basisblatt!$A$94),IF(OR($L74=Basisblatt!$A$38,AND($M74&lt;&gt;"",$M74&lt;=$U74),$N74=Basisblatt!$A$48)=TRUE,"ja","nein"),"")</f>
        <v/>
      </c>
      <c r="Q74" s="48"/>
      <c r="R74" s="9" t="str">
        <f t="shared" si="0"/>
        <v>x2</v>
      </c>
      <c r="S74" s="26"/>
      <c r="U74" s="60" t="str">
        <f>IF(AND($R74="x1",$K74=Basisblatt!$A$94),VLOOKUP($F74,Basisblatt!$A$2:$B$5,2,FALSE),"")</f>
        <v/>
      </c>
    </row>
    <row r="75" spans="1:21" x14ac:dyDescent="0.2">
      <c r="A75" s="66" t="str">
        <f>IF($R75="x2","",IF($R75="x1",IF(OR($K75=Basisblatt!$A$93,$P75="ja"),"ja","nein"),"N/A"))</f>
        <v/>
      </c>
      <c r="C75" s="112"/>
      <c r="D75" s="113"/>
      <c r="E75" s="113"/>
      <c r="F75" s="114"/>
      <c r="G75" s="114"/>
      <c r="H75" s="114"/>
      <c r="I75" s="128"/>
      <c r="J75" s="4"/>
      <c r="K75" s="15" t="str">
        <f>IF($R75="x1",IF($I75=Basisblatt!$A$68,Basisblatt!$A$94,Basisblatt!$A$93),"")</f>
        <v/>
      </c>
      <c r="L75" s="114"/>
      <c r="M75" s="114"/>
      <c r="N75" s="117"/>
      <c r="O75" s="4"/>
      <c r="P75" s="15" t="str">
        <f>IF(AND($R75="x1",$K75=Basisblatt!$A$94),IF(OR($L75=Basisblatt!$A$38,AND($M75&lt;&gt;"",$M75&lt;=$U75),$N75=Basisblatt!$A$48)=TRUE,"ja","nein"),"")</f>
        <v/>
      </c>
      <c r="Q75" s="48"/>
      <c r="R75" s="9" t="str">
        <f t="shared" si="0"/>
        <v>x2</v>
      </c>
      <c r="S75" s="26"/>
      <c r="U75" s="60" t="str">
        <f>IF(AND($R75="x1",$K75=Basisblatt!$A$94),VLOOKUP($F75,Basisblatt!$A$2:$B$5,2,FALSE),"")</f>
        <v/>
      </c>
    </row>
    <row r="76" spans="1:21" x14ac:dyDescent="0.2">
      <c r="A76" s="66" t="str">
        <f>IF($R76="x2","",IF($R76="x1",IF(OR($K76=Basisblatt!$A$93,$P76="ja"),"ja","nein"),"N/A"))</f>
        <v/>
      </c>
      <c r="C76" s="112"/>
      <c r="D76" s="113"/>
      <c r="E76" s="113"/>
      <c r="F76" s="114"/>
      <c r="G76" s="114"/>
      <c r="H76" s="114"/>
      <c r="I76" s="128"/>
      <c r="J76" s="4"/>
      <c r="K76" s="15" t="str">
        <f>IF($R76="x1",IF($I76=Basisblatt!$A$68,Basisblatt!$A$94,Basisblatt!$A$93),"")</f>
        <v/>
      </c>
      <c r="L76" s="114"/>
      <c r="M76" s="114"/>
      <c r="N76" s="117"/>
      <c r="O76" s="4"/>
      <c r="P76" s="15" t="str">
        <f>IF(AND($R76="x1",$K76=Basisblatt!$A$94),IF(OR($L76=Basisblatt!$A$38,AND($M76&lt;&gt;"",$M76&lt;=$U76),$N76=Basisblatt!$A$48)=TRUE,"ja","nein"),"")</f>
        <v/>
      </c>
      <c r="Q76" s="48"/>
      <c r="R76" s="9" t="str">
        <f t="shared" si="0"/>
        <v>x2</v>
      </c>
      <c r="S76" s="26"/>
      <c r="U76" s="60" t="str">
        <f>IF(AND($R76="x1",$K76=Basisblatt!$A$94),VLOOKUP($F76,Basisblatt!$A$2:$B$5,2,FALSE),"")</f>
        <v/>
      </c>
    </row>
    <row r="77" spans="1:21" x14ac:dyDescent="0.2">
      <c r="A77" s="66" t="str">
        <f>IF($R77="x2","",IF($R77="x1",IF(OR($K77=Basisblatt!$A$93,$P77="ja"),"ja","nein"),"N/A"))</f>
        <v/>
      </c>
      <c r="C77" s="112"/>
      <c r="D77" s="113"/>
      <c r="E77" s="113"/>
      <c r="F77" s="114"/>
      <c r="G77" s="114"/>
      <c r="H77" s="114"/>
      <c r="I77" s="128"/>
      <c r="J77" s="4"/>
      <c r="K77" s="15" t="str">
        <f>IF($R77="x1",IF($I77=Basisblatt!$A$68,Basisblatt!$A$94,Basisblatt!$A$93),"")</f>
        <v/>
      </c>
      <c r="L77" s="114"/>
      <c r="M77" s="114"/>
      <c r="N77" s="117"/>
      <c r="O77" s="4"/>
      <c r="P77" s="15" t="str">
        <f>IF(AND($R77="x1",$K77=Basisblatt!$A$94),IF(OR($L77=Basisblatt!$A$38,AND($M77&lt;&gt;"",$M77&lt;=$U77),$N77=Basisblatt!$A$48)=TRUE,"ja","nein"),"")</f>
        <v/>
      </c>
      <c r="Q77" s="48"/>
      <c r="R77" s="9" t="str">
        <f t="shared" si="0"/>
        <v>x2</v>
      </c>
      <c r="S77" s="26"/>
      <c r="U77" s="60" t="str">
        <f>IF(AND($R77="x1",$K77=Basisblatt!$A$94),VLOOKUP($F77,Basisblatt!$A$2:$B$5,2,FALSE),"")</f>
        <v/>
      </c>
    </row>
    <row r="78" spans="1:21" x14ac:dyDescent="0.2">
      <c r="A78" s="66" t="str">
        <f>IF($R78="x2","",IF($R78="x1",IF(OR($K78=Basisblatt!$A$93,$P78="ja"),"ja","nein"),"N/A"))</f>
        <v/>
      </c>
      <c r="C78" s="112"/>
      <c r="D78" s="113"/>
      <c r="E78" s="113"/>
      <c r="F78" s="114"/>
      <c r="G78" s="114"/>
      <c r="H78" s="114"/>
      <c r="I78" s="128"/>
      <c r="J78" s="4"/>
      <c r="K78" s="15" t="str">
        <f>IF($R78="x1",IF($I78=Basisblatt!$A$68,Basisblatt!$A$94,Basisblatt!$A$93),"")</f>
        <v/>
      </c>
      <c r="L78" s="114"/>
      <c r="M78" s="114"/>
      <c r="N78" s="117"/>
      <c r="O78" s="4"/>
      <c r="P78" s="15" t="str">
        <f>IF(AND($R78="x1",$K78=Basisblatt!$A$94),IF(OR($L78=Basisblatt!$A$38,AND($M78&lt;&gt;"",$M78&lt;=$U78),$N78=Basisblatt!$A$48)=TRUE,"ja","nein"),"")</f>
        <v/>
      </c>
      <c r="Q78" s="48"/>
      <c r="R78" s="9" t="str">
        <f t="shared" si="0"/>
        <v>x2</v>
      </c>
      <c r="S78" s="26"/>
      <c r="U78" s="60" t="str">
        <f>IF(AND($R78="x1",$K78=Basisblatt!$A$94),VLOOKUP($F78,Basisblatt!$A$2:$B$5,2,FALSE),"")</f>
        <v/>
      </c>
    </row>
    <row r="79" spans="1:21" x14ac:dyDescent="0.2">
      <c r="A79" s="66" t="str">
        <f>IF($R79="x2","",IF($R79="x1",IF(OR($K79=Basisblatt!$A$93,$P79="ja"),"ja","nein"),"N/A"))</f>
        <v/>
      </c>
      <c r="C79" s="112"/>
      <c r="D79" s="113"/>
      <c r="E79" s="113"/>
      <c r="F79" s="114"/>
      <c r="G79" s="114"/>
      <c r="H79" s="114"/>
      <c r="I79" s="128"/>
      <c r="J79" s="4"/>
      <c r="K79" s="15" t="str">
        <f>IF($R79="x1",IF($I79=Basisblatt!$A$68,Basisblatt!$A$94,Basisblatt!$A$93),"")</f>
        <v/>
      </c>
      <c r="L79" s="114"/>
      <c r="M79" s="114"/>
      <c r="N79" s="117"/>
      <c r="O79" s="4"/>
      <c r="P79" s="15" t="str">
        <f>IF(AND($R79="x1",$K79=Basisblatt!$A$94),IF(OR($L79=Basisblatt!$A$38,AND($M79&lt;&gt;"",$M79&lt;=$U79),$N79=Basisblatt!$A$48)=TRUE,"ja","nein"),"")</f>
        <v/>
      </c>
      <c r="Q79" s="48"/>
      <c r="R79" s="9" t="str">
        <f t="shared" ref="R79:R142" si="1">IF(COUNTA($C79:$I79)=7,"x1",IF(COUNTA($C79:$I79)=0,"x2","o"))</f>
        <v>x2</v>
      </c>
      <c r="S79" s="26"/>
      <c r="U79" s="60" t="str">
        <f>IF(AND($R79="x1",$K79=Basisblatt!$A$94),VLOOKUP($F79,Basisblatt!$A$2:$B$5,2,FALSE),"")</f>
        <v/>
      </c>
    </row>
    <row r="80" spans="1:21" x14ac:dyDescent="0.2">
      <c r="A80" s="66" t="str">
        <f>IF($R80="x2","",IF($R80="x1",IF(OR($K80=Basisblatt!$A$93,$P80="ja"),"ja","nein"),"N/A"))</f>
        <v/>
      </c>
      <c r="C80" s="112"/>
      <c r="D80" s="113"/>
      <c r="E80" s="113"/>
      <c r="F80" s="114"/>
      <c r="G80" s="114"/>
      <c r="H80" s="114"/>
      <c r="I80" s="128"/>
      <c r="J80" s="4"/>
      <c r="K80" s="15" t="str">
        <f>IF($R80="x1",IF($I80=Basisblatt!$A$68,Basisblatt!$A$94,Basisblatt!$A$93),"")</f>
        <v/>
      </c>
      <c r="L80" s="114"/>
      <c r="M80" s="114"/>
      <c r="N80" s="117"/>
      <c r="O80" s="4"/>
      <c r="P80" s="15" t="str">
        <f>IF(AND($R80="x1",$K80=Basisblatt!$A$94),IF(OR($L80=Basisblatt!$A$38,AND($M80&lt;&gt;"",$M80&lt;=$U80),$N80=Basisblatt!$A$48)=TRUE,"ja","nein"),"")</f>
        <v/>
      </c>
      <c r="Q80" s="48"/>
      <c r="R80" s="9" t="str">
        <f t="shared" si="1"/>
        <v>x2</v>
      </c>
      <c r="S80" s="26"/>
      <c r="U80" s="60" t="str">
        <f>IF(AND($R80="x1",$K80=Basisblatt!$A$94),VLOOKUP($F80,Basisblatt!$A$2:$B$5,2,FALSE),"")</f>
        <v/>
      </c>
    </row>
    <row r="81" spans="1:21" x14ac:dyDescent="0.2">
      <c r="A81" s="66" t="str">
        <f>IF($R81="x2","",IF($R81="x1",IF(OR($K81=Basisblatt!$A$93,$P81="ja"),"ja","nein"),"N/A"))</f>
        <v/>
      </c>
      <c r="C81" s="112"/>
      <c r="D81" s="113"/>
      <c r="E81" s="113"/>
      <c r="F81" s="114"/>
      <c r="G81" s="114"/>
      <c r="H81" s="114"/>
      <c r="I81" s="128"/>
      <c r="J81" s="4"/>
      <c r="K81" s="15" t="str">
        <f>IF($R81="x1",IF($I81=Basisblatt!$A$68,Basisblatt!$A$94,Basisblatt!$A$93),"")</f>
        <v/>
      </c>
      <c r="L81" s="114"/>
      <c r="M81" s="114"/>
      <c r="N81" s="117"/>
      <c r="O81" s="4"/>
      <c r="P81" s="15" t="str">
        <f>IF(AND($R81="x1",$K81=Basisblatt!$A$94),IF(OR($L81=Basisblatt!$A$38,AND($M81&lt;&gt;"",$M81&lt;=$U81),$N81=Basisblatt!$A$48)=TRUE,"ja","nein"),"")</f>
        <v/>
      </c>
      <c r="Q81" s="48"/>
      <c r="R81" s="9" t="str">
        <f t="shared" si="1"/>
        <v>x2</v>
      </c>
      <c r="S81" s="26"/>
      <c r="U81" s="60" t="str">
        <f>IF(AND($R81="x1",$K81=Basisblatt!$A$94),VLOOKUP($F81,Basisblatt!$A$2:$B$5,2,FALSE),"")</f>
        <v/>
      </c>
    </row>
    <row r="82" spans="1:21" x14ac:dyDescent="0.2">
      <c r="A82" s="66" t="str">
        <f>IF($R82="x2","",IF($R82="x1",IF(OR($K82=Basisblatt!$A$93,$P82="ja"),"ja","nein"),"N/A"))</f>
        <v/>
      </c>
      <c r="C82" s="112"/>
      <c r="D82" s="113"/>
      <c r="E82" s="113"/>
      <c r="F82" s="114"/>
      <c r="G82" s="114"/>
      <c r="H82" s="114"/>
      <c r="I82" s="128"/>
      <c r="J82" s="4"/>
      <c r="K82" s="15" t="str">
        <f>IF($R82="x1",IF($I82=Basisblatt!$A$68,Basisblatt!$A$94,Basisblatt!$A$93),"")</f>
        <v/>
      </c>
      <c r="L82" s="114"/>
      <c r="M82" s="114"/>
      <c r="N82" s="117"/>
      <c r="O82" s="4"/>
      <c r="P82" s="15" t="str">
        <f>IF(AND($R82="x1",$K82=Basisblatt!$A$94),IF(OR($L82=Basisblatt!$A$38,AND($M82&lt;&gt;"",$M82&lt;=$U82),$N82=Basisblatt!$A$48)=TRUE,"ja","nein"),"")</f>
        <v/>
      </c>
      <c r="Q82" s="48"/>
      <c r="R82" s="9" t="str">
        <f t="shared" si="1"/>
        <v>x2</v>
      </c>
      <c r="S82" s="26"/>
      <c r="U82" s="60" t="str">
        <f>IF(AND($R82="x1",$K82=Basisblatt!$A$94),VLOOKUP($F82,Basisblatt!$A$2:$B$5,2,FALSE),"")</f>
        <v/>
      </c>
    </row>
    <row r="83" spans="1:21" x14ac:dyDescent="0.2">
      <c r="A83" s="66" t="str">
        <f>IF($R83="x2","",IF($R83="x1",IF(OR($K83=Basisblatt!$A$93,$P83="ja"),"ja","nein"),"N/A"))</f>
        <v/>
      </c>
      <c r="C83" s="112"/>
      <c r="D83" s="113"/>
      <c r="E83" s="113"/>
      <c r="F83" s="114"/>
      <c r="G83" s="114"/>
      <c r="H83" s="114"/>
      <c r="I83" s="128"/>
      <c r="J83" s="4"/>
      <c r="K83" s="15" t="str">
        <f>IF($R83="x1",IF($I83=Basisblatt!$A$68,Basisblatt!$A$94,Basisblatt!$A$93),"")</f>
        <v/>
      </c>
      <c r="L83" s="114"/>
      <c r="M83" s="114"/>
      <c r="N83" s="117"/>
      <c r="O83" s="4"/>
      <c r="P83" s="15" t="str">
        <f>IF(AND($R83="x1",$K83=Basisblatt!$A$94),IF(OR($L83=Basisblatt!$A$38,AND($M83&lt;&gt;"",$M83&lt;=$U83),$N83=Basisblatt!$A$48)=TRUE,"ja","nein"),"")</f>
        <v/>
      </c>
      <c r="Q83" s="48"/>
      <c r="R83" s="9" t="str">
        <f t="shared" si="1"/>
        <v>x2</v>
      </c>
      <c r="S83" s="26"/>
      <c r="U83" s="60" t="str">
        <f>IF(AND($R83="x1",$K83=Basisblatt!$A$94),VLOOKUP($F83,Basisblatt!$A$2:$B$5,2,FALSE),"")</f>
        <v/>
      </c>
    </row>
    <row r="84" spans="1:21" x14ac:dyDescent="0.2">
      <c r="A84" s="66" t="str">
        <f>IF($R84="x2","",IF($R84="x1",IF(OR($K84=Basisblatt!$A$93,$P84="ja"),"ja","nein"),"N/A"))</f>
        <v/>
      </c>
      <c r="C84" s="112"/>
      <c r="D84" s="113"/>
      <c r="E84" s="113"/>
      <c r="F84" s="114"/>
      <c r="G84" s="114"/>
      <c r="H84" s="114"/>
      <c r="I84" s="128"/>
      <c r="J84" s="4"/>
      <c r="K84" s="15" t="str">
        <f>IF($R84="x1",IF($I84=Basisblatt!$A$68,Basisblatt!$A$94,Basisblatt!$A$93),"")</f>
        <v/>
      </c>
      <c r="L84" s="114"/>
      <c r="M84" s="114"/>
      <c r="N84" s="117"/>
      <c r="O84" s="4"/>
      <c r="P84" s="15" t="str">
        <f>IF(AND($R84="x1",$K84=Basisblatt!$A$94),IF(OR($L84=Basisblatt!$A$38,AND($M84&lt;&gt;"",$M84&lt;=$U84),$N84=Basisblatt!$A$48)=TRUE,"ja","nein"),"")</f>
        <v/>
      </c>
      <c r="Q84" s="48"/>
      <c r="R84" s="9" t="str">
        <f t="shared" si="1"/>
        <v>x2</v>
      </c>
      <c r="S84" s="26"/>
      <c r="U84" s="60" t="str">
        <f>IF(AND($R84="x1",$K84=Basisblatt!$A$94),VLOOKUP($F84,Basisblatt!$A$2:$B$5,2,FALSE),"")</f>
        <v/>
      </c>
    </row>
    <row r="85" spans="1:21" x14ac:dyDescent="0.2">
      <c r="A85" s="66" t="str">
        <f>IF($R85="x2","",IF($R85="x1",IF(OR($K85=Basisblatt!$A$93,$P85="ja"),"ja","nein"),"N/A"))</f>
        <v/>
      </c>
      <c r="C85" s="112"/>
      <c r="D85" s="113"/>
      <c r="E85" s="113"/>
      <c r="F85" s="114"/>
      <c r="G85" s="114"/>
      <c r="H85" s="114"/>
      <c r="I85" s="128"/>
      <c r="J85" s="4"/>
      <c r="K85" s="15" t="str">
        <f>IF($R85="x1",IF($I85=Basisblatt!$A$68,Basisblatt!$A$94,Basisblatt!$A$93),"")</f>
        <v/>
      </c>
      <c r="L85" s="114"/>
      <c r="M85" s="114"/>
      <c r="N85" s="117"/>
      <c r="O85" s="4"/>
      <c r="P85" s="15" t="str">
        <f>IF(AND($R85="x1",$K85=Basisblatt!$A$94),IF(OR($L85=Basisblatt!$A$38,AND($M85&lt;&gt;"",$M85&lt;=$U85),$N85=Basisblatt!$A$48)=TRUE,"ja","nein"),"")</f>
        <v/>
      </c>
      <c r="Q85" s="48"/>
      <c r="R85" s="9" t="str">
        <f t="shared" si="1"/>
        <v>x2</v>
      </c>
      <c r="S85" s="26"/>
      <c r="U85" s="60" t="str">
        <f>IF(AND($R85="x1",$K85=Basisblatt!$A$94),VLOOKUP($F85,Basisblatt!$A$2:$B$5,2,FALSE),"")</f>
        <v/>
      </c>
    </row>
    <row r="86" spans="1:21" x14ac:dyDescent="0.2">
      <c r="A86" s="66" t="str">
        <f>IF($R86="x2","",IF($R86="x1",IF(OR($K86=Basisblatt!$A$93,$P86="ja"),"ja","nein"),"N/A"))</f>
        <v/>
      </c>
      <c r="C86" s="112"/>
      <c r="D86" s="113"/>
      <c r="E86" s="113"/>
      <c r="F86" s="114"/>
      <c r="G86" s="114"/>
      <c r="H86" s="114"/>
      <c r="I86" s="128"/>
      <c r="J86" s="4"/>
      <c r="K86" s="15" t="str">
        <f>IF($R86="x1",IF($I86=Basisblatt!$A$68,Basisblatt!$A$94,Basisblatt!$A$93),"")</f>
        <v/>
      </c>
      <c r="L86" s="114"/>
      <c r="M86" s="114"/>
      <c r="N86" s="117"/>
      <c r="O86" s="4"/>
      <c r="P86" s="15" t="str">
        <f>IF(AND($R86="x1",$K86=Basisblatt!$A$94),IF(OR($L86=Basisblatt!$A$38,AND($M86&lt;&gt;"",$M86&lt;=$U86),$N86=Basisblatt!$A$48)=TRUE,"ja","nein"),"")</f>
        <v/>
      </c>
      <c r="Q86" s="48"/>
      <c r="R86" s="9" t="str">
        <f t="shared" si="1"/>
        <v>x2</v>
      </c>
      <c r="S86" s="26"/>
      <c r="U86" s="60" t="str">
        <f>IF(AND($R86="x1",$K86=Basisblatt!$A$94),VLOOKUP($F86,Basisblatt!$A$2:$B$5,2,FALSE),"")</f>
        <v/>
      </c>
    </row>
    <row r="87" spans="1:21" x14ac:dyDescent="0.2">
      <c r="A87" s="66" t="str">
        <f>IF($R87="x2","",IF($R87="x1",IF(OR($K87=Basisblatt!$A$93,$P87="ja"),"ja","nein"),"N/A"))</f>
        <v/>
      </c>
      <c r="C87" s="112"/>
      <c r="D87" s="113"/>
      <c r="E87" s="113"/>
      <c r="F87" s="114"/>
      <c r="G87" s="114"/>
      <c r="H87" s="114"/>
      <c r="I87" s="128"/>
      <c r="J87" s="4"/>
      <c r="K87" s="15" t="str">
        <f>IF($R87="x1",IF($I87=Basisblatt!$A$68,Basisblatt!$A$94,Basisblatt!$A$93),"")</f>
        <v/>
      </c>
      <c r="L87" s="114"/>
      <c r="M87" s="114"/>
      <c r="N87" s="117"/>
      <c r="O87" s="4"/>
      <c r="P87" s="15" t="str">
        <f>IF(AND($R87="x1",$K87=Basisblatt!$A$94),IF(OR($L87=Basisblatt!$A$38,AND($M87&lt;&gt;"",$M87&lt;=$U87),$N87=Basisblatt!$A$48)=TRUE,"ja","nein"),"")</f>
        <v/>
      </c>
      <c r="Q87" s="48"/>
      <c r="R87" s="9" t="str">
        <f t="shared" si="1"/>
        <v>x2</v>
      </c>
      <c r="S87" s="26"/>
      <c r="U87" s="60" t="str">
        <f>IF(AND($R87="x1",$K87=Basisblatt!$A$94),VLOOKUP($F87,Basisblatt!$A$2:$B$5,2,FALSE),"")</f>
        <v/>
      </c>
    </row>
    <row r="88" spans="1:21" x14ac:dyDescent="0.2">
      <c r="A88" s="66" t="str">
        <f>IF($R88="x2","",IF($R88="x1",IF(OR($K88=Basisblatt!$A$93,$P88="ja"),"ja","nein"),"N/A"))</f>
        <v/>
      </c>
      <c r="C88" s="112"/>
      <c r="D88" s="113"/>
      <c r="E88" s="113"/>
      <c r="F88" s="114"/>
      <c r="G88" s="114"/>
      <c r="H88" s="114"/>
      <c r="I88" s="128"/>
      <c r="J88" s="4"/>
      <c r="K88" s="15" t="str">
        <f>IF($R88="x1",IF($I88=Basisblatt!$A$68,Basisblatt!$A$94,Basisblatt!$A$93),"")</f>
        <v/>
      </c>
      <c r="L88" s="114"/>
      <c r="M88" s="114"/>
      <c r="N88" s="117"/>
      <c r="O88" s="4"/>
      <c r="P88" s="15" t="str">
        <f>IF(AND($R88="x1",$K88=Basisblatt!$A$94),IF(OR($L88=Basisblatt!$A$38,AND($M88&lt;&gt;"",$M88&lt;=$U88),$N88=Basisblatt!$A$48)=TRUE,"ja","nein"),"")</f>
        <v/>
      </c>
      <c r="Q88" s="48"/>
      <c r="R88" s="9" t="str">
        <f t="shared" si="1"/>
        <v>x2</v>
      </c>
      <c r="S88" s="26"/>
      <c r="U88" s="60" t="str">
        <f>IF(AND($R88="x1",$K88=Basisblatt!$A$94),VLOOKUP($F88,Basisblatt!$A$2:$B$5,2,FALSE),"")</f>
        <v/>
      </c>
    </row>
    <row r="89" spans="1:21" x14ac:dyDescent="0.2">
      <c r="A89" s="66" t="str">
        <f>IF($R89="x2","",IF($R89="x1",IF(OR($K89=Basisblatt!$A$93,$P89="ja"),"ja","nein"),"N/A"))</f>
        <v/>
      </c>
      <c r="C89" s="112"/>
      <c r="D89" s="113"/>
      <c r="E89" s="113"/>
      <c r="F89" s="114"/>
      <c r="G89" s="114"/>
      <c r="H89" s="114"/>
      <c r="I89" s="128"/>
      <c r="J89" s="4"/>
      <c r="K89" s="15" t="str">
        <f>IF($R89="x1",IF($I89=Basisblatt!$A$68,Basisblatt!$A$94,Basisblatt!$A$93),"")</f>
        <v/>
      </c>
      <c r="L89" s="114"/>
      <c r="M89" s="114"/>
      <c r="N89" s="117"/>
      <c r="O89" s="4"/>
      <c r="P89" s="15" t="str">
        <f>IF(AND($R89="x1",$K89=Basisblatt!$A$94),IF(OR($L89=Basisblatt!$A$38,AND($M89&lt;&gt;"",$M89&lt;=$U89),$N89=Basisblatt!$A$48)=TRUE,"ja","nein"),"")</f>
        <v/>
      </c>
      <c r="Q89" s="48"/>
      <c r="R89" s="9" t="str">
        <f t="shared" si="1"/>
        <v>x2</v>
      </c>
      <c r="S89" s="26"/>
      <c r="U89" s="60" t="str">
        <f>IF(AND($R89="x1",$K89=Basisblatt!$A$94),VLOOKUP($F89,Basisblatt!$A$2:$B$5,2,FALSE),"")</f>
        <v/>
      </c>
    </row>
    <row r="90" spans="1:21" x14ac:dyDescent="0.2">
      <c r="A90" s="66" t="str">
        <f>IF($R90="x2","",IF($R90="x1",IF(OR($K90=Basisblatt!$A$93,$P90="ja"),"ja","nein"),"N/A"))</f>
        <v/>
      </c>
      <c r="C90" s="112"/>
      <c r="D90" s="113"/>
      <c r="E90" s="113"/>
      <c r="F90" s="114"/>
      <c r="G90" s="114"/>
      <c r="H90" s="114"/>
      <c r="I90" s="128"/>
      <c r="J90" s="4"/>
      <c r="K90" s="15" t="str">
        <f>IF($R90="x1",IF($I90=Basisblatt!$A$68,Basisblatt!$A$94,Basisblatt!$A$93),"")</f>
        <v/>
      </c>
      <c r="L90" s="114"/>
      <c r="M90" s="114"/>
      <c r="N90" s="117"/>
      <c r="O90" s="4"/>
      <c r="P90" s="15" t="str">
        <f>IF(AND($R90="x1",$K90=Basisblatt!$A$94),IF(OR($L90=Basisblatt!$A$38,AND($M90&lt;&gt;"",$M90&lt;=$U90),$N90=Basisblatt!$A$48)=TRUE,"ja","nein"),"")</f>
        <v/>
      </c>
      <c r="Q90" s="48"/>
      <c r="R90" s="9" t="str">
        <f t="shared" si="1"/>
        <v>x2</v>
      </c>
      <c r="S90" s="26"/>
      <c r="U90" s="60" t="str">
        <f>IF(AND($R90="x1",$K90=Basisblatt!$A$94),VLOOKUP($F90,Basisblatt!$A$2:$B$5,2,FALSE),"")</f>
        <v/>
      </c>
    </row>
    <row r="91" spans="1:21" x14ac:dyDescent="0.2">
      <c r="A91" s="66" t="str">
        <f>IF($R91="x2","",IF($R91="x1",IF(OR($K91=Basisblatt!$A$93,$P91="ja"),"ja","nein"),"N/A"))</f>
        <v/>
      </c>
      <c r="C91" s="112"/>
      <c r="D91" s="113"/>
      <c r="E91" s="113"/>
      <c r="F91" s="114"/>
      <c r="G91" s="114"/>
      <c r="H91" s="114"/>
      <c r="I91" s="128"/>
      <c r="J91" s="4"/>
      <c r="K91" s="15" t="str">
        <f>IF($R91="x1",IF($I91=Basisblatt!$A$68,Basisblatt!$A$94,Basisblatt!$A$93),"")</f>
        <v/>
      </c>
      <c r="L91" s="114"/>
      <c r="M91" s="114"/>
      <c r="N91" s="117"/>
      <c r="O91" s="4"/>
      <c r="P91" s="15" t="str">
        <f>IF(AND($R91="x1",$K91=Basisblatt!$A$94),IF(OR($L91=Basisblatt!$A$38,AND($M91&lt;&gt;"",$M91&lt;=$U91),$N91=Basisblatt!$A$48)=TRUE,"ja","nein"),"")</f>
        <v/>
      </c>
      <c r="Q91" s="48"/>
      <c r="R91" s="9" t="str">
        <f t="shared" si="1"/>
        <v>x2</v>
      </c>
      <c r="S91" s="26"/>
      <c r="U91" s="60" t="str">
        <f>IF(AND($R91="x1",$K91=Basisblatt!$A$94),VLOOKUP($F91,Basisblatt!$A$2:$B$5,2,FALSE),"")</f>
        <v/>
      </c>
    </row>
    <row r="92" spans="1:21" x14ac:dyDescent="0.2">
      <c r="A92" s="66" t="str">
        <f>IF($R92="x2","",IF($R92="x1",IF(OR($K92=Basisblatt!$A$93,$P92="ja"),"ja","nein"),"N/A"))</f>
        <v/>
      </c>
      <c r="C92" s="112"/>
      <c r="D92" s="113"/>
      <c r="E92" s="113"/>
      <c r="F92" s="114"/>
      <c r="G92" s="114"/>
      <c r="H92" s="114"/>
      <c r="I92" s="128"/>
      <c r="J92" s="4"/>
      <c r="K92" s="15" t="str">
        <f>IF($R92="x1",IF($I92=Basisblatt!$A$68,Basisblatt!$A$94,Basisblatt!$A$93),"")</f>
        <v/>
      </c>
      <c r="L92" s="114"/>
      <c r="M92" s="114"/>
      <c r="N92" s="117"/>
      <c r="O92" s="4"/>
      <c r="P92" s="15" t="str">
        <f>IF(AND($R92="x1",$K92=Basisblatt!$A$94),IF(OR($L92=Basisblatt!$A$38,AND($M92&lt;&gt;"",$M92&lt;=$U92),$N92=Basisblatt!$A$48)=TRUE,"ja","nein"),"")</f>
        <v/>
      </c>
      <c r="Q92" s="48"/>
      <c r="R92" s="9" t="str">
        <f t="shared" si="1"/>
        <v>x2</v>
      </c>
      <c r="S92" s="26"/>
      <c r="U92" s="60" t="str">
        <f>IF(AND($R92="x1",$K92=Basisblatt!$A$94),VLOOKUP($F92,Basisblatt!$A$2:$B$5,2,FALSE),"")</f>
        <v/>
      </c>
    </row>
    <row r="93" spans="1:21" x14ac:dyDescent="0.2">
      <c r="A93" s="66" t="str">
        <f>IF($R93="x2","",IF($R93="x1",IF(OR($K93=Basisblatt!$A$93,$P93="ja"),"ja","nein"),"N/A"))</f>
        <v/>
      </c>
      <c r="C93" s="112"/>
      <c r="D93" s="113"/>
      <c r="E93" s="113"/>
      <c r="F93" s="114"/>
      <c r="G93" s="114"/>
      <c r="H93" s="114"/>
      <c r="I93" s="128"/>
      <c r="J93" s="4"/>
      <c r="K93" s="15" t="str">
        <f>IF($R93="x1",IF($I93=Basisblatt!$A$68,Basisblatt!$A$94,Basisblatt!$A$93),"")</f>
        <v/>
      </c>
      <c r="L93" s="114"/>
      <c r="M93" s="114"/>
      <c r="N93" s="117"/>
      <c r="O93" s="4"/>
      <c r="P93" s="15" t="str">
        <f>IF(AND($R93="x1",$K93=Basisblatt!$A$94),IF(OR($L93=Basisblatt!$A$38,AND($M93&lt;&gt;"",$M93&lt;=$U93),$N93=Basisblatt!$A$48)=TRUE,"ja","nein"),"")</f>
        <v/>
      </c>
      <c r="Q93" s="48"/>
      <c r="R93" s="9" t="str">
        <f t="shared" si="1"/>
        <v>x2</v>
      </c>
      <c r="S93" s="26"/>
      <c r="U93" s="60" t="str">
        <f>IF(AND($R93="x1",$K93=Basisblatt!$A$94),VLOOKUP($F93,Basisblatt!$A$2:$B$5,2,FALSE),"")</f>
        <v/>
      </c>
    </row>
    <row r="94" spans="1:21" x14ac:dyDescent="0.2">
      <c r="A94" s="66" t="str">
        <f>IF($R94="x2","",IF($R94="x1",IF(OR($K94=Basisblatt!$A$93,$P94="ja"),"ja","nein"),"N/A"))</f>
        <v/>
      </c>
      <c r="C94" s="112"/>
      <c r="D94" s="113"/>
      <c r="E94" s="113"/>
      <c r="F94" s="114"/>
      <c r="G94" s="114"/>
      <c r="H94" s="114"/>
      <c r="I94" s="128"/>
      <c r="J94" s="4"/>
      <c r="K94" s="15" t="str">
        <f>IF($R94="x1",IF($I94=Basisblatt!$A$68,Basisblatt!$A$94,Basisblatt!$A$93),"")</f>
        <v/>
      </c>
      <c r="L94" s="114"/>
      <c r="M94" s="114"/>
      <c r="N94" s="117"/>
      <c r="O94" s="4"/>
      <c r="P94" s="15" t="str">
        <f>IF(AND($R94="x1",$K94=Basisblatt!$A$94),IF(OR($L94=Basisblatt!$A$38,AND($M94&lt;&gt;"",$M94&lt;=$U94),$N94=Basisblatt!$A$48)=TRUE,"ja","nein"),"")</f>
        <v/>
      </c>
      <c r="Q94" s="48"/>
      <c r="R94" s="9" t="str">
        <f t="shared" si="1"/>
        <v>x2</v>
      </c>
      <c r="S94" s="26"/>
      <c r="U94" s="60" t="str">
        <f>IF(AND($R94="x1",$K94=Basisblatt!$A$94),VLOOKUP($F94,Basisblatt!$A$2:$B$5,2,FALSE),"")</f>
        <v/>
      </c>
    </row>
    <row r="95" spans="1:21" x14ac:dyDescent="0.2">
      <c r="A95" s="66" t="str">
        <f>IF($R95="x2","",IF($R95="x1",IF(OR($K95=Basisblatt!$A$93,$P95="ja"),"ja","nein"),"N/A"))</f>
        <v/>
      </c>
      <c r="C95" s="112"/>
      <c r="D95" s="113"/>
      <c r="E95" s="113"/>
      <c r="F95" s="114"/>
      <c r="G95" s="114"/>
      <c r="H95" s="114"/>
      <c r="I95" s="128"/>
      <c r="J95" s="4"/>
      <c r="K95" s="15" t="str">
        <f>IF($R95="x1",IF($I95=Basisblatt!$A$68,Basisblatt!$A$94,Basisblatt!$A$93),"")</f>
        <v/>
      </c>
      <c r="L95" s="114"/>
      <c r="M95" s="114"/>
      <c r="N95" s="117"/>
      <c r="O95" s="4"/>
      <c r="P95" s="15" t="str">
        <f>IF(AND($R95="x1",$K95=Basisblatt!$A$94),IF(OR($L95=Basisblatt!$A$38,AND($M95&lt;&gt;"",$M95&lt;=$U95),$N95=Basisblatt!$A$48)=TRUE,"ja","nein"),"")</f>
        <v/>
      </c>
      <c r="Q95" s="48"/>
      <c r="R95" s="9" t="str">
        <f t="shared" si="1"/>
        <v>x2</v>
      </c>
      <c r="S95" s="26"/>
      <c r="U95" s="60" t="str">
        <f>IF(AND($R95="x1",$K95=Basisblatt!$A$94),VLOOKUP($F95,Basisblatt!$A$2:$B$5,2,FALSE),"")</f>
        <v/>
      </c>
    </row>
    <row r="96" spans="1:21" x14ac:dyDescent="0.2">
      <c r="A96" s="66" t="str">
        <f>IF($R96="x2","",IF($R96="x1",IF(OR($K96=Basisblatt!$A$93,$P96="ja"),"ja","nein"),"N/A"))</f>
        <v/>
      </c>
      <c r="C96" s="112"/>
      <c r="D96" s="113"/>
      <c r="E96" s="113"/>
      <c r="F96" s="114"/>
      <c r="G96" s="114"/>
      <c r="H96" s="114"/>
      <c r="I96" s="128"/>
      <c r="J96" s="4"/>
      <c r="K96" s="15" t="str">
        <f>IF($R96="x1",IF($I96=Basisblatt!$A$68,Basisblatt!$A$94,Basisblatt!$A$93),"")</f>
        <v/>
      </c>
      <c r="L96" s="114"/>
      <c r="M96" s="114"/>
      <c r="N96" s="117"/>
      <c r="O96" s="4"/>
      <c r="P96" s="15" t="str">
        <f>IF(AND($R96="x1",$K96=Basisblatt!$A$94),IF(OR($L96=Basisblatt!$A$38,AND($M96&lt;&gt;"",$M96&lt;=$U96),$N96=Basisblatt!$A$48)=TRUE,"ja","nein"),"")</f>
        <v/>
      </c>
      <c r="Q96" s="48"/>
      <c r="R96" s="9" t="str">
        <f t="shared" si="1"/>
        <v>x2</v>
      </c>
      <c r="S96" s="26"/>
      <c r="U96" s="60" t="str">
        <f>IF(AND($R96="x1",$K96=Basisblatt!$A$94),VLOOKUP($F96,Basisblatt!$A$2:$B$5,2,FALSE),"")</f>
        <v/>
      </c>
    </row>
    <row r="97" spans="1:21" x14ac:dyDescent="0.2">
      <c r="A97" s="66" t="str">
        <f>IF($R97="x2","",IF($R97="x1",IF(OR($K97=Basisblatt!$A$93,$P97="ja"),"ja","nein"),"N/A"))</f>
        <v/>
      </c>
      <c r="C97" s="112"/>
      <c r="D97" s="113"/>
      <c r="E97" s="113"/>
      <c r="F97" s="114"/>
      <c r="G97" s="114"/>
      <c r="H97" s="114"/>
      <c r="I97" s="128"/>
      <c r="J97" s="4"/>
      <c r="K97" s="15" t="str">
        <f>IF($R97="x1",IF($I97=Basisblatt!$A$68,Basisblatt!$A$94,Basisblatt!$A$93),"")</f>
        <v/>
      </c>
      <c r="L97" s="114"/>
      <c r="M97" s="114"/>
      <c r="N97" s="117"/>
      <c r="O97" s="4"/>
      <c r="P97" s="15" t="str">
        <f>IF(AND($R97="x1",$K97=Basisblatt!$A$94),IF(OR($L97=Basisblatt!$A$38,AND($M97&lt;&gt;"",$M97&lt;=$U97),$N97=Basisblatt!$A$48)=TRUE,"ja","nein"),"")</f>
        <v/>
      </c>
      <c r="Q97" s="48"/>
      <c r="R97" s="9" t="str">
        <f t="shared" si="1"/>
        <v>x2</v>
      </c>
      <c r="S97" s="26"/>
      <c r="U97" s="60" t="str">
        <f>IF(AND($R97="x1",$K97=Basisblatt!$A$94),VLOOKUP($F97,Basisblatt!$A$2:$B$5,2,FALSE),"")</f>
        <v/>
      </c>
    </row>
    <row r="98" spans="1:21" x14ac:dyDescent="0.2">
      <c r="A98" s="66" t="str">
        <f>IF($R98="x2","",IF($R98="x1",IF(OR($K98=Basisblatt!$A$93,$P98="ja"),"ja","nein"),"N/A"))</f>
        <v/>
      </c>
      <c r="C98" s="112"/>
      <c r="D98" s="113"/>
      <c r="E98" s="113"/>
      <c r="F98" s="114"/>
      <c r="G98" s="114"/>
      <c r="H98" s="114"/>
      <c r="I98" s="128"/>
      <c r="J98" s="4"/>
      <c r="K98" s="15" t="str">
        <f>IF($R98="x1",IF($I98=Basisblatt!$A$68,Basisblatt!$A$94,Basisblatt!$A$93),"")</f>
        <v/>
      </c>
      <c r="L98" s="114"/>
      <c r="M98" s="114"/>
      <c r="N98" s="117"/>
      <c r="O98" s="4"/>
      <c r="P98" s="15" t="str">
        <f>IF(AND($R98="x1",$K98=Basisblatt!$A$94),IF(OR($L98=Basisblatt!$A$38,AND($M98&lt;&gt;"",$M98&lt;=$U98),$N98=Basisblatt!$A$48)=TRUE,"ja","nein"),"")</f>
        <v/>
      </c>
      <c r="Q98" s="48"/>
      <c r="R98" s="9" t="str">
        <f t="shared" si="1"/>
        <v>x2</v>
      </c>
      <c r="S98" s="26"/>
      <c r="U98" s="60" t="str">
        <f>IF(AND($R98="x1",$K98=Basisblatt!$A$94),VLOOKUP($F98,Basisblatt!$A$2:$B$5,2,FALSE),"")</f>
        <v/>
      </c>
    </row>
    <row r="99" spans="1:21" x14ac:dyDescent="0.2">
      <c r="A99" s="66" t="str">
        <f>IF($R99="x2","",IF($R99="x1",IF(OR($K99=Basisblatt!$A$93,$P99="ja"),"ja","nein"),"N/A"))</f>
        <v/>
      </c>
      <c r="C99" s="112"/>
      <c r="D99" s="113"/>
      <c r="E99" s="113"/>
      <c r="F99" s="114"/>
      <c r="G99" s="114"/>
      <c r="H99" s="114"/>
      <c r="I99" s="128"/>
      <c r="J99" s="4"/>
      <c r="K99" s="15" t="str">
        <f>IF($R99="x1",IF($I99=Basisblatt!$A$68,Basisblatt!$A$94,Basisblatt!$A$93),"")</f>
        <v/>
      </c>
      <c r="L99" s="114"/>
      <c r="M99" s="114"/>
      <c r="N99" s="117"/>
      <c r="O99" s="4"/>
      <c r="P99" s="15" t="str">
        <f>IF(AND($R99="x1",$K99=Basisblatt!$A$94),IF(OR($L99=Basisblatt!$A$38,AND($M99&lt;&gt;"",$M99&lt;=$U99),$N99=Basisblatt!$A$48)=TRUE,"ja","nein"),"")</f>
        <v/>
      </c>
      <c r="Q99" s="48"/>
      <c r="R99" s="9" t="str">
        <f t="shared" si="1"/>
        <v>x2</v>
      </c>
      <c r="S99" s="26"/>
      <c r="U99" s="60" t="str">
        <f>IF(AND($R99="x1",$K99=Basisblatt!$A$94),VLOOKUP($F99,Basisblatt!$A$2:$B$5,2,FALSE),"")</f>
        <v/>
      </c>
    </row>
    <row r="100" spans="1:21" x14ac:dyDescent="0.2">
      <c r="A100" s="66" t="str">
        <f>IF($R100="x2","",IF($R100="x1",IF(OR($K100=Basisblatt!$A$93,$P100="ja"),"ja","nein"),"N/A"))</f>
        <v/>
      </c>
      <c r="C100" s="112"/>
      <c r="D100" s="113"/>
      <c r="E100" s="113"/>
      <c r="F100" s="114"/>
      <c r="G100" s="114"/>
      <c r="H100" s="114"/>
      <c r="I100" s="128"/>
      <c r="J100" s="4"/>
      <c r="K100" s="15" t="str">
        <f>IF($R100="x1",IF($I100=Basisblatt!$A$68,Basisblatt!$A$94,Basisblatt!$A$93),"")</f>
        <v/>
      </c>
      <c r="L100" s="114"/>
      <c r="M100" s="114"/>
      <c r="N100" s="117"/>
      <c r="O100" s="4"/>
      <c r="P100" s="15" t="str">
        <f>IF(AND($R100="x1",$K100=Basisblatt!$A$94),IF(OR($L100=Basisblatt!$A$38,AND($M100&lt;&gt;"",$M100&lt;=$U100),$N100=Basisblatt!$A$48)=TRUE,"ja","nein"),"")</f>
        <v/>
      </c>
      <c r="Q100" s="48"/>
      <c r="R100" s="9" t="str">
        <f t="shared" si="1"/>
        <v>x2</v>
      </c>
      <c r="S100" s="26"/>
      <c r="U100" s="60" t="str">
        <f>IF(AND($R100="x1",$K100=Basisblatt!$A$94),VLOOKUP($F100,Basisblatt!$A$2:$B$5,2,FALSE),"")</f>
        <v/>
      </c>
    </row>
    <row r="101" spans="1:21" x14ac:dyDescent="0.2">
      <c r="A101" s="66" t="str">
        <f>IF($R101="x2","",IF($R101="x1",IF(OR($K101=Basisblatt!$A$93,$P101="ja"),"ja","nein"),"N/A"))</f>
        <v/>
      </c>
      <c r="C101" s="112"/>
      <c r="D101" s="113"/>
      <c r="E101" s="113"/>
      <c r="F101" s="114"/>
      <c r="G101" s="114"/>
      <c r="H101" s="114"/>
      <c r="I101" s="128"/>
      <c r="J101" s="4"/>
      <c r="K101" s="15" t="str">
        <f>IF($R101="x1",IF($I101=Basisblatt!$A$68,Basisblatt!$A$94,Basisblatt!$A$93),"")</f>
        <v/>
      </c>
      <c r="L101" s="114"/>
      <c r="M101" s="114"/>
      <c r="N101" s="117"/>
      <c r="O101" s="4"/>
      <c r="P101" s="15" t="str">
        <f>IF(AND($R101="x1",$K101=Basisblatt!$A$94),IF(OR($L101=Basisblatt!$A$38,AND($M101&lt;&gt;"",$M101&lt;=$U101),$N101=Basisblatt!$A$48)=TRUE,"ja","nein"),"")</f>
        <v/>
      </c>
      <c r="Q101" s="48"/>
      <c r="R101" s="9" t="str">
        <f t="shared" si="1"/>
        <v>x2</v>
      </c>
      <c r="S101" s="26"/>
      <c r="U101" s="60" t="str">
        <f>IF(AND($R101="x1",$K101=Basisblatt!$A$94),VLOOKUP($F101,Basisblatt!$A$2:$B$5,2,FALSE),"")</f>
        <v/>
      </c>
    </row>
    <row r="102" spans="1:21" x14ac:dyDescent="0.2">
      <c r="A102" s="66" t="str">
        <f>IF($R102="x2","",IF($R102="x1",IF(OR($K102=Basisblatt!$A$93,$P102="ja"),"ja","nein"),"N/A"))</f>
        <v/>
      </c>
      <c r="C102" s="112"/>
      <c r="D102" s="113"/>
      <c r="E102" s="113"/>
      <c r="F102" s="114"/>
      <c r="G102" s="114"/>
      <c r="H102" s="114"/>
      <c r="I102" s="128"/>
      <c r="J102" s="4"/>
      <c r="K102" s="15" t="str">
        <f>IF($R102="x1",IF($I102=Basisblatt!$A$68,Basisblatt!$A$94,Basisblatt!$A$93),"")</f>
        <v/>
      </c>
      <c r="L102" s="114"/>
      <c r="M102" s="114"/>
      <c r="N102" s="117"/>
      <c r="O102" s="4"/>
      <c r="P102" s="15" t="str">
        <f>IF(AND($R102="x1",$K102=Basisblatt!$A$94),IF(OR($L102=Basisblatt!$A$38,AND($M102&lt;&gt;"",$M102&lt;=$U102),$N102=Basisblatt!$A$48)=TRUE,"ja","nein"),"")</f>
        <v/>
      </c>
      <c r="Q102" s="48"/>
      <c r="R102" s="9" t="str">
        <f t="shared" si="1"/>
        <v>x2</v>
      </c>
      <c r="S102" s="26"/>
      <c r="U102" s="60" t="str">
        <f>IF(AND($R102="x1",$K102=Basisblatt!$A$94),VLOOKUP($F102,Basisblatt!$A$2:$B$5,2,FALSE),"")</f>
        <v/>
      </c>
    </row>
    <row r="103" spans="1:21" x14ac:dyDescent="0.2">
      <c r="A103" s="66" t="str">
        <f>IF($R103="x2","",IF($R103="x1",IF(OR($K103=Basisblatt!$A$93,$P103="ja"),"ja","nein"),"N/A"))</f>
        <v/>
      </c>
      <c r="C103" s="112"/>
      <c r="D103" s="113"/>
      <c r="E103" s="113"/>
      <c r="F103" s="114"/>
      <c r="G103" s="114"/>
      <c r="H103" s="114"/>
      <c r="I103" s="128"/>
      <c r="J103" s="4"/>
      <c r="K103" s="15" t="str">
        <f>IF($R103="x1",IF($I103=Basisblatt!$A$68,Basisblatt!$A$94,Basisblatt!$A$93),"")</f>
        <v/>
      </c>
      <c r="L103" s="114"/>
      <c r="M103" s="114"/>
      <c r="N103" s="117"/>
      <c r="O103" s="4"/>
      <c r="P103" s="15" t="str">
        <f>IF(AND($R103="x1",$K103=Basisblatt!$A$94),IF(OR($L103=Basisblatt!$A$38,AND($M103&lt;&gt;"",$M103&lt;=$U103),$N103=Basisblatt!$A$48)=TRUE,"ja","nein"),"")</f>
        <v/>
      </c>
      <c r="Q103" s="48"/>
      <c r="R103" s="9" t="str">
        <f t="shared" si="1"/>
        <v>x2</v>
      </c>
      <c r="S103" s="26"/>
      <c r="U103" s="60" t="str">
        <f>IF(AND($R103="x1",$K103=Basisblatt!$A$94),VLOOKUP($F103,Basisblatt!$A$2:$B$5,2,FALSE),"")</f>
        <v/>
      </c>
    </row>
    <row r="104" spans="1:21" x14ac:dyDescent="0.2">
      <c r="A104" s="66" t="str">
        <f>IF($R104="x2","",IF($R104="x1",IF(OR($K104=Basisblatt!$A$93,$P104="ja"),"ja","nein"),"N/A"))</f>
        <v/>
      </c>
      <c r="C104" s="112"/>
      <c r="D104" s="113"/>
      <c r="E104" s="113"/>
      <c r="F104" s="114"/>
      <c r="G104" s="114"/>
      <c r="H104" s="114"/>
      <c r="I104" s="128"/>
      <c r="J104" s="4"/>
      <c r="K104" s="15" t="str">
        <f>IF($R104="x1",IF($I104=Basisblatt!$A$68,Basisblatt!$A$94,Basisblatt!$A$93),"")</f>
        <v/>
      </c>
      <c r="L104" s="114"/>
      <c r="M104" s="114"/>
      <c r="N104" s="117"/>
      <c r="O104" s="4"/>
      <c r="P104" s="15" t="str">
        <f>IF(AND($R104="x1",$K104=Basisblatt!$A$94),IF(OR($L104=Basisblatt!$A$38,AND($M104&lt;&gt;"",$M104&lt;=$U104),$N104=Basisblatt!$A$48)=TRUE,"ja","nein"),"")</f>
        <v/>
      </c>
      <c r="Q104" s="48"/>
      <c r="R104" s="9" t="str">
        <f t="shared" si="1"/>
        <v>x2</v>
      </c>
      <c r="S104" s="26"/>
      <c r="U104" s="60" t="str">
        <f>IF(AND($R104="x1",$K104=Basisblatt!$A$94),VLOOKUP($F104,Basisblatt!$A$2:$B$5,2,FALSE),"")</f>
        <v/>
      </c>
    </row>
    <row r="105" spans="1:21" x14ac:dyDescent="0.2">
      <c r="A105" s="66" t="str">
        <f>IF($R105="x2","",IF($R105="x1",IF(OR($K105=Basisblatt!$A$93,$P105="ja"),"ja","nein"),"N/A"))</f>
        <v/>
      </c>
      <c r="C105" s="112"/>
      <c r="D105" s="113"/>
      <c r="E105" s="113"/>
      <c r="F105" s="114"/>
      <c r="G105" s="114"/>
      <c r="H105" s="114"/>
      <c r="I105" s="128"/>
      <c r="J105" s="4"/>
      <c r="K105" s="15" t="str">
        <f>IF($R105="x1",IF($I105=Basisblatt!$A$68,Basisblatt!$A$94,Basisblatt!$A$93),"")</f>
        <v/>
      </c>
      <c r="L105" s="114"/>
      <c r="M105" s="114"/>
      <c r="N105" s="117"/>
      <c r="O105" s="4"/>
      <c r="P105" s="15" t="str">
        <f>IF(AND($R105="x1",$K105=Basisblatt!$A$94),IF(OR($L105=Basisblatt!$A$38,AND($M105&lt;&gt;"",$M105&lt;=$U105),$N105=Basisblatt!$A$48)=TRUE,"ja","nein"),"")</f>
        <v/>
      </c>
      <c r="Q105" s="48"/>
      <c r="R105" s="9" t="str">
        <f t="shared" si="1"/>
        <v>x2</v>
      </c>
      <c r="S105" s="26"/>
      <c r="U105" s="60" t="str">
        <f>IF(AND($R105="x1",$K105=Basisblatt!$A$94),VLOOKUP($F105,Basisblatt!$A$2:$B$5,2,FALSE),"")</f>
        <v/>
      </c>
    </row>
    <row r="106" spans="1:21" x14ac:dyDescent="0.2">
      <c r="A106" s="66" t="str">
        <f>IF($R106="x2","",IF($R106="x1",IF(OR($K106=Basisblatt!$A$93,$P106="ja"),"ja","nein"),"N/A"))</f>
        <v/>
      </c>
      <c r="C106" s="112"/>
      <c r="D106" s="113"/>
      <c r="E106" s="113"/>
      <c r="F106" s="114"/>
      <c r="G106" s="114"/>
      <c r="H106" s="114"/>
      <c r="I106" s="128"/>
      <c r="J106" s="4"/>
      <c r="K106" s="15" t="str">
        <f>IF($R106="x1",IF($I106=Basisblatt!$A$68,Basisblatt!$A$94,Basisblatt!$A$93),"")</f>
        <v/>
      </c>
      <c r="L106" s="114"/>
      <c r="M106" s="114"/>
      <c r="N106" s="117"/>
      <c r="O106" s="4"/>
      <c r="P106" s="15" t="str">
        <f>IF(AND($R106="x1",$K106=Basisblatt!$A$94),IF(OR($L106=Basisblatt!$A$38,AND($M106&lt;&gt;"",$M106&lt;=$U106),$N106=Basisblatt!$A$48)=TRUE,"ja","nein"),"")</f>
        <v/>
      </c>
      <c r="Q106" s="48"/>
      <c r="R106" s="9" t="str">
        <f t="shared" si="1"/>
        <v>x2</v>
      </c>
      <c r="S106" s="26"/>
      <c r="U106" s="60" t="str">
        <f>IF(AND($R106="x1",$K106=Basisblatt!$A$94),VLOOKUP($F106,Basisblatt!$A$2:$B$5,2,FALSE),"")</f>
        <v/>
      </c>
    </row>
    <row r="107" spans="1:21" x14ac:dyDescent="0.2">
      <c r="A107" s="66" t="str">
        <f>IF($R107="x2","",IF($R107="x1",IF(OR($K107=Basisblatt!$A$93,$P107="ja"),"ja","nein"),"N/A"))</f>
        <v/>
      </c>
      <c r="C107" s="112"/>
      <c r="D107" s="113"/>
      <c r="E107" s="113"/>
      <c r="F107" s="114"/>
      <c r="G107" s="114"/>
      <c r="H107" s="114"/>
      <c r="I107" s="128"/>
      <c r="J107" s="4"/>
      <c r="K107" s="15" t="str">
        <f>IF($R107="x1",IF($I107=Basisblatt!$A$68,Basisblatt!$A$94,Basisblatt!$A$93),"")</f>
        <v/>
      </c>
      <c r="L107" s="114"/>
      <c r="M107" s="114"/>
      <c r="N107" s="117"/>
      <c r="O107" s="4"/>
      <c r="P107" s="15" t="str">
        <f>IF(AND($R107="x1",$K107=Basisblatt!$A$94),IF(OR($L107=Basisblatt!$A$38,AND($M107&lt;&gt;"",$M107&lt;=$U107),$N107=Basisblatt!$A$48)=TRUE,"ja","nein"),"")</f>
        <v/>
      </c>
      <c r="Q107" s="48"/>
      <c r="R107" s="9" t="str">
        <f t="shared" si="1"/>
        <v>x2</v>
      </c>
      <c r="S107" s="26"/>
      <c r="U107" s="60" t="str">
        <f>IF(AND($R107="x1",$K107=Basisblatt!$A$94),VLOOKUP($F107,Basisblatt!$A$2:$B$5,2,FALSE),"")</f>
        <v/>
      </c>
    </row>
    <row r="108" spans="1:21" x14ac:dyDescent="0.2">
      <c r="A108" s="66" t="str">
        <f>IF($R108="x2","",IF($R108="x1",IF(OR($K108=Basisblatt!$A$93,$P108="ja"),"ja","nein"),"N/A"))</f>
        <v/>
      </c>
      <c r="C108" s="112"/>
      <c r="D108" s="113"/>
      <c r="E108" s="113"/>
      <c r="F108" s="114"/>
      <c r="G108" s="114"/>
      <c r="H108" s="114"/>
      <c r="I108" s="128"/>
      <c r="J108" s="4"/>
      <c r="K108" s="15" t="str">
        <f>IF($R108="x1",IF($I108=Basisblatt!$A$68,Basisblatt!$A$94,Basisblatt!$A$93),"")</f>
        <v/>
      </c>
      <c r="L108" s="114"/>
      <c r="M108" s="114"/>
      <c r="N108" s="117"/>
      <c r="O108" s="4"/>
      <c r="P108" s="15" t="str">
        <f>IF(AND($R108="x1",$K108=Basisblatt!$A$94),IF(OR($L108=Basisblatt!$A$38,AND($M108&lt;&gt;"",$M108&lt;=$U108),$N108=Basisblatt!$A$48)=TRUE,"ja","nein"),"")</f>
        <v/>
      </c>
      <c r="Q108" s="48"/>
      <c r="R108" s="9" t="str">
        <f t="shared" si="1"/>
        <v>x2</v>
      </c>
      <c r="S108" s="26"/>
      <c r="U108" s="60" t="str">
        <f>IF(AND($R108="x1",$K108=Basisblatt!$A$94),VLOOKUP($F108,Basisblatt!$A$2:$B$5,2,FALSE),"")</f>
        <v/>
      </c>
    </row>
    <row r="109" spans="1:21" x14ac:dyDescent="0.2">
      <c r="A109" s="66" t="str">
        <f>IF($R109="x2","",IF($R109="x1",IF(OR($K109=Basisblatt!$A$93,$P109="ja"),"ja","nein"),"N/A"))</f>
        <v/>
      </c>
      <c r="C109" s="112"/>
      <c r="D109" s="113"/>
      <c r="E109" s="113"/>
      <c r="F109" s="114"/>
      <c r="G109" s="114"/>
      <c r="H109" s="114"/>
      <c r="I109" s="128"/>
      <c r="J109" s="4"/>
      <c r="K109" s="15" t="str">
        <f>IF($R109="x1",IF($I109=Basisblatt!$A$68,Basisblatt!$A$94,Basisblatt!$A$93),"")</f>
        <v/>
      </c>
      <c r="L109" s="114"/>
      <c r="M109" s="114"/>
      <c r="N109" s="117"/>
      <c r="O109" s="4"/>
      <c r="P109" s="15" t="str">
        <f>IF(AND($R109="x1",$K109=Basisblatt!$A$94),IF(OR($L109=Basisblatt!$A$38,AND($M109&lt;&gt;"",$M109&lt;=$U109),$N109=Basisblatt!$A$48)=TRUE,"ja","nein"),"")</f>
        <v/>
      </c>
      <c r="Q109" s="48"/>
      <c r="R109" s="9" t="str">
        <f t="shared" si="1"/>
        <v>x2</v>
      </c>
      <c r="S109" s="26"/>
      <c r="U109" s="60" t="str">
        <f>IF(AND($R109="x1",$K109=Basisblatt!$A$94),VLOOKUP($F109,Basisblatt!$A$2:$B$5,2,FALSE),"")</f>
        <v/>
      </c>
    </row>
    <row r="110" spans="1:21" x14ac:dyDescent="0.2">
      <c r="A110" s="66" t="str">
        <f>IF($R110="x2","",IF($R110="x1",IF(OR($K110=Basisblatt!$A$93,$P110="ja"),"ja","nein"),"N/A"))</f>
        <v/>
      </c>
      <c r="C110" s="112"/>
      <c r="D110" s="113"/>
      <c r="E110" s="113"/>
      <c r="F110" s="114"/>
      <c r="G110" s="114"/>
      <c r="H110" s="114"/>
      <c r="I110" s="128"/>
      <c r="J110" s="4"/>
      <c r="K110" s="15" t="str">
        <f>IF($R110="x1",IF($I110=Basisblatt!$A$68,Basisblatt!$A$94,Basisblatt!$A$93),"")</f>
        <v/>
      </c>
      <c r="L110" s="114"/>
      <c r="M110" s="114"/>
      <c r="N110" s="117"/>
      <c r="O110" s="4"/>
      <c r="P110" s="15" t="str">
        <f>IF(AND($R110="x1",$K110=Basisblatt!$A$94),IF(OR($L110=Basisblatt!$A$38,AND($M110&lt;&gt;"",$M110&lt;=$U110),$N110=Basisblatt!$A$48)=TRUE,"ja","nein"),"")</f>
        <v/>
      </c>
      <c r="Q110" s="48"/>
      <c r="R110" s="9" t="str">
        <f t="shared" si="1"/>
        <v>x2</v>
      </c>
      <c r="S110" s="26"/>
      <c r="U110" s="60" t="str">
        <f>IF(AND($R110="x1",$K110=Basisblatt!$A$94),VLOOKUP($F110,Basisblatt!$A$2:$B$5,2,FALSE),"")</f>
        <v/>
      </c>
    </row>
    <row r="111" spans="1:21" x14ac:dyDescent="0.2">
      <c r="A111" s="66" t="str">
        <f>IF($R111="x2","",IF($R111="x1",IF(OR($K111=Basisblatt!$A$93,$P111="ja"),"ja","nein"),"N/A"))</f>
        <v/>
      </c>
      <c r="C111" s="112"/>
      <c r="D111" s="113"/>
      <c r="E111" s="113"/>
      <c r="F111" s="114"/>
      <c r="G111" s="114"/>
      <c r="H111" s="114"/>
      <c r="I111" s="128"/>
      <c r="J111" s="4"/>
      <c r="K111" s="15" t="str">
        <f>IF($R111="x1",IF($I111=Basisblatt!$A$68,Basisblatt!$A$94,Basisblatt!$A$93),"")</f>
        <v/>
      </c>
      <c r="L111" s="114"/>
      <c r="M111" s="114"/>
      <c r="N111" s="117"/>
      <c r="O111" s="4"/>
      <c r="P111" s="15" t="str">
        <f>IF(AND($R111="x1",$K111=Basisblatt!$A$94),IF(OR($L111=Basisblatt!$A$38,AND($M111&lt;&gt;"",$M111&lt;=$U111),$N111=Basisblatt!$A$48)=TRUE,"ja","nein"),"")</f>
        <v/>
      </c>
      <c r="Q111" s="48"/>
      <c r="R111" s="9" t="str">
        <f t="shared" si="1"/>
        <v>x2</v>
      </c>
      <c r="S111" s="26"/>
      <c r="U111" s="60" t="str">
        <f>IF(AND($R111="x1",$K111=Basisblatt!$A$94),VLOOKUP($F111,Basisblatt!$A$2:$B$5,2,FALSE),"")</f>
        <v/>
      </c>
    </row>
    <row r="112" spans="1:21" x14ac:dyDescent="0.2">
      <c r="A112" s="66" t="str">
        <f>IF($R112="x2","",IF($R112="x1",IF(OR($K112=Basisblatt!$A$93,$P112="ja"),"ja","nein"),"N/A"))</f>
        <v/>
      </c>
      <c r="C112" s="112"/>
      <c r="D112" s="113"/>
      <c r="E112" s="113"/>
      <c r="F112" s="114"/>
      <c r="G112" s="114"/>
      <c r="H112" s="114"/>
      <c r="I112" s="128"/>
      <c r="J112" s="4"/>
      <c r="K112" s="15" t="str">
        <f>IF($R112="x1",IF($I112=Basisblatt!$A$68,Basisblatt!$A$94,Basisblatt!$A$93),"")</f>
        <v/>
      </c>
      <c r="L112" s="114"/>
      <c r="M112" s="114"/>
      <c r="N112" s="117"/>
      <c r="O112" s="4"/>
      <c r="P112" s="15" t="str">
        <f>IF(AND($R112="x1",$K112=Basisblatt!$A$94),IF(OR($L112=Basisblatt!$A$38,AND($M112&lt;&gt;"",$M112&lt;=$U112),$N112=Basisblatt!$A$48)=TRUE,"ja","nein"),"")</f>
        <v/>
      </c>
      <c r="Q112" s="48"/>
      <c r="R112" s="9" t="str">
        <f t="shared" si="1"/>
        <v>x2</v>
      </c>
      <c r="S112" s="26"/>
      <c r="U112" s="60" t="str">
        <f>IF(AND($R112="x1",$K112=Basisblatt!$A$94),VLOOKUP($F112,Basisblatt!$A$2:$B$5,2,FALSE),"")</f>
        <v/>
      </c>
    </row>
    <row r="113" spans="1:21" x14ac:dyDescent="0.2">
      <c r="A113" s="66" t="str">
        <f>IF($R113="x2","",IF($R113="x1",IF(OR($K113=Basisblatt!$A$93,$P113="ja"),"ja","nein"),"N/A"))</f>
        <v/>
      </c>
      <c r="C113" s="112"/>
      <c r="D113" s="113"/>
      <c r="E113" s="113"/>
      <c r="F113" s="114"/>
      <c r="G113" s="114"/>
      <c r="H113" s="114"/>
      <c r="I113" s="128"/>
      <c r="J113" s="4"/>
      <c r="K113" s="15" t="str">
        <f>IF($R113="x1",IF($I113=Basisblatt!$A$68,Basisblatt!$A$94,Basisblatt!$A$93),"")</f>
        <v/>
      </c>
      <c r="L113" s="114"/>
      <c r="M113" s="114"/>
      <c r="N113" s="117"/>
      <c r="O113" s="4"/>
      <c r="P113" s="15" t="str">
        <f>IF(AND($R113="x1",$K113=Basisblatt!$A$94),IF(OR($L113=Basisblatt!$A$38,AND($M113&lt;&gt;"",$M113&lt;=$U113),$N113=Basisblatt!$A$48)=TRUE,"ja","nein"),"")</f>
        <v/>
      </c>
      <c r="Q113" s="48"/>
      <c r="R113" s="9" t="str">
        <f t="shared" si="1"/>
        <v>x2</v>
      </c>
      <c r="S113" s="26"/>
      <c r="U113" s="60" t="str">
        <f>IF(AND($R113="x1",$K113=Basisblatt!$A$94),VLOOKUP($F113,Basisblatt!$A$2:$B$5,2,FALSE),"")</f>
        <v/>
      </c>
    </row>
    <row r="114" spans="1:21" x14ac:dyDescent="0.2">
      <c r="A114" s="66" t="str">
        <f>IF($R114="x2","",IF($R114="x1",IF(OR($K114=Basisblatt!$A$93,$P114="ja"),"ja","nein"),"N/A"))</f>
        <v/>
      </c>
      <c r="C114" s="112"/>
      <c r="D114" s="113"/>
      <c r="E114" s="113"/>
      <c r="F114" s="114"/>
      <c r="G114" s="114"/>
      <c r="H114" s="114"/>
      <c r="I114" s="128"/>
      <c r="J114" s="4"/>
      <c r="K114" s="15" t="str">
        <f>IF($R114="x1",IF($I114=Basisblatt!$A$68,Basisblatt!$A$94,Basisblatt!$A$93),"")</f>
        <v/>
      </c>
      <c r="L114" s="114"/>
      <c r="M114" s="114"/>
      <c r="N114" s="117"/>
      <c r="O114" s="4"/>
      <c r="P114" s="15" t="str">
        <f>IF(AND($R114="x1",$K114=Basisblatt!$A$94),IF(OR($L114=Basisblatt!$A$38,AND($M114&lt;&gt;"",$M114&lt;=$U114),$N114=Basisblatt!$A$48)=TRUE,"ja","nein"),"")</f>
        <v/>
      </c>
      <c r="Q114" s="48"/>
      <c r="R114" s="9" t="str">
        <f t="shared" si="1"/>
        <v>x2</v>
      </c>
      <c r="S114" s="26"/>
      <c r="U114" s="60" t="str">
        <f>IF(AND($R114="x1",$K114=Basisblatt!$A$94),VLOOKUP($F114,Basisblatt!$A$2:$B$5,2,FALSE),"")</f>
        <v/>
      </c>
    </row>
    <row r="115" spans="1:21" x14ac:dyDescent="0.2">
      <c r="A115" s="66" t="str">
        <f>IF($R115="x2","",IF($R115="x1",IF(OR($K115=Basisblatt!$A$93,$P115="ja"),"ja","nein"),"N/A"))</f>
        <v/>
      </c>
      <c r="C115" s="112"/>
      <c r="D115" s="113"/>
      <c r="E115" s="113"/>
      <c r="F115" s="114"/>
      <c r="G115" s="114"/>
      <c r="H115" s="114"/>
      <c r="I115" s="128"/>
      <c r="J115" s="4"/>
      <c r="K115" s="15" t="str">
        <f>IF($R115="x1",IF($I115=Basisblatt!$A$68,Basisblatt!$A$94,Basisblatt!$A$93),"")</f>
        <v/>
      </c>
      <c r="L115" s="114"/>
      <c r="M115" s="114"/>
      <c r="N115" s="117"/>
      <c r="O115" s="4"/>
      <c r="P115" s="15" t="str">
        <f>IF(AND($R115="x1",$K115=Basisblatt!$A$94),IF(OR($L115=Basisblatt!$A$38,AND($M115&lt;&gt;"",$M115&lt;=$U115),$N115=Basisblatt!$A$48)=TRUE,"ja","nein"),"")</f>
        <v/>
      </c>
      <c r="Q115" s="48"/>
      <c r="R115" s="9" t="str">
        <f t="shared" si="1"/>
        <v>x2</v>
      </c>
      <c r="S115" s="26"/>
      <c r="U115" s="60" t="str">
        <f>IF(AND($R115="x1",$K115=Basisblatt!$A$94),VLOOKUP($F115,Basisblatt!$A$2:$B$5,2,FALSE),"")</f>
        <v/>
      </c>
    </row>
    <row r="116" spans="1:21" x14ac:dyDescent="0.2">
      <c r="A116" s="66" t="str">
        <f>IF($R116="x2","",IF($R116="x1",IF(OR($K116=Basisblatt!$A$93,$P116="ja"),"ja","nein"),"N/A"))</f>
        <v/>
      </c>
      <c r="C116" s="112"/>
      <c r="D116" s="113"/>
      <c r="E116" s="113"/>
      <c r="F116" s="114"/>
      <c r="G116" s="114"/>
      <c r="H116" s="114"/>
      <c r="I116" s="128"/>
      <c r="J116" s="4"/>
      <c r="K116" s="15" t="str">
        <f>IF($R116="x1",IF($I116=Basisblatt!$A$68,Basisblatt!$A$94,Basisblatt!$A$93),"")</f>
        <v/>
      </c>
      <c r="L116" s="114"/>
      <c r="M116" s="114"/>
      <c r="N116" s="117"/>
      <c r="O116" s="4"/>
      <c r="P116" s="15" t="str">
        <f>IF(AND($R116="x1",$K116=Basisblatt!$A$94),IF(OR($L116=Basisblatt!$A$38,AND($M116&lt;&gt;"",$M116&lt;=$U116),$N116=Basisblatt!$A$48)=TRUE,"ja","nein"),"")</f>
        <v/>
      </c>
      <c r="Q116" s="48"/>
      <c r="R116" s="9" t="str">
        <f t="shared" si="1"/>
        <v>x2</v>
      </c>
      <c r="S116" s="26"/>
      <c r="U116" s="60" t="str">
        <f>IF(AND($R116="x1",$K116=Basisblatt!$A$94),VLOOKUP($F116,Basisblatt!$A$2:$B$5,2,FALSE),"")</f>
        <v/>
      </c>
    </row>
    <row r="117" spans="1:21" x14ac:dyDescent="0.2">
      <c r="A117" s="66" t="str">
        <f>IF($R117="x2","",IF($R117="x1",IF(OR($K117=Basisblatt!$A$93,$P117="ja"),"ja","nein"),"N/A"))</f>
        <v/>
      </c>
      <c r="C117" s="112"/>
      <c r="D117" s="113"/>
      <c r="E117" s="113"/>
      <c r="F117" s="114"/>
      <c r="G117" s="114"/>
      <c r="H117" s="114"/>
      <c r="I117" s="128"/>
      <c r="J117" s="4"/>
      <c r="K117" s="15" t="str">
        <f>IF($R117="x1",IF($I117=Basisblatt!$A$68,Basisblatt!$A$94,Basisblatt!$A$93),"")</f>
        <v/>
      </c>
      <c r="L117" s="114"/>
      <c r="M117" s="114"/>
      <c r="N117" s="117"/>
      <c r="O117" s="4"/>
      <c r="P117" s="15" t="str">
        <f>IF(AND($R117="x1",$K117=Basisblatt!$A$94),IF(OR($L117=Basisblatt!$A$38,AND($M117&lt;&gt;"",$M117&lt;=$U117),$N117=Basisblatt!$A$48)=TRUE,"ja","nein"),"")</f>
        <v/>
      </c>
      <c r="Q117" s="48"/>
      <c r="R117" s="9" t="str">
        <f t="shared" si="1"/>
        <v>x2</v>
      </c>
      <c r="S117" s="26"/>
      <c r="U117" s="60" t="str">
        <f>IF(AND($R117="x1",$K117=Basisblatt!$A$94),VLOOKUP($F117,Basisblatt!$A$2:$B$5,2,FALSE),"")</f>
        <v/>
      </c>
    </row>
    <row r="118" spans="1:21" x14ac:dyDescent="0.2">
      <c r="A118" s="66" t="str">
        <f>IF($R118="x2","",IF($R118="x1",IF(OR($K118=Basisblatt!$A$93,$P118="ja"),"ja","nein"),"N/A"))</f>
        <v/>
      </c>
      <c r="C118" s="112"/>
      <c r="D118" s="113"/>
      <c r="E118" s="113"/>
      <c r="F118" s="114"/>
      <c r="G118" s="114"/>
      <c r="H118" s="114"/>
      <c r="I118" s="128"/>
      <c r="J118" s="4"/>
      <c r="K118" s="15" t="str">
        <f>IF($R118="x1",IF($I118=Basisblatt!$A$68,Basisblatt!$A$94,Basisblatt!$A$93),"")</f>
        <v/>
      </c>
      <c r="L118" s="114"/>
      <c r="M118" s="114"/>
      <c r="N118" s="117"/>
      <c r="O118" s="4"/>
      <c r="P118" s="15" t="str">
        <f>IF(AND($R118="x1",$K118=Basisblatt!$A$94),IF(OR($L118=Basisblatt!$A$38,AND($M118&lt;&gt;"",$M118&lt;=$U118),$N118=Basisblatt!$A$48)=TRUE,"ja","nein"),"")</f>
        <v/>
      </c>
      <c r="Q118" s="48"/>
      <c r="R118" s="9" t="str">
        <f t="shared" si="1"/>
        <v>x2</v>
      </c>
      <c r="S118" s="26"/>
      <c r="U118" s="60" t="str">
        <f>IF(AND($R118="x1",$K118=Basisblatt!$A$94),VLOOKUP($F118,Basisblatt!$A$2:$B$5,2,FALSE),"")</f>
        <v/>
      </c>
    </row>
    <row r="119" spans="1:21" x14ac:dyDescent="0.2">
      <c r="A119" s="66" t="str">
        <f>IF($R119="x2","",IF($R119="x1",IF(OR($K119=Basisblatt!$A$93,$P119="ja"),"ja","nein"),"N/A"))</f>
        <v/>
      </c>
      <c r="C119" s="112"/>
      <c r="D119" s="113"/>
      <c r="E119" s="113"/>
      <c r="F119" s="114"/>
      <c r="G119" s="114"/>
      <c r="H119" s="114"/>
      <c r="I119" s="128"/>
      <c r="J119" s="4"/>
      <c r="K119" s="15" t="str">
        <f>IF($R119="x1",IF($I119=Basisblatt!$A$68,Basisblatt!$A$94,Basisblatt!$A$93),"")</f>
        <v/>
      </c>
      <c r="L119" s="114"/>
      <c r="M119" s="114"/>
      <c r="N119" s="117"/>
      <c r="O119" s="4"/>
      <c r="P119" s="15" t="str">
        <f>IF(AND($R119="x1",$K119=Basisblatt!$A$94),IF(OR($L119=Basisblatt!$A$38,AND($M119&lt;&gt;"",$M119&lt;=$U119),$N119=Basisblatt!$A$48)=TRUE,"ja","nein"),"")</f>
        <v/>
      </c>
      <c r="Q119" s="48"/>
      <c r="R119" s="9" t="str">
        <f t="shared" si="1"/>
        <v>x2</v>
      </c>
      <c r="S119" s="26"/>
      <c r="U119" s="60" t="str">
        <f>IF(AND($R119="x1",$K119=Basisblatt!$A$94),VLOOKUP($F119,Basisblatt!$A$2:$B$5,2,FALSE),"")</f>
        <v/>
      </c>
    </row>
    <row r="120" spans="1:21" x14ac:dyDescent="0.2">
      <c r="A120" s="66" t="str">
        <f>IF($R120="x2","",IF($R120="x1",IF(OR($K120=Basisblatt!$A$93,$P120="ja"),"ja","nein"),"N/A"))</f>
        <v/>
      </c>
      <c r="C120" s="112"/>
      <c r="D120" s="113"/>
      <c r="E120" s="113"/>
      <c r="F120" s="114"/>
      <c r="G120" s="114"/>
      <c r="H120" s="114"/>
      <c r="I120" s="128"/>
      <c r="J120" s="4"/>
      <c r="K120" s="15" t="str">
        <f>IF($R120="x1",IF($I120=Basisblatt!$A$68,Basisblatt!$A$94,Basisblatt!$A$93),"")</f>
        <v/>
      </c>
      <c r="L120" s="114"/>
      <c r="M120" s="114"/>
      <c r="N120" s="117"/>
      <c r="O120" s="4"/>
      <c r="P120" s="15" t="str">
        <f>IF(AND($R120="x1",$K120=Basisblatt!$A$94),IF(OR($L120=Basisblatt!$A$38,AND($M120&lt;&gt;"",$M120&lt;=$U120),$N120=Basisblatt!$A$48)=TRUE,"ja","nein"),"")</f>
        <v/>
      </c>
      <c r="Q120" s="48"/>
      <c r="R120" s="9" t="str">
        <f t="shared" si="1"/>
        <v>x2</v>
      </c>
      <c r="S120" s="26"/>
      <c r="U120" s="60" t="str">
        <f>IF(AND($R120="x1",$K120=Basisblatt!$A$94),VLOOKUP($F120,Basisblatt!$A$2:$B$5,2,FALSE),"")</f>
        <v/>
      </c>
    </row>
    <row r="121" spans="1:21" x14ac:dyDescent="0.2">
      <c r="A121" s="66" t="str">
        <f>IF($R121="x2","",IF($R121="x1",IF(OR($K121=Basisblatt!$A$93,$P121="ja"),"ja","nein"),"N/A"))</f>
        <v/>
      </c>
      <c r="C121" s="112"/>
      <c r="D121" s="113"/>
      <c r="E121" s="113"/>
      <c r="F121" s="114"/>
      <c r="G121" s="114"/>
      <c r="H121" s="114"/>
      <c r="I121" s="128"/>
      <c r="J121" s="4"/>
      <c r="K121" s="15" t="str">
        <f>IF($R121="x1",IF($I121=Basisblatt!$A$68,Basisblatt!$A$94,Basisblatt!$A$93),"")</f>
        <v/>
      </c>
      <c r="L121" s="114"/>
      <c r="M121" s="114"/>
      <c r="N121" s="117"/>
      <c r="O121" s="4"/>
      <c r="P121" s="15" t="str">
        <f>IF(AND($R121="x1",$K121=Basisblatt!$A$94),IF(OR($L121=Basisblatt!$A$38,AND($M121&lt;&gt;"",$M121&lt;=$U121),$N121=Basisblatt!$A$48)=TRUE,"ja","nein"),"")</f>
        <v/>
      </c>
      <c r="Q121" s="48"/>
      <c r="R121" s="9" t="str">
        <f t="shared" si="1"/>
        <v>x2</v>
      </c>
      <c r="S121" s="26"/>
      <c r="U121" s="60" t="str">
        <f>IF(AND($R121="x1",$K121=Basisblatt!$A$94),VLOOKUP($F121,Basisblatt!$A$2:$B$5,2,FALSE),"")</f>
        <v/>
      </c>
    </row>
    <row r="122" spans="1:21" x14ac:dyDescent="0.2">
      <c r="A122" s="66" t="str">
        <f>IF($R122="x2","",IF($R122="x1",IF(OR($K122=Basisblatt!$A$93,$P122="ja"),"ja","nein"),"N/A"))</f>
        <v/>
      </c>
      <c r="C122" s="112"/>
      <c r="D122" s="113"/>
      <c r="E122" s="113"/>
      <c r="F122" s="114"/>
      <c r="G122" s="114"/>
      <c r="H122" s="114"/>
      <c r="I122" s="128"/>
      <c r="J122" s="4"/>
      <c r="K122" s="15" t="str">
        <f>IF($R122="x1",IF($I122=Basisblatt!$A$68,Basisblatt!$A$94,Basisblatt!$A$93),"")</f>
        <v/>
      </c>
      <c r="L122" s="114"/>
      <c r="M122" s="114"/>
      <c r="N122" s="117"/>
      <c r="O122" s="4"/>
      <c r="P122" s="15" t="str">
        <f>IF(AND($R122="x1",$K122=Basisblatt!$A$94),IF(OR($L122=Basisblatt!$A$38,AND($M122&lt;&gt;"",$M122&lt;=$U122),$N122=Basisblatt!$A$48)=TRUE,"ja","nein"),"")</f>
        <v/>
      </c>
      <c r="Q122" s="48"/>
      <c r="R122" s="9" t="str">
        <f t="shared" si="1"/>
        <v>x2</v>
      </c>
      <c r="S122" s="26"/>
      <c r="U122" s="60" t="str">
        <f>IF(AND($R122="x1",$K122=Basisblatt!$A$94),VLOOKUP($F122,Basisblatt!$A$2:$B$5,2,FALSE),"")</f>
        <v/>
      </c>
    </row>
    <row r="123" spans="1:21" x14ac:dyDescent="0.2">
      <c r="A123" s="66" t="str">
        <f>IF($R123="x2","",IF($R123="x1",IF(OR($K123=Basisblatt!$A$93,$P123="ja"),"ja","nein"),"N/A"))</f>
        <v/>
      </c>
      <c r="C123" s="112"/>
      <c r="D123" s="113"/>
      <c r="E123" s="113"/>
      <c r="F123" s="114"/>
      <c r="G123" s="114"/>
      <c r="H123" s="114"/>
      <c r="I123" s="128"/>
      <c r="J123" s="4"/>
      <c r="K123" s="15" t="str">
        <f>IF($R123="x1",IF($I123=Basisblatt!$A$68,Basisblatt!$A$94,Basisblatt!$A$93),"")</f>
        <v/>
      </c>
      <c r="L123" s="114"/>
      <c r="M123" s="114"/>
      <c r="N123" s="117"/>
      <c r="O123" s="4"/>
      <c r="P123" s="15" t="str">
        <f>IF(AND($R123="x1",$K123=Basisblatt!$A$94),IF(OR($L123=Basisblatt!$A$38,AND($M123&lt;&gt;"",$M123&lt;=$U123),$N123=Basisblatt!$A$48)=TRUE,"ja","nein"),"")</f>
        <v/>
      </c>
      <c r="Q123" s="48"/>
      <c r="R123" s="9" t="str">
        <f t="shared" si="1"/>
        <v>x2</v>
      </c>
      <c r="S123" s="26"/>
      <c r="U123" s="60" t="str">
        <f>IF(AND($R123="x1",$K123=Basisblatt!$A$94),VLOOKUP($F123,Basisblatt!$A$2:$B$5,2,FALSE),"")</f>
        <v/>
      </c>
    </row>
    <row r="124" spans="1:21" x14ac:dyDescent="0.2">
      <c r="A124" s="66" t="str">
        <f>IF($R124="x2","",IF($R124="x1",IF(OR($K124=Basisblatt!$A$93,$P124="ja"),"ja","nein"),"N/A"))</f>
        <v/>
      </c>
      <c r="C124" s="112"/>
      <c r="D124" s="113"/>
      <c r="E124" s="113"/>
      <c r="F124" s="114"/>
      <c r="G124" s="114"/>
      <c r="H124" s="114"/>
      <c r="I124" s="128"/>
      <c r="J124" s="4"/>
      <c r="K124" s="15" t="str">
        <f>IF($R124="x1",IF($I124=Basisblatt!$A$68,Basisblatt!$A$94,Basisblatt!$A$93),"")</f>
        <v/>
      </c>
      <c r="L124" s="114"/>
      <c r="M124" s="114"/>
      <c r="N124" s="117"/>
      <c r="O124" s="4"/>
      <c r="P124" s="15" t="str">
        <f>IF(AND($R124="x1",$K124=Basisblatt!$A$94),IF(OR($L124=Basisblatt!$A$38,AND($M124&lt;&gt;"",$M124&lt;=$U124),$N124=Basisblatt!$A$48)=TRUE,"ja","nein"),"")</f>
        <v/>
      </c>
      <c r="Q124" s="48"/>
      <c r="R124" s="9" t="str">
        <f t="shared" si="1"/>
        <v>x2</v>
      </c>
      <c r="S124" s="26"/>
      <c r="U124" s="60" t="str">
        <f>IF(AND($R124="x1",$K124=Basisblatt!$A$94),VLOOKUP($F124,Basisblatt!$A$2:$B$5,2,FALSE),"")</f>
        <v/>
      </c>
    </row>
    <row r="125" spans="1:21" x14ac:dyDescent="0.2">
      <c r="A125" s="66" t="str">
        <f>IF($R125="x2","",IF($R125="x1",IF(OR($K125=Basisblatt!$A$93,$P125="ja"),"ja","nein"),"N/A"))</f>
        <v/>
      </c>
      <c r="C125" s="112"/>
      <c r="D125" s="113"/>
      <c r="E125" s="113"/>
      <c r="F125" s="114"/>
      <c r="G125" s="114"/>
      <c r="H125" s="114"/>
      <c r="I125" s="128"/>
      <c r="J125" s="4"/>
      <c r="K125" s="15" t="str">
        <f>IF($R125="x1",IF($I125=Basisblatt!$A$68,Basisblatt!$A$94,Basisblatt!$A$93),"")</f>
        <v/>
      </c>
      <c r="L125" s="114"/>
      <c r="M125" s="114"/>
      <c r="N125" s="117"/>
      <c r="O125" s="4"/>
      <c r="P125" s="15" t="str">
        <f>IF(AND($R125="x1",$K125=Basisblatt!$A$94),IF(OR($L125=Basisblatt!$A$38,AND($M125&lt;&gt;"",$M125&lt;=$U125),$N125=Basisblatt!$A$48)=TRUE,"ja","nein"),"")</f>
        <v/>
      </c>
      <c r="Q125" s="48"/>
      <c r="R125" s="9" t="str">
        <f t="shared" si="1"/>
        <v>x2</v>
      </c>
      <c r="S125" s="26"/>
      <c r="U125" s="60" t="str">
        <f>IF(AND($R125="x1",$K125=Basisblatt!$A$94),VLOOKUP($F125,Basisblatt!$A$2:$B$5,2,FALSE),"")</f>
        <v/>
      </c>
    </row>
    <row r="126" spans="1:21" x14ac:dyDescent="0.2">
      <c r="A126" s="66" t="str">
        <f>IF($R126="x2","",IF($R126="x1",IF(OR($K126=Basisblatt!$A$93,$P126="ja"),"ja","nein"),"N/A"))</f>
        <v/>
      </c>
      <c r="C126" s="112"/>
      <c r="D126" s="113"/>
      <c r="E126" s="113"/>
      <c r="F126" s="114"/>
      <c r="G126" s="114"/>
      <c r="H126" s="114"/>
      <c r="I126" s="128"/>
      <c r="J126" s="4"/>
      <c r="K126" s="15" t="str">
        <f>IF($R126="x1",IF($I126=Basisblatt!$A$68,Basisblatt!$A$94,Basisblatt!$A$93),"")</f>
        <v/>
      </c>
      <c r="L126" s="114"/>
      <c r="M126" s="114"/>
      <c r="N126" s="117"/>
      <c r="O126" s="4"/>
      <c r="P126" s="15" t="str">
        <f>IF(AND($R126="x1",$K126=Basisblatt!$A$94),IF(OR($L126=Basisblatt!$A$38,AND($M126&lt;&gt;"",$M126&lt;=$U126),$N126=Basisblatt!$A$48)=TRUE,"ja","nein"),"")</f>
        <v/>
      </c>
      <c r="Q126" s="48"/>
      <c r="R126" s="9" t="str">
        <f t="shared" si="1"/>
        <v>x2</v>
      </c>
      <c r="S126" s="26"/>
      <c r="U126" s="60" t="str">
        <f>IF(AND($R126="x1",$K126=Basisblatt!$A$94),VLOOKUP($F126,Basisblatt!$A$2:$B$5,2,FALSE),"")</f>
        <v/>
      </c>
    </row>
    <row r="127" spans="1:21" x14ac:dyDescent="0.2">
      <c r="A127" s="66" t="str">
        <f>IF($R127="x2","",IF($R127="x1",IF(OR($K127=Basisblatt!$A$93,$P127="ja"),"ja","nein"),"N/A"))</f>
        <v/>
      </c>
      <c r="C127" s="112"/>
      <c r="D127" s="113"/>
      <c r="E127" s="113"/>
      <c r="F127" s="114"/>
      <c r="G127" s="114"/>
      <c r="H127" s="114"/>
      <c r="I127" s="128"/>
      <c r="J127" s="4"/>
      <c r="K127" s="15" t="str">
        <f>IF($R127="x1",IF($I127=Basisblatt!$A$68,Basisblatt!$A$94,Basisblatt!$A$93),"")</f>
        <v/>
      </c>
      <c r="L127" s="114"/>
      <c r="M127" s="114"/>
      <c r="N127" s="117"/>
      <c r="O127" s="4"/>
      <c r="P127" s="15" t="str">
        <f>IF(AND($R127="x1",$K127=Basisblatt!$A$94),IF(OR($L127=Basisblatt!$A$38,AND($M127&lt;&gt;"",$M127&lt;=$U127),$N127=Basisblatt!$A$48)=TRUE,"ja","nein"),"")</f>
        <v/>
      </c>
      <c r="Q127" s="48"/>
      <c r="R127" s="9" t="str">
        <f t="shared" si="1"/>
        <v>x2</v>
      </c>
      <c r="S127" s="26"/>
      <c r="U127" s="60" t="str">
        <f>IF(AND($R127="x1",$K127=Basisblatt!$A$94),VLOOKUP($F127,Basisblatt!$A$2:$B$5,2,FALSE),"")</f>
        <v/>
      </c>
    </row>
    <row r="128" spans="1:21" x14ac:dyDescent="0.2">
      <c r="A128" s="66" t="str">
        <f>IF($R128="x2","",IF($R128="x1",IF(OR($K128=Basisblatt!$A$93,$P128="ja"),"ja","nein"),"N/A"))</f>
        <v/>
      </c>
      <c r="C128" s="112"/>
      <c r="D128" s="113"/>
      <c r="E128" s="113"/>
      <c r="F128" s="114"/>
      <c r="G128" s="114"/>
      <c r="H128" s="114"/>
      <c r="I128" s="128"/>
      <c r="J128" s="4"/>
      <c r="K128" s="15" t="str">
        <f>IF($R128="x1",IF($I128=Basisblatt!$A$68,Basisblatt!$A$94,Basisblatt!$A$93),"")</f>
        <v/>
      </c>
      <c r="L128" s="114"/>
      <c r="M128" s="114"/>
      <c r="N128" s="117"/>
      <c r="O128" s="4"/>
      <c r="P128" s="15" t="str">
        <f>IF(AND($R128="x1",$K128=Basisblatt!$A$94),IF(OR($L128=Basisblatt!$A$38,AND($M128&lt;&gt;"",$M128&lt;=$U128),$N128=Basisblatt!$A$48)=TRUE,"ja","nein"),"")</f>
        <v/>
      </c>
      <c r="Q128" s="48"/>
      <c r="R128" s="9" t="str">
        <f t="shared" si="1"/>
        <v>x2</v>
      </c>
      <c r="S128" s="26"/>
      <c r="U128" s="60" t="str">
        <f>IF(AND($R128="x1",$K128=Basisblatt!$A$94),VLOOKUP($F128,Basisblatt!$A$2:$B$5,2,FALSE),"")</f>
        <v/>
      </c>
    </row>
    <row r="129" spans="1:21" x14ac:dyDescent="0.2">
      <c r="A129" s="66" t="str">
        <f>IF($R129="x2","",IF($R129="x1",IF(OR($K129=Basisblatt!$A$93,$P129="ja"),"ja","nein"),"N/A"))</f>
        <v/>
      </c>
      <c r="C129" s="112"/>
      <c r="D129" s="113"/>
      <c r="E129" s="113"/>
      <c r="F129" s="114"/>
      <c r="G129" s="114"/>
      <c r="H129" s="114"/>
      <c r="I129" s="128"/>
      <c r="J129" s="4"/>
      <c r="K129" s="15" t="str">
        <f>IF($R129="x1",IF($I129=Basisblatt!$A$68,Basisblatt!$A$94,Basisblatt!$A$93),"")</f>
        <v/>
      </c>
      <c r="L129" s="114"/>
      <c r="M129" s="114"/>
      <c r="N129" s="117"/>
      <c r="O129" s="4"/>
      <c r="P129" s="15" t="str">
        <f>IF(AND($R129="x1",$K129=Basisblatt!$A$94),IF(OR($L129=Basisblatt!$A$38,AND($M129&lt;&gt;"",$M129&lt;=$U129),$N129=Basisblatt!$A$48)=TRUE,"ja","nein"),"")</f>
        <v/>
      </c>
      <c r="Q129" s="48"/>
      <c r="R129" s="9" t="str">
        <f t="shared" si="1"/>
        <v>x2</v>
      </c>
      <c r="S129" s="26"/>
      <c r="U129" s="60" t="str">
        <f>IF(AND($R129="x1",$K129=Basisblatt!$A$94),VLOOKUP($F129,Basisblatt!$A$2:$B$5,2,FALSE),"")</f>
        <v/>
      </c>
    </row>
    <row r="130" spans="1:21" x14ac:dyDescent="0.2">
      <c r="A130" s="66" t="str">
        <f>IF($R130="x2","",IF($R130="x1",IF(OR($K130=Basisblatt!$A$93,$P130="ja"),"ja","nein"),"N/A"))</f>
        <v/>
      </c>
      <c r="C130" s="112"/>
      <c r="D130" s="113"/>
      <c r="E130" s="113"/>
      <c r="F130" s="114"/>
      <c r="G130" s="114"/>
      <c r="H130" s="114"/>
      <c r="I130" s="128"/>
      <c r="J130" s="4"/>
      <c r="K130" s="15" t="str">
        <f>IF($R130="x1",IF($I130=Basisblatt!$A$68,Basisblatt!$A$94,Basisblatt!$A$93),"")</f>
        <v/>
      </c>
      <c r="L130" s="114"/>
      <c r="M130" s="114"/>
      <c r="N130" s="117"/>
      <c r="O130" s="4"/>
      <c r="P130" s="15" t="str">
        <f>IF(AND($R130="x1",$K130=Basisblatt!$A$94),IF(OR($L130=Basisblatt!$A$38,AND($M130&lt;&gt;"",$M130&lt;=$U130),$N130=Basisblatt!$A$48)=TRUE,"ja","nein"),"")</f>
        <v/>
      </c>
      <c r="Q130" s="48"/>
      <c r="R130" s="9" t="str">
        <f t="shared" si="1"/>
        <v>x2</v>
      </c>
      <c r="S130" s="26"/>
      <c r="U130" s="60" t="str">
        <f>IF(AND($R130="x1",$K130=Basisblatt!$A$94),VLOOKUP($F130,Basisblatt!$A$2:$B$5,2,FALSE),"")</f>
        <v/>
      </c>
    </row>
    <row r="131" spans="1:21" x14ac:dyDescent="0.2">
      <c r="A131" s="66" t="str">
        <f>IF($R131="x2","",IF($R131="x1",IF(OR($K131=Basisblatt!$A$93,$P131="ja"),"ja","nein"),"N/A"))</f>
        <v/>
      </c>
      <c r="C131" s="112"/>
      <c r="D131" s="113"/>
      <c r="E131" s="113"/>
      <c r="F131" s="114"/>
      <c r="G131" s="114"/>
      <c r="H131" s="114"/>
      <c r="I131" s="128"/>
      <c r="J131" s="4"/>
      <c r="K131" s="15" t="str">
        <f>IF($R131="x1",IF($I131=Basisblatt!$A$68,Basisblatt!$A$94,Basisblatt!$A$93),"")</f>
        <v/>
      </c>
      <c r="L131" s="114"/>
      <c r="M131" s="114"/>
      <c r="N131" s="117"/>
      <c r="O131" s="4"/>
      <c r="P131" s="15" t="str">
        <f>IF(AND($R131="x1",$K131=Basisblatt!$A$94),IF(OR($L131=Basisblatt!$A$38,AND($M131&lt;&gt;"",$M131&lt;=$U131),$N131=Basisblatt!$A$48)=TRUE,"ja","nein"),"")</f>
        <v/>
      </c>
      <c r="Q131" s="48"/>
      <c r="R131" s="9" t="str">
        <f t="shared" si="1"/>
        <v>x2</v>
      </c>
      <c r="S131" s="26"/>
      <c r="U131" s="60" t="str">
        <f>IF(AND($R131="x1",$K131=Basisblatt!$A$94),VLOOKUP($F131,Basisblatt!$A$2:$B$5,2,FALSE),"")</f>
        <v/>
      </c>
    </row>
    <row r="132" spans="1:21" x14ac:dyDescent="0.2">
      <c r="A132" s="66" t="str">
        <f>IF($R132="x2","",IF($R132="x1",IF(OR($K132=Basisblatt!$A$93,$P132="ja"),"ja","nein"),"N/A"))</f>
        <v/>
      </c>
      <c r="C132" s="112"/>
      <c r="D132" s="113"/>
      <c r="E132" s="113"/>
      <c r="F132" s="114"/>
      <c r="G132" s="114"/>
      <c r="H132" s="114"/>
      <c r="I132" s="128"/>
      <c r="J132" s="4"/>
      <c r="K132" s="15" t="str">
        <f>IF($R132="x1",IF($I132=Basisblatt!$A$68,Basisblatt!$A$94,Basisblatt!$A$93),"")</f>
        <v/>
      </c>
      <c r="L132" s="114"/>
      <c r="M132" s="114"/>
      <c r="N132" s="117"/>
      <c r="O132" s="4"/>
      <c r="P132" s="15" t="str">
        <f>IF(AND($R132="x1",$K132=Basisblatt!$A$94),IF(OR($L132=Basisblatt!$A$38,AND($M132&lt;&gt;"",$M132&lt;=$U132),$N132=Basisblatt!$A$48)=TRUE,"ja","nein"),"")</f>
        <v/>
      </c>
      <c r="Q132" s="48"/>
      <c r="R132" s="9" t="str">
        <f t="shared" si="1"/>
        <v>x2</v>
      </c>
      <c r="S132" s="26"/>
      <c r="U132" s="60" t="str">
        <f>IF(AND($R132="x1",$K132=Basisblatt!$A$94),VLOOKUP($F132,Basisblatt!$A$2:$B$5,2,FALSE),"")</f>
        <v/>
      </c>
    </row>
    <row r="133" spans="1:21" x14ac:dyDescent="0.2">
      <c r="A133" s="66" t="str">
        <f>IF($R133="x2","",IF($R133="x1",IF(OR($K133=Basisblatt!$A$93,$P133="ja"),"ja","nein"),"N/A"))</f>
        <v/>
      </c>
      <c r="C133" s="112"/>
      <c r="D133" s="113"/>
      <c r="E133" s="113"/>
      <c r="F133" s="114"/>
      <c r="G133" s="114"/>
      <c r="H133" s="114"/>
      <c r="I133" s="128"/>
      <c r="J133" s="4"/>
      <c r="K133" s="15" t="str">
        <f>IF($R133="x1",IF($I133=Basisblatt!$A$68,Basisblatt!$A$94,Basisblatt!$A$93),"")</f>
        <v/>
      </c>
      <c r="L133" s="114"/>
      <c r="M133" s="114"/>
      <c r="N133" s="117"/>
      <c r="O133" s="4"/>
      <c r="P133" s="15" t="str">
        <f>IF(AND($R133="x1",$K133=Basisblatt!$A$94),IF(OR($L133=Basisblatt!$A$38,AND($M133&lt;&gt;"",$M133&lt;=$U133),$N133=Basisblatt!$A$48)=TRUE,"ja","nein"),"")</f>
        <v/>
      </c>
      <c r="Q133" s="48"/>
      <c r="R133" s="9" t="str">
        <f t="shared" si="1"/>
        <v>x2</v>
      </c>
      <c r="S133" s="26"/>
      <c r="U133" s="60" t="str">
        <f>IF(AND($R133="x1",$K133=Basisblatt!$A$94),VLOOKUP($F133,Basisblatt!$A$2:$B$5,2,FALSE),"")</f>
        <v/>
      </c>
    </row>
    <row r="134" spans="1:21" x14ac:dyDescent="0.2">
      <c r="A134" s="66" t="str">
        <f>IF($R134="x2","",IF($R134="x1",IF(OR($K134=Basisblatt!$A$93,$P134="ja"),"ja","nein"),"N/A"))</f>
        <v/>
      </c>
      <c r="C134" s="112"/>
      <c r="D134" s="113"/>
      <c r="E134" s="113"/>
      <c r="F134" s="114"/>
      <c r="G134" s="114"/>
      <c r="H134" s="114"/>
      <c r="I134" s="128"/>
      <c r="J134" s="4"/>
      <c r="K134" s="15" t="str">
        <f>IF($R134="x1",IF($I134=Basisblatt!$A$68,Basisblatt!$A$94,Basisblatt!$A$93),"")</f>
        <v/>
      </c>
      <c r="L134" s="114"/>
      <c r="M134" s="114"/>
      <c r="N134" s="117"/>
      <c r="O134" s="4"/>
      <c r="P134" s="15" t="str">
        <f>IF(AND($R134="x1",$K134=Basisblatt!$A$94),IF(OR($L134=Basisblatt!$A$38,AND($M134&lt;&gt;"",$M134&lt;=$U134),$N134=Basisblatt!$A$48)=TRUE,"ja","nein"),"")</f>
        <v/>
      </c>
      <c r="Q134" s="48"/>
      <c r="R134" s="9" t="str">
        <f t="shared" si="1"/>
        <v>x2</v>
      </c>
      <c r="S134" s="26"/>
      <c r="U134" s="60" t="str">
        <f>IF(AND($R134="x1",$K134=Basisblatt!$A$94),VLOOKUP($F134,Basisblatt!$A$2:$B$5,2,FALSE),"")</f>
        <v/>
      </c>
    </row>
    <row r="135" spans="1:21" x14ac:dyDescent="0.2">
      <c r="A135" s="66" t="str">
        <f>IF($R135="x2","",IF($R135="x1",IF(OR($K135=Basisblatt!$A$93,$P135="ja"),"ja","nein"),"N/A"))</f>
        <v/>
      </c>
      <c r="C135" s="112"/>
      <c r="D135" s="113"/>
      <c r="E135" s="113"/>
      <c r="F135" s="114"/>
      <c r="G135" s="114"/>
      <c r="H135" s="114"/>
      <c r="I135" s="128"/>
      <c r="J135" s="4"/>
      <c r="K135" s="15" t="str">
        <f>IF($R135="x1",IF($I135=Basisblatt!$A$68,Basisblatt!$A$94,Basisblatt!$A$93),"")</f>
        <v/>
      </c>
      <c r="L135" s="114"/>
      <c r="M135" s="114"/>
      <c r="N135" s="117"/>
      <c r="O135" s="4"/>
      <c r="P135" s="15" t="str">
        <f>IF(AND($R135="x1",$K135=Basisblatt!$A$94),IF(OR($L135=Basisblatt!$A$38,AND($M135&lt;&gt;"",$M135&lt;=$U135),$N135=Basisblatt!$A$48)=TRUE,"ja","nein"),"")</f>
        <v/>
      </c>
      <c r="Q135" s="48"/>
      <c r="R135" s="9" t="str">
        <f t="shared" si="1"/>
        <v>x2</v>
      </c>
      <c r="S135" s="26"/>
      <c r="U135" s="60" t="str">
        <f>IF(AND($R135="x1",$K135=Basisblatt!$A$94),VLOOKUP($F135,Basisblatt!$A$2:$B$5,2,FALSE),"")</f>
        <v/>
      </c>
    </row>
    <row r="136" spans="1:21" x14ac:dyDescent="0.2">
      <c r="A136" s="66" t="str">
        <f>IF($R136="x2","",IF($R136="x1",IF(OR($K136=Basisblatt!$A$93,$P136="ja"),"ja","nein"),"N/A"))</f>
        <v/>
      </c>
      <c r="C136" s="112"/>
      <c r="D136" s="113"/>
      <c r="E136" s="113"/>
      <c r="F136" s="114"/>
      <c r="G136" s="114"/>
      <c r="H136" s="114"/>
      <c r="I136" s="128"/>
      <c r="J136" s="4"/>
      <c r="K136" s="15" t="str">
        <f>IF($R136="x1",IF($I136=Basisblatt!$A$68,Basisblatt!$A$94,Basisblatt!$A$93),"")</f>
        <v/>
      </c>
      <c r="L136" s="114"/>
      <c r="M136" s="114"/>
      <c r="N136" s="117"/>
      <c r="O136" s="4"/>
      <c r="P136" s="15" t="str">
        <f>IF(AND($R136="x1",$K136=Basisblatt!$A$94),IF(OR($L136=Basisblatt!$A$38,AND($M136&lt;&gt;"",$M136&lt;=$U136),$N136=Basisblatt!$A$48)=TRUE,"ja","nein"),"")</f>
        <v/>
      </c>
      <c r="Q136" s="48"/>
      <c r="R136" s="9" t="str">
        <f t="shared" si="1"/>
        <v>x2</v>
      </c>
      <c r="S136" s="26"/>
      <c r="U136" s="60" t="str">
        <f>IF(AND($R136="x1",$K136=Basisblatt!$A$94),VLOOKUP($F136,Basisblatt!$A$2:$B$5,2,FALSE),"")</f>
        <v/>
      </c>
    </row>
    <row r="137" spans="1:21" x14ac:dyDescent="0.2">
      <c r="A137" s="66" t="str">
        <f>IF($R137="x2","",IF($R137="x1",IF(OR($K137=Basisblatt!$A$93,$P137="ja"),"ja","nein"),"N/A"))</f>
        <v/>
      </c>
      <c r="C137" s="112"/>
      <c r="D137" s="113"/>
      <c r="E137" s="113"/>
      <c r="F137" s="114"/>
      <c r="G137" s="114"/>
      <c r="H137" s="114"/>
      <c r="I137" s="128"/>
      <c r="J137" s="4"/>
      <c r="K137" s="15" t="str">
        <f>IF($R137="x1",IF($I137=Basisblatt!$A$68,Basisblatt!$A$94,Basisblatt!$A$93),"")</f>
        <v/>
      </c>
      <c r="L137" s="114"/>
      <c r="M137" s="114"/>
      <c r="N137" s="117"/>
      <c r="O137" s="4"/>
      <c r="P137" s="15" t="str">
        <f>IF(AND($R137="x1",$K137=Basisblatt!$A$94),IF(OR($L137=Basisblatt!$A$38,AND($M137&lt;&gt;"",$M137&lt;=$U137),$N137=Basisblatt!$A$48)=TRUE,"ja","nein"),"")</f>
        <v/>
      </c>
      <c r="Q137" s="48"/>
      <c r="R137" s="9" t="str">
        <f t="shared" si="1"/>
        <v>x2</v>
      </c>
      <c r="S137" s="26"/>
      <c r="U137" s="60" t="str">
        <f>IF(AND($R137="x1",$K137=Basisblatt!$A$94),VLOOKUP($F137,Basisblatt!$A$2:$B$5,2,FALSE),"")</f>
        <v/>
      </c>
    </row>
    <row r="138" spans="1:21" x14ac:dyDescent="0.2">
      <c r="A138" s="66" t="str">
        <f>IF($R138="x2","",IF($R138="x1",IF(OR($K138=Basisblatt!$A$93,$P138="ja"),"ja","nein"),"N/A"))</f>
        <v/>
      </c>
      <c r="C138" s="112"/>
      <c r="D138" s="113"/>
      <c r="E138" s="113"/>
      <c r="F138" s="114"/>
      <c r="G138" s="114"/>
      <c r="H138" s="114"/>
      <c r="I138" s="128"/>
      <c r="J138" s="4"/>
      <c r="K138" s="15" t="str">
        <f>IF($R138="x1",IF($I138=Basisblatt!$A$68,Basisblatt!$A$94,Basisblatt!$A$93),"")</f>
        <v/>
      </c>
      <c r="L138" s="114"/>
      <c r="M138" s="114"/>
      <c r="N138" s="117"/>
      <c r="O138" s="4"/>
      <c r="P138" s="15" t="str">
        <f>IF(AND($R138="x1",$K138=Basisblatt!$A$94),IF(OR($L138=Basisblatt!$A$38,AND($M138&lt;&gt;"",$M138&lt;=$U138),$N138=Basisblatt!$A$48)=TRUE,"ja","nein"),"")</f>
        <v/>
      </c>
      <c r="Q138" s="48"/>
      <c r="R138" s="9" t="str">
        <f t="shared" si="1"/>
        <v>x2</v>
      </c>
      <c r="S138" s="26"/>
      <c r="U138" s="60" t="str">
        <f>IF(AND($R138="x1",$K138=Basisblatt!$A$94),VLOOKUP($F138,Basisblatt!$A$2:$B$5,2,FALSE),"")</f>
        <v/>
      </c>
    </row>
    <row r="139" spans="1:21" x14ac:dyDescent="0.2">
      <c r="A139" s="66" t="str">
        <f>IF($R139="x2","",IF($R139="x1",IF(OR($K139=Basisblatt!$A$93,$P139="ja"),"ja","nein"),"N/A"))</f>
        <v/>
      </c>
      <c r="C139" s="112"/>
      <c r="D139" s="113"/>
      <c r="E139" s="113"/>
      <c r="F139" s="114"/>
      <c r="G139" s="114"/>
      <c r="H139" s="114"/>
      <c r="I139" s="128"/>
      <c r="J139" s="4"/>
      <c r="K139" s="15" t="str">
        <f>IF($R139="x1",IF($I139=Basisblatt!$A$68,Basisblatt!$A$94,Basisblatt!$A$93),"")</f>
        <v/>
      </c>
      <c r="L139" s="114"/>
      <c r="M139" s="114"/>
      <c r="N139" s="117"/>
      <c r="O139" s="4"/>
      <c r="P139" s="15" t="str">
        <f>IF(AND($R139="x1",$K139=Basisblatt!$A$94),IF(OR($L139=Basisblatt!$A$38,AND($M139&lt;&gt;"",$M139&lt;=$U139),$N139=Basisblatt!$A$48)=TRUE,"ja","nein"),"")</f>
        <v/>
      </c>
      <c r="Q139" s="48"/>
      <c r="R139" s="9" t="str">
        <f t="shared" si="1"/>
        <v>x2</v>
      </c>
      <c r="S139" s="26"/>
      <c r="U139" s="60" t="str">
        <f>IF(AND($R139="x1",$K139=Basisblatt!$A$94),VLOOKUP($F139,Basisblatt!$A$2:$B$5,2,FALSE),"")</f>
        <v/>
      </c>
    </row>
    <row r="140" spans="1:21" x14ac:dyDescent="0.2">
      <c r="A140" s="66" t="str">
        <f>IF($R140="x2","",IF($R140="x1",IF(OR($K140=Basisblatt!$A$93,$P140="ja"),"ja","nein"),"N/A"))</f>
        <v/>
      </c>
      <c r="C140" s="112"/>
      <c r="D140" s="113"/>
      <c r="E140" s="113"/>
      <c r="F140" s="114"/>
      <c r="G140" s="114"/>
      <c r="H140" s="114"/>
      <c r="I140" s="128"/>
      <c r="J140" s="4"/>
      <c r="K140" s="15" t="str">
        <f>IF($R140="x1",IF($I140=Basisblatt!$A$68,Basisblatt!$A$94,Basisblatt!$A$93),"")</f>
        <v/>
      </c>
      <c r="L140" s="114"/>
      <c r="M140" s="114"/>
      <c r="N140" s="117"/>
      <c r="O140" s="4"/>
      <c r="P140" s="15" t="str">
        <f>IF(AND($R140="x1",$K140=Basisblatt!$A$94),IF(OR($L140=Basisblatt!$A$38,AND($M140&lt;&gt;"",$M140&lt;=$U140),$N140=Basisblatt!$A$48)=TRUE,"ja","nein"),"")</f>
        <v/>
      </c>
      <c r="Q140" s="48"/>
      <c r="R140" s="9" t="str">
        <f t="shared" si="1"/>
        <v>x2</v>
      </c>
      <c r="S140" s="26"/>
      <c r="U140" s="60" t="str">
        <f>IF(AND($R140="x1",$K140=Basisblatt!$A$94),VLOOKUP($F140,Basisblatt!$A$2:$B$5,2,FALSE),"")</f>
        <v/>
      </c>
    </row>
    <row r="141" spans="1:21" x14ac:dyDescent="0.2">
      <c r="A141" s="66" t="str">
        <f>IF($R141="x2","",IF($R141="x1",IF(OR($K141=Basisblatt!$A$93,$P141="ja"),"ja","nein"),"N/A"))</f>
        <v/>
      </c>
      <c r="C141" s="112"/>
      <c r="D141" s="113"/>
      <c r="E141" s="113"/>
      <c r="F141" s="114"/>
      <c r="G141" s="114"/>
      <c r="H141" s="114"/>
      <c r="I141" s="128"/>
      <c r="J141" s="4"/>
      <c r="K141" s="15" t="str">
        <f>IF($R141="x1",IF($I141=Basisblatt!$A$68,Basisblatt!$A$94,Basisblatt!$A$93),"")</f>
        <v/>
      </c>
      <c r="L141" s="114"/>
      <c r="M141" s="114"/>
      <c r="N141" s="117"/>
      <c r="O141" s="4"/>
      <c r="P141" s="15" t="str">
        <f>IF(AND($R141="x1",$K141=Basisblatt!$A$94),IF(OR($L141=Basisblatt!$A$38,AND($M141&lt;&gt;"",$M141&lt;=$U141),$N141=Basisblatt!$A$48)=TRUE,"ja","nein"),"")</f>
        <v/>
      </c>
      <c r="Q141" s="48"/>
      <c r="R141" s="9" t="str">
        <f t="shared" si="1"/>
        <v>x2</v>
      </c>
      <c r="S141" s="26"/>
      <c r="U141" s="60" t="str">
        <f>IF(AND($R141="x1",$K141=Basisblatt!$A$94),VLOOKUP($F141,Basisblatt!$A$2:$B$5,2,FALSE),"")</f>
        <v/>
      </c>
    </row>
    <row r="142" spans="1:21" x14ac:dyDescent="0.2">
      <c r="A142" s="66" t="str">
        <f>IF($R142="x2","",IF($R142="x1",IF(OR($K142=Basisblatt!$A$93,$P142="ja"),"ja","nein"),"N/A"))</f>
        <v/>
      </c>
      <c r="C142" s="112"/>
      <c r="D142" s="113"/>
      <c r="E142" s="113"/>
      <c r="F142" s="114"/>
      <c r="G142" s="114"/>
      <c r="H142" s="114"/>
      <c r="I142" s="128"/>
      <c r="J142" s="4"/>
      <c r="K142" s="15" t="str">
        <f>IF($R142="x1",IF($I142=Basisblatt!$A$68,Basisblatt!$A$94,Basisblatt!$A$93),"")</f>
        <v/>
      </c>
      <c r="L142" s="114"/>
      <c r="M142" s="114"/>
      <c r="N142" s="117"/>
      <c r="O142" s="4"/>
      <c r="P142" s="15" t="str">
        <f>IF(AND($R142="x1",$K142=Basisblatt!$A$94),IF(OR($L142=Basisblatt!$A$38,AND($M142&lt;&gt;"",$M142&lt;=$U142),$N142=Basisblatt!$A$48)=TRUE,"ja","nein"),"")</f>
        <v/>
      </c>
      <c r="Q142" s="48"/>
      <c r="R142" s="9" t="str">
        <f t="shared" si="1"/>
        <v>x2</v>
      </c>
      <c r="S142" s="26"/>
      <c r="U142" s="60" t="str">
        <f>IF(AND($R142="x1",$K142=Basisblatt!$A$94),VLOOKUP($F142,Basisblatt!$A$2:$B$5,2,FALSE),"")</f>
        <v/>
      </c>
    </row>
    <row r="143" spans="1:21" x14ac:dyDescent="0.2">
      <c r="A143" s="66" t="str">
        <f>IF($R143="x2","",IF($R143="x1",IF(OR($K143=Basisblatt!$A$93,$P143="ja"),"ja","nein"),"N/A"))</f>
        <v/>
      </c>
      <c r="C143" s="112"/>
      <c r="D143" s="113"/>
      <c r="E143" s="113"/>
      <c r="F143" s="114"/>
      <c r="G143" s="114"/>
      <c r="H143" s="114"/>
      <c r="I143" s="128"/>
      <c r="J143" s="4"/>
      <c r="K143" s="15" t="str">
        <f>IF($R143="x1",IF($I143=Basisblatt!$A$68,Basisblatt!$A$94,Basisblatt!$A$93),"")</f>
        <v/>
      </c>
      <c r="L143" s="114"/>
      <c r="M143" s="114"/>
      <c r="N143" s="117"/>
      <c r="O143" s="4"/>
      <c r="P143" s="15" t="str">
        <f>IF(AND($R143="x1",$K143=Basisblatt!$A$94),IF(OR($L143=Basisblatt!$A$38,AND($M143&lt;&gt;"",$M143&lt;=$U143),$N143=Basisblatt!$A$48)=TRUE,"ja","nein"),"")</f>
        <v/>
      </c>
      <c r="Q143" s="48"/>
      <c r="R143" s="9" t="str">
        <f t="shared" ref="R143:R206" si="2">IF(COUNTA($C143:$I143)=7,"x1",IF(COUNTA($C143:$I143)=0,"x2","o"))</f>
        <v>x2</v>
      </c>
      <c r="S143" s="26"/>
      <c r="U143" s="60" t="str">
        <f>IF(AND($R143="x1",$K143=Basisblatt!$A$94),VLOOKUP($F143,Basisblatt!$A$2:$B$5,2,FALSE),"")</f>
        <v/>
      </c>
    </row>
    <row r="144" spans="1:21" x14ac:dyDescent="0.2">
      <c r="A144" s="66" t="str">
        <f>IF($R144="x2","",IF($R144="x1",IF(OR($K144=Basisblatt!$A$93,$P144="ja"),"ja","nein"),"N/A"))</f>
        <v/>
      </c>
      <c r="C144" s="112"/>
      <c r="D144" s="113"/>
      <c r="E144" s="113"/>
      <c r="F144" s="114"/>
      <c r="G144" s="114"/>
      <c r="H144" s="114"/>
      <c r="I144" s="128"/>
      <c r="J144" s="4"/>
      <c r="K144" s="15" t="str">
        <f>IF($R144="x1",IF($I144=Basisblatt!$A$68,Basisblatt!$A$94,Basisblatt!$A$93),"")</f>
        <v/>
      </c>
      <c r="L144" s="114"/>
      <c r="M144" s="114"/>
      <c r="N144" s="117"/>
      <c r="O144" s="4"/>
      <c r="P144" s="15" t="str">
        <f>IF(AND($R144="x1",$K144=Basisblatt!$A$94),IF(OR($L144=Basisblatt!$A$38,AND($M144&lt;&gt;"",$M144&lt;=$U144),$N144=Basisblatt!$A$48)=TRUE,"ja","nein"),"")</f>
        <v/>
      </c>
      <c r="Q144" s="48"/>
      <c r="R144" s="9" t="str">
        <f t="shared" si="2"/>
        <v>x2</v>
      </c>
      <c r="S144" s="26"/>
      <c r="U144" s="60" t="str">
        <f>IF(AND($R144="x1",$K144=Basisblatt!$A$94),VLOOKUP($F144,Basisblatt!$A$2:$B$5,2,FALSE),"")</f>
        <v/>
      </c>
    </row>
    <row r="145" spans="1:21" x14ac:dyDescent="0.2">
      <c r="A145" s="66" t="str">
        <f>IF($R145="x2","",IF($R145="x1",IF(OR($K145=Basisblatt!$A$93,$P145="ja"),"ja","nein"),"N/A"))</f>
        <v/>
      </c>
      <c r="C145" s="112"/>
      <c r="D145" s="113"/>
      <c r="E145" s="113"/>
      <c r="F145" s="114"/>
      <c r="G145" s="114"/>
      <c r="H145" s="114"/>
      <c r="I145" s="128"/>
      <c r="J145" s="4"/>
      <c r="K145" s="15" t="str">
        <f>IF($R145="x1",IF($I145=Basisblatt!$A$68,Basisblatt!$A$94,Basisblatt!$A$93),"")</f>
        <v/>
      </c>
      <c r="L145" s="114"/>
      <c r="M145" s="114"/>
      <c r="N145" s="117"/>
      <c r="O145" s="4"/>
      <c r="P145" s="15" t="str">
        <f>IF(AND($R145="x1",$K145=Basisblatt!$A$94),IF(OR($L145=Basisblatt!$A$38,AND($M145&lt;&gt;"",$M145&lt;=$U145),$N145=Basisblatt!$A$48)=TRUE,"ja","nein"),"")</f>
        <v/>
      </c>
      <c r="Q145" s="48"/>
      <c r="R145" s="9" t="str">
        <f t="shared" si="2"/>
        <v>x2</v>
      </c>
      <c r="S145" s="26"/>
      <c r="U145" s="60" t="str">
        <f>IF(AND($R145="x1",$K145=Basisblatt!$A$94),VLOOKUP($F145,Basisblatt!$A$2:$B$5,2,FALSE),"")</f>
        <v/>
      </c>
    </row>
    <row r="146" spans="1:21" x14ac:dyDescent="0.2">
      <c r="A146" s="66" t="str">
        <f>IF($R146="x2","",IF($R146="x1",IF(OR($K146=Basisblatt!$A$93,$P146="ja"),"ja","nein"),"N/A"))</f>
        <v/>
      </c>
      <c r="C146" s="112"/>
      <c r="D146" s="113"/>
      <c r="E146" s="113"/>
      <c r="F146" s="114"/>
      <c r="G146" s="114"/>
      <c r="H146" s="114"/>
      <c r="I146" s="128"/>
      <c r="J146" s="4"/>
      <c r="K146" s="15" t="str">
        <f>IF($R146="x1",IF($I146=Basisblatt!$A$68,Basisblatt!$A$94,Basisblatt!$A$93),"")</f>
        <v/>
      </c>
      <c r="L146" s="114"/>
      <c r="M146" s="114"/>
      <c r="N146" s="117"/>
      <c r="O146" s="4"/>
      <c r="P146" s="15" t="str">
        <f>IF(AND($R146="x1",$K146=Basisblatt!$A$94),IF(OR($L146=Basisblatt!$A$38,AND($M146&lt;&gt;"",$M146&lt;=$U146),$N146=Basisblatt!$A$48)=TRUE,"ja","nein"),"")</f>
        <v/>
      </c>
      <c r="Q146" s="48"/>
      <c r="R146" s="9" t="str">
        <f t="shared" si="2"/>
        <v>x2</v>
      </c>
      <c r="S146" s="26"/>
      <c r="U146" s="60" t="str">
        <f>IF(AND($R146="x1",$K146=Basisblatt!$A$94),VLOOKUP($F146,Basisblatt!$A$2:$B$5,2,FALSE),"")</f>
        <v/>
      </c>
    </row>
    <row r="147" spans="1:21" x14ac:dyDescent="0.2">
      <c r="A147" s="66" t="str">
        <f>IF($R147="x2","",IF($R147="x1",IF(OR($K147=Basisblatt!$A$93,$P147="ja"),"ja","nein"),"N/A"))</f>
        <v/>
      </c>
      <c r="C147" s="112"/>
      <c r="D147" s="113"/>
      <c r="E147" s="113"/>
      <c r="F147" s="114"/>
      <c r="G147" s="114"/>
      <c r="H147" s="114"/>
      <c r="I147" s="128"/>
      <c r="J147" s="4"/>
      <c r="K147" s="15" t="str">
        <f>IF($R147="x1",IF($I147=Basisblatt!$A$68,Basisblatt!$A$94,Basisblatt!$A$93),"")</f>
        <v/>
      </c>
      <c r="L147" s="114"/>
      <c r="M147" s="114"/>
      <c r="N147" s="117"/>
      <c r="O147" s="4"/>
      <c r="P147" s="15" t="str">
        <f>IF(AND($R147="x1",$K147=Basisblatt!$A$94),IF(OR($L147=Basisblatt!$A$38,AND($M147&lt;&gt;"",$M147&lt;=$U147),$N147=Basisblatt!$A$48)=TRUE,"ja","nein"),"")</f>
        <v/>
      </c>
      <c r="Q147" s="48"/>
      <c r="R147" s="9" t="str">
        <f t="shared" si="2"/>
        <v>x2</v>
      </c>
      <c r="S147" s="26"/>
      <c r="U147" s="60" t="str">
        <f>IF(AND($R147="x1",$K147=Basisblatt!$A$94),VLOOKUP($F147,Basisblatt!$A$2:$B$5,2,FALSE),"")</f>
        <v/>
      </c>
    </row>
    <row r="148" spans="1:21" x14ac:dyDescent="0.2">
      <c r="A148" s="66" t="str">
        <f>IF($R148="x2","",IF($R148="x1",IF(OR($K148=Basisblatt!$A$93,$P148="ja"),"ja","nein"),"N/A"))</f>
        <v/>
      </c>
      <c r="C148" s="112"/>
      <c r="D148" s="113"/>
      <c r="E148" s="113"/>
      <c r="F148" s="114"/>
      <c r="G148" s="114"/>
      <c r="H148" s="114"/>
      <c r="I148" s="128"/>
      <c r="J148" s="4"/>
      <c r="K148" s="15" t="str">
        <f>IF($R148="x1",IF($I148=Basisblatt!$A$68,Basisblatt!$A$94,Basisblatt!$A$93),"")</f>
        <v/>
      </c>
      <c r="L148" s="114"/>
      <c r="M148" s="114"/>
      <c r="N148" s="117"/>
      <c r="O148" s="4"/>
      <c r="P148" s="15" t="str">
        <f>IF(AND($R148="x1",$K148=Basisblatt!$A$94),IF(OR($L148=Basisblatt!$A$38,AND($M148&lt;&gt;"",$M148&lt;=$U148),$N148=Basisblatt!$A$48)=TRUE,"ja","nein"),"")</f>
        <v/>
      </c>
      <c r="Q148" s="48"/>
      <c r="R148" s="9" t="str">
        <f t="shared" si="2"/>
        <v>x2</v>
      </c>
      <c r="S148" s="26"/>
      <c r="U148" s="60" t="str">
        <f>IF(AND($R148="x1",$K148=Basisblatt!$A$94),VLOOKUP($F148,Basisblatt!$A$2:$B$5,2,FALSE),"")</f>
        <v/>
      </c>
    </row>
    <row r="149" spans="1:21" x14ac:dyDescent="0.2">
      <c r="A149" s="66" t="str">
        <f>IF($R149="x2","",IF($R149="x1",IF(OR($K149=Basisblatt!$A$93,$P149="ja"),"ja","nein"),"N/A"))</f>
        <v/>
      </c>
      <c r="C149" s="112"/>
      <c r="D149" s="113"/>
      <c r="E149" s="113"/>
      <c r="F149" s="114"/>
      <c r="G149" s="114"/>
      <c r="H149" s="114"/>
      <c r="I149" s="128"/>
      <c r="J149" s="4"/>
      <c r="K149" s="15" t="str">
        <f>IF($R149="x1",IF($I149=Basisblatt!$A$68,Basisblatt!$A$94,Basisblatt!$A$93),"")</f>
        <v/>
      </c>
      <c r="L149" s="114"/>
      <c r="M149" s="114"/>
      <c r="N149" s="117"/>
      <c r="O149" s="4"/>
      <c r="P149" s="15" t="str">
        <f>IF(AND($R149="x1",$K149=Basisblatt!$A$94),IF(OR($L149=Basisblatt!$A$38,AND($M149&lt;&gt;"",$M149&lt;=$U149),$N149=Basisblatt!$A$48)=TRUE,"ja","nein"),"")</f>
        <v/>
      </c>
      <c r="Q149" s="48"/>
      <c r="R149" s="9" t="str">
        <f t="shared" si="2"/>
        <v>x2</v>
      </c>
      <c r="S149" s="26"/>
      <c r="U149" s="60" t="str">
        <f>IF(AND($R149="x1",$K149=Basisblatt!$A$94),VLOOKUP($F149,Basisblatt!$A$2:$B$5,2,FALSE),"")</f>
        <v/>
      </c>
    </row>
    <row r="150" spans="1:21" x14ac:dyDescent="0.2">
      <c r="A150" s="66" t="str">
        <f>IF($R150="x2","",IF($R150="x1",IF(OR($K150=Basisblatt!$A$93,$P150="ja"),"ja","nein"),"N/A"))</f>
        <v/>
      </c>
      <c r="C150" s="112"/>
      <c r="D150" s="113"/>
      <c r="E150" s="113"/>
      <c r="F150" s="114"/>
      <c r="G150" s="114"/>
      <c r="H150" s="114"/>
      <c r="I150" s="128"/>
      <c r="J150" s="4"/>
      <c r="K150" s="15" t="str">
        <f>IF($R150="x1",IF($I150=Basisblatt!$A$68,Basisblatt!$A$94,Basisblatt!$A$93),"")</f>
        <v/>
      </c>
      <c r="L150" s="114"/>
      <c r="M150" s="114"/>
      <c r="N150" s="117"/>
      <c r="O150" s="4"/>
      <c r="P150" s="15" t="str">
        <f>IF(AND($R150="x1",$K150=Basisblatt!$A$94),IF(OR($L150=Basisblatt!$A$38,AND($M150&lt;&gt;"",$M150&lt;=$U150),$N150=Basisblatt!$A$48)=TRUE,"ja","nein"),"")</f>
        <v/>
      </c>
      <c r="Q150" s="48"/>
      <c r="R150" s="9" t="str">
        <f t="shared" si="2"/>
        <v>x2</v>
      </c>
      <c r="S150" s="26"/>
      <c r="U150" s="60" t="str">
        <f>IF(AND($R150="x1",$K150=Basisblatt!$A$94),VLOOKUP($F150,Basisblatt!$A$2:$B$5,2,FALSE),"")</f>
        <v/>
      </c>
    </row>
    <row r="151" spans="1:21" x14ac:dyDescent="0.2">
      <c r="A151" s="66" t="str">
        <f>IF($R151="x2","",IF($R151="x1",IF(OR($K151=Basisblatt!$A$93,$P151="ja"),"ja","nein"),"N/A"))</f>
        <v/>
      </c>
      <c r="C151" s="112"/>
      <c r="D151" s="113"/>
      <c r="E151" s="113"/>
      <c r="F151" s="114"/>
      <c r="G151" s="114"/>
      <c r="H151" s="114"/>
      <c r="I151" s="128"/>
      <c r="J151" s="4"/>
      <c r="K151" s="15" t="str">
        <f>IF($R151="x1",IF($I151=Basisblatt!$A$68,Basisblatt!$A$94,Basisblatt!$A$93),"")</f>
        <v/>
      </c>
      <c r="L151" s="114"/>
      <c r="M151" s="114"/>
      <c r="N151" s="117"/>
      <c r="O151" s="4"/>
      <c r="P151" s="15" t="str">
        <f>IF(AND($R151="x1",$K151=Basisblatt!$A$94),IF(OR($L151=Basisblatt!$A$38,AND($M151&lt;&gt;"",$M151&lt;=$U151),$N151=Basisblatt!$A$48)=TRUE,"ja","nein"),"")</f>
        <v/>
      </c>
      <c r="Q151" s="48"/>
      <c r="R151" s="9" t="str">
        <f t="shared" si="2"/>
        <v>x2</v>
      </c>
      <c r="S151" s="26"/>
      <c r="U151" s="60" t="str">
        <f>IF(AND($R151="x1",$K151=Basisblatt!$A$94),VLOOKUP($F151,Basisblatt!$A$2:$B$5,2,FALSE),"")</f>
        <v/>
      </c>
    </row>
    <row r="152" spans="1:21" x14ac:dyDescent="0.2">
      <c r="A152" s="66" t="str">
        <f>IF($R152="x2","",IF($R152="x1",IF(OR($K152=Basisblatt!$A$93,$P152="ja"),"ja","nein"),"N/A"))</f>
        <v/>
      </c>
      <c r="C152" s="112"/>
      <c r="D152" s="113"/>
      <c r="E152" s="113"/>
      <c r="F152" s="114"/>
      <c r="G152" s="114"/>
      <c r="H152" s="114"/>
      <c r="I152" s="128"/>
      <c r="J152" s="4"/>
      <c r="K152" s="15" t="str">
        <f>IF($R152="x1",IF($I152=Basisblatt!$A$68,Basisblatt!$A$94,Basisblatt!$A$93),"")</f>
        <v/>
      </c>
      <c r="L152" s="114"/>
      <c r="M152" s="114"/>
      <c r="N152" s="117"/>
      <c r="O152" s="4"/>
      <c r="P152" s="15" t="str">
        <f>IF(AND($R152="x1",$K152=Basisblatt!$A$94),IF(OR($L152=Basisblatt!$A$38,AND($M152&lt;&gt;"",$M152&lt;=$U152),$N152=Basisblatt!$A$48)=TRUE,"ja","nein"),"")</f>
        <v/>
      </c>
      <c r="Q152" s="48"/>
      <c r="R152" s="9" t="str">
        <f t="shared" si="2"/>
        <v>x2</v>
      </c>
      <c r="S152" s="26"/>
      <c r="U152" s="60" t="str">
        <f>IF(AND($R152="x1",$K152=Basisblatt!$A$94),VLOOKUP($F152,Basisblatt!$A$2:$B$5,2,FALSE),"")</f>
        <v/>
      </c>
    </row>
    <row r="153" spans="1:21" x14ac:dyDescent="0.2">
      <c r="A153" s="66" t="str">
        <f>IF($R153="x2","",IF($R153="x1",IF(OR($K153=Basisblatt!$A$93,$P153="ja"),"ja","nein"),"N/A"))</f>
        <v/>
      </c>
      <c r="C153" s="112"/>
      <c r="D153" s="113"/>
      <c r="E153" s="113"/>
      <c r="F153" s="114"/>
      <c r="G153" s="114"/>
      <c r="H153" s="114"/>
      <c r="I153" s="128"/>
      <c r="J153" s="4"/>
      <c r="K153" s="15" t="str">
        <f>IF($R153="x1",IF($I153=Basisblatt!$A$68,Basisblatt!$A$94,Basisblatt!$A$93),"")</f>
        <v/>
      </c>
      <c r="L153" s="114"/>
      <c r="M153" s="114"/>
      <c r="N153" s="117"/>
      <c r="O153" s="4"/>
      <c r="P153" s="15" t="str">
        <f>IF(AND($R153="x1",$K153=Basisblatt!$A$94),IF(OR($L153=Basisblatt!$A$38,AND($M153&lt;&gt;"",$M153&lt;=$U153),$N153=Basisblatt!$A$48)=TRUE,"ja","nein"),"")</f>
        <v/>
      </c>
      <c r="Q153" s="48"/>
      <c r="R153" s="9" t="str">
        <f t="shared" si="2"/>
        <v>x2</v>
      </c>
      <c r="S153" s="26"/>
      <c r="U153" s="60" t="str">
        <f>IF(AND($R153="x1",$K153=Basisblatt!$A$94),VLOOKUP($F153,Basisblatt!$A$2:$B$5,2,FALSE),"")</f>
        <v/>
      </c>
    </row>
    <row r="154" spans="1:21" x14ac:dyDescent="0.2">
      <c r="A154" s="66" t="str">
        <f>IF($R154="x2","",IF($R154="x1",IF(OR($K154=Basisblatt!$A$93,$P154="ja"),"ja","nein"),"N/A"))</f>
        <v/>
      </c>
      <c r="C154" s="112"/>
      <c r="D154" s="113"/>
      <c r="E154" s="113"/>
      <c r="F154" s="114"/>
      <c r="G154" s="114"/>
      <c r="H154" s="114"/>
      <c r="I154" s="128"/>
      <c r="J154" s="4"/>
      <c r="K154" s="15" t="str">
        <f>IF($R154="x1",IF($I154=Basisblatt!$A$68,Basisblatt!$A$94,Basisblatt!$A$93),"")</f>
        <v/>
      </c>
      <c r="L154" s="114"/>
      <c r="M154" s="114"/>
      <c r="N154" s="117"/>
      <c r="O154" s="4"/>
      <c r="P154" s="15" t="str">
        <f>IF(AND($R154="x1",$K154=Basisblatt!$A$94),IF(OR($L154=Basisblatt!$A$38,AND($M154&lt;&gt;"",$M154&lt;=$U154),$N154=Basisblatt!$A$48)=TRUE,"ja","nein"),"")</f>
        <v/>
      </c>
      <c r="Q154" s="48"/>
      <c r="R154" s="9" t="str">
        <f t="shared" si="2"/>
        <v>x2</v>
      </c>
      <c r="S154" s="26"/>
      <c r="U154" s="60" t="str">
        <f>IF(AND($R154="x1",$K154=Basisblatt!$A$94),VLOOKUP($F154,Basisblatt!$A$2:$B$5,2,FALSE),"")</f>
        <v/>
      </c>
    </row>
    <row r="155" spans="1:21" x14ac:dyDescent="0.2">
      <c r="A155" s="66" t="str">
        <f>IF($R155="x2","",IF($R155="x1",IF(OR($K155=Basisblatt!$A$93,$P155="ja"),"ja","nein"),"N/A"))</f>
        <v/>
      </c>
      <c r="C155" s="112"/>
      <c r="D155" s="113"/>
      <c r="E155" s="113"/>
      <c r="F155" s="114"/>
      <c r="G155" s="114"/>
      <c r="H155" s="114"/>
      <c r="I155" s="128"/>
      <c r="J155" s="4"/>
      <c r="K155" s="15" t="str">
        <f>IF($R155="x1",IF($I155=Basisblatt!$A$68,Basisblatt!$A$94,Basisblatt!$A$93),"")</f>
        <v/>
      </c>
      <c r="L155" s="114"/>
      <c r="M155" s="114"/>
      <c r="N155" s="117"/>
      <c r="O155" s="4"/>
      <c r="P155" s="15" t="str">
        <f>IF(AND($R155="x1",$K155=Basisblatt!$A$94),IF(OR($L155=Basisblatt!$A$38,AND($M155&lt;&gt;"",$M155&lt;=$U155),$N155=Basisblatt!$A$48)=TRUE,"ja","nein"),"")</f>
        <v/>
      </c>
      <c r="Q155" s="48"/>
      <c r="R155" s="9" t="str">
        <f t="shared" si="2"/>
        <v>x2</v>
      </c>
      <c r="S155" s="26"/>
      <c r="U155" s="60" t="str">
        <f>IF(AND($R155="x1",$K155=Basisblatt!$A$94),VLOOKUP($F155,Basisblatt!$A$2:$B$5,2,FALSE),"")</f>
        <v/>
      </c>
    </row>
    <row r="156" spans="1:21" x14ac:dyDescent="0.2">
      <c r="A156" s="66" t="str">
        <f>IF($R156="x2","",IF($R156="x1",IF(OR($K156=Basisblatt!$A$93,$P156="ja"),"ja","nein"),"N/A"))</f>
        <v/>
      </c>
      <c r="C156" s="112"/>
      <c r="D156" s="113"/>
      <c r="E156" s="113"/>
      <c r="F156" s="114"/>
      <c r="G156" s="114"/>
      <c r="H156" s="114"/>
      <c r="I156" s="128"/>
      <c r="J156" s="4"/>
      <c r="K156" s="15" t="str">
        <f>IF($R156="x1",IF($I156=Basisblatt!$A$68,Basisblatt!$A$94,Basisblatt!$A$93),"")</f>
        <v/>
      </c>
      <c r="L156" s="114"/>
      <c r="M156" s="114"/>
      <c r="N156" s="117"/>
      <c r="O156" s="4"/>
      <c r="P156" s="15" t="str">
        <f>IF(AND($R156="x1",$K156=Basisblatt!$A$94),IF(OR($L156=Basisblatt!$A$38,AND($M156&lt;&gt;"",$M156&lt;=$U156),$N156=Basisblatt!$A$48)=TRUE,"ja","nein"),"")</f>
        <v/>
      </c>
      <c r="Q156" s="48"/>
      <c r="R156" s="9" t="str">
        <f t="shared" si="2"/>
        <v>x2</v>
      </c>
      <c r="S156" s="26"/>
      <c r="U156" s="60" t="str">
        <f>IF(AND($R156="x1",$K156=Basisblatt!$A$94),VLOOKUP($F156,Basisblatt!$A$2:$B$5,2,FALSE),"")</f>
        <v/>
      </c>
    </row>
    <row r="157" spans="1:21" x14ac:dyDescent="0.2">
      <c r="A157" s="66" t="str">
        <f>IF($R157="x2","",IF($R157="x1",IF(OR($K157=Basisblatt!$A$93,$P157="ja"),"ja","nein"),"N/A"))</f>
        <v/>
      </c>
      <c r="C157" s="112"/>
      <c r="D157" s="113"/>
      <c r="E157" s="113"/>
      <c r="F157" s="114"/>
      <c r="G157" s="114"/>
      <c r="H157" s="114"/>
      <c r="I157" s="128"/>
      <c r="J157" s="4"/>
      <c r="K157" s="15" t="str">
        <f>IF($R157="x1",IF($I157=Basisblatt!$A$68,Basisblatt!$A$94,Basisblatt!$A$93),"")</f>
        <v/>
      </c>
      <c r="L157" s="114"/>
      <c r="M157" s="114"/>
      <c r="N157" s="117"/>
      <c r="O157" s="4"/>
      <c r="P157" s="15" t="str">
        <f>IF(AND($R157="x1",$K157=Basisblatt!$A$94),IF(OR($L157=Basisblatt!$A$38,AND($M157&lt;&gt;"",$M157&lt;=$U157),$N157=Basisblatt!$A$48)=TRUE,"ja","nein"),"")</f>
        <v/>
      </c>
      <c r="Q157" s="48"/>
      <c r="R157" s="9" t="str">
        <f t="shared" si="2"/>
        <v>x2</v>
      </c>
      <c r="S157" s="26"/>
      <c r="U157" s="60" t="str">
        <f>IF(AND($R157="x1",$K157=Basisblatt!$A$94),VLOOKUP($F157,Basisblatt!$A$2:$B$5,2,FALSE),"")</f>
        <v/>
      </c>
    </row>
    <row r="158" spans="1:21" x14ac:dyDescent="0.2">
      <c r="A158" s="66" t="str">
        <f>IF($R158="x2","",IF($R158="x1",IF(OR($K158=Basisblatt!$A$93,$P158="ja"),"ja","nein"),"N/A"))</f>
        <v/>
      </c>
      <c r="C158" s="112"/>
      <c r="D158" s="113"/>
      <c r="E158" s="113"/>
      <c r="F158" s="114"/>
      <c r="G158" s="114"/>
      <c r="H158" s="114"/>
      <c r="I158" s="128"/>
      <c r="J158" s="4"/>
      <c r="K158" s="15" t="str">
        <f>IF($R158="x1",IF($I158=Basisblatt!$A$68,Basisblatt!$A$94,Basisblatt!$A$93),"")</f>
        <v/>
      </c>
      <c r="L158" s="114"/>
      <c r="M158" s="114"/>
      <c r="N158" s="117"/>
      <c r="O158" s="4"/>
      <c r="P158" s="15" t="str">
        <f>IF(AND($R158="x1",$K158=Basisblatt!$A$94),IF(OR($L158=Basisblatt!$A$38,AND($M158&lt;&gt;"",$M158&lt;=$U158),$N158=Basisblatt!$A$48)=TRUE,"ja","nein"),"")</f>
        <v/>
      </c>
      <c r="Q158" s="48"/>
      <c r="R158" s="9" t="str">
        <f t="shared" si="2"/>
        <v>x2</v>
      </c>
      <c r="S158" s="26"/>
      <c r="U158" s="60" t="str">
        <f>IF(AND($R158="x1",$K158=Basisblatt!$A$94),VLOOKUP($F158,Basisblatt!$A$2:$B$5,2,FALSE),"")</f>
        <v/>
      </c>
    </row>
    <row r="159" spans="1:21" x14ac:dyDescent="0.2">
      <c r="A159" s="66" t="str">
        <f>IF($R159="x2","",IF($R159="x1",IF(OR($K159=Basisblatt!$A$93,$P159="ja"),"ja","nein"),"N/A"))</f>
        <v/>
      </c>
      <c r="C159" s="112"/>
      <c r="D159" s="113"/>
      <c r="E159" s="113"/>
      <c r="F159" s="114"/>
      <c r="G159" s="114"/>
      <c r="H159" s="114"/>
      <c r="I159" s="128"/>
      <c r="J159" s="4"/>
      <c r="K159" s="15" t="str">
        <f>IF($R159="x1",IF($I159=Basisblatt!$A$68,Basisblatt!$A$94,Basisblatt!$A$93),"")</f>
        <v/>
      </c>
      <c r="L159" s="114"/>
      <c r="M159" s="114"/>
      <c r="N159" s="117"/>
      <c r="O159" s="4"/>
      <c r="P159" s="15" t="str">
        <f>IF(AND($R159="x1",$K159=Basisblatt!$A$94),IF(OR($L159=Basisblatt!$A$38,AND($M159&lt;&gt;"",$M159&lt;=$U159),$N159=Basisblatt!$A$48)=TRUE,"ja","nein"),"")</f>
        <v/>
      </c>
      <c r="Q159" s="48"/>
      <c r="R159" s="9" t="str">
        <f t="shared" si="2"/>
        <v>x2</v>
      </c>
      <c r="S159" s="26"/>
      <c r="U159" s="60" t="str">
        <f>IF(AND($R159="x1",$K159=Basisblatt!$A$94),VLOOKUP($F159,Basisblatt!$A$2:$B$5,2,FALSE),"")</f>
        <v/>
      </c>
    </row>
    <row r="160" spans="1:21" x14ac:dyDescent="0.2">
      <c r="A160" s="66" t="str">
        <f>IF($R160="x2","",IF($R160="x1",IF(OR($K160=Basisblatt!$A$93,$P160="ja"),"ja","nein"),"N/A"))</f>
        <v/>
      </c>
      <c r="C160" s="112"/>
      <c r="D160" s="113"/>
      <c r="E160" s="113"/>
      <c r="F160" s="114"/>
      <c r="G160" s="114"/>
      <c r="H160" s="114"/>
      <c r="I160" s="128"/>
      <c r="J160" s="4"/>
      <c r="K160" s="15" t="str">
        <f>IF($R160="x1",IF($I160=Basisblatt!$A$68,Basisblatt!$A$94,Basisblatt!$A$93),"")</f>
        <v/>
      </c>
      <c r="L160" s="114"/>
      <c r="M160" s="114"/>
      <c r="N160" s="117"/>
      <c r="O160" s="4"/>
      <c r="P160" s="15" t="str">
        <f>IF(AND($R160="x1",$K160=Basisblatt!$A$94),IF(OR($L160=Basisblatt!$A$38,AND($M160&lt;&gt;"",$M160&lt;=$U160),$N160=Basisblatt!$A$48)=TRUE,"ja","nein"),"")</f>
        <v/>
      </c>
      <c r="Q160" s="48"/>
      <c r="R160" s="9" t="str">
        <f t="shared" si="2"/>
        <v>x2</v>
      </c>
      <c r="S160" s="26"/>
      <c r="U160" s="60" t="str">
        <f>IF(AND($R160="x1",$K160=Basisblatt!$A$94),VLOOKUP($F160,Basisblatt!$A$2:$B$5,2,FALSE),"")</f>
        <v/>
      </c>
    </row>
    <row r="161" spans="1:21" x14ac:dyDescent="0.2">
      <c r="A161" s="66" t="str">
        <f>IF($R161="x2","",IF($R161="x1",IF(OR($K161=Basisblatt!$A$93,$P161="ja"),"ja","nein"),"N/A"))</f>
        <v/>
      </c>
      <c r="C161" s="112"/>
      <c r="D161" s="113"/>
      <c r="E161" s="113"/>
      <c r="F161" s="114"/>
      <c r="G161" s="114"/>
      <c r="H161" s="114"/>
      <c r="I161" s="128"/>
      <c r="J161" s="4"/>
      <c r="K161" s="15" t="str">
        <f>IF($R161="x1",IF($I161=Basisblatt!$A$68,Basisblatt!$A$94,Basisblatt!$A$93),"")</f>
        <v/>
      </c>
      <c r="L161" s="114"/>
      <c r="M161" s="114"/>
      <c r="N161" s="117"/>
      <c r="O161" s="4"/>
      <c r="P161" s="15" t="str">
        <f>IF(AND($R161="x1",$K161=Basisblatt!$A$94),IF(OR($L161=Basisblatt!$A$38,AND($M161&lt;&gt;"",$M161&lt;=$U161),$N161=Basisblatt!$A$48)=TRUE,"ja","nein"),"")</f>
        <v/>
      </c>
      <c r="Q161" s="48"/>
      <c r="R161" s="9" t="str">
        <f t="shared" si="2"/>
        <v>x2</v>
      </c>
      <c r="S161" s="26"/>
      <c r="U161" s="60" t="str">
        <f>IF(AND($R161="x1",$K161=Basisblatt!$A$94),VLOOKUP($F161,Basisblatt!$A$2:$B$5,2,FALSE),"")</f>
        <v/>
      </c>
    </row>
    <row r="162" spans="1:21" x14ac:dyDescent="0.2">
      <c r="A162" s="66" t="str">
        <f>IF($R162="x2","",IF($R162="x1",IF(OR($K162=Basisblatt!$A$93,$P162="ja"),"ja","nein"),"N/A"))</f>
        <v/>
      </c>
      <c r="C162" s="112"/>
      <c r="D162" s="113"/>
      <c r="E162" s="113"/>
      <c r="F162" s="114"/>
      <c r="G162" s="114"/>
      <c r="H162" s="114"/>
      <c r="I162" s="128"/>
      <c r="J162" s="4"/>
      <c r="K162" s="15" t="str">
        <f>IF($R162="x1",IF($I162=Basisblatt!$A$68,Basisblatt!$A$94,Basisblatt!$A$93),"")</f>
        <v/>
      </c>
      <c r="L162" s="114"/>
      <c r="M162" s="114"/>
      <c r="N162" s="117"/>
      <c r="O162" s="4"/>
      <c r="P162" s="15" t="str">
        <f>IF(AND($R162="x1",$K162=Basisblatt!$A$94),IF(OR($L162=Basisblatt!$A$38,AND($M162&lt;&gt;"",$M162&lt;=$U162),$N162=Basisblatt!$A$48)=TRUE,"ja","nein"),"")</f>
        <v/>
      </c>
      <c r="Q162" s="48"/>
      <c r="R162" s="9" t="str">
        <f t="shared" si="2"/>
        <v>x2</v>
      </c>
      <c r="S162" s="26"/>
      <c r="U162" s="60" t="str">
        <f>IF(AND($R162="x1",$K162=Basisblatt!$A$94),VLOOKUP($F162,Basisblatt!$A$2:$B$5,2,FALSE),"")</f>
        <v/>
      </c>
    </row>
    <row r="163" spans="1:21" x14ac:dyDescent="0.2">
      <c r="A163" s="66" t="str">
        <f>IF($R163="x2","",IF($R163="x1",IF(OR($K163=Basisblatt!$A$93,$P163="ja"),"ja","nein"),"N/A"))</f>
        <v/>
      </c>
      <c r="C163" s="112"/>
      <c r="D163" s="113"/>
      <c r="E163" s="113"/>
      <c r="F163" s="114"/>
      <c r="G163" s="114"/>
      <c r="H163" s="114"/>
      <c r="I163" s="128"/>
      <c r="J163" s="4"/>
      <c r="K163" s="15" t="str">
        <f>IF($R163="x1",IF($I163=Basisblatt!$A$68,Basisblatt!$A$94,Basisblatt!$A$93),"")</f>
        <v/>
      </c>
      <c r="L163" s="114"/>
      <c r="M163" s="114"/>
      <c r="N163" s="117"/>
      <c r="O163" s="4"/>
      <c r="P163" s="15" t="str">
        <f>IF(AND($R163="x1",$K163=Basisblatt!$A$94),IF(OR($L163=Basisblatt!$A$38,AND($M163&lt;&gt;"",$M163&lt;=$U163),$N163=Basisblatt!$A$48)=TRUE,"ja","nein"),"")</f>
        <v/>
      </c>
      <c r="Q163" s="48"/>
      <c r="R163" s="9" t="str">
        <f t="shared" si="2"/>
        <v>x2</v>
      </c>
      <c r="S163" s="26"/>
      <c r="U163" s="60" t="str">
        <f>IF(AND($R163="x1",$K163=Basisblatt!$A$94),VLOOKUP($F163,Basisblatt!$A$2:$B$5,2,FALSE),"")</f>
        <v/>
      </c>
    </row>
    <row r="164" spans="1:21" x14ac:dyDescent="0.2">
      <c r="A164" s="66" t="str">
        <f>IF($R164="x2","",IF($R164="x1",IF(OR($K164=Basisblatt!$A$93,$P164="ja"),"ja","nein"),"N/A"))</f>
        <v/>
      </c>
      <c r="C164" s="112"/>
      <c r="D164" s="113"/>
      <c r="E164" s="113"/>
      <c r="F164" s="114"/>
      <c r="G164" s="114"/>
      <c r="H164" s="114"/>
      <c r="I164" s="128"/>
      <c r="J164" s="4"/>
      <c r="K164" s="15" t="str">
        <f>IF($R164="x1",IF($I164=Basisblatt!$A$68,Basisblatt!$A$94,Basisblatt!$A$93),"")</f>
        <v/>
      </c>
      <c r="L164" s="114"/>
      <c r="M164" s="114"/>
      <c r="N164" s="117"/>
      <c r="O164" s="4"/>
      <c r="P164" s="15" t="str">
        <f>IF(AND($R164="x1",$K164=Basisblatt!$A$94),IF(OR($L164=Basisblatt!$A$38,AND($M164&lt;&gt;"",$M164&lt;=$U164),$N164=Basisblatt!$A$48)=TRUE,"ja","nein"),"")</f>
        <v/>
      </c>
      <c r="Q164" s="48"/>
      <c r="R164" s="9" t="str">
        <f t="shared" si="2"/>
        <v>x2</v>
      </c>
      <c r="S164" s="26"/>
      <c r="U164" s="60" t="str">
        <f>IF(AND($R164="x1",$K164=Basisblatt!$A$94),VLOOKUP($F164,Basisblatt!$A$2:$B$5,2,FALSE),"")</f>
        <v/>
      </c>
    </row>
    <row r="165" spans="1:21" x14ac:dyDescent="0.2">
      <c r="A165" s="66" t="str">
        <f>IF($R165="x2","",IF($R165="x1",IF(OR($K165=Basisblatt!$A$93,$P165="ja"),"ja","nein"),"N/A"))</f>
        <v/>
      </c>
      <c r="C165" s="112"/>
      <c r="D165" s="113"/>
      <c r="E165" s="113"/>
      <c r="F165" s="114"/>
      <c r="G165" s="114"/>
      <c r="H165" s="114"/>
      <c r="I165" s="128"/>
      <c r="J165" s="4"/>
      <c r="K165" s="15" t="str">
        <f>IF($R165="x1",IF($I165=Basisblatt!$A$68,Basisblatt!$A$94,Basisblatt!$A$93),"")</f>
        <v/>
      </c>
      <c r="L165" s="114"/>
      <c r="M165" s="114"/>
      <c r="N165" s="117"/>
      <c r="O165" s="4"/>
      <c r="P165" s="15" t="str">
        <f>IF(AND($R165="x1",$K165=Basisblatt!$A$94),IF(OR($L165=Basisblatt!$A$38,AND($M165&lt;&gt;"",$M165&lt;=$U165),$N165=Basisblatt!$A$48)=TRUE,"ja","nein"),"")</f>
        <v/>
      </c>
      <c r="Q165" s="48"/>
      <c r="R165" s="9" t="str">
        <f t="shared" si="2"/>
        <v>x2</v>
      </c>
      <c r="S165" s="26"/>
      <c r="U165" s="60" t="str">
        <f>IF(AND($R165="x1",$K165=Basisblatt!$A$94),VLOOKUP($F165,Basisblatt!$A$2:$B$5,2,FALSE),"")</f>
        <v/>
      </c>
    </row>
    <row r="166" spans="1:21" x14ac:dyDescent="0.2">
      <c r="A166" s="66" t="str">
        <f>IF($R166="x2","",IF($R166="x1",IF(OR($K166=Basisblatt!$A$93,$P166="ja"),"ja","nein"),"N/A"))</f>
        <v/>
      </c>
      <c r="C166" s="112"/>
      <c r="D166" s="113"/>
      <c r="E166" s="113"/>
      <c r="F166" s="114"/>
      <c r="G166" s="114"/>
      <c r="H166" s="114"/>
      <c r="I166" s="128"/>
      <c r="J166" s="4"/>
      <c r="K166" s="15" t="str">
        <f>IF($R166="x1",IF($I166=Basisblatt!$A$68,Basisblatt!$A$94,Basisblatt!$A$93),"")</f>
        <v/>
      </c>
      <c r="L166" s="114"/>
      <c r="M166" s="114"/>
      <c r="N166" s="117"/>
      <c r="O166" s="4"/>
      <c r="P166" s="15" t="str">
        <f>IF(AND($R166="x1",$K166=Basisblatt!$A$94),IF(OR($L166=Basisblatt!$A$38,AND($M166&lt;&gt;"",$M166&lt;=$U166),$N166=Basisblatt!$A$48)=TRUE,"ja","nein"),"")</f>
        <v/>
      </c>
      <c r="Q166" s="48"/>
      <c r="R166" s="9" t="str">
        <f t="shared" si="2"/>
        <v>x2</v>
      </c>
      <c r="S166" s="26"/>
      <c r="U166" s="60" t="str">
        <f>IF(AND($R166="x1",$K166=Basisblatt!$A$94),VLOOKUP($F166,Basisblatt!$A$2:$B$5,2,FALSE),"")</f>
        <v/>
      </c>
    </row>
    <row r="167" spans="1:21" x14ac:dyDescent="0.2">
      <c r="A167" s="66" t="str">
        <f>IF($R167="x2","",IF($R167="x1",IF(OR($K167=Basisblatt!$A$93,$P167="ja"),"ja","nein"),"N/A"))</f>
        <v/>
      </c>
      <c r="C167" s="112"/>
      <c r="D167" s="113"/>
      <c r="E167" s="113"/>
      <c r="F167" s="114"/>
      <c r="G167" s="114"/>
      <c r="H167" s="114"/>
      <c r="I167" s="128"/>
      <c r="J167" s="4"/>
      <c r="K167" s="15" t="str">
        <f>IF($R167="x1",IF($I167=Basisblatt!$A$68,Basisblatt!$A$94,Basisblatt!$A$93),"")</f>
        <v/>
      </c>
      <c r="L167" s="114"/>
      <c r="M167" s="114"/>
      <c r="N167" s="117"/>
      <c r="O167" s="4"/>
      <c r="P167" s="15" t="str">
        <f>IF(AND($R167="x1",$K167=Basisblatt!$A$94),IF(OR($L167=Basisblatt!$A$38,AND($M167&lt;&gt;"",$M167&lt;=$U167),$N167=Basisblatt!$A$48)=TRUE,"ja","nein"),"")</f>
        <v/>
      </c>
      <c r="Q167" s="48"/>
      <c r="R167" s="9" t="str">
        <f t="shared" si="2"/>
        <v>x2</v>
      </c>
      <c r="S167" s="26"/>
      <c r="U167" s="60" t="str">
        <f>IF(AND($R167="x1",$K167=Basisblatt!$A$94),VLOOKUP($F167,Basisblatt!$A$2:$B$5,2,FALSE),"")</f>
        <v/>
      </c>
    </row>
    <row r="168" spans="1:21" x14ac:dyDescent="0.2">
      <c r="A168" s="66" t="str">
        <f>IF($R168="x2","",IF($R168="x1",IF(OR($K168=Basisblatt!$A$93,$P168="ja"),"ja","nein"),"N/A"))</f>
        <v/>
      </c>
      <c r="C168" s="112"/>
      <c r="D168" s="113"/>
      <c r="E168" s="113"/>
      <c r="F168" s="114"/>
      <c r="G168" s="114"/>
      <c r="H168" s="114"/>
      <c r="I168" s="128"/>
      <c r="J168" s="4"/>
      <c r="K168" s="15" t="str">
        <f>IF($R168="x1",IF($I168=Basisblatt!$A$68,Basisblatt!$A$94,Basisblatt!$A$93),"")</f>
        <v/>
      </c>
      <c r="L168" s="114"/>
      <c r="M168" s="114"/>
      <c r="N168" s="117"/>
      <c r="O168" s="4"/>
      <c r="P168" s="15" t="str">
        <f>IF(AND($R168="x1",$K168=Basisblatt!$A$94),IF(OR($L168=Basisblatt!$A$38,AND($M168&lt;&gt;"",$M168&lt;=$U168),$N168=Basisblatt!$A$48)=TRUE,"ja","nein"),"")</f>
        <v/>
      </c>
      <c r="Q168" s="48"/>
      <c r="R168" s="9" t="str">
        <f t="shared" si="2"/>
        <v>x2</v>
      </c>
      <c r="S168" s="26"/>
      <c r="U168" s="60" t="str">
        <f>IF(AND($R168="x1",$K168=Basisblatt!$A$94),VLOOKUP($F168,Basisblatt!$A$2:$B$5,2,FALSE),"")</f>
        <v/>
      </c>
    </row>
    <row r="169" spans="1:21" x14ac:dyDescent="0.2">
      <c r="A169" s="66" t="str">
        <f>IF($R169="x2","",IF($R169="x1",IF(OR($K169=Basisblatt!$A$93,$P169="ja"),"ja","nein"),"N/A"))</f>
        <v/>
      </c>
      <c r="C169" s="112"/>
      <c r="D169" s="113"/>
      <c r="E169" s="113"/>
      <c r="F169" s="114"/>
      <c r="G169" s="114"/>
      <c r="H169" s="114"/>
      <c r="I169" s="128"/>
      <c r="J169" s="4"/>
      <c r="K169" s="15" t="str">
        <f>IF($R169="x1",IF($I169=Basisblatt!$A$68,Basisblatt!$A$94,Basisblatt!$A$93),"")</f>
        <v/>
      </c>
      <c r="L169" s="114"/>
      <c r="M169" s="114"/>
      <c r="N169" s="117"/>
      <c r="O169" s="4"/>
      <c r="P169" s="15" t="str">
        <f>IF(AND($R169="x1",$K169=Basisblatt!$A$94),IF(OR($L169=Basisblatt!$A$38,AND($M169&lt;&gt;"",$M169&lt;=$U169),$N169=Basisblatt!$A$48)=TRUE,"ja","nein"),"")</f>
        <v/>
      </c>
      <c r="Q169" s="48"/>
      <c r="R169" s="9" t="str">
        <f t="shared" si="2"/>
        <v>x2</v>
      </c>
      <c r="S169" s="26"/>
      <c r="U169" s="60" t="str">
        <f>IF(AND($R169="x1",$K169=Basisblatt!$A$94),VLOOKUP($F169,Basisblatt!$A$2:$B$5,2,FALSE),"")</f>
        <v/>
      </c>
    </row>
    <row r="170" spans="1:21" x14ac:dyDescent="0.2">
      <c r="A170" s="66" t="str">
        <f>IF($R170="x2","",IF($R170="x1",IF(OR($K170=Basisblatt!$A$93,$P170="ja"),"ja","nein"),"N/A"))</f>
        <v/>
      </c>
      <c r="C170" s="112"/>
      <c r="D170" s="113"/>
      <c r="E170" s="113"/>
      <c r="F170" s="114"/>
      <c r="G170" s="114"/>
      <c r="H170" s="114"/>
      <c r="I170" s="128"/>
      <c r="J170" s="4"/>
      <c r="K170" s="15" t="str">
        <f>IF($R170="x1",IF($I170=Basisblatt!$A$68,Basisblatt!$A$94,Basisblatt!$A$93),"")</f>
        <v/>
      </c>
      <c r="L170" s="114"/>
      <c r="M170" s="114"/>
      <c r="N170" s="117"/>
      <c r="O170" s="4"/>
      <c r="P170" s="15" t="str">
        <f>IF(AND($R170="x1",$K170=Basisblatt!$A$94),IF(OR($L170=Basisblatt!$A$38,AND($M170&lt;&gt;"",$M170&lt;=$U170),$N170=Basisblatt!$A$48)=TRUE,"ja","nein"),"")</f>
        <v/>
      </c>
      <c r="Q170" s="48"/>
      <c r="R170" s="9" t="str">
        <f t="shared" si="2"/>
        <v>x2</v>
      </c>
      <c r="S170" s="26"/>
      <c r="U170" s="60" t="str">
        <f>IF(AND($R170="x1",$K170=Basisblatt!$A$94),VLOOKUP($F170,Basisblatt!$A$2:$B$5,2,FALSE),"")</f>
        <v/>
      </c>
    </row>
    <row r="171" spans="1:21" x14ac:dyDescent="0.2">
      <c r="A171" s="66" t="str">
        <f>IF($R171="x2","",IF($R171="x1",IF(OR($K171=Basisblatt!$A$93,$P171="ja"),"ja","nein"),"N/A"))</f>
        <v/>
      </c>
      <c r="C171" s="112"/>
      <c r="D171" s="113"/>
      <c r="E171" s="113"/>
      <c r="F171" s="114"/>
      <c r="G171" s="114"/>
      <c r="H171" s="114"/>
      <c r="I171" s="128"/>
      <c r="J171" s="4"/>
      <c r="K171" s="15" t="str">
        <f>IF($R171="x1",IF($I171=Basisblatt!$A$68,Basisblatt!$A$94,Basisblatt!$A$93),"")</f>
        <v/>
      </c>
      <c r="L171" s="114"/>
      <c r="M171" s="114"/>
      <c r="N171" s="117"/>
      <c r="O171" s="4"/>
      <c r="P171" s="15" t="str">
        <f>IF(AND($R171="x1",$K171=Basisblatt!$A$94),IF(OR($L171=Basisblatt!$A$38,AND($M171&lt;&gt;"",$M171&lt;=$U171),$N171=Basisblatt!$A$48)=TRUE,"ja","nein"),"")</f>
        <v/>
      </c>
      <c r="Q171" s="48"/>
      <c r="R171" s="9" t="str">
        <f t="shared" si="2"/>
        <v>x2</v>
      </c>
      <c r="S171" s="26"/>
      <c r="U171" s="60" t="str">
        <f>IF(AND($R171="x1",$K171=Basisblatt!$A$94),VLOOKUP($F171,Basisblatt!$A$2:$B$5,2,FALSE),"")</f>
        <v/>
      </c>
    </row>
    <row r="172" spans="1:21" x14ac:dyDescent="0.2">
      <c r="A172" s="66" t="str">
        <f>IF($R172="x2","",IF($R172="x1",IF(OR($K172=Basisblatt!$A$93,$P172="ja"),"ja","nein"),"N/A"))</f>
        <v/>
      </c>
      <c r="C172" s="112"/>
      <c r="D172" s="113"/>
      <c r="E172" s="113"/>
      <c r="F172" s="114"/>
      <c r="G172" s="114"/>
      <c r="H172" s="114"/>
      <c r="I172" s="128"/>
      <c r="J172" s="4"/>
      <c r="K172" s="15" t="str">
        <f>IF($R172="x1",IF($I172=Basisblatt!$A$68,Basisblatt!$A$94,Basisblatt!$A$93),"")</f>
        <v/>
      </c>
      <c r="L172" s="114"/>
      <c r="M172" s="114"/>
      <c r="N172" s="117"/>
      <c r="O172" s="4"/>
      <c r="P172" s="15" t="str">
        <f>IF(AND($R172="x1",$K172=Basisblatt!$A$94),IF(OR($L172=Basisblatt!$A$38,AND($M172&lt;&gt;"",$M172&lt;=$U172),$N172=Basisblatt!$A$48)=TRUE,"ja","nein"),"")</f>
        <v/>
      </c>
      <c r="Q172" s="48"/>
      <c r="R172" s="9" t="str">
        <f t="shared" si="2"/>
        <v>x2</v>
      </c>
      <c r="S172" s="26"/>
      <c r="U172" s="60" t="str">
        <f>IF(AND($R172="x1",$K172=Basisblatt!$A$94),VLOOKUP($F172,Basisblatt!$A$2:$B$5,2,FALSE),"")</f>
        <v/>
      </c>
    </row>
    <row r="173" spans="1:21" x14ac:dyDescent="0.2">
      <c r="A173" s="66" t="str">
        <f>IF($R173="x2","",IF($R173="x1",IF(OR($K173=Basisblatt!$A$93,$P173="ja"),"ja","nein"),"N/A"))</f>
        <v/>
      </c>
      <c r="C173" s="112"/>
      <c r="D173" s="113"/>
      <c r="E173" s="113"/>
      <c r="F173" s="114"/>
      <c r="G173" s="114"/>
      <c r="H173" s="114"/>
      <c r="I173" s="128"/>
      <c r="J173" s="4"/>
      <c r="K173" s="15" t="str">
        <f>IF($R173="x1",IF($I173=Basisblatt!$A$68,Basisblatt!$A$94,Basisblatt!$A$93),"")</f>
        <v/>
      </c>
      <c r="L173" s="114"/>
      <c r="M173" s="114"/>
      <c r="N173" s="117"/>
      <c r="O173" s="4"/>
      <c r="P173" s="15" t="str">
        <f>IF(AND($R173="x1",$K173=Basisblatt!$A$94),IF(OR($L173=Basisblatt!$A$38,AND($M173&lt;&gt;"",$M173&lt;=$U173),$N173=Basisblatt!$A$48)=TRUE,"ja","nein"),"")</f>
        <v/>
      </c>
      <c r="Q173" s="48"/>
      <c r="R173" s="9" t="str">
        <f t="shared" si="2"/>
        <v>x2</v>
      </c>
      <c r="S173" s="26"/>
      <c r="U173" s="60" t="str">
        <f>IF(AND($R173="x1",$K173=Basisblatt!$A$94),VLOOKUP($F173,Basisblatt!$A$2:$B$5,2,FALSE),"")</f>
        <v/>
      </c>
    </row>
    <row r="174" spans="1:21" x14ac:dyDescent="0.2">
      <c r="A174" s="66" t="str">
        <f>IF($R174="x2","",IF($R174="x1",IF(OR($K174=Basisblatt!$A$93,$P174="ja"),"ja","nein"),"N/A"))</f>
        <v/>
      </c>
      <c r="C174" s="112"/>
      <c r="D174" s="113"/>
      <c r="E174" s="113"/>
      <c r="F174" s="114"/>
      <c r="G174" s="114"/>
      <c r="H174" s="114"/>
      <c r="I174" s="128"/>
      <c r="J174" s="4"/>
      <c r="K174" s="15" t="str">
        <f>IF($R174="x1",IF($I174=Basisblatt!$A$68,Basisblatt!$A$94,Basisblatt!$A$93),"")</f>
        <v/>
      </c>
      <c r="L174" s="114"/>
      <c r="M174" s="114"/>
      <c r="N174" s="117"/>
      <c r="O174" s="4"/>
      <c r="P174" s="15" t="str">
        <f>IF(AND($R174="x1",$K174=Basisblatt!$A$94),IF(OR($L174=Basisblatt!$A$38,AND($M174&lt;&gt;"",$M174&lt;=$U174),$N174=Basisblatt!$A$48)=TRUE,"ja","nein"),"")</f>
        <v/>
      </c>
      <c r="Q174" s="48"/>
      <c r="R174" s="9" t="str">
        <f t="shared" si="2"/>
        <v>x2</v>
      </c>
      <c r="S174" s="26"/>
      <c r="U174" s="60" t="str">
        <f>IF(AND($R174="x1",$K174=Basisblatt!$A$94),VLOOKUP($F174,Basisblatt!$A$2:$B$5,2,FALSE),"")</f>
        <v/>
      </c>
    </row>
    <row r="175" spans="1:21" x14ac:dyDescent="0.2">
      <c r="A175" s="66" t="str">
        <f>IF($R175="x2","",IF($R175="x1",IF(OR($K175=Basisblatt!$A$93,$P175="ja"),"ja","nein"),"N/A"))</f>
        <v/>
      </c>
      <c r="C175" s="112"/>
      <c r="D175" s="113"/>
      <c r="E175" s="113"/>
      <c r="F175" s="114"/>
      <c r="G175" s="114"/>
      <c r="H175" s="114"/>
      <c r="I175" s="128"/>
      <c r="J175" s="4"/>
      <c r="K175" s="15" t="str">
        <f>IF($R175="x1",IF($I175=Basisblatt!$A$68,Basisblatt!$A$94,Basisblatt!$A$93),"")</f>
        <v/>
      </c>
      <c r="L175" s="114"/>
      <c r="M175" s="114"/>
      <c r="N175" s="117"/>
      <c r="O175" s="4"/>
      <c r="P175" s="15" t="str">
        <f>IF(AND($R175="x1",$K175=Basisblatt!$A$94),IF(OR($L175=Basisblatt!$A$38,AND($M175&lt;&gt;"",$M175&lt;=$U175),$N175=Basisblatt!$A$48)=TRUE,"ja","nein"),"")</f>
        <v/>
      </c>
      <c r="Q175" s="48"/>
      <c r="R175" s="9" t="str">
        <f t="shared" si="2"/>
        <v>x2</v>
      </c>
      <c r="S175" s="26"/>
      <c r="U175" s="60" t="str">
        <f>IF(AND($R175="x1",$K175=Basisblatt!$A$94),VLOOKUP($F175,Basisblatt!$A$2:$B$5,2,FALSE),"")</f>
        <v/>
      </c>
    </row>
    <row r="176" spans="1:21" x14ac:dyDescent="0.2">
      <c r="A176" s="66" t="str">
        <f>IF($R176="x2","",IF($R176="x1",IF(OR($K176=Basisblatt!$A$93,$P176="ja"),"ja","nein"),"N/A"))</f>
        <v/>
      </c>
      <c r="C176" s="112"/>
      <c r="D176" s="113"/>
      <c r="E176" s="113"/>
      <c r="F176" s="114"/>
      <c r="G176" s="114"/>
      <c r="H176" s="114"/>
      <c r="I176" s="128"/>
      <c r="J176" s="4"/>
      <c r="K176" s="15" t="str">
        <f>IF($R176="x1",IF($I176=Basisblatt!$A$68,Basisblatt!$A$94,Basisblatt!$A$93),"")</f>
        <v/>
      </c>
      <c r="L176" s="114"/>
      <c r="M176" s="114"/>
      <c r="N176" s="117"/>
      <c r="O176" s="4"/>
      <c r="P176" s="15" t="str">
        <f>IF(AND($R176="x1",$K176=Basisblatt!$A$94),IF(OR($L176=Basisblatt!$A$38,AND($M176&lt;&gt;"",$M176&lt;=$U176),$N176=Basisblatt!$A$48)=TRUE,"ja","nein"),"")</f>
        <v/>
      </c>
      <c r="Q176" s="48"/>
      <c r="R176" s="9" t="str">
        <f t="shared" si="2"/>
        <v>x2</v>
      </c>
      <c r="S176" s="26"/>
      <c r="U176" s="60" t="str">
        <f>IF(AND($R176="x1",$K176=Basisblatt!$A$94),VLOOKUP($F176,Basisblatt!$A$2:$B$5,2,FALSE),"")</f>
        <v/>
      </c>
    </row>
    <row r="177" spans="1:21" x14ac:dyDescent="0.2">
      <c r="A177" s="66" t="str">
        <f>IF($R177="x2","",IF($R177="x1",IF(OR($K177=Basisblatt!$A$93,$P177="ja"),"ja","nein"),"N/A"))</f>
        <v/>
      </c>
      <c r="C177" s="112"/>
      <c r="D177" s="113"/>
      <c r="E177" s="113"/>
      <c r="F177" s="114"/>
      <c r="G177" s="114"/>
      <c r="H177" s="114"/>
      <c r="I177" s="128"/>
      <c r="J177" s="4"/>
      <c r="K177" s="15" t="str">
        <f>IF($R177="x1",IF($I177=Basisblatt!$A$68,Basisblatt!$A$94,Basisblatt!$A$93),"")</f>
        <v/>
      </c>
      <c r="L177" s="114"/>
      <c r="M177" s="114"/>
      <c r="N177" s="117"/>
      <c r="O177" s="4"/>
      <c r="P177" s="15" t="str">
        <f>IF(AND($R177="x1",$K177=Basisblatt!$A$94),IF(OR($L177=Basisblatt!$A$38,AND($M177&lt;&gt;"",$M177&lt;=$U177),$N177=Basisblatt!$A$48)=TRUE,"ja","nein"),"")</f>
        <v/>
      </c>
      <c r="Q177" s="48"/>
      <c r="R177" s="9" t="str">
        <f t="shared" si="2"/>
        <v>x2</v>
      </c>
      <c r="S177" s="26"/>
      <c r="U177" s="60" t="str">
        <f>IF(AND($R177="x1",$K177=Basisblatt!$A$94),VLOOKUP($F177,Basisblatt!$A$2:$B$5,2,FALSE),"")</f>
        <v/>
      </c>
    </row>
    <row r="178" spans="1:21" x14ac:dyDescent="0.2">
      <c r="A178" s="66" t="str">
        <f>IF($R178="x2","",IF($R178="x1",IF(OR($K178=Basisblatt!$A$93,$P178="ja"),"ja","nein"),"N/A"))</f>
        <v/>
      </c>
      <c r="C178" s="112"/>
      <c r="D178" s="113"/>
      <c r="E178" s="113"/>
      <c r="F178" s="114"/>
      <c r="G178" s="114"/>
      <c r="H178" s="114"/>
      <c r="I178" s="128"/>
      <c r="J178" s="4"/>
      <c r="K178" s="15" t="str">
        <f>IF($R178="x1",IF($I178=Basisblatt!$A$68,Basisblatt!$A$94,Basisblatt!$A$93),"")</f>
        <v/>
      </c>
      <c r="L178" s="114"/>
      <c r="M178" s="114"/>
      <c r="N178" s="117"/>
      <c r="O178" s="4"/>
      <c r="P178" s="15" t="str">
        <f>IF(AND($R178="x1",$K178=Basisblatt!$A$94),IF(OR($L178=Basisblatt!$A$38,AND($M178&lt;&gt;"",$M178&lt;=$U178),$N178=Basisblatt!$A$48)=TRUE,"ja","nein"),"")</f>
        <v/>
      </c>
      <c r="Q178" s="48"/>
      <c r="R178" s="9" t="str">
        <f t="shared" si="2"/>
        <v>x2</v>
      </c>
      <c r="S178" s="26"/>
      <c r="U178" s="60" t="str">
        <f>IF(AND($R178="x1",$K178=Basisblatt!$A$94),VLOOKUP($F178,Basisblatt!$A$2:$B$5,2,FALSE),"")</f>
        <v/>
      </c>
    </row>
    <row r="179" spans="1:21" x14ac:dyDescent="0.2">
      <c r="A179" s="66" t="str">
        <f>IF($R179="x2","",IF($R179="x1",IF(OR($K179=Basisblatt!$A$93,$P179="ja"),"ja","nein"),"N/A"))</f>
        <v/>
      </c>
      <c r="C179" s="112"/>
      <c r="D179" s="113"/>
      <c r="E179" s="113"/>
      <c r="F179" s="114"/>
      <c r="G179" s="114"/>
      <c r="H179" s="114"/>
      <c r="I179" s="128"/>
      <c r="J179" s="4"/>
      <c r="K179" s="15" t="str">
        <f>IF($R179="x1",IF($I179=Basisblatt!$A$68,Basisblatt!$A$94,Basisblatt!$A$93),"")</f>
        <v/>
      </c>
      <c r="L179" s="114"/>
      <c r="M179" s="114"/>
      <c r="N179" s="117"/>
      <c r="O179" s="4"/>
      <c r="P179" s="15" t="str">
        <f>IF(AND($R179="x1",$K179=Basisblatt!$A$94),IF(OR($L179=Basisblatt!$A$38,AND($M179&lt;&gt;"",$M179&lt;=$U179),$N179=Basisblatt!$A$48)=TRUE,"ja","nein"),"")</f>
        <v/>
      </c>
      <c r="Q179" s="48"/>
      <c r="R179" s="9" t="str">
        <f t="shared" si="2"/>
        <v>x2</v>
      </c>
      <c r="S179" s="26"/>
      <c r="U179" s="60" t="str">
        <f>IF(AND($R179="x1",$K179=Basisblatt!$A$94),VLOOKUP($F179,Basisblatt!$A$2:$B$5,2,FALSE),"")</f>
        <v/>
      </c>
    </row>
    <row r="180" spans="1:21" x14ac:dyDescent="0.2">
      <c r="A180" s="66" t="str">
        <f>IF($R180="x2","",IF($R180="x1",IF(OR($K180=Basisblatt!$A$93,$P180="ja"),"ja","nein"),"N/A"))</f>
        <v/>
      </c>
      <c r="C180" s="112"/>
      <c r="D180" s="113"/>
      <c r="E180" s="113"/>
      <c r="F180" s="114"/>
      <c r="G180" s="114"/>
      <c r="H180" s="114"/>
      <c r="I180" s="128"/>
      <c r="J180" s="4"/>
      <c r="K180" s="15" t="str">
        <f>IF($R180="x1",IF($I180=Basisblatt!$A$68,Basisblatt!$A$94,Basisblatt!$A$93),"")</f>
        <v/>
      </c>
      <c r="L180" s="114"/>
      <c r="M180" s="114"/>
      <c r="N180" s="117"/>
      <c r="O180" s="4"/>
      <c r="P180" s="15" t="str">
        <f>IF(AND($R180="x1",$K180=Basisblatt!$A$94),IF(OR($L180=Basisblatt!$A$38,AND($M180&lt;&gt;"",$M180&lt;=$U180),$N180=Basisblatt!$A$48)=TRUE,"ja","nein"),"")</f>
        <v/>
      </c>
      <c r="Q180" s="48"/>
      <c r="R180" s="9" t="str">
        <f t="shared" si="2"/>
        <v>x2</v>
      </c>
      <c r="S180" s="26"/>
      <c r="U180" s="60" t="str">
        <f>IF(AND($R180="x1",$K180=Basisblatt!$A$94),VLOOKUP($F180,Basisblatt!$A$2:$B$5,2,FALSE),"")</f>
        <v/>
      </c>
    </row>
    <row r="181" spans="1:21" x14ac:dyDescent="0.2">
      <c r="A181" s="66" t="str">
        <f>IF($R181="x2","",IF($R181="x1",IF(OR($K181=Basisblatt!$A$93,$P181="ja"),"ja","nein"),"N/A"))</f>
        <v/>
      </c>
      <c r="C181" s="112"/>
      <c r="D181" s="113"/>
      <c r="E181" s="113"/>
      <c r="F181" s="114"/>
      <c r="G181" s="114"/>
      <c r="H181" s="114"/>
      <c r="I181" s="128"/>
      <c r="J181" s="4"/>
      <c r="K181" s="15" t="str">
        <f>IF($R181="x1",IF($I181=Basisblatt!$A$68,Basisblatt!$A$94,Basisblatt!$A$93),"")</f>
        <v/>
      </c>
      <c r="L181" s="114"/>
      <c r="M181" s="114"/>
      <c r="N181" s="117"/>
      <c r="O181" s="4"/>
      <c r="P181" s="15" t="str">
        <f>IF(AND($R181="x1",$K181=Basisblatt!$A$94),IF(OR($L181=Basisblatt!$A$38,AND($M181&lt;&gt;"",$M181&lt;=$U181),$N181=Basisblatt!$A$48)=TRUE,"ja","nein"),"")</f>
        <v/>
      </c>
      <c r="Q181" s="48"/>
      <c r="R181" s="9" t="str">
        <f t="shared" si="2"/>
        <v>x2</v>
      </c>
      <c r="S181" s="26"/>
      <c r="U181" s="60" t="str">
        <f>IF(AND($R181="x1",$K181=Basisblatt!$A$94),VLOOKUP($F181,Basisblatt!$A$2:$B$5,2,FALSE),"")</f>
        <v/>
      </c>
    </row>
    <row r="182" spans="1:21" x14ac:dyDescent="0.2">
      <c r="A182" s="66" t="str">
        <f>IF($R182="x2","",IF($R182="x1",IF(OR($K182=Basisblatt!$A$93,$P182="ja"),"ja","nein"),"N/A"))</f>
        <v/>
      </c>
      <c r="C182" s="112"/>
      <c r="D182" s="113"/>
      <c r="E182" s="113"/>
      <c r="F182" s="114"/>
      <c r="G182" s="114"/>
      <c r="H182" s="114"/>
      <c r="I182" s="128"/>
      <c r="J182" s="4"/>
      <c r="K182" s="15" t="str">
        <f>IF($R182="x1",IF($I182=Basisblatt!$A$68,Basisblatt!$A$94,Basisblatt!$A$93),"")</f>
        <v/>
      </c>
      <c r="L182" s="114"/>
      <c r="M182" s="114"/>
      <c r="N182" s="117"/>
      <c r="O182" s="4"/>
      <c r="P182" s="15" t="str">
        <f>IF(AND($R182="x1",$K182=Basisblatt!$A$94),IF(OR($L182=Basisblatt!$A$38,AND($M182&lt;&gt;"",$M182&lt;=$U182),$N182=Basisblatt!$A$48)=TRUE,"ja","nein"),"")</f>
        <v/>
      </c>
      <c r="Q182" s="48"/>
      <c r="R182" s="9" t="str">
        <f t="shared" si="2"/>
        <v>x2</v>
      </c>
      <c r="S182" s="26"/>
      <c r="U182" s="60" t="str">
        <f>IF(AND($R182="x1",$K182=Basisblatt!$A$94),VLOOKUP($F182,Basisblatt!$A$2:$B$5,2,FALSE),"")</f>
        <v/>
      </c>
    </row>
    <row r="183" spans="1:21" x14ac:dyDescent="0.2">
      <c r="A183" s="66" t="str">
        <f>IF($R183="x2","",IF($R183="x1",IF(OR($K183=Basisblatt!$A$93,$P183="ja"),"ja","nein"),"N/A"))</f>
        <v/>
      </c>
      <c r="C183" s="112"/>
      <c r="D183" s="113"/>
      <c r="E183" s="113"/>
      <c r="F183" s="114"/>
      <c r="G183" s="114"/>
      <c r="H183" s="114"/>
      <c r="I183" s="128"/>
      <c r="J183" s="4"/>
      <c r="K183" s="15" t="str">
        <f>IF($R183="x1",IF($I183=Basisblatt!$A$68,Basisblatt!$A$94,Basisblatt!$A$93),"")</f>
        <v/>
      </c>
      <c r="L183" s="114"/>
      <c r="M183" s="114"/>
      <c r="N183" s="117"/>
      <c r="O183" s="4"/>
      <c r="P183" s="15" t="str">
        <f>IF(AND($R183="x1",$K183=Basisblatt!$A$94),IF(OR($L183=Basisblatt!$A$38,AND($M183&lt;&gt;"",$M183&lt;=$U183),$N183=Basisblatt!$A$48)=TRUE,"ja","nein"),"")</f>
        <v/>
      </c>
      <c r="Q183" s="48"/>
      <c r="R183" s="9" t="str">
        <f t="shared" si="2"/>
        <v>x2</v>
      </c>
      <c r="S183" s="26"/>
      <c r="U183" s="60" t="str">
        <f>IF(AND($R183="x1",$K183=Basisblatt!$A$94),VLOOKUP($F183,Basisblatt!$A$2:$B$5,2,FALSE),"")</f>
        <v/>
      </c>
    </row>
    <row r="184" spans="1:21" x14ac:dyDescent="0.2">
      <c r="A184" s="66" t="str">
        <f>IF($R184="x2","",IF($R184="x1",IF(OR($K184=Basisblatt!$A$93,$P184="ja"),"ja","nein"),"N/A"))</f>
        <v/>
      </c>
      <c r="C184" s="112"/>
      <c r="D184" s="113"/>
      <c r="E184" s="113"/>
      <c r="F184" s="114"/>
      <c r="G184" s="114"/>
      <c r="H184" s="114"/>
      <c r="I184" s="128"/>
      <c r="J184" s="4"/>
      <c r="K184" s="15" t="str">
        <f>IF($R184="x1",IF($I184=Basisblatt!$A$68,Basisblatt!$A$94,Basisblatt!$A$93),"")</f>
        <v/>
      </c>
      <c r="L184" s="114"/>
      <c r="M184" s="114"/>
      <c r="N184" s="117"/>
      <c r="O184" s="4"/>
      <c r="P184" s="15" t="str">
        <f>IF(AND($R184="x1",$K184=Basisblatt!$A$94),IF(OR($L184=Basisblatt!$A$38,AND($M184&lt;&gt;"",$M184&lt;=$U184),$N184=Basisblatt!$A$48)=TRUE,"ja","nein"),"")</f>
        <v/>
      </c>
      <c r="Q184" s="48"/>
      <c r="R184" s="9" t="str">
        <f t="shared" si="2"/>
        <v>x2</v>
      </c>
      <c r="S184" s="26"/>
      <c r="U184" s="60" t="str">
        <f>IF(AND($R184="x1",$K184=Basisblatt!$A$94),VLOOKUP($F184,Basisblatt!$A$2:$B$5,2,FALSE),"")</f>
        <v/>
      </c>
    </row>
    <row r="185" spans="1:21" x14ac:dyDescent="0.2">
      <c r="A185" s="66" t="str">
        <f>IF($R185="x2","",IF($R185="x1",IF(OR($K185=Basisblatt!$A$93,$P185="ja"),"ja","nein"),"N/A"))</f>
        <v/>
      </c>
      <c r="C185" s="112"/>
      <c r="D185" s="113"/>
      <c r="E185" s="113"/>
      <c r="F185" s="114"/>
      <c r="G185" s="114"/>
      <c r="H185" s="114"/>
      <c r="I185" s="128"/>
      <c r="J185" s="4"/>
      <c r="K185" s="15" t="str">
        <f>IF($R185="x1",IF($I185=Basisblatt!$A$68,Basisblatt!$A$94,Basisblatt!$A$93),"")</f>
        <v/>
      </c>
      <c r="L185" s="114"/>
      <c r="M185" s="114"/>
      <c r="N185" s="117"/>
      <c r="O185" s="4"/>
      <c r="P185" s="15" t="str">
        <f>IF(AND($R185="x1",$K185=Basisblatt!$A$94),IF(OR($L185=Basisblatt!$A$38,AND($M185&lt;&gt;"",$M185&lt;=$U185),$N185=Basisblatt!$A$48)=TRUE,"ja","nein"),"")</f>
        <v/>
      </c>
      <c r="Q185" s="48"/>
      <c r="R185" s="9" t="str">
        <f t="shared" si="2"/>
        <v>x2</v>
      </c>
      <c r="S185" s="26"/>
      <c r="U185" s="60" t="str">
        <f>IF(AND($R185="x1",$K185=Basisblatt!$A$94),VLOOKUP($F185,Basisblatt!$A$2:$B$5,2,FALSE),"")</f>
        <v/>
      </c>
    </row>
    <row r="186" spans="1:21" x14ac:dyDescent="0.2">
      <c r="A186" s="66" t="str">
        <f>IF($R186="x2","",IF($R186="x1",IF(OR($K186=Basisblatt!$A$93,$P186="ja"),"ja","nein"),"N/A"))</f>
        <v/>
      </c>
      <c r="C186" s="112"/>
      <c r="D186" s="113"/>
      <c r="E186" s="113"/>
      <c r="F186" s="114"/>
      <c r="G186" s="114"/>
      <c r="H186" s="114"/>
      <c r="I186" s="128"/>
      <c r="J186" s="4"/>
      <c r="K186" s="15" t="str">
        <f>IF($R186="x1",IF($I186=Basisblatt!$A$68,Basisblatt!$A$94,Basisblatt!$A$93),"")</f>
        <v/>
      </c>
      <c r="L186" s="114"/>
      <c r="M186" s="114"/>
      <c r="N186" s="117"/>
      <c r="O186" s="4"/>
      <c r="P186" s="15" t="str">
        <f>IF(AND($R186="x1",$K186=Basisblatt!$A$94),IF(OR($L186=Basisblatt!$A$38,AND($M186&lt;&gt;"",$M186&lt;=$U186),$N186=Basisblatt!$A$48)=TRUE,"ja","nein"),"")</f>
        <v/>
      </c>
      <c r="Q186" s="48"/>
      <c r="R186" s="9" t="str">
        <f t="shared" si="2"/>
        <v>x2</v>
      </c>
      <c r="S186" s="26"/>
      <c r="U186" s="60" t="str">
        <f>IF(AND($R186="x1",$K186=Basisblatt!$A$94),VLOOKUP($F186,Basisblatt!$A$2:$B$5,2,FALSE),"")</f>
        <v/>
      </c>
    </row>
    <row r="187" spans="1:21" x14ac:dyDescent="0.2">
      <c r="A187" s="66" t="str">
        <f>IF($R187="x2","",IF($R187="x1",IF(OR($K187=Basisblatt!$A$93,$P187="ja"),"ja","nein"),"N/A"))</f>
        <v/>
      </c>
      <c r="C187" s="112"/>
      <c r="D187" s="113"/>
      <c r="E187" s="113"/>
      <c r="F187" s="114"/>
      <c r="G187" s="114"/>
      <c r="H187" s="114"/>
      <c r="I187" s="128"/>
      <c r="J187" s="4"/>
      <c r="K187" s="15" t="str">
        <f>IF($R187="x1",IF($I187=Basisblatt!$A$68,Basisblatt!$A$94,Basisblatt!$A$93),"")</f>
        <v/>
      </c>
      <c r="L187" s="114"/>
      <c r="M187" s="114"/>
      <c r="N187" s="117"/>
      <c r="O187" s="4"/>
      <c r="P187" s="15" t="str">
        <f>IF(AND($R187="x1",$K187=Basisblatt!$A$94),IF(OR($L187=Basisblatt!$A$38,AND($M187&lt;&gt;"",$M187&lt;=$U187),$N187=Basisblatt!$A$48)=TRUE,"ja","nein"),"")</f>
        <v/>
      </c>
      <c r="Q187" s="48"/>
      <c r="R187" s="9" t="str">
        <f t="shared" si="2"/>
        <v>x2</v>
      </c>
      <c r="S187" s="26"/>
      <c r="U187" s="60" t="str">
        <f>IF(AND($R187="x1",$K187=Basisblatt!$A$94),VLOOKUP($F187,Basisblatt!$A$2:$B$5,2,FALSE),"")</f>
        <v/>
      </c>
    </row>
    <row r="188" spans="1:21" x14ac:dyDescent="0.2">
      <c r="A188" s="66" t="str">
        <f>IF($R188="x2","",IF($R188="x1",IF(OR($K188=Basisblatt!$A$93,$P188="ja"),"ja","nein"),"N/A"))</f>
        <v/>
      </c>
      <c r="C188" s="112"/>
      <c r="D188" s="113"/>
      <c r="E188" s="113"/>
      <c r="F188" s="114"/>
      <c r="G188" s="114"/>
      <c r="H188" s="114"/>
      <c r="I188" s="128"/>
      <c r="J188" s="4"/>
      <c r="K188" s="15" t="str">
        <f>IF($R188="x1",IF($I188=Basisblatt!$A$68,Basisblatt!$A$94,Basisblatt!$A$93),"")</f>
        <v/>
      </c>
      <c r="L188" s="114"/>
      <c r="M188" s="114"/>
      <c r="N188" s="117"/>
      <c r="O188" s="4"/>
      <c r="P188" s="15" t="str">
        <f>IF(AND($R188="x1",$K188=Basisblatt!$A$94),IF(OR($L188=Basisblatt!$A$38,AND($M188&lt;&gt;"",$M188&lt;=$U188),$N188=Basisblatt!$A$48)=TRUE,"ja","nein"),"")</f>
        <v/>
      </c>
      <c r="Q188" s="48"/>
      <c r="R188" s="9" t="str">
        <f t="shared" si="2"/>
        <v>x2</v>
      </c>
      <c r="S188" s="26"/>
      <c r="U188" s="60" t="str">
        <f>IF(AND($R188="x1",$K188=Basisblatt!$A$94),VLOOKUP($F188,Basisblatt!$A$2:$B$5,2,FALSE),"")</f>
        <v/>
      </c>
    </row>
    <row r="189" spans="1:21" x14ac:dyDescent="0.2">
      <c r="A189" s="66" t="str">
        <f>IF($R189="x2","",IF($R189="x1",IF(OR($K189=Basisblatt!$A$93,$P189="ja"),"ja","nein"),"N/A"))</f>
        <v/>
      </c>
      <c r="C189" s="112"/>
      <c r="D189" s="113"/>
      <c r="E189" s="113"/>
      <c r="F189" s="114"/>
      <c r="G189" s="114"/>
      <c r="H189" s="114"/>
      <c r="I189" s="128"/>
      <c r="J189" s="4"/>
      <c r="K189" s="15" t="str">
        <f>IF($R189="x1",IF($I189=Basisblatt!$A$68,Basisblatt!$A$94,Basisblatt!$A$93),"")</f>
        <v/>
      </c>
      <c r="L189" s="114"/>
      <c r="M189" s="114"/>
      <c r="N189" s="117"/>
      <c r="O189" s="4"/>
      <c r="P189" s="15" t="str">
        <f>IF(AND($R189="x1",$K189=Basisblatt!$A$94),IF(OR($L189=Basisblatt!$A$38,AND($M189&lt;&gt;"",$M189&lt;=$U189),$N189=Basisblatt!$A$48)=TRUE,"ja","nein"),"")</f>
        <v/>
      </c>
      <c r="Q189" s="48"/>
      <c r="R189" s="9" t="str">
        <f t="shared" si="2"/>
        <v>x2</v>
      </c>
      <c r="S189" s="26"/>
      <c r="U189" s="60" t="str">
        <f>IF(AND($R189="x1",$K189=Basisblatt!$A$94),VLOOKUP($F189,Basisblatt!$A$2:$B$5,2,FALSE),"")</f>
        <v/>
      </c>
    </row>
    <row r="190" spans="1:21" x14ac:dyDescent="0.2">
      <c r="A190" s="66" t="str">
        <f>IF($R190="x2","",IF($R190="x1",IF(OR($K190=Basisblatt!$A$93,$P190="ja"),"ja","nein"),"N/A"))</f>
        <v/>
      </c>
      <c r="C190" s="112"/>
      <c r="D190" s="113"/>
      <c r="E190" s="113"/>
      <c r="F190" s="114"/>
      <c r="G190" s="114"/>
      <c r="H190" s="114"/>
      <c r="I190" s="128"/>
      <c r="J190" s="4"/>
      <c r="K190" s="15" t="str">
        <f>IF($R190="x1",IF($I190=Basisblatt!$A$68,Basisblatt!$A$94,Basisblatt!$A$93),"")</f>
        <v/>
      </c>
      <c r="L190" s="114"/>
      <c r="M190" s="114"/>
      <c r="N190" s="117"/>
      <c r="O190" s="4"/>
      <c r="P190" s="15" t="str">
        <f>IF(AND($R190="x1",$K190=Basisblatt!$A$94),IF(OR($L190=Basisblatt!$A$38,AND($M190&lt;&gt;"",$M190&lt;=$U190),$N190=Basisblatt!$A$48)=TRUE,"ja","nein"),"")</f>
        <v/>
      </c>
      <c r="Q190" s="48"/>
      <c r="R190" s="9" t="str">
        <f t="shared" si="2"/>
        <v>x2</v>
      </c>
      <c r="S190" s="26"/>
      <c r="U190" s="60" t="str">
        <f>IF(AND($R190="x1",$K190=Basisblatt!$A$94),VLOOKUP($F190,Basisblatt!$A$2:$B$5,2,FALSE),"")</f>
        <v/>
      </c>
    </row>
    <row r="191" spans="1:21" x14ac:dyDescent="0.2">
      <c r="A191" s="66" t="str">
        <f>IF($R191="x2","",IF($R191="x1",IF(OR($K191=Basisblatt!$A$93,$P191="ja"),"ja","nein"),"N/A"))</f>
        <v/>
      </c>
      <c r="C191" s="112"/>
      <c r="D191" s="113"/>
      <c r="E191" s="113"/>
      <c r="F191" s="114"/>
      <c r="G191" s="114"/>
      <c r="H191" s="114"/>
      <c r="I191" s="128"/>
      <c r="J191" s="4"/>
      <c r="K191" s="15" t="str">
        <f>IF($R191="x1",IF($I191=Basisblatt!$A$68,Basisblatt!$A$94,Basisblatt!$A$93),"")</f>
        <v/>
      </c>
      <c r="L191" s="114"/>
      <c r="M191" s="114"/>
      <c r="N191" s="117"/>
      <c r="O191" s="4"/>
      <c r="P191" s="15" t="str">
        <f>IF(AND($R191="x1",$K191=Basisblatt!$A$94),IF(OR($L191=Basisblatt!$A$38,AND($M191&lt;&gt;"",$M191&lt;=$U191),$N191=Basisblatt!$A$48)=TRUE,"ja","nein"),"")</f>
        <v/>
      </c>
      <c r="Q191" s="48"/>
      <c r="R191" s="9" t="str">
        <f t="shared" si="2"/>
        <v>x2</v>
      </c>
      <c r="S191" s="26"/>
      <c r="U191" s="60" t="str">
        <f>IF(AND($R191="x1",$K191=Basisblatt!$A$94),VLOOKUP($F191,Basisblatt!$A$2:$B$5,2,FALSE),"")</f>
        <v/>
      </c>
    </row>
    <row r="192" spans="1:21" x14ac:dyDescent="0.2">
      <c r="A192" s="66" t="str">
        <f>IF($R192="x2","",IF($R192="x1",IF(OR($K192=Basisblatt!$A$93,$P192="ja"),"ja","nein"),"N/A"))</f>
        <v/>
      </c>
      <c r="C192" s="112"/>
      <c r="D192" s="113"/>
      <c r="E192" s="113"/>
      <c r="F192" s="114"/>
      <c r="G192" s="114"/>
      <c r="H192" s="114"/>
      <c r="I192" s="128"/>
      <c r="J192" s="4"/>
      <c r="K192" s="15" t="str">
        <f>IF($R192="x1",IF($I192=Basisblatt!$A$68,Basisblatt!$A$94,Basisblatt!$A$93),"")</f>
        <v/>
      </c>
      <c r="L192" s="114"/>
      <c r="M192" s="114"/>
      <c r="N192" s="117"/>
      <c r="O192" s="4"/>
      <c r="P192" s="15" t="str">
        <f>IF(AND($R192="x1",$K192=Basisblatt!$A$94),IF(OR($L192=Basisblatt!$A$38,AND($M192&lt;&gt;"",$M192&lt;=$U192),$N192=Basisblatt!$A$48)=TRUE,"ja","nein"),"")</f>
        <v/>
      </c>
      <c r="Q192" s="48"/>
      <c r="R192" s="9" t="str">
        <f t="shared" si="2"/>
        <v>x2</v>
      </c>
      <c r="S192" s="26"/>
      <c r="U192" s="60" t="str">
        <f>IF(AND($R192="x1",$K192=Basisblatt!$A$94),VLOOKUP($F192,Basisblatt!$A$2:$B$5,2,FALSE),"")</f>
        <v/>
      </c>
    </row>
    <row r="193" spans="1:21" x14ac:dyDescent="0.2">
      <c r="A193" s="66" t="str">
        <f>IF($R193="x2","",IF($R193="x1",IF(OR($K193=Basisblatt!$A$93,$P193="ja"),"ja","nein"),"N/A"))</f>
        <v/>
      </c>
      <c r="C193" s="112"/>
      <c r="D193" s="113"/>
      <c r="E193" s="113"/>
      <c r="F193" s="114"/>
      <c r="G193" s="114"/>
      <c r="H193" s="114"/>
      <c r="I193" s="128"/>
      <c r="J193" s="4"/>
      <c r="K193" s="15" t="str">
        <f>IF($R193="x1",IF($I193=Basisblatt!$A$68,Basisblatt!$A$94,Basisblatt!$A$93),"")</f>
        <v/>
      </c>
      <c r="L193" s="114"/>
      <c r="M193" s="114"/>
      <c r="N193" s="117"/>
      <c r="O193" s="4"/>
      <c r="P193" s="15" t="str">
        <f>IF(AND($R193="x1",$K193=Basisblatt!$A$94),IF(OR($L193=Basisblatt!$A$38,AND($M193&lt;&gt;"",$M193&lt;=$U193),$N193=Basisblatt!$A$48)=TRUE,"ja","nein"),"")</f>
        <v/>
      </c>
      <c r="Q193" s="48"/>
      <c r="R193" s="9" t="str">
        <f t="shared" si="2"/>
        <v>x2</v>
      </c>
      <c r="S193" s="26"/>
      <c r="U193" s="60" t="str">
        <f>IF(AND($R193="x1",$K193=Basisblatt!$A$94),VLOOKUP($F193,Basisblatt!$A$2:$B$5,2,FALSE),"")</f>
        <v/>
      </c>
    </row>
    <row r="194" spans="1:21" x14ac:dyDescent="0.2">
      <c r="A194" s="66" t="str">
        <f>IF($R194="x2","",IF($R194="x1",IF(OR($K194=Basisblatt!$A$93,$P194="ja"),"ja","nein"),"N/A"))</f>
        <v/>
      </c>
      <c r="C194" s="112"/>
      <c r="D194" s="113"/>
      <c r="E194" s="113"/>
      <c r="F194" s="114"/>
      <c r="G194" s="114"/>
      <c r="H194" s="114"/>
      <c r="I194" s="128"/>
      <c r="J194" s="4"/>
      <c r="K194" s="15" t="str">
        <f>IF($R194="x1",IF($I194=Basisblatt!$A$68,Basisblatt!$A$94,Basisblatt!$A$93),"")</f>
        <v/>
      </c>
      <c r="L194" s="114"/>
      <c r="M194" s="114"/>
      <c r="N194" s="117"/>
      <c r="O194" s="4"/>
      <c r="P194" s="15" t="str">
        <f>IF(AND($R194="x1",$K194=Basisblatt!$A$94),IF(OR($L194=Basisblatt!$A$38,AND($M194&lt;&gt;"",$M194&lt;=$U194),$N194=Basisblatt!$A$48)=TRUE,"ja","nein"),"")</f>
        <v/>
      </c>
      <c r="Q194" s="48"/>
      <c r="R194" s="9" t="str">
        <f t="shared" si="2"/>
        <v>x2</v>
      </c>
      <c r="S194" s="26"/>
      <c r="U194" s="60" t="str">
        <f>IF(AND($R194="x1",$K194=Basisblatt!$A$94),VLOOKUP($F194,Basisblatt!$A$2:$B$5,2,FALSE),"")</f>
        <v/>
      </c>
    </row>
    <row r="195" spans="1:21" x14ac:dyDescent="0.2">
      <c r="A195" s="66" t="str">
        <f>IF($R195="x2","",IF($R195="x1",IF(OR($K195=Basisblatt!$A$93,$P195="ja"),"ja","nein"),"N/A"))</f>
        <v/>
      </c>
      <c r="C195" s="112"/>
      <c r="D195" s="113"/>
      <c r="E195" s="113"/>
      <c r="F195" s="114"/>
      <c r="G195" s="114"/>
      <c r="H195" s="114"/>
      <c r="I195" s="128"/>
      <c r="J195" s="4"/>
      <c r="K195" s="15" t="str">
        <f>IF($R195="x1",IF($I195=Basisblatt!$A$68,Basisblatt!$A$94,Basisblatt!$A$93),"")</f>
        <v/>
      </c>
      <c r="L195" s="114"/>
      <c r="M195" s="114"/>
      <c r="N195" s="117"/>
      <c r="O195" s="4"/>
      <c r="P195" s="15" t="str">
        <f>IF(AND($R195="x1",$K195=Basisblatt!$A$94),IF(OR($L195=Basisblatt!$A$38,AND($M195&lt;&gt;"",$M195&lt;=$U195),$N195=Basisblatt!$A$48)=TRUE,"ja","nein"),"")</f>
        <v/>
      </c>
      <c r="Q195" s="48"/>
      <c r="R195" s="9" t="str">
        <f t="shared" si="2"/>
        <v>x2</v>
      </c>
      <c r="S195" s="26"/>
      <c r="U195" s="60" t="str">
        <f>IF(AND($R195="x1",$K195=Basisblatt!$A$94),VLOOKUP($F195,Basisblatt!$A$2:$B$5,2,FALSE),"")</f>
        <v/>
      </c>
    </row>
    <row r="196" spans="1:21" x14ac:dyDescent="0.2">
      <c r="A196" s="66" t="str">
        <f>IF($R196="x2","",IF($R196="x1",IF(OR($K196=Basisblatt!$A$93,$P196="ja"),"ja","nein"),"N/A"))</f>
        <v/>
      </c>
      <c r="C196" s="112"/>
      <c r="D196" s="113"/>
      <c r="E196" s="113"/>
      <c r="F196" s="114"/>
      <c r="G196" s="114"/>
      <c r="H196" s="114"/>
      <c r="I196" s="128"/>
      <c r="J196" s="4"/>
      <c r="K196" s="15" t="str">
        <f>IF($R196="x1",IF($I196=Basisblatt!$A$68,Basisblatt!$A$94,Basisblatt!$A$93),"")</f>
        <v/>
      </c>
      <c r="L196" s="114"/>
      <c r="M196" s="114"/>
      <c r="N196" s="117"/>
      <c r="O196" s="4"/>
      <c r="P196" s="15" t="str">
        <f>IF(AND($R196="x1",$K196=Basisblatt!$A$94),IF(OR($L196=Basisblatt!$A$38,AND($M196&lt;&gt;"",$M196&lt;=$U196),$N196=Basisblatt!$A$48)=TRUE,"ja","nein"),"")</f>
        <v/>
      </c>
      <c r="Q196" s="48"/>
      <c r="R196" s="9" t="str">
        <f t="shared" si="2"/>
        <v>x2</v>
      </c>
      <c r="S196" s="26"/>
      <c r="U196" s="60" t="str">
        <f>IF(AND($R196="x1",$K196=Basisblatt!$A$94),VLOOKUP($F196,Basisblatt!$A$2:$B$5,2,FALSE),"")</f>
        <v/>
      </c>
    </row>
    <row r="197" spans="1:21" x14ac:dyDescent="0.2">
      <c r="A197" s="66" t="str">
        <f>IF($R197="x2","",IF($R197="x1",IF(OR($K197=Basisblatt!$A$93,$P197="ja"),"ja","nein"),"N/A"))</f>
        <v/>
      </c>
      <c r="C197" s="112"/>
      <c r="D197" s="113"/>
      <c r="E197" s="113"/>
      <c r="F197" s="114"/>
      <c r="G197" s="114"/>
      <c r="H197" s="114"/>
      <c r="I197" s="128"/>
      <c r="J197" s="4"/>
      <c r="K197" s="15" t="str">
        <f>IF($R197="x1",IF($I197=Basisblatt!$A$68,Basisblatt!$A$94,Basisblatt!$A$93),"")</f>
        <v/>
      </c>
      <c r="L197" s="114"/>
      <c r="M197" s="114"/>
      <c r="N197" s="117"/>
      <c r="O197" s="4"/>
      <c r="P197" s="15" t="str">
        <f>IF(AND($R197="x1",$K197=Basisblatt!$A$94),IF(OR($L197=Basisblatt!$A$38,AND($M197&lt;&gt;"",$M197&lt;=$U197),$N197=Basisblatt!$A$48)=TRUE,"ja","nein"),"")</f>
        <v/>
      </c>
      <c r="Q197" s="48"/>
      <c r="R197" s="9" t="str">
        <f t="shared" si="2"/>
        <v>x2</v>
      </c>
      <c r="S197" s="26"/>
      <c r="U197" s="60" t="str">
        <f>IF(AND($R197="x1",$K197=Basisblatt!$A$94),VLOOKUP($F197,Basisblatt!$A$2:$B$5,2,FALSE),"")</f>
        <v/>
      </c>
    </row>
    <row r="198" spans="1:21" x14ac:dyDescent="0.2">
      <c r="A198" s="66" t="str">
        <f>IF($R198="x2","",IF($R198="x1",IF(OR($K198=Basisblatt!$A$93,$P198="ja"),"ja","nein"),"N/A"))</f>
        <v/>
      </c>
      <c r="C198" s="112"/>
      <c r="D198" s="113"/>
      <c r="E198" s="113"/>
      <c r="F198" s="114"/>
      <c r="G198" s="114"/>
      <c r="H198" s="114"/>
      <c r="I198" s="128"/>
      <c r="J198" s="4"/>
      <c r="K198" s="15" t="str">
        <f>IF($R198="x1",IF($I198=Basisblatt!$A$68,Basisblatt!$A$94,Basisblatt!$A$93),"")</f>
        <v/>
      </c>
      <c r="L198" s="114"/>
      <c r="M198" s="114"/>
      <c r="N198" s="117"/>
      <c r="O198" s="4"/>
      <c r="P198" s="15" t="str">
        <f>IF(AND($R198="x1",$K198=Basisblatt!$A$94),IF(OR($L198=Basisblatt!$A$38,AND($M198&lt;&gt;"",$M198&lt;=$U198),$N198=Basisblatt!$A$48)=TRUE,"ja","nein"),"")</f>
        <v/>
      </c>
      <c r="Q198" s="48"/>
      <c r="R198" s="9" t="str">
        <f t="shared" si="2"/>
        <v>x2</v>
      </c>
      <c r="S198" s="26"/>
      <c r="U198" s="60" t="str">
        <f>IF(AND($R198="x1",$K198=Basisblatt!$A$94),VLOOKUP($F198,Basisblatt!$A$2:$B$5,2,FALSE),"")</f>
        <v/>
      </c>
    </row>
    <row r="199" spans="1:21" x14ac:dyDescent="0.2">
      <c r="A199" s="66" t="str">
        <f>IF($R199="x2","",IF($R199="x1",IF(OR($K199=Basisblatt!$A$93,$P199="ja"),"ja","nein"),"N/A"))</f>
        <v/>
      </c>
      <c r="C199" s="112"/>
      <c r="D199" s="113"/>
      <c r="E199" s="113"/>
      <c r="F199" s="114"/>
      <c r="G199" s="114"/>
      <c r="H199" s="114"/>
      <c r="I199" s="128"/>
      <c r="J199" s="4"/>
      <c r="K199" s="15" t="str">
        <f>IF($R199="x1",IF($I199=Basisblatt!$A$68,Basisblatt!$A$94,Basisblatt!$A$93),"")</f>
        <v/>
      </c>
      <c r="L199" s="114"/>
      <c r="M199" s="114"/>
      <c r="N199" s="117"/>
      <c r="O199" s="4"/>
      <c r="P199" s="15" t="str">
        <f>IF(AND($R199="x1",$K199=Basisblatt!$A$94),IF(OR($L199=Basisblatt!$A$38,AND($M199&lt;&gt;"",$M199&lt;=$U199),$N199=Basisblatt!$A$48)=TRUE,"ja","nein"),"")</f>
        <v/>
      </c>
      <c r="Q199" s="48"/>
      <c r="R199" s="9" t="str">
        <f t="shared" si="2"/>
        <v>x2</v>
      </c>
      <c r="S199" s="26"/>
      <c r="U199" s="60" t="str">
        <f>IF(AND($R199="x1",$K199=Basisblatt!$A$94),VLOOKUP($F199,Basisblatt!$A$2:$B$5,2,FALSE),"")</f>
        <v/>
      </c>
    </row>
    <row r="200" spans="1:21" x14ac:dyDescent="0.2">
      <c r="A200" s="66" t="str">
        <f>IF($R200="x2","",IF($R200="x1",IF(OR($K200=Basisblatt!$A$93,$P200="ja"),"ja","nein"),"N/A"))</f>
        <v/>
      </c>
      <c r="C200" s="112"/>
      <c r="D200" s="113"/>
      <c r="E200" s="113"/>
      <c r="F200" s="114"/>
      <c r="G200" s="114"/>
      <c r="H200" s="114"/>
      <c r="I200" s="128"/>
      <c r="J200" s="4"/>
      <c r="K200" s="15" t="str">
        <f>IF($R200="x1",IF($I200=Basisblatt!$A$68,Basisblatt!$A$94,Basisblatt!$A$93),"")</f>
        <v/>
      </c>
      <c r="L200" s="114"/>
      <c r="M200" s="114"/>
      <c r="N200" s="117"/>
      <c r="O200" s="4"/>
      <c r="P200" s="15" t="str">
        <f>IF(AND($R200="x1",$K200=Basisblatt!$A$94),IF(OR($L200=Basisblatt!$A$38,AND($M200&lt;&gt;"",$M200&lt;=$U200),$N200=Basisblatt!$A$48)=TRUE,"ja","nein"),"")</f>
        <v/>
      </c>
      <c r="Q200" s="48"/>
      <c r="R200" s="9" t="str">
        <f t="shared" si="2"/>
        <v>x2</v>
      </c>
      <c r="S200" s="26"/>
      <c r="U200" s="60" t="str">
        <f>IF(AND($R200="x1",$K200=Basisblatt!$A$94),VLOOKUP($F200,Basisblatt!$A$2:$B$5,2,FALSE),"")</f>
        <v/>
      </c>
    </row>
    <row r="201" spans="1:21" x14ac:dyDescent="0.2">
      <c r="A201" s="66" t="str">
        <f>IF($R201="x2","",IF($R201="x1",IF(OR($K201=Basisblatt!$A$93,$P201="ja"),"ja","nein"),"N/A"))</f>
        <v/>
      </c>
      <c r="C201" s="112"/>
      <c r="D201" s="113"/>
      <c r="E201" s="113"/>
      <c r="F201" s="114"/>
      <c r="G201" s="114"/>
      <c r="H201" s="114"/>
      <c r="I201" s="128"/>
      <c r="J201" s="4"/>
      <c r="K201" s="15" t="str">
        <f>IF($R201="x1",IF($I201=Basisblatt!$A$68,Basisblatt!$A$94,Basisblatt!$A$93),"")</f>
        <v/>
      </c>
      <c r="L201" s="114"/>
      <c r="M201" s="114"/>
      <c r="N201" s="117"/>
      <c r="O201" s="4"/>
      <c r="P201" s="15" t="str">
        <f>IF(AND($R201="x1",$K201=Basisblatt!$A$94),IF(OR($L201=Basisblatt!$A$38,AND($M201&lt;&gt;"",$M201&lt;=$U201),$N201=Basisblatt!$A$48)=TRUE,"ja","nein"),"")</f>
        <v/>
      </c>
      <c r="Q201" s="48"/>
      <c r="R201" s="9" t="str">
        <f t="shared" si="2"/>
        <v>x2</v>
      </c>
      <c r="S201" s="26"/>
      <c r="U201" s="60" t="str">
        <f>IF(AND($R201="x1",$K201=Basisblatt!$A$94),VLOOKUP($F201,Basisblatt!$A$2:$B$5,2,FALSE),"")</f>
        <v/>
      </c>
    </row>
    <row r="202" spans="1:21" x14ac:dyDescent="0.2">
      <c r="A202" s="66" t="str">
        <f>IF($R202="x2","",IF($R202="x1",IF(OR($K202=Basisblatt!$A$93,$P202="ja"),"ja","nein"),"N/A"))</f>
        <v/>
      </c>
      <c r="C202" s="112"/>
      <c r="D202" s="113"/>
      <c r="E202" s="113"/>
      <c r="F202" s="114"/>
      <c r="G202" s="114"/>
      <c r="H202" s="114"/>
      <c r="I202" s="128"/>
      <c r="J202" s="4"/>
      <c r="K202" s="15" t="str">
        <f>IF($R202="x1",IF($I202=Basisblatt!$A$68,Basisblatt!$A$94,Basisblatt!$A$93),"")</f>
        <v/>
      </c>
      <c r="L202" s="114"/>
      <c r="M202" s="114"/>
      <c r="N202" s="117"/>
      <c r="O202" s="4"/>
      <c r="P202" s="15" t="str">
        <f>IF(AND($R202="x1",$K202=Basisblatt!$A$94),IF(OR($L202=Basisblatt!$A$38,AND($M202&lt;&gt;"",$M202&lt;=$U202),$N202=Basisblatt!$A$48)=TRUE,"ja","nein"),"")</f>
        <v/>
      </c>
      <c r="Q202" s="48"/>
      <c r="R202" s="9" t="str">
        <f t="shared" si="2"/>
        <v>x2</v>
      </c>
      <c r="S202" s="26"/>
      <c r="U202" s="60" t="str">
        <f>IF(AND($R202="x1",$K202=Basisblatt!$A$94),VLOOKUP($F202,Basisblatt!$A$2:$B$5,2,FALSE),"")</f>
        <v/>
      </c>
    </row>
    <row r="203" spans="1:21" x14ac:dyDescent="0.2">
      <c r="A203" s="66" t="str">
        <f>IF($R203="x2","",IF($R203="x1",IF(OR($K203=Basisblatt!$A$93,$P203="ja"),"ja","nein"),"N/A"))</f>
        <v/>
      </c>
      <c r="C203" s="112"/>
      <c r="D203" s="113"/>
      <c r="E203" s="113"/>
      <c r="F203" s="114"/>
      <c r="G203" s="114"/>
      <c r="H203" s="114"/>
      <c r="I203" s="128"/>
      <c r="J203" s="4"/>
      <c r="K203" s="15" t="str">
        <f>IF($R203="x1",IF($I203=Basisblatt!$A$68,Basisblatt!$A$94,Basisblatt!$A$93),"")</f>
        <v/>
      </c>
      <c r="L203" s="114"/>
      <c r="M203" s="114"/>
      <c r="N203" s="117"/>
      <c r="O203" s="4"/>
      <c r="P203" s="15" t="str">
        <f>IF(AND($R203="x1",$K203=Basisblatt!$A$94),IF(OR($L203=Basisblatt!$A$38,AND($M203&lt;&gt;"",$M203&lt;=$U203),$N203=Basisblatt!$A$48)=TRUE,"ja","nein"),"")</f>
        <v/>
      </c>
      <c r="Q203" s="48"/>
      <c r="R203" s="9" t="str">
        <f t="shared" si="2"/>
        <v>x2</v>
      </c>
      <c r="S203" s="26"/>
      <c r="U203" s="60" t="str">
        <f>IF(AND($R203="x1",$K203=Basisblatt!$A$94),VLOOKUP($F203,Basisblatt!$A$2:$B$5,2,FALSE),"")</f>
        <v/>
      </c>
    </row>
    <row r="204" spans="1:21" x14ac:dyDescent="0.2">
      <c r="A204" s="66" t="str">
        <f>IF($R204="x2","",IF($R204="x1",IF(OR($K204=Basisblatt!$A$93,$P204="ja"),"ja","nein"),"N/A"))</f>
        <v/>
      </c>
      <c r="C204" s="112"/>
      <c r="D204" s="113"/>
      <c r="E204" s="113"/>
      <c r="F204" s="114"/>
      <c r="G204" s="114"/>
      <c r="H204" s="114"/>
      <c r="I204" s="128"/>
      <c r="J204" s="4"/>
      <c r="K204" s="15" t="str">
        <f>IF($R204="x1",IF($I204=Basisblatt!$A$68,Basisblatt!$A$94,Basisblatt!$A$93),"")</f>
        <v/>
      </c>
      <c r="L204" s="114"/>
      <c r="M204" s="114"/>
      <c r="N204" s="117"/>
      <c r="O204" s="4"/>
      <c r="P204" s="15" t="str">
        <f>IF(AND($R204="x1",$K204=Basisblatt!$A$94),IF(OR($L204=Basisblatt!$A$38,AND($M204&lt;&gt;"",$M204&lt;=$U204),$N204=Basisblatt!$A$48)=TRUE,"ja","nein"),"")</f>
        <v/>
      </c>
      <c r="Q204" s="48"/>
      <c r="R204" s="9" t="str">
        <f t="shared" si="2"/>
        <v>x2</v>
      </c>
      <c r="S204" s="26"/>
      <c r="U204" s="60" t="str">
        <f>IF(AND($R204="x1",$K204=Basisblatt!$A$94),VLOOKUP($F204,Basisblatt!$A$2:$B$5,2,FALSE),"")</f>
        <v/>
      </c>
    </row>
    <row r="205" spans="1:21" x14ac:dyDescent="0.2">
      <c r="A205" s="66" t="str">
        <f>IF($R205="x2","",IF($R205="x1",IF(OR($K205=Basisblatt!$A$93,$P205="ja"),"ja","nein"),"N/A"))</f>
        <v/>
      </c>
      <c r="C205" s="112"/>
      <c r="D205" s="113"/>
      <c r="E205" s="113"/>
      <c r="F205" s="114"/>
      <c r="G205" s="114"/>
      <c r="H205" s="114"/>
      <c r="I205" s="128"/>
      <c r="J205" s="4"/>
      <c r="K205" s="15" t="str">
        <f>IF($R205="x1",IF($I205=Basisblatt!$A$68,Basisblatt!$A$94,Basisblatt!$A$93),"")</f>
        <v/>
      </c>
      <c r="L205" s="114"/>
      <c r="M205" s="114"/>
      <c r="N205" s="117"/>
      <c r="O205" s="4"/>
      <c r="P205" s="15" t="str">
        <f>IF(AND($R205="x1",$K205=Basisblatt!$A$94),IF(OR($L205=Basisblatt!$A$38,AND($M205&lt;&gt;"",$M205&lt;=$U205),$N205=Basisblatt!$A$48)=TRUE,"ja","nein"),"")</f>
        <v/>
      </c>
      <c r="Q205" s="48"/>
      <c r="R205" s="9" t="str">
        <f t="shared" si="2"/>
        <v>x2</v>
      </c>
      <c r="S205" s="26"/>
      <c r="U205" s="60" t="str">
        <f>IF(AND($R205="x1",$K205=Basisblatt!$A$94),VLOOKUP($F205,Basisblatt!$A$2:$B$5,2,FALSE),"")</f>
        <v/>
      </c>
    </row>
    <row r="206" spans="1:21" x14ac:dyDescent="0.2">
      <c r="A206" s="66" t="str">
        <f>IF($R206="x2","",IF($R206="x1",IF(OR($K206=Basisblatt!$A$93,$P206="ja"),"ja","nein"),"N/A"))</f>
        <v/>
      </c>
      <c r="C206" s="112"/>
      <c r="D206" s="113"/>
      <c r="E206" s="113"/>
      <c r="F206" s="114"/>
      <c r="G206" s="114"/>
      <c r="H206" s="114"/>
      <c r="I206" s="128"/>
      <c r="J206" s="4"/>
      <c r="K206" s="15" t="str">
        <f>IF($R206="x1",IF($I206=Basisblatt!$A$68,Basisblatt!$A$94,Basisblatt!$A$93),"")</f>
        <v/>
      </c>
      <c r="L206" s="114"/>
      <c r="M206" s="114"/>
      <c r="N206" s="117"/>
      <c r="O206" s="4"/>
      <c r="P206" s="15" t="str">
        <f>IF(AND($R206="x1",$K206=Basisblatt!$A$94),IF(OR($L206=Basisblatt!$A$38,AND($M206&lt;&gt;"",$M206&lt;=$U206),$N206=Basisblatt!$A$48)=TRUE,"ja","nein"),"")</f>
        <v/>
      </c>
      <c r="Q206" s="48"/>
      <c r="R206" s="9" t="str">
        <f t="shared" si="2"/>
        <v>x2</v>
      </c>
      <c r="S206" s="26"/>
      <c r="U206" s="60" t="str">
        <f>IF(AND($R206="x1",$K206=Basisblatt!$A$94),VLOOKUP($F206,Basisblatt!$A$2:$B$5,2,FALSE),"")</f>
        <v/>
      </c>
    </row>
    <row r="207" spans="1:21" x14ac:dyDescent="0.2">
      <c r="A207" s="66" t="str">
        <f>IF($R207="x2","",IF($R207="x1",IF(OR($K207=Basisblatt!$A$93,$P207="ja"),"ja","nein"),"N/A"))</f>
        <v/>
      </c>
      <c r="C207" s="112"/>
      <c r="D207" s="113"/>
      <c r="E207" s="113"/>
      <c r="F207" s="114"/>
      <c r="G207" s="114"/>
      <c r="H207" s="114"/>
      <c r="I207" s="128"/>
      <c r="J207" s="4"/>
      <c r="K207" s="15" t="str">
        <f>IF($R207="x1",IF($I207=Basisblatt!$A$68,Basisblatt!$A$94,Basisblatt!$A$93),"")</f>
        <v/>
      </c>
      <c r="L207" s="114"/>
      <c r="M207" s="114"/>
      <c r="N207" s="117"/>
      <c r="O207" s="4"/>
      <c r="P207" s="15" t="str">
        <f>IF(AND($R207="x1",$K207=Basisblatt!$A$94),IF(OR($L207=Basisblatt!$A$38,AND($M207&lt;&gt;"",$M207&lt;=$U207),$N207=Basisblatt!$A$48)=TRUE,"ja","nein"),"")</f>
        <v/>
      </c>
      <c r="Q207" s="48"/>
      <c r="R207" s="9" t="str">
        <f t="shared" ref="R207:R270" si="3">IF(COUNTA($C207:$I207)=7,"x1",IF(COUNTA($C207:$I207)=0,"x2","o"))</f>
        <v>x2</v>
      </c>
      <c r="S207" s="26"/>
      <c r="U207" s="60" t="str">
        <f>IF(AND($R207="x1",$K207=Basisblatt!$A$94),VLOOKUP($F207,Basisblatt!$A$2:$B$5,2,FALSE),"")</f>
        <v/>
      </c>
    </row>
    <row r="208" spans="1:21" x14ac:dyDescent="0.2">
      <c r="A208" s="66" t="str">
        <f>IF($R208="x2","",IF($R208="x1",IF(OR($K208=Basisblatt!$A$93,$P208="ja"),"ja","nein"),"N/A"))</f>
        <v/>
      </c>
      <c r="C208" s="112"/>
      <c r="D208" s="113"/>
      <c r="E208" s="113"/>
      <c r="F208" s="114"/>
      <c r="G208" s="114"/>
      <c r="H208" s="114"/>
      <c r="I208" s="128"/>
      <c r="J208" s="4"/>
      <c r="K208" s="15" t="str">
        <f>IF($R208="x1",IF($I208=Basisblatt!$A$68,Basisblatt!$A$94,Basisblatt!$A$93),"")</f>
        <v/>
      </c>
      <c r="L208" s="114"/>
      <c r="M208" s="114"/>
      <c r="N208" s="117"/>
      <c r="O208" s="4"/>
      <c r="P208" s="15" t="str">
        <f>IF(AND($R208="x1",$K208=Basisblatt!$A$94),IF(OR($L208=Basisblatt!$A$38,AND($M208&lt;&gt;"",$M208&lt;=$U208),$N208=Basisblatt!$A$48)=TRUE,"ja","nein"),"")</f>
        <v/>
      </c>
      <c r="Q208" s="48"/>
      <c r="R208" s="9" t="str">
        <f t="shared" si="3"/>
        <v>x2</v>
      </c>
      <c r="S208" s="26"/>
      <c r="U208" s="60" t="str">
        <f>IF(AND($R208="x1",$K208=Basisblatt!$A$94),VLOOKUP($F208,Basisblatt!$A$2:$B$5,2,FALSE),"")</f>
        <v/>
      </c>
    </row>
    <row r="209" spans="1:21" x14ac:dyDescent="0.2">
      <c r="A209" s="66" t="str">
        <f>IF($R209="x2","",IF($R209="x1",IF(OR($K209=Basisblatt!$A$93,$P209="ja"),"ja","nein"),"N/A"))</f>
        <v/>
      </c>
      <c r="C209" s="112"/>
      <c r="D209" s="113"/>
      <c r="E209" s="113"/>
      <c r="F209" s="114"/>
      <c r="G209" s="114"/>
      <c r="H209" s="114"/>
      <c r="I209" s="128"/>
      <c r="J209" s="4"/>
      <c r="K209" s="15" t="str">
        <f>IF($R209="x1",IF($I209=Basisblatt!$A$68,Basisblatt!$A$94,Basisblatt!$A$93),"")</f>
        <v/>
      </c>
      <c r="L209" s="114"/>
      <c r="M209" s="114"/>
      <c r="N209" s="117"/>
      <c r="O209" s="4"/>
      <c r="P209" s="15" t="str">
        <f>IF(AND($R209="x1",$K209=Basisblatt!$A$94),IF(OR($L209=Basisblatt!$A$38,AND($M209&lt;&gt;"",$M209&lt;=$U209),$N209=Basisblatt!$A$48)=TRUE,"ja","nein"),"")</f>
        <v/>
      </c>
      <c r="Q209" s="48"/>
      <c r="R209" s="9" t="str">
        <f t="shared" si="3"/>
        <v>x2</v>
      </c>
      <c r="S209" s="26"/>
      <c r="U209" s="60" t="str">
        <f>IF(AND($R209="x1",$K209=Basisblatt!$A$94),VLOOKUP($F209,Basisblatt!$A$2:$B$5,2,FALSE),"")</f>
        <v/>
      </c>
    </row>
    <row r="210" spans="1:21" x14ac:dyDescent="0.2">
      <c r="A210" s="66" t="str">
        <f>IF($R210="x2","",IF($R210="x1",IF(OR($K210=Basisblatt!$A$93,$P210="ja"),"ja","nein"),"N/A"))</f>
        <v/>
      </c>
      <c r="C210" s="112"/>
      <c r="D210" s="113"/>
      <c r="E210" s="113"/>
      <c r="F210" s="114"/>
      <c r="G210" s="114"/>
      <c r="H210" s="114"/>
      <c r="I210" s="128"/>
      <c r="J210" s="4"/>
      <c r="K210" s="15" t="str">
        <f>IF($R210="x1",IF($I210=Basisblatt!$A$68,Basisblatt!$A$94,Basisblatt!$A$93),"")</f>
        <v/>
      </c>
      <c r="L210" s="114"/>
      <c r="M210" s="114"/>
      <c r="N210" s="117"/>
      <c r="O210" s="4"/>
      <c r="P210" s="15" t="str">
        <f>IF(AND($R210="x1",$K210=Basisblatt!$A$94),IF(OR($L210=Basisblatt!$A$38,AND($M210&lt;&gt;"",$M210&lt;=$U210),$N210=Basisblatt!$A$48)=TRUE,"ja","nein"),"")</f>
        <v/>
      </c>
      <c r="Q210" s="48"/>
      <c r="R210" s="9" t="str">
        <f t="shared" si="3"/>
        <v>x2</v>
      </c>
      <c r="S210" s="26"/>
      <c r="U210" s="60" t="str">
        <f>IF(AND($R210="x1",$K210=Basisblatt!$A$94),VLOOKUP($F210,Basisblatt!$A$2:$B$5,2,FALSE),"")</f>
        <v/>
      </c>
    </row>
    <row r="211" spans="1:21" x14ac:dyDescent="0.2">
      <c r="A211" s="66" t="str">
        <f>IF($R211="x2","",IF($R211="x1",IF(OR($K211=Basisblatt!$A$93,$P211="ja"),"ja","nein"),"N/A"))</f>
        <v/>
      </c>
      <c r="C211" s="112"/>
      <c r="D211" s="113"/>
      <c r="E211" s="113"/>
      <c r="F211" s="114"/>
      <c r="G211" s="114"/>
      <c r="H211" s="114"/>
      <c r="I211" s="128"/>
      <c r="J211" s="4"/>
      <c r="K211" s="15" t="str">
        <f>IF($R211="x1",IF($I211=Basisblatt!$A$68,Basisblatt!$A$94,Basisblatt!$A$93),"")</f>
        <v/>
      </c>
      <c r="L211" s="114"/>
      <c r="M211" s="114"/>
      <c r="N211" s="117"/>
      <c r="O211" s="4"/>
      <c r="P211" s="15" t="str">
        <f>IF(AND($R211="x1",$K211=Basisblatt!$A$94),IF(OR($L211=Basisblatt!$A$38,AND($M211&lt;&gt;"",$M211&lt;=$U211),$N211=Basisblatt!$A$48)=TRUE,"ja","nein"),"")</f>
        <v/>
      </c>
      <c r="Q211" s="48"/>
      <c r="R211" s="9" t="str">
        <f t="shared" si="3"/>
        <v>x2</v>
      </c>
      <c r="S211" s="26"/>
      <c r="U211" s="60" t="str">
        <f>IF(AND($R211="x1",$K211=Basisblatt!$A$94),VLOOKUP($F211,Basisblatt!$A$2:$B$5,2,FALSE),"")</f>
        <v/>
      </c>
    </row>
    <row r="212" spans="1:21" x14ac:dyDescent="0.2">
      <c r="A212" s="66" t="str">
        <f>IF($R212="x2","",IF($R212="x1",IF(OR($K212=Basisblatt!$A$93,$P212="ja"),"ja","nein"),"N/A"))</f>
        <v/>
      </c>
      <c r="C212" s="112"/>
      <c r="D212" s="113"/>
      <c r="E212" s="113"/>
      <c r="F212" s="114"/>
      <c r="G212" s="114"/>
      <c r="H212" s="114"/>
      <c r="I212" s="128"/>
      <c r="J212" s="4"/>
      <c r="K212" s="15" t="str">
        <f>IF($R212="x1",IF($I212=Basisblatt!$A$68,Basisblatt!$A$94,Basisblatt!$A$93),"")</f>
        <v/>
      </c>
      <c r="L212" s="114"/>
      <c r="M212" s="114"/>
      <c r="N212" s="117"/>
      <c r="O212" s="4"/>
      <c r="P212" s="15" t="str">
        <f>IF(AND($R212="x1",$K212=Basisblatt!$A$94),IF(OR($L212=Basisblatt!$A$38,AND($M212&lt;&gt;"",$M212&lt;=$U212),$N212=Basisblatt!$A$48)=TRUE,"ja","nein"),"")</f>
        <v/>
      </c>
      <c r="Q212" s="48"/>
      <c r="R212" s="9" t="str">
        <f t="shared" si="3"/>
        <v>x2</v>
      </c>
      <c r="S212" s="26"/>
      <c r="U212" s="60" t="str">
        <f>IF(AND($R212="x1",$K212=Basisblatt!$A$94),VLOOKUP($F212,Basisblatt!$A$2:$B$5,2,FALSE),"")</f>
        <v/>
      </c>
    </row>
    <row r="213" spans="1:21" x14ac:dyDescent="0.2">
      <c r="A213" s="66" t="str">
        <f>IF($R213="x2","",IF($R213="x1",IF(OR($K213=Basisblatt!$A$93,$P213="ja"),"ja","nein"),"N/A"))</f>
        <v/>
      </c>
      <c r="C213" s="112"/>
      <c r="D213" s="113"/>
      <c r="E213" s="113"/>
      <c r="F213" s="114"/>
      <c r="G213" s="114"/>
      <c r="H213" s="114"/>
      <c r="I213" s="128"/>
      <c r="J213" s="4"/>
      <c r="K213" s="15" t="str">
        <f>IF($R213="x1",IF($I213=Basisblatt!$A$68,Basisblatt!$A$94,Basisblatt!$A$93),"")</f>
        <v/>
      </c>
      <c r="L213" s="114"/>
      <c r="M213" s="114"/>
      <c r="N213" s="117"/>
      <c r="O213" s="4"/>
      <c r="P213" s="15" t="str">
        <f>IF(AND($R213="x1",$K213=Basisblatt!$A$94),IF(OR($L213=Basisblatt!$A$38,AND($M213&lt;&gt;"",$M213&lt;=$U213),$N213=Basisblatt!$A$48)=TRUE,"ja","nein"),"")</f>
        <v/>
      </c>
      <c r="Q213" s="48"/>
      <c r="R213" s="9" t="str">
        <f t="shared" si="3"/>
        <v>x2</v>
      </c>
      <c r="S213" s="26"/>
      <c r="U213" s="60" t="str">
        <f>IF(AND($R213="x1",$K213=Basisblatt!$A$94),VLOOKUP($F213,Basisblatt!$A$2:$B$5,2,FALSE),"")</f>
        <v/>
      </c>
    </row>
    <row r="214" spans="1:21" x14ac:dyDescent="0.2">
      <c r="A214" s="66" t="str">
        <f>IF($R214="x2","",IF($R214="x1",IF(OR($K214=Basisblatt!$A$93,$P214="ja"),"ja","nein"),"N/A"))</f>
        <v/>
      </c>
      <c r="C214" s="112"/>
      <c r="D214" s="113"/>
      <c r="E214" s="113"/>
      <c r="F214" s="114"/>
      <c r="G214" s="114"/>
      <c r="H214" s="114"/>
      <c r="I214" s="128"/>
      <c r="J214" s="4"/>
      <c r="K214" s="15" t="str">
        <f>IF($R214="x1",IF($I214=Basisblatt!$A$68,Basisblatt!$A$94,Basisblatt!$A$93),"")</f>
        <v/>
      </c>
      <c r="L214" s="114"/>
      <c r="M214" s="114"/>
      <c r="N214" s="117"/>
      <c r="O214" s="4"/>
      <c r="P214" s="15" t="str">
        <f>IF(AND($R214="x1",$K214=Basisblatt!$A$94),IF(OR($L214=Basisblatt!$A$38,AND($M214&lt;&gt;"",$M214&lt;=$U214),$N214=Basisblatt!$A$48)=TRUE,"ja","nein"),"")</f>
        <v/>
      </c>
      <c r="Q214" s="48"/>
      <c r="R214" s="9" t="str">
        <f t="shared" si="3"/>
        <v>x2</v>
      </c>
      <c r="S214" s="26"/>
      <c r="U214" s="60" t="str">
        <f>IF(AND($R214="x1",$K214=Basisblatt!$A$94),VLOOKUP($F214,Basisblatt!$A$2:$B$5,2,FALSE),"")</f>
        <v/>
      </c>
    </row>
    <row r="215" spans="1:21" x14ac:dyDescent="0.2">
      <c r="A215" s="66" t="str">
        <f>IF($R215="x2","",IF($R215="x1",IF(OR($K215=Basisblatt!$A$93,$P215="ja"),"ja","nein"),"N/A"))</f>
        <v/>
      </c>
      <c r="C215" s="112"/>
      <c r="D215" s="113"/>
      <c r="E215" s="113"/>
      <c r="F215" s="114"/>
      <c r="G215" s="114"/>
      <c r="H215" s="114"/>
      <c r="I215" s="128"/>
      <c r="J215" s="4"/>
      <c r="K215" s="15" t="str">
        <f>IF($R215="x1",IF($I215=Basisblatt!$A$68,Basisblatt!$A$94,Basisblatt!$A$93),"")</f>
        <v/>
      </c>
      <c r="L215" s="114"/>
      <c r="M215" s="114"/>
      <c r="N215" s="117"/>
      <c r="O215" s="4"/>
      <c r="P215" s="15" t="str">
        <f>IF(AND($R215="x1",$K215=Basisblatt!$A$94),IF(OR($L215=Basisblatt!$A$38,AND($M215&lt;&gt;"",$M215&lt;=$U215),$N215=Basisblatt!$A$48)=TRUE,"ja","nein"),"")</f>
        <v/>
      </c>
      <c r="Q215" s="48"/>
      <c r="R215" s="9" t="str">
        <f t="shared" si="3"/>
        <v>x2</v>
      </c>
      <c r="S215" s="26"/>
      <c r="U215" s="60" t="str">
        <f>IF(AND($R215="x1",$K215=Basisblatt!$A$94),VLOOKUP($F215,Basisblatt!$A$2:$B$5,2,FALSE),"")</f>
        <v/>
      </c>
    </row>
    <row r="216" spans="1:21" x14ac:dyDescent="0.2">
      <c r="A216" s="66" t="str">
        <f>IF($R216="x2","",IF($R216="x1",IF(OR($K216=Basisblatt!$A$93,$P216="ja"),"ja","nein"),"N/A"))</f>
        <v/>
      </c>
      <c r="C216" s="112"/>
      <c r="D216" s="113"/>
      <c r="E216" s="113"/>
      <c r="F216" s="114"/>
      <c r="G216" s="114"/>
      <c r="H216" s="114"/>
      <c r="I216" s="128"/>
      <c r="J216" s="4"/>
      <c r="K216" s="15" t="str">
        <f>IF($R216="x1",IF($I216=Basisblatt!$A$68,Basisblatt!$A$94,Basisblatt!$A$93),"")</f>
        <v/>
      </c>
      <c r="L216" s="114"/>
      <c r="M216" s="114"/>
      <c r="N216" s="117"/>
      <c r="O216" s="4"/>
      <c r="P216" s="15" t="str">
        <f>IF(AND($R216="x1",$K216=Basisblatt!$A$94),IF(OR($L216=Basisblatt!$A$38,AND($M216&lt;&gt;"",$M216&lt;=$U216),$N216=Basisblatt!$A$48)=TRUE,"ja","nein"),"")</f>
        <v/>
      </c>
      <c r="Q216" s="48"/>
      <c r="R216" s="9" t="str">
        <f t="shared" si="3"/>
        <v>x2</v>
      </c>
      <c r="S216" s="26"/>
      <c r="U216" s="60" t="str">
        <f>IF(AND($R216="x1",$K216=Basisblatt!$A$94),VLOOKUP($F216,Basisblatt!$A$2:$B$5,2,FALSE),"")</f>
        <v/>
      </c>
    </row>
    <row r="217" spans="1:21" x14ac:dyDescent="0.2">
      <c r="A217" s="66" t="str">
        <f>IF($R217="x2","",IF($R217="x1",IF(OR($K217=Basisblatt!$A$93,$P217="ja"),"ja","nein"),"N/A"))</f>
        <v/>
      </c>
      <c r="C217" s="112"/>
      <c r="D217" s="113"/>
      <c r="E217" s="113"/>
      <c r="F217" s="114"/>
      <c r="G217" s="114"/>
      <c r="H217" s="114"/>
      <c r="I217" s="128"/>
      <c r="J217" s="4"/>
      <c r="K217" s="15" t="str">
        <f>IF($R217="x1",IF($I217=Basisblatt!$A$68,Basisblatt!$A$94,Basisblatt!$A$93),"")</f>
        <v/>
      </c>
      <c r="L217" s="114"/>
      <c r="M217" s="114"/>
      <c r="N217" s="117"/>
      <c r="O217" s="4"/>
      <c r="P217" s="15" t="str">
        <f>IF(AND($R217="x1",$K217=Basisblatt!$A$94),IF(OR($L217=Basisblatt!$A$38,AND($M217&lt;&gt;"",$M217&lt;=$U217),$N217=Basisblatt!$A$48)=TRUE,"ja","nein"),"")</f>
        <v/>
      </c>
      <c r="Q217" s="48"/>
      <c r="R217" s="9" t="str">
        <f t="shared" si="3"/>
        <v>x2</v>
      </c>
      <c r="S217" s="26"/>
      <c r="U217" s="60" t="str">
        <f>IF(AND($R217="x1",$K217=Basisblatt!$A$94),VLOOKUP($F217,Basisblatt!$A$2:$B$5,2,FALSE),"")</f>
        <v/>
      </c>
    </row>
    <row r="218" spans="1:21" x14ac:dyDescent="0.2">
      <c r="A218" s="66" t="str">
        <f>IF($R218="x2","",IF($R218="x1",IF(OR($K218=Basisblatt!$A$93,$P218="ja"),"ja","nein"),"N/A"))</f>
        <v/>
      </c>
      <c r="C218" s="112"/>
      <c r="D218" s="113"/>
      <c r="E218" s="113"/>
      <c r="F218" s="114"/>
      <c r="G218" s="114"/>
      <c r="H218" s="114"/>
      <c r="I218" s="128"/>
      <c r="J218" s="4"/>
      <c r="K218" s="15" t="str">
        <f>IF($R218="x1",IF($I218=Basisblatt!$A$68,Basisblatt!$A$94,Basisblatt!$A$93),"")</f>
        <v/>
      </c>
      <c r="L218" s="114"/>
      <c r="M218" s="114"/>
      <c r="N218" s="117"/>
      <c r="O218" s="4"/>
      <c r="P218" s="15" t="str">
        <f>IF(AND($R218="x1",$K218=Basisblatt!$A$94),IF(OR($L218=Basisblatt!$A$38,AND($M218&lt;&gt;"",$M218&lt;=$U218),$N218=Basisblatt!$A$48)=TRUE,"ja","nein"),"")</f>
        <v/>
      </c>
      <c r="Q218" s="48"/>
      <c r="R218" s="9" t="str">
        <f t="shared" si="3"/>
        <v>x2</v>
      </c>
      <c r="S218" s="26"/>
      <c r="U218" s="60" t="str">
        <f>IF(AND($R218="x1",$K218=Basisblatt!$A$94),VLOOKUP($F218,Basisblatt!$A$2:$B$5,2,FALSE),"")</f>
        <v/>
      </c>
    </row>
    <row r="219" spans="1:21" x14ac:dyDescent="0.2">
      <c r="A219" s="66" t="str">
        <f>IF($R219="x2","",IF($R219="x1",IF(OR($K219=Basisblatt!$A$93,$P219="ja"),"ja","nein"),"N/A"))</f>
        <v/>
      </c>
      <c r="C219" s="112"/>
      <c r="D219" s="113"/>
      <c r="E219" s="113"/>
      <c r="F219" s="114"/>
      <c r="G219" s="114"/>
      <c r="H219" s="114"/>
      <c r="I219" s="128"/>
      <c r="J219" s="4"/>
      <c r="K219" s="15" t="str">
        <f>IF($R219="x1",IF($I219=Basisblatt!$A$68,Basisblatt!$A$94,Basisblatt!$A$93),"")</f>
        <v/>
      </c>
      <c r="L219" s="114"/>
      <c r="M219" s="114"/>
      <c r="N219" s="117"/>
      <c r="O219" s="4"/>
      <c r="P219" s="15" t="str">
        <f>IF(AND($R219="x1",$K219=Basisblatt!$A$94),IF(OR($L219=Basisblatt!$A$38,AND($M219&lt;&gt;"",$M219&lt;=$U219),$N219=Basisblatt!$A$48)=TRUE,"ja","nein"),"")</f>
        <v/>
      </c>
      <c r="Q219" s="48"/>
      <c r="R219" s="9" t="str">
        <f t="shared" si="3"/>
        <v>x2</v>
      </c>
      <c r="S219" s="26"/>
      <c r="U219" s="60" t="str">
        <f>IF(AND($R219="x1",$K219=Basisblatt!$A$94),VLOOKUP($F219,Basisblatt!$A$2:$B$5,2,FALSE),"")</f>
        <v/>
      </c>
    </row>
    <row r="220" spans="1:21" x14ac:dyDescent="0.2">
      <c r="A220" s="66" t="str">
        <f>IF($R220="x2","",IF($R220="x1",IF(OR($K220=Basisblatt!$A$93,$P220="ja"),"ja","nein"),"N/A"))</f>
        <v/>
      </c>
      <c r="C220" s="112"/>
      <c r="D220" s="113"/>
      <c r="E220" s="113"/>
      <c r="F220" s="114"/>
      <c r="G220" s="114"/>
      <c r="H220" s="114"/>
      <c r="I220" s="128"/>
      <c r="J220" s="4"/>
      <c r="K220" s="15" t="str">
        <f>IF($R220="x1",IF($I220=Basisblatt!$A$68,Basisblatt!$A$94,Basisblatt!$A$93),"")</f>
        <v/>
      </c>
      <c r="L220" s="114"/>
      <c r="M220" s="114"/>
      <c r="N220" s="117"/>
      <c r="O220" s="4"/>
      <c r="P220" s="15" t="str">
        <f>IF(AND($R220="x1",$K220=Basisblatt!$A$94),IF(OR($L220=Basisblatt!$A$38,AND($M220&lt;&gt;"",$M220&lt;=$U220),$N220=Basisblatt!$A$48)=TRUE,"ja","nein"),"")</f>
        <v/>
      </c>
      <c r="Q220" s="48"/>
      <c r="R220" s="9" t="str">
        <f t="shared" si="3"/>
        <v>x2</v>
      </c>
      <c r="S220" s="26"/>
      <c r="U220" s="60" t="str">
        <f>IF(AND($R220="x1",$K220=Basisblatt!$A$94),VLOOKUP($F220,Basisblatt!$A$2:$B$5,2,FALSE),"")</f>
        <v/>
      </c>
    </row>
    <row r="221" spans="1:21" x14ac:dyDescent="0.2">
      <c r="A221" s="66" t="str">
        <f>IF($R221="x2","",IF($R221="x1",IF(OR($K221=Basisblatt!$A$93,$P221="ja"),"ja","nein"),"N/A"))</f>
        <v/>
      </c>
      <c r="C221" s="112"/>
      <c r="D221" s="113"/>
      <c r="E221" s="113"/>
      <c r="F221" s="114"/>
      <c r="G221" s="114"/>
      <c r="H221" s="114"/>
      <c r="I221" s="128"/>
      <c r="J221" s="4"/>
      <c r="K221" s="15" t="str">
        <f>IF($R221="x1",IF($I221=Basisblatt!$A$68,Basisblatt!$A$94,Basisblatt!$A$93),"")</f>
        <v/>
      </c>
      <c r="L221" s="114"/>
      <c r="M221" s="114"/>
      <c r="N221" s="117"/>
      <c r="O221" s="4"/>
      <c r="P221" s="15" t="str">
        <f>IF(AND($R221="x1",$K221=Basisblatt!$A$94),IF(OR($L221=Basisblatt!$A$38,AND($M221&lt;&gt;"",$M221&lt;=$U221),$N221=Basisblatt!$A$48)=TRUE,"ja","nein"),"")</f>
        <v/>
      </c>
      <c r="Q221" s="48"/>
      <c r="R221" s="9" t="str">
        <f t="shared" si="3"/>
        <v>x2</v>
      </c>
      <c r="S221" s="26"/>
      <c r="U221" s="60" t="str">
        <f>IF(AND($R221="x1",$K221=Basisblatt!$A$94),VLOOKUP($F221,Basisblatt!$A$2:$B$5,2,FALSE),"")</f>
        <v/>
      </c>
    </row>
    <row r="222" spans="1:21" x14ac:dyDescent="0.2">
      <c r="A222" s="66" t="str">
        <f>IF($R222="x2","",IF($R222="x1",IF(OR($K222=Basisblatt!$A$93,$P222="ja"),"ja","nein"),"N/A"))</f>
        <v/>
      </c>
      <c r="C222" s="112"/>
      <c r="D222" s="113"/>
      <c r="E222" s="113"/>
      <c r="F222" s="114"/>
      <c r="G222" s="114"/>
      <c r="H222" s="114"/>
      <c r="I222" s="128"/>
      <c r="J222" s="4"/>
      <c r="K222" s="15" t="str">
        <f>IF($R222="x1",IF($I222=Basisblatt!$A$68,Basisblatt!$A$94,Basisblatt!$A$93),"")</f>
        <v/>
      </c>
      <c r="L222" s="114"/>
      <c r="M222" s="114"/>
      <c r="N222" s="117"/>
      <c r="O222" s="4"/>
      <c r="P222" s="15" t="str">
        <f>IF(AND($R222="x1",$K222=Basisblatt!$A$94),IF(OR($L222=Basisblatt!$A$38,AND($M222&lt;&gt;"",$M222&lt;=$U222),$N222=Basisblatt!$A$48)=TRUE,"ja","nein"),"")</f>
        <v/>
      </c>
      <c r="Q222" s="48"/>
      <c r="R222" s="9" t="str">
        <f t="shared" si="3"/>
        <v>x2</v>
      </c>
      <c r="S222" s="26"/>
      <c r="U222" s="60" t="str">
        <f>IF(AND($R222="x1",$K222=Basisblatt!$A$94),VLOOKUP($F222,Basisblatt!$A$2:$B$5,2,FALSE),"")</f>
        <v/>
      </c>
    </row>
    <row r="223" spans="1:21" x14ac:dyDescent="0.2">
      <c r="A223" s="66" t="str">
        <f>IF($R223="x2","",IF($R223="x1",IF(OR($K223=Basisblatt!$A$93,$P223="ja"),"ja","nein"),"N/A"))</f>
        <v/>
      </c>
      <c r="C223" s="112"/>
      <c r="D223" s="113"/>
      <c r="E223" s="113"/>
      <c r="F223" s="114"/>
      <c r="G223" s="114"/>
      <c r="H223" s="114"/>
      <c r="I223" s="128"/>
      <c r="J223" s="4"/>
      <c r="K223" s="15" t="str">
        <f>IF($R223="x1",IF($I223=Basisblatt!$A$68,Basisblatt!$A$94,Basisblatt!$A$93),"")</f>
        <v/>
      </c>
      <c r="L223" s="114"/>
      <c r="M223" s="114"/>
      <c r="N223" s="117"/>
      <c r="O223" s="4"/>
      <c r="P223" s="15" t="str">
        <f>IF(AND($R223="x1",$K223=Basisblatt!$A$94),IF(OR($L223=Basisblatt!$A$38,AND($M223&lt;&gt;"",$M223&lt;=$U223),$N223=Basisblatt!$A$48)=TRUE,"ja","nein"),"")</f>
        <v/>
      </c>
      <c r="Q223" s="48"/>
      <c r="R223" s="9" t="str">
        <f t="shared" si="3"/>
        <v>x2</v>
      </c>
      <c r="S223" s="26"/>
      <c r="U223" s="60" t="str">
        <f>IF(AND($R223="x1",$K223=Basisblatt!$A$94),VLOOKUP($F223,Basisblatt!$A$2:$B$5,2,FALSE),"")</f>
        <v/>
      </c>
    </row>
    <row r="224" spans="1:21" x14ac:dyDescent="0.2">
      <c r="A224" s="66" t="str">
        <f>IF($R224="x2","",IF($R224="x1",IF(OR($K224=Basisblatt!$A$93,$P224="ja"),"ja","nein"),"N/A"))</f>
        <v/>
      </c>
      <c r="C224" s="112"/>
      <c r="D224" s="113"/>
      <c r="E224" s="113"/>
      <c r="F224" s="114"/>
      <c r="G224" s="114"/>
      <c r="H224" s="114"/>
      <c r="I224" s="128"/>
      <c r="J224" s="4"/>
      <c r="K224" s="15" t="str">
        <f>IF($R224="x1",IF($I224=Basisblatt!$A$68,Basisblatt!$A$94,Basisblatt!$A$93),"")</f>
        <v/>
      </c>
      <c r="L224" s="114"/>
      <c r="M224" s="114"/>
      <c r="N224" s="117"/>
      <c r="O224" s="4"/>
      <c r="P224" s="15" t="str">
        <f>IF(AND($R224="x1",$K224=Basisblatt!$A$94),IF(OR($L224=Basisblatt!$A$38,AND($M224&lt;&gt;"",$M224&lt;=$U224),$N224=Basisblatt!$A$48)=TRUE,"ja","nein"),"")</f>
        <v/>
      </c>
      <c r="Q224" s="48"/>
      <c r="R224" s="9" t="str">
        <f t="shared" si="3"/>
        <v>x2</v>
      </c>
      <c r="S224" s="26"/>
      <c r="U224" s="60" t="str">
        <f>IF(AND($R224="x1",$K224=Basisblatt!$A$94),VLOOKUP($F224,Basisblatt!$A$2:$B$5,2,FALSE),"")</f>
        <v/>
      </c>
    </row>
    <row r="225" spans="1:21" x14ac:dyDescent="0.2">
      <c r="A225" s="66" t="str">
        <f>IF($R225="x2","",IF($R225="x1",IF(OR($K225=Basisblatt!$A$93,$P225="ja"),"ja","nein"),"N/A"))</f>
        <v/>
      </c>
      <c r="C225" s="112"/>
      <c r="D225" s="113"/>
      <c r="E225" s="113"/>
      <c r="F225" s="114"/>
      <c r="G225" s="114"/>
      <c r="H225" s="114"/>
      <c r="I225" s="128"/>
      <c r="J225" s="4"/>
      <c r="K225" s="15" t="str">
        <f>IF($R225="x1",IF($I225=Basisblatt!$A$68,Basisblatt!$A$94,Basisblatt!$A$93),"")</f>
        <v/>
      </c>
      <c r="L225" s="114"/>
      <c r="M225" s="114"/>
      <c r="N225" s="117"/>
      <c r="O225" s="4"/>
      <c r="P225" s="15" t="str">
        <f>IF(AND($R225="x1",$K225=Basisblatt!$A$94),IF(OR($L225=Basisblatt!$A$38,AND($M225&lt;&gt;"",$M225&lt;=$U225),$N225=Basisblatt!$A$48)=TRUE,"ja","nein"),"")</f>
        <v/>
      </c>
      <c r="Q225" s="48"/>
      <c r="R225" s="9" t="str">
        <f t="shared" si="3"/>
        <v>x2</v>
      </c>
      <c r="S225" s="26"/>
      <c r="U225" s="60" t="str">
        <f>IF(AND($R225="x1",$K225=Basisblatt!$A$94),VLOOKUP($F225,Basisblatt!$A$2:$B$5,2,FALSE),"")</f>
        <v/>
      </c>
    </row>
    <row r="226" spans="1:21" x14ac:dyDescent="0.2">
      <c r="A226" s="66" t="str">
        <f>IF($R226="x2","",IF($R226="x1",IF(OR($K226=Basisblatt!$A$93,$P226="ja"),"ja","nein"),"N/A"))</f>
        <v/>
      </c>
      <c r="C226" s="112"/>
      <c r="D226" s="113"/>
      <c r="E226" s="113"/>
      <c r="F226" s="114"/>
      <c r="G226" s="114"/>
      <c r="H226" s="114"/>
      <c r="I226" s="128"/>
      <c r="J226" s="4"/>
      <c r="K226" s="15" t="str">
        <f>IF($R226="x1",IF($I226=Basisblatt!$A$68,Basisblatt!$A$94,Basisblatt!$A$93),"")</f>
        <v/>
      </c>
      <c r="L226" s="114"/>
      <c r="M226" s="114"/>
      <c r="N226" s="117"/>
      <c r="O226" s="4"/>
      <c r="P226" s="15" t="str">
        <f>IF(AND($R226="x1",$K226=Basisblatt!$A$94),IF(OR($L226=Basisblatt!$A$38,AND($M226&lt;&gt;"",$M226&lt;=$U226),$N226=Basisblatt!$A$48)=TRUE,"ja","nein"),"")</f>
        <v/>
      </c>
      <c r="Q226" s="48"/>
      <c r="R226" s="9" t="str">
        <f t="shared" si="3"/>
        <v>x2</v>
      </c>
      <c r="S226" s="26"/>
      <c r="U226" s="60" t="str">
        <f>IF(AND($R226="x1",$K226=Basisblatt!$A$94),VLOOKUP($F226,Basisblatt!$A$2:$B$5,2,FALSE),"")</f>
        <v/>
      </c>
    </row>
    <row r="227" spans="1:21" x14ac:dyDescent="0.2">
      <c r="A227" s="66" t="str">
        <f>IF($R227="x2","",IF($R227="x1",IF(OR($K227=Basisblatt!$A$93,$P227="ja"),"ja","nein"),"N/A"))</f>
        <v/>
      </c>
      <c r="C227" s="112"/>
      <c r="D227" s="113"/>
      <c r="E227" s="113"/>
      <c r="F227" s="114"/>
      <c r="G227" s="114"/>
      <c r="H227" s="114"/>
      <c r="I227" s="128"/>
      <c r="J227" s="4"/>
      <c r="K227" s="15" t="str">
        <f>IF($R227="x1",IF($I227=Basisblatt!$A$68,Basisblatt!$A$94,Basisblatt!$A$93),"")</f>
        <v/>
      </c>
      <c r="L227" s="114"/>
      <c r="M227" s="114"/>
      <c r="N227" s="117"/>
      <c r="O227" s="4"/>
      <c r="P227" s="15" t="str">
        <f>IF(AND($R227="x1",$K227=Basisblatt!$A$94),IF(OR($L227=Basisblatt!$A$38,AND($M227&lt;&gt;"",$M227&lt;=$U227),$N227=Basisblatt!$A$48)=TRUE,"ja","nein"),"")</f>
        <v/>
      </c>
      <c r="Q227" s="48"/>
      <c r="R227" s="9" t="str">
        <f t="shared" si="3"/>
        <v>x2</v>
      </c>
      <c r="S227" s="26"/>
      <c r="U227" s="60" t="str">
        <f>IF(AND($R227="x1",$K227=Basisblatt!$A$94),VLOOKUP($F227,Basisblatt!$A$2:$B$5,2,FALSE),"")</f>
        <v/>
      </c>
    </row>
    <row r="228" spans="1:21" x14ac:dyDescent="0.2">
      <c r="A228" s="66" t="str">
        <f>IF($R228="x2","",IF($R228="x1",IF(OR($K228=Basisblatt!$A$93,$P228="ja"),"ja","nein"),"N/A"))</f>
        <v/>
      </c>
      <c r="C228" s="112"/>
      <c r="D228" s="113"/>
      <c r="E228" s="113"/>
      <c r="F228" s="114"/>
      <c r="G228" s="114"/>
      <c r="H228" s="114"/>
      <c r="I228" s="128"/>
      <c r="J228" s="4"/>
      <c r="K228" s="15" t="str">
        <f>IF($R228="x1",IF($I228=Basisblatt!$A$68,Basisblatt!$A$94,Basisblatt!$A$93),"")</f>
        <v/>
      </c>
      <c r="L228" s="114"/>
      <c r="M228" s="114"/>
      <c r="N228" s="117"/>
      <c r="O228" s="4"/>
      <c r="P228" s="15" t="str">
        <f>IF(AND($R228="x1",$K228=Basisblatt!$A$94),IF(OR($L228=Basisblatt!$A$38,AND($M228&lt;&gt;"",$M228&lt;=$U228),$N228=Basisblatt!$A$48)=TRUE,"ja","nein"),"")</f>
        <v/>
      </c>
      <c r="Q228" s="48"/>
      <c r="R228" s="9" t="str">
        <f t="shared" si="3"/>
        <v>x2</v>
      </c>
      <c r="S228" s="26"/>
      <c r="U228" s="60" t="str">
        <f>IF(AND($R228="x1",$K228=Basisblatt!$A$94),VLOOKUP($F228,Basisblatt!$A$2:$B$5,2,FALSE),"")</f>
        <v/>
      </c>
    </row>
    <row r="229" spans="1:21" x14ac:dyDescent="0.2">
      <c r="A229" s="66" t="str">
        <f>IF($R229="x2","",IF($R229="x1",IF(OR($K229=Basisblatt!$A$93,$P229="ja"),"ja","nein"),"N/A"))</f>
        <v/>
      </c>
      <c r="C229" s="112"/>
      <c r="D229" s="113"/>
      <c r="E229" s="113"/>
      <c r="F229" s="114"/>
      <c r="G229" s="114"/>
      <c r="H229" s="114"/>
      <c r="I229" s="128"/>
      <c r="J229" s="4"/>
      <c r="K229" s="15" t="str">
        <f>IF($R229="x1",IF($I229=Basisblatt!$A$68,Basisblatt!$A$94,Basisblatt!$A$93),"")</f>
        <v/>
      </c>
      <c r="L229" s="114"/>
      <c r="M229" s="114"/>
      <c r="N229" s="117"/>
      <c r="O229" s="4"/>
      <c r="P229" s="15" t="str">
        <f>IF(AND($R229="x1",$K229=Basisblatt!$A$94),IF(OR($L229=Basisblatt!$A$38,AND($M229&lt;&gt;"",$M229&lt;=$U229),$N229=Basisblatt!$A$48)=TRUE,"ja","nein"),"")</f>
        <v/>
      </c>
      <c r="Q229" s="48"/>
      <c r="R229" s="9" t="str">
        <f t="shared" si="3"/>
        <v>x2</v>
      </c>
      <c r="S229" s="26"/>
      <c r="U229" s="60" t="str">
        <f>IF(AND($R229="x1",$K229=Basisblatt!$A$94),VLOOKUP($F229,Basisblatt!$A$2:$B$5,2,FALSE),"")</f>
        <v/>
      </c>
    </row>
    <row r="230" spans="1:21" x14ac:dyDescent="0.2">
      <c r="A230" s="66" t="str">
        <f>IF($R230="x2","",IF($R230="x1",IF(OR($K230=Basisblatt!$A$93,$P230="ja"),"ja","nein"),"N/A"))</f>
        <v/>
      </c>
      <c r="C230" s="112"/>
      <c r="D230" s="113"/>
      <c r="E230" s="113"/>
      <c r="F230" s="114"/>
      <c r="G230" s="114"/>
      <c r="H230" s="114"/>
      <c r="I230" s="128"/>
      <c r="J230" s="4"/>
      <c r="K230" s="15" t="str">
        <f>IF($R230="x1",IF($I230=Basisblatt!$A$68,Basisblatt!$A$94,Basisblatt!$A$93),"")</f>
        <v/>
      </c>
      <c r="L230" s="114"/>
      <c r="M230" s="114"/>
      <c r="N230" s="117"/>
      <c r="O230" s="4"/>
      <c r="P230" s="15" t="str">
        <f>IF(AND($R230="x1",$K230=Basisblatt!$A$94),IF(OR($L230=Basisblatt!$A$38,AND($M230&lt;&gt;"",$M230&lt;=$U230),$N230=Basisblatt!$A$48)=TRUE,"ja","nein"),"")</f>
        <v/>
      </c>
      <c r="Q230" s="48"/>
      <c r="R230" s="9" t="str">
        <f t="shared" si="3"/>
        <v>x2</v>
      </c>
      <c r="S230" s="26"/>
      <c r="U230" s="60" t="str">
        <f>IF(AND($R230="x1",$K230=Basisblatt!$A$94),VLOOKUP($F230,Basisblatt!$A$2:$B$5,2,FALSE),"")</f>
        <v/>
      </c>
    </row>
    <row r="231" spans="1:21" x14ac:dyDescent="0.2">
      <c r="A231" s="66" t="str">
        <f>IF($R231="x2","",IF($R231="x1",IF(OR($K231=Basisblatt!$A$93,$P231="ja"),"ja","nein"),"N/A"))</f>
        <v/>
      </c>
      <c r="C231" s="112"/>
      <c r="D231" s="113"/>
      <c r="E231" s="113"/>
      <c r="F231" s="114"/>
      <c r="G231" s="114"/>
      <c r="H231" s="114"/>
      <c r="I231" s="128"/>
      <c r="J231" s="4"/>
      <c r="K231" s="15" t="str">
        <f>IF($R231="x1",IF($I231=Basisblatt!$A$68,Basisblatt!$A$94,Basisblatt!$A$93),"")</f>
        <v/>
      </c>
      <c r="L231" s="114"/>
      <c r="M231" s="114"/>
      <c r="N231" s="117"/>
      <c r="O231" s="4"/>
      <c r="P231" s="15" t="str">
        <f>IF(AND($R231="x1",$K231=Basisblatt!$A$94),IF(OR($L231=Basisblatt!$A$38,AND($M231&lt;&gt;"",$M231&lt;=$U231),$N231=Basisblatt!$A$48)=TRUE,"ja","nein"),"")</f>
        <v/>
      </c>
      <c r="Q231" s="48"/>
      <c r="R231" s="9" t="str">
        <f t="shared" si="3"/>
        <v>x2</v>
      </c>
      <c r="S231" s="26"/>
      <c r="U231" s="60" t="str">
        <f>IF(AND($R231="x1",$K231=Basisblatt!$A$94),VLOOKUP($F231,Basisblatt!$A$2:$B$5,2,FALSE),"")</f>
        <v/>
      </c>
    </row>
    <row r="232" spans="1:21" x14ac:dyDescent="0.2">
      <c r="A232" s="66" t="str">
        <f>IF($R232="x2","",IF($R232="x1",IF(OR($K232=Basisblatt!$A$93,$P232="ja"),"ja","nein"),"N/A"))</f>
        <v/>
      </c>
      <c r="C232" s="112"/>
      <c r="D232" s="113"/>
      <c r="E232" s="113"/>
      <c r="F232" s="114"/>
      <c r="G232" s="114"/>
      <c r="H232" s="114"/>
      <c r="I232" s="128"/>
      <c r="J232" s="4"/>
      <c r="K232" s="15" t="str">
        <f>IF($R232="x1",IF($I232=Basisblatt!$A$68,Basisblatt!$A$94,Basisblatt!$A$93),"")</f>
        <v/>
      </c>
      <c r="L232" s="114"/>
      <c r="M232" s="114"/>
      <c r="N232" s="117"/>
      <c r="O232" s="4"/>
      <c r="P232" s="15" t="str">
        <f>IF(AND($R232="x1",$K232=Basisblatt!$A$94),IF(OR($L232=Basisblatt!$A$38,AND($M232&lt;&gt;"",$M232&lt;=$U232),$N232=Basisblatt!$A$48)=TRUE,"ja","nein"),"")</f>
        <v/>
      </c>
      <c r="Q232" s="48"/>
      <c r="R232" s="9" t="str">
        <f t="shared" si="3"/>
        <v>x2</v>
      </c>
      <c r="S232" s="26"/>
      <c r="U232" s="60" t="str">
        <f>IF(AND($R232="x1",$K232=Basisblatt!$A$94),VLOOKUP($F232,Basisblatt!$A$2:$B$5,2,FALSE),"")</f>
        <v/>
      </c>
    </row>
    <row r="233" spans="1:21" x14ac:dyDescent="0.2">
      <c r="A233" s="66" t="str">
        <f>IF($R233="x2","",IF($R233="x1",IF(OR($K233=Basisblatt!$A$93,$P233="ja"),"ja","nein"),"N/A"))</f>
        <v/>
      </c>
      <c r="C233" s="112"/>
      <c r="D233" s="113"/>
      <c r="E233" s="113"/>
      <c r="F233" s="114"/>
      <c r="G233" s="114"/>
      <c r="H233" s="114"/>
      <c r="I233" s="128"/>
      <c r="J233" s="4"/>
      <c r="K233" s="15" t="str">
        <f>IF($R233="x1",IF($I233=Basisblatt!$A$68,Basisblatt!$A$94,Basisblatt!$A$93),"")</f>
        <v/>
      </c>
      <c r="L233" s="114"/>
      <c r="M233" s="114"/>
      <c r="N233" s="117"/>
      <c r="O233" s="4"/>
      <c r="P233" s="15" t="str">
        <f>IF(AND($R233="x1",$K233=Basisblatt!$A$94),IF(OR($L233=Basisblatt!$A$38,AND($M233&lt;&gt;"",$M233&lt;=$U233),$N233=Basisblatt!$A$48)=TRUE,"ja","nein"),"")</f>
        <v/>
      </c>
      <c r="Q233" s="48"/>
      <c r="R233" s="9" t="str">
        <f t="shared" si="3"/>
        <v>x2</v>
      </c>
      <c r="S233" s="26"/>
      <c r="U233" s="60" t="str">
        <f>IF(AND($R233="x1",$K233=Basisblatt!$A$94),VLOOKUP($F233,Basisblatt!$A$2:$B$5,2,FALSE),"")</f>
        <v/>
      </c>
    </row>
    <row r="234" spans="1:21" x14ac:dyDescent="0.2">
      <c r="A234" s="66" t="str">
        <f>IF($R234="x2","",IF($R234="x1",IF(OR($K234=Basisblatt!$A$93,$P234="ja"),"ja","nein"),"N/A"))</f>
        <v/>
      </c>
      <c r="C234" s="112"/>
      <c r="D234" s="113"/>
      <c r="E234" s="113"/>
      <c r="F234" s="114"/>
      <c r="G234" s="114"/>
      <c r="H234" s="114"/>
      <c r="I234" s="128"/>
      <c r="J234" s="4"/>
      <c r="K234" s="15" t="str">
        <f>IF($R234="x1",IF($I234=Basisblatt!$A$68,Basisblatt!$A$94,Basisblatt!$A$93),"")</f>
        <v/>
      </c>
      <c r="L234" s="114"/>
      <c r="M234" s="114"/>
      <c r="N234" s="117"/>
      <c r="O234" s="4"/>
      <c r="P234" s="15" t="str">
        <f>IF(AND($R234="x1",$K234=Basisblatt!$A$94),IF(OR($L234=Basisblatt!$A$38,AND($M234&lt;&gt;"",$M234&lt;=$U234),$N234=Basisblatt!$A$48)=TRUE,"ja","nein"),"")</f>
        <v/>
      </c>
      <c r="Q234" s="48"/>
      <c r="R234" s="9" t="str">
        <f t="shared" si="3"/>
        <v>x2</v>
      </c>
      <c r="S234" s="26"/>
      <c r="U234" s="60" t="str">
        <f>IF(AND($R234="x1",$K234=Basisblatt!$A$94),VLOOKUP($F234,Basisblatt!$A$2:$B$5,2,FALSE),"")</f>
        <v/>
      </c>
    </row>
    <row r="235" spans="1:21" x14ac:dyDescent="0.2">
      <c r="A235" s="66" t="str">
        <f>IF($R235="x2","",IF($R235="x1",IF(OR($K235=Basisblatt!$A$93,$P235="ja"),"ja","nein"),"N/A"))</f>
        <v/>
      </c>
      <c r="C235" s="112"/>
      <c r="D235" s="113"/>
      <c r="E235" s="113"/>
      <c r="F235" s="114"/>
      <c r="G235" s="114"/>
      <c r="H235" s="114"/>
      <c r="I235" s="128"/>
      <c r="J235" s="4"/>
      <c r="K235" s="15" t="str">
        <f>IF($R235="x1",IF($I235=Basisblatt!$A$68,Basisblatt!$A$94,Basisblatt!$A$93),"")</f>
        <v/>
      </c>
      <c r="L235" s="114"/>
      <c r="M235" s="114"/>
      <c r="N235" s="117"/>
      <c r="O235" s="4"/>
      <c r="P235" s="15" t="str">
        <f>IF(AND($R235="x1",$K235=Basisblatt!$A$94),IF(OR($L235=Basisblatt!$A$38,AND($M235&lt;&gt;"",$M235&lt;=$U235),$N235=Basisblatt!$A$48)=TRUE,"ja","nein"),"")</f>
        <v/>
      </c>
      <c r="Q235" s="48"/>
      <c r="R235" s="9" t="str">
        <f t="shared" si="3"/>
        <v>x2</v>
      </c>
      <c r="S235" s="26"/>
      <c r="U235" s="60" t="str">
        <f>IF(AND($R235="x1",$K235=Basisblatt!$A$94),VLOOKUP($F235,Basisblatt!$A$2:$B$5,2,FALSE),"")</f>
        <v/>
      </c>
    </row>
    <row r="236" spans="1:21" x14ac:dyDescent="0.2">
      <c r="A236" s="66" t="str">
        <f>IF($R236="x2","",IF($R236="x1",IF(OR($K236=Basisblatt!$A$93,$P236="ja"),"ja","nein"),"N/A"))</f>
        <v/>
      </c>
      <c r="C236" s="112"/>
      <c r="D236" s="113"/>
      <c r="E236" s="113"/>
      <c r="F236" s="114"/>
      <c r="G236" s="114"/>
      <c r="H236" s="114"/>
      <c r="I236" s="128"/>
      <c r="J236" s="4"/>
      <c r="K236" s="15" t="str">
        <f>IF($R236="x1",IF($I236=Basisblatt!$A$68,Basisblatt!$A$94,Basisblatt!$A$93),"")</f>
        <v/>
      </c>
      <c r="L236" s="114"/>
      <c r="M236" s="114"/>
      <c r="N236" s="117"/>
      <c r="O236" s="4"/>
      <c r="P236" s="15" t="str">
        <f>IF(AND($R236="x1",$K236=Basisblatt!$A$94),IF(OR($L236=Basisblatt!$A$38,AND($M236&lt;&gt;"",$M236&lt;=$U236),$N236=Basisblatt!$A$48)=TRUE,"ja","nein"),"")</f>
        <v/>
      </c>
      <c r="Q236" s="48"/>
      <c r="R236" s="9" t="str">
        <f t="shared" si="3"/>
        <v>x2</v>
      </c>
      <c r="S236" s="26"/>
      <c r="U236" s="60" t="str">
        <f>IF(AND($R236="x1",$K236=Basisblatt!$A$94),VLOOKUP($F236,Basisblatt!$A$2:$B$5,2,FALSE),"")</f>
        <v/>
      </c>
    </row>
    <row r="237" spans="1:21" x14ac:dyDescent="0.2">
      <c r="A237" s="66" t="str">
        <f>IF($R237="x2","",IF($R237="x1",IF(OR($K237=Basisblatt!$A$93,$P237="ja"),"ja","nein"),"N/A"))</f>
        <v/>
      </c>
      <c r="C237" s="112"/>
      <c r="D237" s="113"/>
      <c r="E237" s="113"/>
      <c r="F237" s="114"/>
      <c r="G237" s="114"/>
      <c r="H237" s="114"/>
      <c r="I237" s="128"/>
      <c r="J237" s="4"/>
      <c r="K237" s="15" t="str">
        <f>IF($R237="x1",IF($I237=Basisblatt!$A$68,Basisblatt!$A$94,Basisblatt!$A$93),"")</f>
        <v/>
      </c>
      <c r="L237" s="114"/>
      <c r="M237" s="114"/>
      <c r="N237" s="117"/>
      <c r="O237" s="4"/>
      <c r="P237" s="15" t="str">
        <f>IF(AND($R237="x1",$K237=Basisblatt!$A$94),IF(OR($L237=Basisblatt!$A$38,AND($M237&lt;&gt;"",$M237&lt;=$U237),$N237=Basisblatt!$A$48)=TRUE,"ja","nein"),"")</f>
        <v/>
      </c>
      <c r="Q237" s="48"/>
      <c r="R237" s="9" t="str">
        <f t="shared" si="3"/>
        <v>x2</v>
      </c>
      <c r="S237" s="26"/>
      <c r="U237" s="60" t="str">
        <f>IF(AND($R237="x1",$K237=Basisblatt!$A$94),VLOOKUP($F237,Basisblatt!$A$2:$B$5,2,FALSE),"")</f>
        <v/>
      </c>
    </row>
    <row r="238" spans="1:21" x14ac:dyDescent="0.2">
      <c r="A238" s="66" t="str">
        <f>IF($R238="x2","",IF($R238="x1",IF(OR($K238=Basisblatt!$A$93,$P238="ja"),"ja","nein"),"N/A"))</f>
        <v/>
      </c>
      <c r="C238" s="112"/>
      <c r="D238" s="113"/>
      <c r="E238" s="113"/>
      <c r="F238" s="114"/>
      <c r="G238" s="114"/>
      <c r="H238" s="114"/>
      <c r="I238" s="128"/>
      <c r="J238" s="4"/>
      <c r="K238" s="15" t="str">
        <f>IF($R238="x1",IF($I238=Basisblatt!$A$68,Basisblatt!$A$94,Basisblatt!$A$93),"")</f>
        <v/>
      </c>
      <c r="L238" s="114"/>
      <c r="M238" s="114"/>
      <c r="N238" s="117"/>
      <c r="O238" s="4"/>
      <c r="P238" s="15" t="str">
        <f>IF(AND($R238="x1",$K238=Basisblatt!$A$94),IF(OR($L238=Basisblatt!$A$38,AND($M238&lt;&gt;"",$M238&lt;=$U238),$N238=Basisblatt!$A$48)=TRUE,"ja","nein"),"")</f>
        <v/>
      </c>
      <c r="Q238" s="48"/>
      <c r="R238" s="9" t="str">
        <f t="shared" si="3"/>
        <v>x2</v>
      </c>
      <c r="S238" s="26"/>
      <c r="U238" s="60" t="str">
        <f>IF(AND($R238="x1",$K238=Basisblatt!$A$94),VLOOKUP($F238,Basisblatt!$A$2:$B$5,2,FALSE),"")</f>
        <v/>
      </c>
    </row>
    <row r="239" spans="1:21" x14ac:dyDescent="0.2">
      <c r="A239" s="66" t="str">
        <f>IF($R239="x2","",IF($R239="x1",IF(OR($K239=Basisblatt!$A$93,$P239="ja"),"ja","nein"),"N/A"))</f>
        <v/>
      </c>
      <c r="C239" s="112"/>
      <c r="D239" s="113"/>
      <c r="E239" s="113"/>
      <c r="F239" s="114"/>
      <c r="G239" s="114"/>
      <c r="H239" s="114"/>
      <c r="I239" s="128"/>
      <c r="J239" s="4"/>
      <c r="K239" s="15" t="str">
        <f>IF($R239="x1",IF($I239=Basisblatt!$A$68,Basisblatt!$A$94,Basisblatt!$A$93),"")</f>
        <v/>
      </c>
      <c r="L239" s="114"/>
      <c r="M239" s="114"/>
      <c r="N239" s="117"/>
      <c r="O239" s="4"/>
      <c r="P239" s="15" t="str">
        <f>IF(AND($R239="x1",$K239=Basisblatt!$A$94),IF(OR($L239=Basisblatt!$A$38,AND($M239&lt;&gt;"",$M239&lt;=$U239),$N239=Basisblatt!$A$48)=TRUE,"ja","nein"),"")</f>
        <v/>
      </c>
      <c r="Q239" s="48"/>
      <c r="R239" s="9" t="str">
        <f t="shared" si="3"/>
        <v>x2</v>
      </c>
      <c r="S239" s="26"/>
      <c r="U239" s="60" t="str">
        <f>IF(AND($R239="x1",$K239=Basisblatt!$A$94),VLOOKUP($F239,Basisblatt!$A$2:$B$5,2,FALSE),"")</f>
        <v/>
      </c>
    </row>
    <row r="240" spans="1:21" x14ac:dyDescent="0.2">
      <c r="A240" s="66" t="str">
        <f>IF($R240="x2","",IF($R240="x1",IF(OR($K240=Basisblatt!$A$93,$P240="ja"),"ja","nein"),"N/A"))</f>
        <v/>
      </c>
      <c r="C240" s="112"/>
      <c r="D240" s="113"/>
      <c r="E240" s="113"/>
      <c r="F240" s="114"/>
      <c r="G240" s="114"/>
      <c r="H240" s="114"/>
      <c r="I240" s="128"/>
      <c r="J240" s="4"/>
      <c r="K240" s="15" t="str">
        <f>IF($R240="x1",IF($I240=Basisblatt!$A$68,Basisblatt!$A$94,Basisblatt!$A$93),"")</f>
        <v/>
      </c>
      <c r="L240" s="114"/>
      <c r="M240" s="114"/>
      <c r="N240" s="117"/>
      <c r="O240" s="4"/>
      <c r="P240" s="15" t="str">
        <f>IF(AND($R240="x1",$K240=Basisblatt!$A$94),IF(OR($L240=Basisblatt!$A$38,AND($M240&lt;&gt;"",$M240&lt;=$U240),$N240=Basisblatt!$A$48)=TRUE,"ja","nein"),"")</f>
        <v/>
      </c>
      <c r="Q240" s="48"/>
      <c r="R240" s="9" t="str">
        <f t="shared" si="3"/>
        <v>x2</v>
      </c>
      <c r="S240" s="26"/>
      <c r="U240" s="60" t="str">
        <f>IF(AND($R240="x1",$K240=Basisblatt!$A$94),VLOOKUP($F240,Basisblatt!$A$2:$B$5,2,FALSE),"")</f>
        <v/>
      </c>
    </row>
    <row r="241" spans="1:21" x14ac:dyDescent="0.2">
      <c r="A241" s="66" t="str">
        <f>IF($R241="x2","",IF($R241="x1",IF(OR($K241=Basisblatt!$A$93,$P241="ja"),"ja","nein"),"N/A"))</f>
        <v/>
      </c>
      <c r="C241" s="112"/>
      <c r="D241" s="113"/>
      <c r="E241" s="113"/>
      <c r="F241" s="114"/>
      <c r="G241" s="114"/>
      <c r="H241" s="114"/>
      <c r="I241" s="128"/>
      <c r="J241" s="4"/>
      <c r="K241" s="15" t="str">
        <f>IF($R241="x1",IF($I241=Basisblatt!$A$68,Basisblatt!$A$94,Basisblatt!$A$93),"")</f>
        <v/>
      </c>
      <c r="L241" s="114"/>
      <c r="M241" s="114"/>
      <c r="N241" s="117"/>
      <c r="O241" s="4"/>
      <c r="P241" s="15" t="str">
        <f>IF(AND($R241="x1",$K241=Basisblatt!$A$94),IF(OR($L241=Basisblatt!$A$38,AND($M241&lt;&gt;"",$M241&lt;=$U241),$N241=Basisblatt!$A$48)=TRUE,"ja","nein"),"")</f>
        <v/>
      </c>
      <c r="Q241" s="48"/>
      <c r="R241" s="9" t="str">
        <f t="shared" si="3"/>
        <v>x2</v>
      </c>
      <c r="S241" s="26"/>
      <c r="U241" s="60" t="str">
        <f>IF(AND($R241="x1",$K241=Basisblatt!$A$94),VLOOKUP($F241,Basisblatt!$A$2:$B$5,2,FALSE),"")</f>
        <v/>
      </c>
    </row>
    <row r="242" spans="1:21" x14ac:dyDescent="0.2">
      <c r="A242" s="66" t="str">
        <f>IF($R242="x2","",IF($R242="x1",IF(OR($K242=Basisblatt!$A$93,$P242="ja"),"ja","nein"),"N/A"))</f>
        <v/>
      </c>
      <c r="C242" s="112"/>
      <c r="D242" s="113"/>
      <c r="E242" s="113"/>
      <c r="F242" s="114"/>
      <c r="G242" s="114"/>
      <c r="H242" s="114"/>
      <c r="I242" s="128"/>
      <c r="J242" s="4"/>
      <c r="K242" s="15" t="str">
        <f>IF($R242="x1",IF($I242=Basisblatt!$A$68,Basisblatt!$A$94,Basisblatt!$A$93),"")</f>
        <v/>
      </c>
      <c r="L242" s="114"/>
      <c r="M242" s="114"/>
      <c r="N242" s="117"/>
      <c r="O242" s="4"/>
      <c r="P242" s="15" t="str">
        <f>IF(AND($R242="x1",$K242=Basisblatt!$A$94),IF(OR($L242=Basisblatt!$A$38,AND($M242&lt;&gt;"",$M242&lt;=$U242),$N242=Basisblatt!$A$48)=TRUE,"ja","nein"),"")</f>
        <v/>
      </c>
      <c r="Q242" s="48"/>
      <c r="R242" s="9" t="str">
        <f t="shared" si="3"/>
        <v>x2</v>
      </c>
      <c r="S242" s="26"/>
      <c r="U242" s="60" t="str">
        <f>IF(AND($R242="x1",$K242=Basisblatt!$A$94),VLOOKUP($F242,Basisblatt!$A$2:$B$5,2,FALSE),"")</f>
        <v/>
      </c>
    </row>
    <row r="243" spans="1:21" x14ac:dyDescent="0.2">
      <c r="A243" s="66" t="str">
        <f>IF($R243="x2","",IF($R243="x1",IF(OR($K243=Basisblatt!$A$93,$P243="ja"),"ja","nein"),"N/A"))</f>
        <v/>
      </c>
      <c r="C243" s="112"/>
      <c r="D243" s="113"/>
      <c r="E243" s="113"/>
      <c r="F243" s="114"/>
      <c r="G243" s="114"/>
      <c r="H243" s="114"/>
      <c r="I243" s="128"/>
      <c r="J243" s="4"/>
      <c r="K243" s="15" t="str">
        <f>IF($R243="x1",IF($I243=Basisblatt!$A$68,Basisblatt!$A$94,Basisblatt!$A$93),"")</f>
        <v/>
      </c>
      <c r="L243" s="114"/>
      <c r="M243" s="114"/>
      <c r="N243" s="117"/>
      <c r="O243" s="4"/>
      <c r="P243" s="15" t="str">
        <f>IF(AND($R243="x1",$K243=Basisblatt!$A$94),IF(OR($L243=Basisblatt!$A$38,AND($M243&lt;&gt;"",$M243&lt;=$U243),$N243=Basisblatt!$A$48)=TRUE,"ja","nein"),"")</f>
        <v/>
      </c>
      <c r="Q243" s="48"/>
      <c r="R243" s="9" t="str">
        <f t="shared" si="3"/>
        <v>x2</v>
      </c>
      <c r="S243" s="26"/>
      <c r="U243" s="60" t="str">
        <f>IF(AND($R243="x1",$K243=Basisblatt!$A$94),VLOOKUP($F243,Basisblatt!$A$2:$B$5,2,FALSE),"")</f>
        <v/>
      </c>
    </row>
    <row r="244" spans="1:21" x14ac:dyDescent="0.2">
      <c r="A244" s="66" t="str">
        <f>IF($R244="x2","",IF($R244="x1",IF(OR($K244=Basisblatt!$A$93,$P244="ja"),"ja","nein"),"N/A"))</f>
        <v/>
      </c>
      <c r="C244" s="112"/>
      <c r="D244" s="113"/>
      <c r="E244" s="113"/>
      <c r="F244" s="114"/>
      <c r="G244" s="114"/>
      <c r="H244" s="114"/>
      <c r="I244" s="128"/>
      <c r="J244" s="4"/>
      <c r="K244" s="15" t="str">
        <f>IF($R244="x1",IF($I244=Basisblatt!$A$68,Basisblatt!$A$94,Basisblatt!$A$93),"")</f>
        <v/>
      </c>
      <c r="L244" s="114"/>
      <c r="M244" s="114"/>
      <c r="N244" s="117"/>
      <c r="O244" s="4"/>
      <c r="P244" s="15" t="str">
        <f>IF(AND($R244="x1",$K244=Basisblatt!$A$94),IF(OR($L244=Basisblatt!$A$38,AND($M244&lt;&gt;"",$M244&lt;=$U244),$N244=Basisblatt!$A$48)=TRUE,"ja","nein"),"")</f>
        <v/>
      </c>
      <c r="Q244" s="48"/>
      <c r="R244" s="9" t="str">
        <f t="shared" si="3"/>
        <v>x2</v>
      </c>
      <c r="S244" s="26"/>
      <c r="U244" s="60" t="str">
        <f>IF(AND($R244="x1",$K244=Basisblatt!$A$94),VLOOKUP($F244,Basisblatt!$A$2:$B$5,2,FALSE),"")</f>
        <v/>
      </c>
    </row>
    <row r="245" spans="1:21" x14ac:dyDescent="0.2">
      <c r="A245" s="66" t="str">
        <f>IF($R245="x2","",IF($R245="x1",IF(OR($K245=Basisblatt!$A$93,$P245="ja"),"ja","nein"),"N/A"))</f>
        <v/>
      </c>
      <c r="C245" s="112"/>
      <c r="D245" s="113"/>
      <c r="E245" s="113"/>
      <c r="F245" s="114"/>
      <c r="G245" s="114"/>
      <c r="H245" s="114"/>
      <c r="I245" s="128"/>
      <c r="J245" s="4"/>
      <c r="K245" s="15" t="str">
        <f>IF($R245="x1",IF($I245=Basisblatt!$A$68,Basisblatt!$A$94,Basisblatt!$A$93),"")</f>
        <v/>
      </c>
      <c r="L245" s="114"/>
      <c r="M245" s="114"/>
      <c r="N245" s="117"/>
      <c r="O245" s="4"/>
      <c r="P245" s="15" t="str">
        <f>IF(AND($R245="x1",$K245=Basisblatt!$A$94),IF(OR($L245=Basisblatt!$A$38,AND($M245&lt;&gt;"",$M245&lt;=$U245),$N245=Basisblatt!$A$48)=TRUE,"ja","nein"),"")</f>
        <v/>
      </c>
      <c r="Q245" s="48"/>
      <c r="R245" s="9" t="str">
        <f t="shared" si="3"/>
        <v>x2</v>
      </c>
      <c r="S245" s="26"/>
      <c r="U245" s="60" t="str">
        <f>IF(AND($R245="x1",$K245=Basisblatt!$A$94),VLOOKUP($F245,Basisblatt!$A$2:$B$5,2,FALSE),"")</f>
        <v/>
      </c>
    </row>
    <row r="246" spans="1:21" x14ac:dyDescent="0.2">
      <c r="A246" s="66" t="str">
        <f>IF($R246="x2","",IF($R246="x1",IF(OR($K246=Basisblatt!$A$93,$P246="ja"),"ja","nein"),"N/A"))</f>
        <v/>
      </c>
      <c r="C246" s="112"/>
      <c r="D246" s="113"/>
      <c r="E246" s="113"/>
      <c r="F246" s="114"/>
      <c r="G246" s="114"/>
      <c r="H246" s="114"/>
      <c r="I246" s="128"/>
      <c r="J246" s="4"/>
      <c r="K246" s="15" t="str">
        <f>IF($R246="x1",IF($I246=Basisblatt!$A$68,Basisblatt!$A$94,Basisblatt!$A$93),"")</f>
        <v/>
      </c>
      <c r="L246" s="114"/>
      <c r="M246" s="114"/>
      <c r="N246" s="117"/>
      <c r="O246" s="4"/>
      <c r="P246" s="15" t="str">
        <f>IF(AND($R246="x1",$K246=Basisblatt!$A$94),IF(OR($L246=Basisblatt!$A$38,AND($M246&lt;&gt;"",$M246&lt;=$U246),$N246=Basisblatt!$A$48)=TRUE,"ja","nein"),"")</f>
        <v/>
      </c>
      <c r="Q246" s="48"/>
      <c r="R246" s="9" t="str">
        <f t="shared" si="3"/>
        <v>x2</v>
      </c>
      <c r="S246" s="26"/>
      <c r="U246" s="60" t="str">
        <f>IF(AND($R246="x1",$K246=Basisblatt!$A$94),VLOOKUP($F246,Basisblatt!$A$2:$B$5,2,FALSE),"")</f>
        <v/>
      </c>
    </row>
    <row r="247" spans="1:21" x14ac:dyDescent="0.2">
      <c r="A247" s="66" t="str">
        <f>IF($R247="x2","",IF($R247="x1",IF(OR($K247=Basisblatt!$A$93,$P247="ja"),"ja","nein"),"N/A"))</f>
        <v/>
      </c>
      <c r="C247" s="112"/>
      <c r="D247" s="113"/>
      <c r="E247" s="113"/>
      <c r="F247" s="114"/>
      <c r="G247" s="114"/>
      <c r="H247" s="114"/>
      <c r="I247" s="128"/>
      <c r="J247" s="4"/>
      <c r="K247" s="15" t="str">
        <f>IF($R247="x1",IF($I247=Basisblatt!$A$68,Basisblatt!$A$94,Basisblatt!$A$93),"")</f>
        <v/>
      </c>
      <c r="L247" s="114"/>
      <c r="M247" s="114"/>
      <c r="N247" s="117"/>
      <c r="O247" s="4"/>
      <c r="P247" s="15" t="str">
        <f>IF(AND($R247="x1",$K247=Basisblatt!$A$94),IF(OR($L247=Basisblatt!$A$38,AND($M247&lt;&gt;"",$M247&lt;=$U247),$N247=Basisblatt!$A$48)=TRUE,"ja","nein"),"")</f>
        <v/>
      </c>
      <c r="Q247" s="48"/>
      <c r="R247" s="9" t="str">
        <f t="shared" si="3"/>
        <v>x2</v>
      </c>
      <c r="S247" s="26"/>
      <c r="U247" s="60" t="str">
        <f>IF(AND($R247="x1",$K247=Basisblatt!$A$94),VLOOKUP($F247,Basisblatt!$A$2:$B$5,2,FALSE),"")</f>
        <v/>
      </c>
    </row>
    <row r="248" spans="1:21" x14ac:dyDescent="0.2">
      <c r="A248" s="66" t="str">
        <f>IF($R248="x2","",IF($R248="x1",IF(OR($K248=Basisblatt!$A$93,$P248="ja"),"ja","nein"),"N/A"))</f>
        <v/>
      </c>
      <c r="C248" s="112"/>
      <c r="D248" s="113"/>
      <c r="E248" s="113"/>
      <c r="F248" s="114"/>
      <c r="G248" s="114"/>
      <c r="H248" s="114"/>
      <c r="I248" s="128"/>
      <c r="J248" s="4"/>
      <c r="K248" s="15" t="str">
        <f>IF($R248="x1",IF($I248=Basisblatt!$A$68,Basisblatt!$A$94,Basisblatt!$A$93),"")</f>
        <v/>
      </c>
      <c r="L248" s="114"/>
      <c r="M248" s="114"/>
      <c r="N248" s="117"/>
      <c r="O248" s="4"/>
      <c r="P248" s="15" t="str">
        <f>IF(AND($R248="x1",$K248=Basisblatt!$A$94),IF(OR($L248=Basisblatt!$A$38,AND($M248&lt;&gt;"",$M248&lt;=$U248),$N248=Basisblatt!$A$48)=TRUE,"ja","nein"),"")</f>
        <v/>
      </c>
      <c r="Q248" s="48"/>
      <c r="R248" s="9" t="str">
        <f t="shared" si="3"/>
        <v>x2</v>
      </c>
      <c r="S248" s="26"/>
      <c r="U248" s="60" t="str">
        <f>IF(AND($R248="x1",$K248=Basisblatt!$A$94),VLOOKUP($F248,Basisblatt!$A$2:$B$5,2,FALSE),"")</f>
        <v/>
      </c>
    </row>
    <row r="249" spans="1:21" x14ac:dyDescent="0.2">
      <c r="A249" s="66" t="str">
        <f>IF($R249="x2","",IF($R249="x1",IF(OR($K249=Basisblatt!$A$93,$P249="ja"),"ja","nein"),"N/A"))</f>
        <v/>
      </c>
      <c r="C249" s="112"/>
      <c r="D249" s="113"/>
      <c r="E249" s="113"/>
      <c r="F249" s="114"/>
      <c r="G249" s="114"/>
      <c r="H249" s="114"/>
      <c r="I249" s="128"/>
      <c r="J249" s="4"/>
      <c r="K249" s="15" t="str">
        <f>IF($R249="x1",IF($I249=Basisblatt!$A$68,Basisblatt!$A$94,Basisblatt!$A$93),"")</f>
        <v/>
      </c>
      <c r="L249" s="114"/>
      <c r="M249" s="114"/>
      <c r="N249" s="117"/>
      <c r="O249" s="4"/>
      <c r="P249" s="15" t="str">
        <f>IF(AND($R249="x1",$K249=Basisblatt!$A$94),IF(OR($L249=Basisblatt!$A$38,AND($M249&lt;&gt;"",$M249&lt;=$U249),$N249=Basisblatt!$A$48)=TRUE,"ja","nein"),"")</f>
        <v/>
      </c>
      <c r="Q249" s="48"/>
      <c r="R249" s="9" t="str">
        <f t="shared" si="3"/>
        <v>x2</v>
      </c>
      <c r="S249" s="26"/>
      <c r="U249" s="60" t="str">
        <f>IF(AND($R249="x1",$K249=Basisblatt!$A$94),VLOOKUP($F249,Basisblatt!$A$2:$B$5,2,FALSE),"")</f>
        <v/>
      </c>
    </row>
    <row r="250" spans="1:21" x14ac:dyDescent="0.2">
      <c r="A250" s="66" t="str">
        <f>IF($R250="x2","",IF($R250="x1",IF(OR($K250=Basisblatt!$A$93,$P250="ja"),"ja","nein"),"N/A"))</f>
        <v/>
      </c>
      <c r="C250" s="112"/>
      <c r="D250" s="113"/>
      <c r="E250" s="113"/>
      <c r="F250" s="114"/>
      <c r="G250" s="114"/>
      <c r="H250" s="114"/>
      <c r="I250" s="128"/>
      <c r="J250" s="4"/>
      <c r="K250" s="15" t="str">
        <f>IF($R250="x1",IF($I250=Basisblatt!$A$68,Basisblatt!$A$94,Basisblatt!$A$93),"")</f>
        <v/>
      </c>
      <c r="L250" s="114"/>
      <c r="M250" s="114"/>
      <c r="N250" s="117"/>
      <c r="O250" s="4"/>
      <c r="P250" s="15" t="str">
        <f>IF(AND($R250="x1",$K250=Basisblatt!$A$94),IF(OR($L250=Basisblatt!$A$38,AND($M250&lt;&gt;"",$M250&lt;=$U250),$N250=Basisblatt!$A$48)=TRUE,"ja","nein"),"")</f>
        <v/>
      </c>
      <c r="Q250" s="48"/>
      <c r="R250" s="9" t="str">
        <f t="shared" si="3"/>
        <v>x2</v>
      </c>
      <c r="S250" s="26"/>
      <c r="U250" s="60" t="str">
        <f>IF(AND($R250="x1",$K250=Basisblatt!$A$94),VLOOKUP($F250,Basisblatt!$A$2:$B$5,2,FALSE),"")</f>
        <v/>
      </c>
    </row>
    <row r="251" spans="1:21" x14ac:dyDescent="0.2">
      <c r="A251" s="66" t="str">
        <f>IF($R251="x2","",IF($R251="x1",IF(OR($K251=Basisblatt!$A$93,$P251="ja"),"ja","nein"),"N/A"))</f>
        <v/>
      </c>
      <c r="C251" s="112"/>
      <c r="D251" s="113"/>
      <c r="E251" s="113"/>
      <c r="F251" s="114"/>
      <c r="G251" s="114"/>
      <c r="H251" s="114"/>
      <c r="I251" s="128"/>
      <c r="J251" s="4"/>
      <c r="K251" s="15" t="str">
        <f>IF($R251="x1",IF($I251=Basisblatt!$A$68,Basisblatt!$A$94,Basisblatt!$A$93),"")</f>
        <v/>
      </c>
      <c r="L251" s="114"/>
      <c r="M251" s="114"/>
      <c r="N251" s="117"/>
      <c r="O251" s="4"/>
      <c r="P251" s="15" t="str">
        <f>IF(AND($R251="x1",$K251=Basisblatt!$A$94),IF(OR($L251=Basisblatt!$A$38,AND($M251&lt;&gt;"",$M251&lt;=$U251),$N251=Basisblatt!$A$48)=TRUE,"ja","nein"),"")</f>
        <v/>
      </c>
      <c r="Q251" s="48"/>
      <c r="R251" s="9" t="str">
        <f t="shared" si="3"/>
        <v>x2</v>
      </c>
      <c r="S251" s="26"/>
      <c r="U251" s="60" t="str">
        <f>IF(AND($R251="x1",$K251=Basisblatt!$A$94),VLOOKUP($F251,Basisblatt!$A$2:$B$5,2,FALSE),"")</f>
        <v/>
      </c>
    </row>
    <row r="252" spans="1:21" x14ac:dyDescent="0.2">
      <c r="A252" s="66" t="str">
        <f>IF($R252="x2","",IF($R252="x1",IF(OR($K252=Basisblatt!$A$93,$P252="ja"),"ja","nein"),"N/A"))</f>
        <v/>
      </c>
      <c r="C252" s="112"/>
      <c r="D252" s="113"/>
      <c r="E252" s="113"/>
      <c r="F252" s="114"/>
      <c r="G252" s="114"/>
      <c r="H252" s="114"/>
      <c r="I252" s="128"/>
      <c r="J252" s="4"/>
      <c r="K252" s="15" t="str">
        <f>IF($R252="x1",IF($I252=Basisblatt!$A$68,Basisblatt!$A$94,Basisblatt!$A$93),"")</f>
        <v/>
      </c>
      <c r="L252" s="114"/>
      <c r="M252" s="114"/>
      <c r="N252" s="117"/>
      <c r="O252" s="4"/>
      <c r="P252" s="15" t="str">
        <f>IF(AND($R252="x1",$K252=Basisblatt!$A$94),IF(OR($L252=Basisblatt!$A$38,AND($M252&lt;&gt;"",$M252&lt;=$U252),$N252=Basisblatt!$A$48)=TRUE,"ja","nein"),"")</f>
        <v/>
      </c>
      <c r="Q252" s="48"/>
      <c r="R252" s="9" t="str">
        <f t="shared" si="3"/>
        <v>x2</v>
      </c>
      <c r="S252" s="26"/>
      <c r="U252" s="60" t="str">
        <f>IF(AND($R252="x1",$K252=Basisblatt!$A$94),VLOOKUP($F252,Basisblatt!$A$2:$B$5,2,FALSE),"")</f>
        <v/>
      </c>
    </row>
    <row r="253" spans="1:21" x14ac:dyDescent="0.2">
      <c r="A253" s="66" t="str">
        <f>IF($R253="x2","",IF($R253="x1",IF(OR($K253=Basisblatt!$A$93,$P253="ja"),"ja","nein"),"N/A"))</f>
        <v/>
      </c>
      <c r="C253" s="112"/>
      <c r="D253" s="113"/>
      <c r="E253" s="113"/>
      <c r="F253" s="114"/>
      <c r="G253" s="114"/>
      <c r="H253" s="114"/>
      <c r="I253" s="128"/>
      <c r="J253" s="4"/>
      <c r="K253" s="15" t="str">
        <f>IF($R253="x1",IF($I253=Basisblatt!$A$68,Basisblatt!$A$94,Basisblatt!$A$93),"")</f>
        <v/>
      </c>
      <c r="L253" s="114"/>
      <c r="M253" s="114"/>
      <c r="N253" s="117"/>
      <c r="O253" s="4"/>
      <c r="P253" s="15" t="str">
        <f>IF(AND($R253="x1",$K253=Basisblatt!$A$94),IF(OR($L253=Basisblatt!$A$38,AND($M253&lt;&gt;"",$M253&lt;=$U253),$N253=Basisblatt!$A$48)=TRUE,"ja","nein"),"")</f>
        <v/>
      </c>
      <c r="Q253" s="48"/>
      <c r="R253" s="9" t="str">
        <f t="shared" si="3"/>
        <v>x2</v>
      </c>
      <c r="S253" s="26"/>
      <c r="U253" s="60" t="str">
        <f>IF(AND($R253="x1",$K253=Basisblatt!$A$94),VLOOKUP($F253,Basisblatt!$A$2:$B$5,2,FALSE),"")</f>
        <v/>
      </c>
    </row>
    <row r="254" spans="1:21" x14ac:dyDescent="0.2">
      <c r="A254" s="66" t="str">
        <f>IF($R254="x2","",IF($R254="x1",IF(OR($K254=Basisblatt!$A$93,$P254="ja"),"ja","nein"),"N/A"))</f>
        <v/>
      </c>
      <c r="C254" s="112"/>
      <c r="D254" s="113"/>
      <c r="E254" s="113"/>
      <c r="F254" s="114"/>
      <c r="G254" s="114"/>
      <c r="H254" s="114"/>
      <c r="I254" s="128"/>
      <c r="J254" s="4"/>
      <c r="K254" s="15" t="str">
        <f>IF($R254="x1",IF($I254=Basisblatt!$A$68,Basisblatt!$A$94,Basisblatt!$A$93),"")</f>
        <v/>
      </c>
      <c r="L254" s="114"/>
      <c r="M254" s="114"/>
      <c r="N254" s="117"/>
      <c r="O254" s="4"/>
      <c r="P254" s="15" t="str">
        <f>IF(AND($R254="x1",$K254=Basisblatt!$A$94),IF(OR($L254=Basisblatt!$A$38,AND($M254&lt;&gt;"",$M254&lt;=$U254),$N254=Basisblatt!$A$48)=TRUE,"ja","nein"),"")</f>
        <v/>
      </c>
      <c r="Q254" s="48"/>
      <c r="R254" s="9" t="str">
        <f t="shared" si="3"/>
        <v>x2</v>
      </c>
      <c r="S254" s="26"/>
      <c r="U254" s="60" t="str">
        <f>IF(AND($R254="x1",$K254=Basisblatt!$A$94),VLOOKUP($F254,Basisblatt!$A$2:$B$5,2,FALSE),"")</f>
        <v/>
      </c>
    </row>
    <row r="255" spans="1:21" x14ac:dyDescent="0.2">
      <c r="A255" s="66" t="str">
        <f>IF($R255="x2","",IF($R255="x1",IF(OR($K255=Basisblatt!$A$93,$P255="ja"),"ja","nein"),"N/A"))</f>
        <v/>
      </c>
      <c r="C255" s="112"/>
      <c r="D255" s="113"/>
      <c r="E255" s="113"/>
      <c r="F255" s="114"/>
      <c r="G255" s="114"/>
      <c r="H255" s="114"/>
      <c r="I255" s="128"/>
      <c r="J255" s="4"/>
      <c r="K255" s="15" t="str">
        <f>IF($R255="x1",IF($I255=Basisblatt!$A$68,Basisblatt!$A$94,Basisblatt!$A$93),"")</f>
        <v/>
      </c>
      <c r="L255" s="114"/>
      <c r="M255" s="114"/>
      <c r="N255" s="117"/>
      <c r="O255" s="4"/>
      <c r="P255" s="15" t="str">
        <f>IF(AND($R255="x1",$K255=Basisblatt!$A$94),IF(OR($L255=Basisblatt!$A$38,AND($M255&lt;&gt;"",$M255&lt;=$U255),$N255=Basisblatt!$A$48)=TRUE,"ja","nein"),"")</f>
        <v/>
      </c>
      <c r="Q255" s="48"/>
      <c r="R255" s="9" t="str">
        <f t="shared" si="3"/>
        <v>x2</v>
      </c>
      <c r="S255" s="26"/>
      <c r="U255" s="60" t="str">
        <f>IF(AND($R255="x1",$K255=Basisblatt!$A$94),VLOOKUP($F255,Basisblatt!$A$2:$B$5,2,FALSE),"")</f>
        <v/>
      </c>
    </row>
    <row r="256" spans="1:21" x14ac:dyDescent="0.2">
      <c r="A256" s="66" t="str">
        <f>IF($R256="x2","",IF($R256="x1",IF(OR($K256=Basisblatt!$A$93,$P256="ja"),"ja","nein"),"N/A"))</f>
        <v/>
      </c>
      <c r="C256" s="112"/>
      <c r="D256" s="113"/>
      <c r="E256" s="113"/>
      <c r="F256" s="114"/>
      <c r="G256" s="114"/>
      <c r="H256" s="114"/>
      <c r="I256" s="128"/>
      <c r="J256" s="4"/>
      <c r="K256" s="15" t="str">
        <f>IF($R256="x1",IF($I256=Basisblatt!$A$68,Basisblatt!$A$94,Basisblatt!$A$93),"")</f>
        <v/>
      </c>
      <c r="L256" s="114"/>
      <c r="M256" s="114"/>
      <c r="N256" s="117"/>
      <c r="O256" s="4"/>
      <c r="P256" s="15" t="str">
        <f>IF(AND($R256="x1",$K256=Basisblatt!$A$94),IF(OR($L256=Basisblatt!$A$38,AND($M256&lt;&gt;"",$M256&lt;=$U256),$N256=Basisblatt!$A$48)=TRUE,"ja","nein"),"")</f>
        <v/>
      </c>
      <c r="Q256" s="48"/>
      <c r="R256" s="9" t="str">
        <f t="shared" si="3"/>
        <v>x2</v>
      </c>
      <c r="S256" s="26"/>
      <c r="U256" s="60" t="str">
        <f>IF(AND($R256="x1",$K256=Basisblatt!$A$94),VLOOKUP($F256,Basisblatt!$A$2:$B$5,2,FALSE),"")</f>
        <v/>
      </c>
    </row>
    <row r="257" spans="1:21" x14ac:dyDescent="0.2">
      <c r="A257" s="66" t="str">
        <f>IF($R257="x2","",IF($R257="x1",IF(OR($K257=Basisblatt!$A$93,$P257="ja"),"ja","nein"),"N/A"))</f>
        <v/>
      </c>
      <c r="C257" s="112"/>
      <c r="D257" s="113"/>
      <c r="E257" s="113"/>
      <c r="F257" s="114"/>
      <c r="G257" s="114"/>
      <c r="H257" s="114"/>
      <c r="I257" s="128"/>
      <c r="J257" s="4"/>
      <c r="K257" s="15" t="str">
        <f>IF($R257="x1",IF($I257=Basisblatt!$A$68,Basisblatt!$A$94,Basisblatt!$A$93),"")</f>
        <v/>
      </c>
      <c r="L257" s="114"/>
      <c r="M257" s="114"/>
      <c r="N257" s="117"/>
      <c r="O257" s="4"/>
      <c r="P257" s="15" t="str">
        <f>IF(AND($R257="x1",$K257=Basisblatt!$A$94),IF(OR($L257=Basisblatt!$A$38,AND($M257&lt;&gt;"",$M257&lt;=$U257),$N257=Basisblatt!$A$48)=TRUE,"ja","nein"),"")</f>
        <v/>
      </c>
      <c r="Q257" s="48"/>
      <c r="R257" s="9" t="str">
        <f t="shared" si="3"/>
        <v>x2</v>
      </c>
      <c r="S257" s="26"/>
      <c r="U257" s="60" t="str">
        <f>IF(AND($R257="x1",$K257=Basisblatt!$A$94),VLOOKUP($F257,Basisblatt!$A$2:$B$5,2,FALSE),"")</f>
        <v/>
      </c>
    </row>
    <row r="258" spans="1:21" x14ac:dyDescent="0.2">
      <c r="A258" s="66" t="str">
        <f>IF($R258="x2","",IF($R258="x1",IF(OR($K258=Basisblatt!$A$93,$P258="ja"),"ja","nein"),"N/A"))</f>
        <v/>
      </c>
      <c r="C258" s="112"/>
      <c r="D258" s="113"/>
      <c r="E258" s="113"/>
      <c r="F258" s="114"/>
      <c r="G258" s="114"/>
      <c r="H258" s="114"/>
      <c r="I258" s="128"/>
      <c r="J258" s="4"/>
      <c r="K258" s="15" t="str">
        <f>IF($R258="x1",IF($I258=Basisblatt!$A$68,Basisblatt!$A$94,Basisblatt!$A$93),"")</f>
        <v/>
      </c>
      <c r="L258" s="114"/>
      <c r="M258" s="114"/>
      <c r="N258" s="117"/>
      <c r="O258" s="4"/>
      <c r="P258" s="15" t="str">
        <f>IF(AND($R258="x1",$K258=Basisblatt!$A$94),IF(OR($L258=Basisblatt!$A$38,AND($M258&lt;&gt;"",$M258&lt;=$U258),$N258=Basisblatt!$A$48)=TRUE,"ja","nein"),"")</f>
        <v/>
      </c>
      <c r="Q258" s="48"/>
      <c r="R258" s="9" t="str">
        <f t="shared" si="3"/>
        <v>x2</v>
      </c>
      <c r="S258" s="26"/>
      <c r="U258" s="60" t="str">
        <f>IF(AND($R258="x1",$K258=Basisblatt!$A$94),VLOOKUP($F258,Basisblatt!$A$2:$B$5,2,FALSE),"")</f>
        <v/>
      </c>
    </row>
    <row r="259" spans="1:21" x14ac:dyDescent="0.2">
      <c r="A259" s="66" t="str">
        <f>IF($R259="x2","",IF($R259="x1",IF(OR($K259=Basisblatt!$A$93,$P259="ja"),"ja","nein"),"N/A"))</f>
        <v/>
      </c>
      <c r="C259" s="112"/>
      <c r="D259" s="113"/>
      <c r="E259" s="113"/>
      <c r="F259" s="114"/>
      <c r="G259" s="114"/>
      <c r="H259" s="114"/>
      <c r="I259" s="128"/>
      <c r="J259" s="4"/>
      <c r="K259" s="15" t="str">
        <f>IF($R259="x1",IF($I259=Basisblatt!$A$68,Basisblatt!$A$94,Basisblatt!$A$93),"")</f>
        <v/>
      </c>
      <c r="L259" s="114"/>
      <c r="M259" s="114"/>
      <c r="N259" s="117"/>
      <c r="O259" s="4"/>
      <c r="P259" s="15" t="str">
        <f>IF(AND($R259="x1",$K259=Basisblatt!$A$94),IF(OR($L259=Basisblatt!$A$38,AND($M259&lt;&gt;"",$M259&lt;=$U259),$N259=Basisblatt!$A$48)=TRUE,"ja","nein"),"")</f>
        <v/>
      </c>
      <c r="Q259" s="48"/>
      <c r="R259" s="9" t="str">
        <f t="shared" si="3"/>
        <v>x2</v>
      </c>
      <c r="S259" s="26"/>
      <c r="U259" s="60" t="str">
        <f>IF(AND($R259="x1",$K259=Basisblatt!$A$94),VLOOKUP($F259,Basisblatt!$A$2:$B$5,2,FALSE),"")</f>
        <v/>
      </c>
    </row>
    <row r="260" spans="1:21" x14ac:dyDescent="0.2">
      <c r="A260" s="66" t="str">
        <f>IF($R260="x2","",IF($R260="x1",IF(OR($K260=Basisblatt!$A$93,$P260="ja"),"ja","nein"),"N/A"))</f>
        <v/>
      </c>
      <c r="C260" s="112"/>
      <c r="D260" s="113"/>
      <c r="E260" s="113"/>
      <c r="F260" s="114"/>
      <c r="G260" s="114"/>
      <c r="H260" s="114"/>
      <c r="I260" s="128"/>
      <c r="J260" s="4"/>
      <c r="K260" s="15" t="str">
        <f>IF($R260="x1",IF($I260=Basisblatt!$A$68,Basisblatt!$A$94,Basisblatt!$A$93),"")</f>
        <v/>
      </c>
      <c r="L260" s="114"/>
      <c r="M260" s="114"/>
      <c r="N260" s="117"/>
      <c r="O260" s="4"/>
      <c r="P260" s="15" t="str">
        <f>IF(AND($R260="x1",$K260=Basisblatt!$A$94),IF(OR($L260=Basisblatt!$A$38,AND($M260&lt;&gt;"",$M260&lt;=$U260),$N260=Basisblatt!$A$48)=TRUE,"ja","nein"),"")</f>
        <v/>
      </c>
      <c r="Q260" s="48"/>
      <c r="R260" s="9" t="str">
        <f t="shared" si="3"/>
        <v>x2</v>
      </c>
      <c r="S260" s="26"/>
      <c r="U260" s="60" t="str">
        <f>IF(AND($R260="x1",$K260=Basisblatt!$A$94),VLOOKUP($F260,Basisblatt!$A$2:$B$5,2,FALSE),"")</f>
        <v/>
      </c>
    </row>
    <row r="261" spans="1:21" x14ac:dyDescent="0.2">
      <c r="A261" s="66" t="str">
        <f>IF($R261="x2","",IF($R261="x1",IF(OR($K261=Basisblatt!$A$93,$P261="ja"),"ja","nein"),"N/A"))</f>
        <v/>
      </c>
      <c r="C261" s="112"/>
      <c r="D261" s="113"/>
      <c r="E261" s="113"/>
      <c r="F261" s="114"/>
      <c r="G261" s="114"/>
      <c r="H261" s="114"/>
      <c r="I261" s="128"/>
      <c r="J261" s="4"/>
      <c r="K261" s="15" t="str">
        <f>IF($R261="x1",IF($I261=Basisblatt!$A$68,Basisblatt!$A$94,Basisblatt!$A$93),"")</f>
        <v/>
      </c>
      <c r="L261" s="114"/>
      <c r="M261" s="114"/>
      <c r="N261" s="117"/>
      <c r="O261" s="4"/>
      <c r="P261" s="15" t="str">
        <f>IF(AND($R261="x1",$K261=Basisblatt!$A$94),IF(OR($L261=Basisblatt!$A$38,AND($M261&lt;&gt;"",$M261&lt;=$U261),$N261=Basisblatt!$A$48)=TRUE,"ja","nein"),"")</f>
        <v/>
      </c>
      <c r="Q261" s="48"/>
      <c r="R261" s="9" t="str">
        <f t="shared" si="3"/>
        <v>x2</v>
      </c>
      <c r="S261" s="26"/>
      <c r="U261" s="60" t="str">
        <f>IF(AND($R261="x1",$K261=Basisblatt!$A$94),VLOOKUP($F261,Basisblatt!$A$2:$B$5,2,FALSE),"")</f>
        <v/>
      </c>
    </row>
    <row r="262" spans="1:21" x14ac:dyDescent="0.2">
      <c r="A262" s="66" t="str">
        <f>IF($R262="x2","",IF($R262="x1",IF(OR($K262=Basisblatt!$A$93,$P262="ja"),"ja","nein"),"N/A"))</f>
        <v/>
      </c>
      <c r="C262" s="112"/>
      <c r="D262" s="113"/>
      <c r="E262" s="113"/>
      <c r="F262" s="114"/>
      <c r="G262" s="114"/>
      <c r="H262" s="114"/>
      <c r="I262" s="128"/>
      <c r="J262" s="4"/>
      <c r="K262" s="15" t="str">
        <f>IF($R262="x1",IF($I262=Basisblatt!$A$68,Basisblatt!$A$94,Basisblatt!$A$93),"")</f>
        <v/>
      </c>
      <c r="L262" s="114"/>
      <c r="M262" s="114"/>
      <c r="N262" s="117"/>
      <c r="O262" s="4"/>
      <c r="P262" s="15" t="str">
        <f>IF(AND($R262="x1",$K262=Basisblatt!$A$94),IF(OR($L262=Basisblatt!$A$38,AND($M262&lt;&gt;"",$M262&lt;=$U262),$N262=Basisblatt!$A$48)=TRUE,"ja","nein"),"")</f>
        <v/>
      </c>
      <c r="Q262" s="48"/>
      <c r="R262" s="9" t="str">
        <f t="shared" si="3"/>
        <v>x2</v>
      </c>
      <c r="S262" s="26"/>
      <c r="U262" s="60" t="str">
        <f>IF(AND($R262="x1",$K262=Basisblatt!$A$94),VLOOKUP($F262,Basisblatt!$A$2:$B$5,2,FALSE),"")</f>
        <v/>
      </c>
    </row>
    <row r="263" spans="1:21" x14ac:dyDescent="0.2">
      <c r="A263" s="66" t="str">
        <f>IF($R263="x2","",IF($R263="x1",IF(OR($K263=Basisblatt!$A$93,$P263="ja"),"ja","nein"),"N/A"))</f>
        <v/>
      </c>
      <c r="C263" s="112"/>
      <c r="D263" s="113"/>
      <c r="E263" s="113"/>
      <c r="F263" s="114"/>
      <c r="G263" s="114"/>
      <c r="H263" s="114"/>
      <c r="I263" s="128"/>
      <c r="J263" s="4"/>
      <c r="K263" s="15" t="str">
        <f>IF($R263="x1",IF($I263=Basisblatt!$A$68,Basisblatt!$A$94,Basisblatt!$A$93),"")</f>
        <v/>
      </c>
      <c r="L263" s="114"/>
      <c r="M263" s="114"/>
      <c r="N263" s="117"/>
      <c r="O263" s="4"/>
      <c r="P263" s="15" t="str">
        <f>IF(AND($R263="x1",$K263=Basisblatt!$A$94),IF(OR($L263=Basisblatt!$A$38,AND($M263&lt;&gt;"",$M263&lt;=$U263),$N263=Basisblatt!$A$48)=TRUE,"ja","nein"),"")</f>
        <v/>
      </c>
      <c r="Q263" s="48"/>
      <c r="R263" s="9" t="str">
        <f t="shared" si="3"/>
        <v>x2</v>
      </c>
      <c r="S263" s="26"/>
      <c r="U263" s="60" t="str">
        <f>IF(AND($R263="x1",$K263=Basisblatt!$A$94),VLOOKUP($F263,Basisblatt!$A$2:$B$5,2,FALSE),"")</f>
        <v/>
      </c>
    </row>
    <row r="264" spans="1:21" x14ac:dyDescent="0.2">
      <c r="A264" s="66" t="str">
        <f>IF($R264="x2","",IF($R264="x1",IF(OR($K264=Basisblatt!$A$93,$P264="ja"),"ja","nein"),"N/A"))</f>
        <v/>
      </c>
      <c r="C264" s="112"/>
      <c r="D264" s="113"/>
      <c r="E264" s="113"/>
      <c r="F264" s="114"/>
      <c r="G264" s="114"/>
      <c r="H264" s="114"/>
      <c r="I264" s="128"/>
      <c r="J264" s="4"/>
      <c r="K264" s="15" t="str">
        <f>IF($R264="x1",IF($I264=Basisblatt!$A$68,Basisblatt!$A$94,Basisblatt!$A$93),"")</f>
        <v/>
      </c>
      <c r="L264" s="114"/>
      <c r="M264" s="114"/>
      <c r="N264" s="117"/>
      <c r="O264" s="4"/>
      <c r="P264" s="15" t="str">
        <f>IF(AND($R264="x1",$K264=Basisblatt!$A$94),IF(OR($L264=Basisblatt!$A$38,AND($M264&lt;&gt;"",$M264&lt;=$U264),$N264=Basisblatt!$A$48)=TRUE,"ja","nein"),"")</f>
        <v/>
      </c>
      <c r="Q264" s="48"/>
      <c r="R264" s="9" t="str">
        <f t="shared" si="3"/>
        <v>x2</v>
      </c>
      <c r="S264" s="26"/>
      <c r="U264" s="60" t="str">
        <f>IF(AND($R264="x1",$K264=Basisblatt!$A$94),VLOOKUP($F264,Basisblatt!$A$2:$B$5,2,FALSE),"")</f>
        <v/>
      </c>
    </row>
    <row r="265" spans="1:21" x14ac:dyDescent="0.2">
      <c r="A265" s="66" t="str">
        <f>IF($R265="x2","",IF($R265="x1",IF(OR($K265=Basisblatt!$A$93,$P265="ja"),"ja","nein"),"N/A"))</f>
        <v/>
      </c>
      <c r="C265" s="112"/>
      <c r="D265" s="113"/>
      <c r="E265" s="113"/>
      <c r="F265" s="114"/>
      <c r="G265" s="114"/>
      <c r="H265" s="114"/>
      <c r="I265" s="128"/>
      <c r="J265" s="4"/>
      <c r="K265" s="15" t="str">
        <f>IF($R265="x1",IF($I265=Basisblatt!$A$68,Basisblatt!$A$94,Basisblatt!$A$93),"")</f>
        <v/>
      </c>
      <c r="L265" s="114"/>
      <c r="M265" s="114"/>
      <c r="N265" s="117"/>
      <c r="O265" s="4"/>
      <c r="P265" s="15" t="str">
        <f>IF(AND($R265="x1",$K265=Basisblatt!$A$94),IF(OR($L265=Basisblatt!$A$38,AND($M265&lt;&gt;"",$M265&lt;=$U265),$N265=Basisblatt!$A$48)=TRUE,"ja","nein"),"")</f>
        <v/>
      </c>
      <c r="Q265" s="48"/>
      <c r="R265" s="9" t="str">
        <f t="shared" si="3"/>
        <v>x2</v>
      </c>
      <c r="S265" s="26"/>
      <c r="U265" s="60" t="str">
        <f>IF(AND($R265="x1",$K265=Basisblatt!$A$94),VLOOKUP($F265,Basisblatt!$A$2:$B$5,2,FALSE),"")</f>
        <v/>
      </c>
    </row>
    <row r="266" spans="1:21" x14ac:dyDescent="0.2">
      <c r="A266" s="66" t="str">
        <f>IF($R266="x2","",IF($R266="x1",IF(OR($K266=Basisblatt!$A$93,$P266="ja"),"ja","nein"),"N/A"))</f>
        <v/>
      </c>
      <c r="C266" s="112"/>
      <c r="D266" s="113"/>
      <c r="E266" s="113"/>
      <c r="F266" s="114"/>
      <c r="G266" s="114"/>
      <c r="H266" s="114"/>
      <c r="I266" s="128"/>
      <c r="J266" s="4"/>
      <c r="K266" s="15" t="str">
        <f>IF($R266="x1",IF($I266=Basisblatt!$A$68,Basisblatt!$A$94,Basisblatt!$A$93),"")</f>
        <v/>
      </c>
      <c r="L266" s="114"/>
      <c r="M266" s="114"/>
      <c r="N266" s="117"/>
      <c r="O266" s="4"/>
      <c r="P266" s="15" t="str">
        <f>IF(AND($R266="x1",$K266=Basisblatt!$A$94),IF(OR($L266=Basisblatt!$A$38,AND($M266&lt;&gt;"",$M266&lt;=$U266),$N266=Basisblatt!$A$48)=TRUE,"ja","nein"),"")</f>
        <v/>
      </c>
      <c r="Q266" s="48"/>
      <c r="R266" s="9" t="str">
        <f t="shared" si="3"/>
        <v>x2</v>
      </c>
      <c r="S266" s="26"/>
      <c r="U266" s="60" t="str">
        <f>IF(AND($R266="x1",$K266=Basisblatt!$A$94),VLOOKUP($F266,Basisblatt!$A$2:$B$5,2,FALSE),"")</f>
        <v/>
      </c>
    </row>
    <row r="267" spans="1:21" x14ac:dyDescent="0.2">
      <c r="A267" s="66" t="str">
        <f>IF($R267="x2","",IF($R267="x1",IF(OR($K267=Basisblatt!$A$93,$P267="ja"),"ja","nein"),"N/A"))</f>
        <v/>
      </c>
      <c r="C267" s="112"/>
      <c r="D267" s="113"/>
      <c r="E267" s="113"/>
      <c r="F267" s="114"/>
      <c r="G267" s="114"/>
      <c r="H267" s="114"/>
      <c r="I267" s="128"/>
      <c r="J267" s="4"/>
      <c r="K267" s="15" t="str">
        <f>IF($R267="x1",IF($I267=Basisblatt!$A$68,Basisblatt!$A$94,Basisblatt!$A$93),"")</f>
        <v/>
      </c>
      <c r="L267" s="114"/>
      <c r="M267" s="114"/>
      <c r="N267" s="117"/>
      <c r="O267" s="4"/>
      <c r="P267" s="15" t="str">
        <f>IF(AND($R267="x1",$K267=Basisblatt!$A$94),IF(OR($L267=Basisblatt!$A$38,AND($M267&lt;&gt;"",$M267&lt;=$U267),$N267=Basisblatt!$A$48)=TRUE,"ja","nein"),"")</f>
        <v/>
      </c>
      <c r="Q267" s="48"/>
      <c r="R267" s="9" t="str">
        <f t="shared" si="3"/>
        <v>x2</v>
      </c>
      <c r="S267" s="26"/>
      <c r="U267" s="60" t="str">
        <f>IF(AND($R267="x1",$K267=Basisblatt!$A$94),VLOOKUP($F267,Basisblatt!$A$2:$B$5,2,FALSE),"")</f>
        <v/>
      </c>
    </row>
    <row r="268" spans="1:21" x14ac:dyDescent="0.2">
      <c r="A268" s="66" t="str">
        <f>IF($R268="x2","",IF($R268="x1",IF(OR($K268=Basisblatt!$A$93,$P268="ja"),"ja","nein"),"N/A"))</f>
        <v/>
      </c>
      <c r="C268" s="112"/>
      <c r="D268" s="113"/>
      <c r="E268" s="113"/>
      <c r="F268" s="114"/>
      <c r="G268" s="114"/>
      <c r="H268" s="114"/>
      <c r="I268" s="128"/>
      <c r="J268" s="4"/>
      <c r="K268" s="15" t="str">
        <f>IF($R268="x1",IF($I268=Basisblatt!$A$68,Basisblatt!$A$94,Basisblatt!$A$93),"")</f>
        <v/>
      </c>
      <c r="L268" s="114"/>
      <c r="M268" s="114"/>
      <c r="N268" s="117"/>
      <c r="O268" s="4"/>
      <c r="P268" s="15" t="str">
        <f>IF(AND($R268="x1",$K268=Basisblatt!$A$94),IF(OR($L268=Basisblatt!$A$38,AND($M268&lt;&gt;"",$M268&lt;=$U268),$N268=Basisblatt!$A$48)=TRUE,"ja","nein"),"")</f>
        <v/>
      </c>
      <c r="Q268" s="48"/>
      <c r="R268" s="9" t="str">
        <f t="shared" si="3"/>
        <v>x2</v>
      </c>
      <c r="S268" s="26"/>
      <c r="U268" s="60" t="str">
        <f>IF(AND($R268="x1",$K268=Basisblatt!$A$94),VLOOKUP($F268,Basisblatt!$A$2:$B$5,2,FALSE),"")</f>
        <v/>
      </c>
    </row>
    <row r="269" spans="1:21" x14ac:dyDescent="0.2">
      <c r="A269" s="66" t="str">
        <f>IF($R269="x2","",IF($R269="x1",IF(OR($K269=Basisblatt!$A$93,$P269="ja"),"ja","nein"),"N/A"))</f>
        <v/>
      </c>
      <c r="C269" s="112"/>
      <c r="D269" s="113"/>
      <c r="E269" s="113"/>
      <c r="F269" s="114"/>
      <c r="G269" s="114"/>
      <c r="H269" s="114"/>
      <c r="I269" s="128"/>
      <c r="J269" s="4"/>
      <c r="K269" s="15" t="str">
        <f>IF($R269="x1",IF($I269=Basisblatt!$A$68,Basisblatt!$A$94,Basisblatt!$A$93),"")</f>
        <v/>
      </c>
      <c r="L269" s="114"/>
      <c r="M269" s="114"/>
      <c r="N269" s="117"/>
      <c r="O269" s="4"/>
      <c r="P269" s="15" t="str">
        <f>IF(AND($R269="x1",$K269=Basisblatt!$A$94),IF(OR($L269=Basisblatt!$A$38,AND($M269&lt;&gt;"",$M269&lt;=$U269),$N269=Basisblatt!$A$48)=TRUE,"ja","nein"),"")</f>
        <v/>
      </c>
      <c r="Q269" s="48"/>
      <c r="R269" s="9" t="str">
        <f t="shared" si="3"/>
        <v>x2</v>
      </c>
      <c r="S269" s="26"/>
      <c r="U269" s="60" t="str">
        <f>IF(AND($R269="x1",$K269=Basisblatt!$A$94),VLOOKUP($F269,Basisblatt!$A$2:$B$5,2,FALSE),"")</f>
        <v/>
      </c>
    </row>
    <row r="270" spans="1:21" x14ac:dyDescent="0.2">
      <c r="A270" s="66" t="str">
        <f>IF($R270="x2","",IF($R270="x1",IF(OR($K270=Basisblatt!$A$93,$P270="ja"),"ja","nein"),"N/A"))</f>
        <v/>
      </c>
      <c r="C270" s="112"/>
      <c r="D270" s="113"/>
      <c r="E270" s="113"/>
      <c r="F270" s="114"/>
      <c r="G270" s="114"/>
      <c r="H270" s="114"/>
      <c r="I270" s="128"/>
      <c r="J270" s="4"/>
      <c r="K270" s="15" t="str">
        <f>IF($R270="x1",IF($I270=Basisblatt!$A$68,Basisblatt!$A$94,Basisblatt!$A$93),"")</f>
        <v/>
      </c>
      <c r="L270" s="114"/>
      <c r="M270" s="114"/>
      <c r="N270" s="117"/>
      <c r="O270" s="4"/>
      <c r="P270" s="15" t="str">
        <f>IF(AND($R270="x1",$K270=Basisblatt!$A$94),IF(OR($L270=Basisblatt!$A$38,AND($M270&lt;&gt;"",$M270&lt;=$U270),$N270=Basisblatt!$A$48)=TRUE,"ja","nein"),"")</f>
        <v/>
      </c>
      <c r="Q270" s="48"/>
      <c r="R270" s="9" t="str">
        <f t="shared" si="3"/>
        <v>x2</v>
      </c>
      <c r="S270" s="26"/>
      <c r="U270" s="60" t="str">
        <f>IF(AND($R270="x1",$K270=Basisblatt!$A$94),VLOOKUP($F270,Basisblatt!$A$2:$B$5,2,FALSE),"")</f>
        <v/>
      </c>
    </row>
    <row r="271" spans="1:21" x14ac:dyDescent="0.2">
      <c r="A271" s="66" t="str">
        <f>IF($R271="x2","",IF($R271="x1",IF(OR($K271=Basisblatt!$A$93,$P271="ja"),"ja","nein"),"N/A"))</f>
        <v/>
      </c>
      <c r="C271" s="112"/>
      <c r="D271" s="113"/>
      <c r="E271" s="113"/>
      <c r="F271" s="114"/>
      <c r="G271" s="114"/>
      <c r="H271" s="114"/>
      <c r="I271" s="128"/>
      <c r="J271" s="4"/>
      <c r="K271" s="15" t="str">
        <f>IF($R271="x1",IF($I271=Basisblatt!$A$68,Basisblatt!$A$94,Basisblatt!$A$93),"")</f>
        <v/>
      </c>
      <c r="L271" s="114"/>
      <c r="M271" s="114"/>
      <c r="N271" s="117"/>
      <c r="O271" s="4"/>
      <c r="P271" s="15" t="str">
        <f>IF(AND($R271="x1",$K271=Basisblatt!$A$94),IF(OR($L271=Basisblatt!$A$38,AND($M271&lt;&gt;"",$M271&lt;=$U271),$N271=Basisblatt!$A$48)=TRUE,"ja","nein"),"")</f>
        <v/>
      </c>
      <c r="Q271" s="48"/>
      <c r="R271" s="9" t="str">
        <f t="shared" ref="R271:R334" si="4">IF(COUNTA($C271:$I271)=7,"x1",IF(COUNTA($C271:$I271)=0,"x2","o"))</f>
        <v>x2</v>
      </c>
      <c r="S271" s="26"/>
      <c r="U271" s="60" t="str">
        <f>IF(AND($R271="x1",$K271=Basisblatt!$A$94),VLOOKUP($F271,Basisblatt!$A$2:$B$5,2,FALSE),"")</f>
        <v/>
      </c>
    </row>
    <row r="272" spans="1:21" x14ac:dyDescent="0.2">
      <c r="A272" s="66" t="str">
        <f>IF($R272="x2","",IF($R272="x1",IF(OR($K272=Basisblatt!$A$93,$P272="ja"),"ja","nein"),"N/A"))</f>
        <v/>
      </c>
      <c r="C272" s="112"/>
      <c r="D272" s="113"/>
      <c r="E272" s="113"/>
      <c r="F272" s="114"/>
      <c r="G272" s="114"/>
      <c r="H272" s="114"/>
      <c r="I272" s="128"/>
      <c r="J272" s="4"/>
      <c r="K272" s="15" t="str">
        <f>IF($R272="x1",IF($I272=Basisblatt!$A$68,Basisblatt!$A$94,Basisblatt!$A$93),"")</f>
        <v/>
      </c>
      <c r="L272" s="114"/>
      <c r="M272" s="114"/>
      <c r="N272" s="117"/>
      <c r="O272" s="4"/>
      <c r="P272" s="15" t="str">
        <f>IF(AND($R272="x1",$K272=Basisblatt!$A$94),IF(OR($L272=Basisblatt!$A$38,AND($M272&lt;&gt;"",$M272&lt;=$U272),$N272=Basisblatt!$A$48)=TRUE,"ja","nein"),"")</f>
        <v/>
      </c>
      <c r="Q272" s="48"/>
      <c r="R272" s="9" t="str">
        <f t="shared" si="4"/>
        <v>x2</v>
      </c>
      <c r="S272" s="26"/>
      <c r="U272" s="60" t="str">
        <f>IF(AND($R272="x1",$K272=Basisblatt!$A$94),VLOOKUP($F272,Basisblatt!$A$2:$B$5,2,FALSE),"")</f>
        <v/>
      </c>
    </row>
    <row r="273" spans="1:21" x14ac:dyDescent="0.2">
      <c r="A273" s="66" t="str">
        <f>IF($R273="x2","",IF($R273="x1",IF(OR($K273=Basisblatt!$A$93,$P273="ja"),"ja","nein"),"N/A"))</f>
        <v/>
      </c>
      <c r="C273" s="112"/>
      <c r="D273" s="113"/>
      <c r="E273" s="113"/>
      <c r="F273" s="114"/>
      <c r="G273" s="114"/>
      <c r="H273" s="114"/>
      <c r="I273" s="128"/>
      <c r="J273" s="4"/>
      <c r="K273" s="15" t="str">
        <f>IF($R273="x1",IF($I273=Basisblatt!$A$68,Basisblatt!$A$94,Basisblatt!$A$93),"")</f>
        <v/>
      </c>
      <c r="L273" s="114"/>
      <c r="M273" s="114"/>
      <c r="N273" s="117"/>
      <c r="O273" s="4"/>
      <c r="P273" s="15" t="str">
        <f>IF(AND($R273="x1",$K273=Basisblatt!$A$94),IF(OR($L273=Basisblatt!$A$38,AND($M273&lt;&gt;"",$M273&lt;=$U273),$N273=Basisblatt!$A$48)=TRUE,"ja","nein"),"")</f>
        <v/>
      </c>
      <c r="Q273" s="48"/>
      <c r="R273" s="9" t="str">
        <f t="shared" si="4"/>
        <v>x2</v>
      </c>
      <c r="S273" s="26"/>
      <c r="U273" s="60" t="str">
        <f>IF(AND($R273="x1",$K273=Basisblatt!$A$94),VLOOKUP($F273,Basisblatt!$A$2:$B$5,2,FALSE),"")</f>
        <v/>
      </c>
    </row>
    <row r="274" spans="1:21" x14ac:dyDescent="0.2">
      <c r="A274" s="66" t="str">
        <f>IF($R274="x2","",IF($R274="x1",IF(OR($K274=Basisblatt!$A$93,$P274="ja"),"ja","nein"),"N/A"))</f>
        <v/>
      </c>
      <c r="C274" s="112"/>
      <c r="D274" s="113"/>
      <c r="E274" s="113"/>
      <c r="F274" s="114"/>
      <c r="G274" s="114"/>
      <c r="H274" s="114"/>
      <c r="I274" s="128"/>
      <c r="J274" s="4"/>
      <c r="K274" s="15" t="str">
        <f>IF($R274="x1",IF($I274=Basisblatt!$A$68,Basisblatt!$A$94,Basisblatt!$A$93),"")</f>
        <v/>
      </c>
      <c r="L274" s="114"/>
      <c r="M274" s="114"/>
      <c r="N274" s="117"/>
      <c r="O274" s="4"/>
      <c r="P274" s="15" t="str">
        <f>IF(AND($R274="x1",$K274=Basisblatt!$A$94),IF(OR($L274=Basisblatt!$A$38,AND($M274&lt;&gt;"",$M274&lt;=$U274),$N274=Basisblatt!$A$48)=TRUE,"ja","nein"),"")</f>
        <v/>
      </c>
      <c r="Q274" s="48"/>
      <c r="R274" s="9" t="str">
        <f t="shared" si="4"/>
        <v>x2</v>
      </c>
      <c r="S274" s="26"/>
      <c r="U274" s="60" t="str">
        <f>IF(AND($R274="x1",$K274=Basisblatt!$A$94),VLOOKUP($F274,Basisblatt!$A$2:$B$5,2,FALSE),"")</f>
        <v/>
      </c>
    </row>
    <row r="275" spans="1:21" x14ac:dyDescent="0.2">
      <c r="A275" s="66" t="str">
        <f>IF($R275="x2","",IF($R275="x1",IF(OR($K275=Basisblatt!$A$93,$P275="ja"),"ja","nein"),"N/A"))</f>
        <v/>
      </c>
      <c r="C275" s="112"/>
      <c r="D275" s="113"/>
      <c r="E275" s="113"/>
      <c r="F275" s="114"/>
      <c r="G275" s="114"/>
      <c r="H275" s="114"/>
      <c r="I275" s="128"/>
      <c r="J275" s="4"/>
      <c r="K275" s="15" t="str">
        <f>IF($R275="x1",IF($I275=Basisblatt!$A$68,Basisblatt!$A$94,Basisblatt!$A$93),"")</f>
        <v/>
      </c>
      <c r="L275" s="114"/>
      <c r="M275" s="114"/>
      <c r="N275" s="117"/>
      <c r="O275" s="4"/>
      <c r="P275" s="15" t="str">
        <f>IF(AND($R275="x1",$K275=Basisblatt!$A$94),IF(OR($L275=Basisblatt!$A$38,AND($M275&lt;&gt;"",$M275&lt;=$U275),$N275=Basisblatt!$A$48)=TRUE,"ja","nein"),"")</f>
        <v/>
      </c>
      <c r="Q275" s="48"/>
      <c r="R275" s="9" t="str">
        <f t="shared" si="4"/>
        <v>x2</v>
      </c>
      <c r="S275" s="26"/>
      <c r="U275" s="60" t="str">
        <f>IF(AND($R275="x1",$K275=Basisblatt!$A$94),VLOOKUP($F275,Basisblatt!$A$2:$B$5,2,FALSE),"")</f>
        <v/>
      </c>
    </row>
    <row r="276" spans="1:21" x14ac:dyDescent="0.2">
      <c r="A276" s="66" t="str">
        <f>IF($R276="x2","",IF($R276="x1",IF(OR($K276=Basisblatt!$A$93,$P276="ja"),"ja","nein"),"N/A"))</f>
        <v/>
      </c>
      <c r="C276" s="112"/>
      <c r="D276" s="113"/>
      <c r="E276" s="113"/>
      <c r="F276" s="114"/>
      <c r="G276" s="114"/>
      <c r="H276" s="114"/>
      <c r="I276" s="128"/>
      <c r="J276" s="4"/>
      <c r="K276" s="15" t="str">
        <f>IF($R276="x1",IF($I276=Basisblatt!$A$68,Basisblatt!$A$94,Basisblatt!$A$93),"")</f>
        <v/>
      </c>
      <c r="L276" s="114"/>
      <c r="M276" s="114"/>
      <c r="N276" s="117"/>
      <c r="O276" s="4"/>
      <c r="P276" s="15" t="str">
        <f>IF(AND($R276="x1",$K276=Basisblatt!$A$94),IF(OR($L276=Basisblatt!$A$38,AND($M276&lt;&gt;"",$M276&lt;=$U276),$N276=Basisblatt!$A$48)=TRUE,"ja","nein"),"")</f>
        <v/>
      </c>
      <c r="Q276" s="48"/>
      <c r="R276" s="9" t="str">
        <f t="shared" si="4"/>
        <v>x2</v>
      </c>
      <c r="S276" s="26"/>
      <c r="U276" s="60" t="str">
        <f>IF(AND($R276="x1",$K276=Basisblatt!$A$94),VLOOKUP($F276,Basisblatt!$A$2:$B$5,2,FALSE),"")</f>
        <v/>
      </c>
    </row>
    <row r="277" spans="1:21" x14ac:dyDescent="0.2">
      <c r="A277" s="66" t="str">
        <f>IF($R277="x2","",IF($R277="x1",IF(OR($K277=Basisblatt!$A$93,$P277="ja"),"ja","nein"),"N/A"))</f>
        <v/>
      </c>
      <c r="C277" s="112"/>
      <c r="D277" s="113"/>
      <c r="E277" s="113"/>
      <c r="F277" s="114"/>
      <c r="G277" s="114"/>
      <c r="H277" s="114"/>
      <c r="I277" s="128"/>
      <c r="J277" s="4"/>
      <c r="K277" s="15" t="str">
        <f>IF($R277="x1",IF($I277=Basisblatt!$A$68,Basisblatt!$A$94,Basisblatt!$A$93),"")</f>
        <v/>
      </c>
      <c r="L277" s="114"/>
      <c r="M277" s="114"/>
      <c r="N277" s="117"/>
      <c r="O277" s="4"/>
      <c r="P277" s="15" t="str">
        <f>IF(AND($R277="x1",$K277=Basisblatt!$A$94),IF(OR($L277=Basisblatt!$A$38,AND($M277&lt;&gt;"",$M277&lt;=$U277),$N277=Basisblatt!$A$48)=TRUE,"ja","nein"),"")</f>
        <v/>
      </c>
      <c r="Q277" s="48"/>
      <c r="R277" s="9" t="str">
        <f t="shared" si="4"/>
        <v>x2</v>
      </c>
      <c r="S277" s="26"/>
      <c r="U277" s="60" t="str">
        <f>IF(AND($R277="x1",$K277=Basisblatt!$A$94),VLOOKUP($F277,Basisblatt!$A$2:$B$5,2,FALSE),"")</f>
        <v/>
      </c>
    </row>
    <row r="278" spans="1:21" x14ac:dyDescent="0.2">
      <c r="A278" s="66" t="str">
        <f>IF($R278="x2","",IF($R278="x1",IF(OR($K278=Basisblatt!$A$93,$P278="ja"),"ja","nein"),"N/A"))</f>
        <v/>
      </c>
      <c r="C278" s="112"/>
      <c r="D278" s="113"/>
      <c r="E278" s="113"/>
      <c r="F278" s="114"/>
      <c r="G278" s="114"/>
      <c r="H278" s="114"/>
      <c r="I278" s="128"/>
      <c r="J278" s="4"/>
      <c r="K278" s="15" t="str">
        <f>IF($R278="x1",IF($I278=Basisblatt!$A$68,Basisblatt!$A$94,Basisblatt!$A$93),"")</f>
        <v/>
      </c>
      <c r="L278" s="114"/>
      <c r="M278" s="114"/>
      <c r="N278" s="117"/>
      <c r="O278" s="4"/>
      <c r="P278" s="15" t="str">
        <f>IF(AND($R278="x1",$K278=Basisblatt!$A$94),IF(OR($L278=Basisblatt!$A$38,AND($M278&lt;&gt;"",$M278&lt;=$U278),$N278=Basisblatt!$A$48)=TRUE,"ja","nein"),"")</f>
        <v/>
      </c>
      <c r="Q278" s="48"/>
      <c r="R278" s="9" t="str">
        <f t="shared" si="4"/>
        <v>x2</v>
      </c>
      <c r="S278" s="26"/>
      <c r="U278" s="60" t="str">
        <f>IF(AND($R278="x1",$K278=Basisblatt!$A$94),VLOOKUP($F278,Basisblatt!$A$2:$B$5,2,FALSE),"")</f>
        <v/>
      </c>
    </row>
    <row r="279" spans="1:21" x14ac:dyDescent="0.2">
      <c r="A279" s="66" t="str">
        <f>IF($R279="x2","",IF($R279="x1",IF(OR($K279=Basisblatt!$A$93,$P279="ja"),"ja","nein"),"N/A"))</f>
        <v/>
      </c>
      <c r="C279" s="112"/>
      <c r="D279" s="113"/>
      <c r="E279" s="113"/>
      <c r="F279" s="114"/>
      <c r="G279" s="114"/>
      <c r="H279" s="114"/>
      <c r="I279" s="128"/>
      <c r="J279" s="4"/>
      <c r="K279" s="15" t="str">
        <f>IF($R279="x1",IF($I279=Basisblatt!$A$68,Basisblatt!$A$94,Basisblatt!$A$93),"")</f>
        <v/>
      </c>
      <c r="L279" s="114"/>
      <c r="M279" s="114"/>
      <c r="N279" s="117"/>
      <c r="O279" s="4"/>
      <c r="P279" s="15" t="str">
        <f>IF(AND($R279="x1",$K279=Basisblatt!$A$94),IF(OR($L279=Basisblatt!$A$38,AND($M279&lt;&gt;"",$M279&lt;=$U279),$N279=Basisblatt!$A$48)=TRUE,"ja","nein"),"")</f>
        <v/>
      </c>
      <c r="Q279" s="48"/>
      <c r="R279" s="9" t="str">
        <f t="shared" si="4"/>
        <v>x2</v>
      </c>
      <c r="S279" s="26"/>
      <c r="U279" s="60" t="str">
        <f>IF(AND($R279="x1",$K279=Basisblatt!$A$94),VLOOKUP($F279,Basisblatt!$A$2:$B$5,2,FALSE),"")</f>
        <v/>
      </c>
    </row>
    <row r="280" spans="1:21" x14ac:dyDescent="0.2">
      <c r="A280" s="66" t="str">
        <f>IF($R280="x2","",IF($R280="x1",IF(OR($K280=Basisblatt!$A$93,$P280="ja"),"ja","nein"),"N/A"))</f>
        <v/>
      </c>
      <c r="C280" s="112"/>
      <c r="D280" s="113"/>
      <c r="E280" s="113"/>
      <c r="F280" s="114"/>
      <c r="G280" s="114"/>
      <c r="H280" s="114"/>
      <c r="I280" s="128"/>
      <c r="J280" s="4"/>
      <c r="K280" s="15" t="str">
        <f>IF($R280="x1",IF($I280=Basisblatt!$A$68,Basisblatt!$A$94,Basisblatt!$A$93),"")</f>
        <v/>
      </c>
      <c r="L280" s="114"/>
      <c r="M280" s="114"/>
      <c r="N280" s="117"/>
      <c r="O280" s="4"/>
      <c r="P280" s="15" t="str">
        <f>IF(AND($R280="x1",$K280=Basisblatt!$A$94),IF(OR($L280=Basisblatt!$A$38,AND($M280&lt;&gt;"",$M280&lt;=$U280),$N280=Basisblatt!$A$48)=TRUE,"ja","nein"),"")</f>
        <v/>
      </c>
      <c r="Q280" s="48"/>
      <c r="R280" s="9" t="str">
        <f t="shared" si="4"/>
        <v>x2</v>
      </c>
      <c r="S280" s="26"/>
      <c r="U280" s="60" t="str">
        <f>IF(AND($R280="x1",$K280=Basisblatt!$A$94),VLOOKUP($F280,Basisblatt!$A$2:$B$5,2,FALSE),"")</f>
        <v/>
      </c>
    </row>
    <row r="281" spans="1:21" x14ac:dyDescent="0.2">
      <c r="A281" s="66" t="str">
        <f>IF($R281="x2","",IF($R281="x1",IF(OR($K281=Basisblatt!$A$93,$P281="ja"),"ja","nein"),"N/A"))</f>
        <v/>
      </c>
      <c r="C281" s="112"/>
      <c r="D281" s="113"/>
      <c r="E281" s="113"/>
      <c r="F281" s="114"/>
      <c r="G281" s="114"/>
      <c r="H281" s="114"/>
      <c r="I281" s="128"/>
      <c r="J281" s="4"/>
      <c r="K281" s="15" t="str">
        <f>IF($R281="x1",IF($I281=Basisblatt!$A$68,Basisblatt!$A$94,Basisblatt!$A$93),"")</f>
        <v/>
      </c>
      <c r="L281" s="114"/>
      <c r="M281" s="114"/>
      <c r="N281" s="117"/>
      <c r="O281" s="4"/>
      <c r="P281" s="15" t="str">
        <f>IF(AND($R281="x1",$K281=Basisblatt!$A$94),IF(OR($L281=Basisblatt!$A$38,AND($M281&lt;&gt;"",$M281&lt;=$U281),$N281=Basisblatt!$A$48)=TRUE,"ja","nein"),"")</f>
        <v/>
      </c>
      <c r="Q281" s="48"/>
      <c r="R281" s="9" t="str">
        <f t="shared" si="4"/>
        <v>x2</v>
      </c>
      <c r="S281" s="26"/>
      <c r="U281" s="60" t="str">
        <f>IF(AND($R281="x1",$K281=Basisblatt!$A$94),VLOOKUP($F281,Basisblatt!$A$2:$B$5,2,FALSE),"")</f>
        <v/>
      </c>
    </row>
    <row r="282" spans="1:21" x14ac:dyDescent="0.2">
      <c r="A282" s="66" t="str">
        <f>IF($R282="x2","",IF($R282="x1",IF(OR($K282=Basisblatt!$A$93,$P282="ja"),"ja","nein"),"N/A"))</f>
        <v/>
      </c>
      <c r="C282" s="112"/>
      <c r="D282" s="113"/>
      <c r="E282" s="113"/>
      <c r="F282" s="114"/>
      <c r="G282" s="114"/>
      <c r="H282" s="114"/>
      <c r="I282" s="128"/>
      <c r="J282" s="4"/>
      <c r="K282" s="15" t="str">
        <f>IF($R282="x1",IF($I282=Basisblatt!$A$68,Basisblatt!$A$94,Basisblatt!$A$93),"")</f>
        <v/>
      </c>
      <c r="L282" s="114"/>
      <c r="M282" s="114"/>
      <c r="N282" s="117"/>
      <c r="O282" s="4"/>
      <c r="P282" s="15" t="str">
        <f>IF(AND($R282="x1",$K282=Basisblatt!$A$94),IF(OR($L282=Basisblatt!$A$38,AND($M282&lt;&gt;"",$M282&lt;=$U282),$N282=Basisblatt!$A$48)=TRUE,"ja","nein"),"")</f>
        <v/>
      </c>
      <c r="Q282" s="48"/>
      <c r="R282" s="9" t="str">
        <f t="shared" si="4"/>
        <v>x2</v>
      </c>
      <c r="S282" s="26"/>
      <c r="U282" s="60" t="str">
        <f>IF(AND($R282="x1",$K282=Basisblatt!$A$94),VLOOKUP($F282,Basisblatt!$A$2:$B$5,2,FALSE),"")</f>
        <v/>
      </c>
    </row>
    <row r="283" spans="1:21" x14ac:dyDescent="0.2">
      <c r="A283" s="66" t="str">
        <f>IF($R283="x2","",IF($R283="x1",IF(OR($K283=Basisblatt!$A$93,$P283="ja"),"ja","nein"),"N/A"))</f>
        <v/>
      </c>
      <c r="C283" s="112"/>
      <c r="D283" s="113"/>
      <c r="E283" s="113"/>
      <c r="F283" s="114"/>
      <c r="G283" s="114"/>
      <c r="H283" s="114"/>
      <c r="I283" s="128"/>
      <c r="J283" s="4"/>
      <c r="K283" s="15" t="str">
        <f>IF($R283="x1",IF($I283=Basisblatt!$A$68,Basisblatt!$A$94,Basisblatt!$A$93),"")</f>
        <v/>
      </c>
      <c r="L283" s="114"/>
      <c r="M283" s="114"/>
      <c r="N283" s="117"/>
      <c r="O283" s="4"/>
      <c r="P283" s="15" t="str">
        <f>IF(AND($R283="x1",$K283=Basisblatt!$A$94),IF(OR($L283=Basisblatt!$A$38,AND($M283&lt;&gt;"",$M283&lt;=$U283),$N283=Basisblatt!$A$48)=TRUE,"ja","nein"),"")</f>
        <v/>
      </c>
      <c r="Q283" s="48"/>
      <c r="R283" s="9" t="str">
        <f t="shared" si="4"/>
        <v>x2</v>
      </c>
      <c r="S283" s="26"/>
      <c r="U283" s="60" t="str">
        <f>IF(AND($R283="x1",$K283=Basisblatt!$A$94),VLOOKUP($F283,Basisblatt!$A$2:$B$5,2,FALSE),"")</f>
        <v/>
      </c>
    </row>
    <row r="284" spans="1:21" x14ac:dyDescent="0.2">
      <c r="A284" s="66" t="str">
        <f>IF($R284="x2","",IF($R284="x1",IF(OR($K284=Basisblatt!$A$93,$P284="ja"),"ja","nein"),"N/A"))</f>
        <v/>
      </c>
      <c r="C284" s="112"/>
      <c r="D284" s="113"/>
      <c r="E284" s="113"/>
      <c r="F284" s="114"/>
      <c r="G284" s="114"/>
      <c r="H284" s="114"/>
      <c r="I284" s="128"/>
      <c r="J284" s="4"/>
      <c r="K284" s="15" t="str">
        <f>IF($R284="x1",IF($I284=Basisblatt!$A$68,Basisblatt!$A$94,Basisblatt!$A$93),"")</f>
        <v/>
      </c>
      <c r="L284" s="114"/>
      <c r="M284" s="114"/>
      <c r="N284" s="117"/>
      <c r="O284" s="4"/>
      <c r="P284" s="15" t="str">
        <f>IF(AND($R284="x1",$K284=Basisblatt!$A$94),IF(OR($L284=Basisblatt!$A$38,AND($M284&lt;&gt;"",$M284&lt;=$U284),$N284=Basisblatt!$A$48)=TRUE,"ja","nein"),"")</f>
        <v/>
      </c>
      <c r="Q284" s="48"/>
      <c r="R284" s="9" t="str">
        <f t="shared" si="4"/>
        <v>x2</v>
      </c>
      <c r="S284" s="26"/>
      <c r="U284" s="60" t="str">
        <f>IF(AND($R284="x1",$K284=Basisblatt!$A$94),VLOOKUP($F284,Basisblatt!$A$2:$B$5,2,FALSE),"")</f>
        <v/>
      </c>
    </row>
    <row r="285" spans="1:21" x14ac:dyDescent="0.2">
      <c r="A285" s="66" t="str">
        <f>IF($R285="x2","",IF($R285="x1",IF(OR($K285=Basisblatt!$A$93,$P285="ja"),"ja","nein"),"N/A"))</f>
        <v/>
      </c>
      <c r="C285" s="112"/>
      <c r="D285" s="113"/>
      <c r="E285" s="113"/>
      <c r="F285" s="114"/>
      <c r="G285" s="114"/>
      <c r="H285" s="114"/>
      <c r="I285" s="128"/>
      <c r="J285" s="4"/>
      <c r="K285" s="15" t="str">
        <f>IF($R285="x1",IF($I285=Basisblatt!$A$68,Basisblatt!$A$94,Basisblatt!$A$93),"")</f>
        <v/>
      </c>
      <c r="L285" s="114"/>
      <c r="M285" s="114"/>
      <c r="N285" s="117"/>
      <c r="O285" s="4"/>
      <c r="P285" s="15" t="str">
        <f>IF(AND($R285="x1",$K285=Basisblatt!$A$94),IF(OR($L285=Basisblatt!$A$38,AND($M285&lt;&gt;"",$M285&lt;=$U285),$N285=Basisblatt!$A$48)=TRUE,"ja","nein"),"")</f>
        <v/>
      </c>
      <c r="Q285" s="48"/>
      <c r="R285" s="9" t="str">
        <f t="shared" si="4"/>
        <v>x2</v>
      </c>
      <c r="S285" s="26"/>
      <c r="U285" s="60" t="str">
        <f>IF(AND($R285="x1",$K285=Basisblatt!$A$94),VLOOKUP($F285,Basisblatt!$A$2:$B$5,2,FALSE),"")</f>
        <v/>
      </c>
    </row>
    <row r="286" spans="1:21" x14ac:dyDescent="0.2">
      <c r="A286" s="66" t="str">
        <f>IF($R286="x2","",IF($R286="x1",IF(OR($K286=Basisblatt!$A$93,$P286="ja"),"ja","nein"),"N/A"))</f>
        <v/>
      </c>
      <c r="C286" s="112"/>
      <c r="D286" s="113"/>
      <c r="E286" s="113"/>
      <c r="F286" s="114"/>
      <c r="G286" s="114"/>
      <c r="H286" s="114"/>
      <c r="I286" s="128"/>
      <c r="J286" s="4"/>
      <c r="K286" s="15" t="str">
        <f>IF($R286="x1",IF($I286=Basisblatt!$A$68,Basisblatt!$A$94,Basisblatt!$A$93),"")</f>
        <v/>
      </c>
      <c r="L286" s="114"/>
      <c r="M286" s="114"/>
      <c r="N286" s="117"/>
      <c r="O286" s="4"/>
      <c r="P286" s="15" t="str">
        <f>IF(AND($R286="x1",$K286=Basisblatt!$A$94),IF(OR($L286=Basisblatt!$A$38,AND($M286&lt;&gt;"",$M286&lt;=$U286),$N286=Basisblatt!$A$48)=TRUE,"ja","nein"),"")</f>
        <v/>
      </c>
      <c r="Q286" s="48"/>
      <c r="R286" s="9" t="str">
        <f t="shared" si="4"/>
        <v>x2</v>
      </c>
      <c r="S286" s="26"/>
      <c r="U286" s="60" t="str">
        <f>IF(AND($R286="x1",$K286=Basisblatt!$A$94),VLOOKUP($F286,Basisblatt!$A$2:$B$5,2,FALSE),"")</f>
        <v/>
      </c>
    </row>
    <row r="287" spans="1:21" x14ac:dyDescent="0.2">
      <c r="A287" s="66" t="str">
        <f>IF($R287="x2","",IF($R287="x1",IF(OR($K287=Basisblatt!$A$93,$P287="ja"),"ja","nein"),"N/A"))</f>
        <v/>
      </c>
      <c r="C287" s="112"/>
      <c r="D287" s="113"/>
      <c r="E287" s="113"/>
      <c r="F287" s="114"/>
      <c r="G287" s="114"/>
      <c r="H287" s="114"/>
      <c r="I287" s="128"/>
      <c r="J287" s="4"/>
      <c r="K287" s="15" t="str">
        <f>IF($R287="x1",IF($I287=Basisblatt!$A$68,Basisblatt!$A$94,Basisblatt!$A$93),"")</f>
        <v/>
      </c>
      <c r="L287" s="114"/>
      <c r="M287" s="114"/>
      <c r="N287" s="117"/>
      <c r="O287" s="4"/>
      <c r="P287" s="15" t="str">
        <f>IF(AND($R287="x1",$K287=Basisblatt!$A$94),IF(OR($L287=Basisblatt!$A$38,AND($M287&lt;&gt;"",$M287&lt;=$U287),$N287=Basisblatt!$A$48)=TRUE,"ja","nein"),"")</f>
        <v/>
      </c>
      <c r="Q287" s="48"/>
      <c r="R287" s="9" t="str">
        <f t="shared" si="4"/>
        <v>x2</v>
      </c>
      <c r="S287" s="26"/>
      <c r="U287" s="60" t="str">
        <f>IF(AND($R287="x1",$K287=Basisblatt!$A$94),VLOOKUP($F287,Basisblatt!$A$2:$B$5,2,FALSE),"")</f>
        <v/>
      </c>
    </row>
    <row r="288" spans="1:21" x14ac:dyDescent="0.2">
      <c r="A288" s="66" t="str">
        <f>IF($R288="x2","",IF($R288="x1",IF(OR($K288=Basisblatt!$A$93,$P288="ja"),"ja","nein"),"N/A"))</f>
        <v/>
      </c>
      <c r="C288" s="112"/>
      <c r="D288" s="113"/>
      <c r="E288" s="113"/>
      <c r="F288" s="114"/>
      <c r="G288" s="114"/>
      <c r="H288" s="114"/>
      <c r="I288" s="128"/>
      <c r="J288" s="4"/>
      <c r="K288" s="15" t="str">
        <f>IF($R288="x1",IF($I288=Basisblatt!$A$68,Basisblatt!$A$94,Basisblatt!$A$93),"")</f>
        <v/>
      </c>
      <c r="L288" s="114"/>
      <c r="M288" s="114"/>
      <c r="N288" s="117"/>
      <c r="O288" s="4"/>
      <c r="P288" s="15" t="str">
        <f>IF(AND($R288="x1",$K288=Basisblatt!$A$94),IF(OR($L288=Basisblatt!$A$38,AND($M288&lt;&gt;"",$M288&lt;=$U288),$N288=Basisblatt!$A$48)=TRUE,"ja","nein"),"")</f>
        <v/>
      </c>
      <c r="Q288" s="48"/>
      <c r="R288" s="9" t="str">
        <f t="shared" si="4"/>
        <v>x2</v>
      </c>
      <c r="S288" s="26"/>
      <c r="U288" s="60" t="str">
        <f>IF(AND($R288="x1",$K288=Basisblatt!$A$94),VLOOKUP($F288,Basisblatt!$A$2:$B$5,2,FALSE),"")</f>
        <v/>
      </c>
    </row>
    <row r="289" spans="1:21" x14ac:dyDescent="0.2">
      <c r="A289" s="66" t="str">
        <f>IF($R289="x2","",IF($R289="x1",IF(OR($K289=Basisblatt!$A$93,$P289="ja"),"ja","nein"),"N/A"))</f>
        <v/>
      </c>
      <c r="C289" s="112"/>
      <c r="D289" s="113"/>
      <c r="E289" s="113"/>
      <c r="F289" s="114"/>
      <c r="G289" s="114"/>
      <c r="H289" s="114"/>
      <c r="I289" s="128"/>
      <c r="J289" s="4"/>
      <c r="K289" s="15" t="str">
        <f>IF($R289="x1",IF($I289=Basisblatt!$A$68,Basisblatt!$A$94,Basisblatt!$A$93),"")</f>
        <v/>
      </c>
      <c r="L289" s="114"/>
      <c r="M289" s="114"/>
      <c r="N289" s="117"/>
      <c r="O289" s="4"/>
      <c r="P289" s="15" t="str">
        <f>IF(AND($R289="x1",$K289=Basisblatt!$A$94),IF(OR($L289=Basisblatt!$A$38,AND($M289&lt;&gt;"",$M289&lt;=$U289),$N289=Basisblatt!$A$48)=TRUE,"ja","nein"),"")</f>
        <v/>
      </c>
      <c r="Q289" s="48"/>
      <c r="R289" s="9" t="str">
        <f t="shared" si="4"/>
        <v>x2</v>
      </c>
      <c r="S289" s="26"/>
      <c r="U289" s="60" t="str">
        <f>IF(AND($R289="x1",$K289=Basisblatt!$A$94),VLOOKUP($F289,Basisblatt!$A$2:$B$5,2,FALSE),"")</f>
        <v/>
      </c>
    </row>
    <row r="290" spans="1:21" x14ac:dyDescent="0.2">
      <c r="A290" s="66" t="str">
        <f>IF($R290="x2","",IF($R290="x1",IF(OR($K290=Basisblatt!$A$93,$P290="ja"),"ja","nein"),"N/A"))</f>
        <v/>
      </c>
      <c r="C290" s="112"/>
      <c r="D290" s="113"/>
      <c r="E290" s="113"/>
      <c r="F290" s="114"/>
      <c r="G290" s="114"/>
      <c r="H290" s="114"/>
      <c r="I290" s="128"/>
      <c r="J290" s="4"/>
      <c r="K290" s="15" t="str">
        <f>IF($R290="x1",IF($I290=Basisblatt!$A$68,Basisblatt!$A$94,Basisblatt!$A$93),"")</f>
        <v/>
      </c>
      <c r="L290" s="114"/>
      <c r="M290" s="114"/>
      <c r="N290" s="117"/>
      <c r="O290" s="4"/>
      <c r="P290" s="15" t="str">
        <f>IF(AND($R290="x1",$K290=Basisblatt!$A$94),IF(OR($L290=Basisblatt!$A$38,AND($M290&lt;&gt;"",$M290&lt;=$U290),$N290=Basisblatt!$A$48)=TRUE,"ja","nein"),"")</f>
        <v/>
      </c>
      <c r="Q290" s="48"/>
      <c r="R290" s="9" t="str">
        <f t="shared" si="4"/>
        <v>x2</v>
      </c>
      <c r="S290" s="26"/>
      <c r="U290" s="60" t="str">
        <f>IF(AND($R290="x1",$K290=Basisblatt!$A$94),VLOOKUP($F290,Basisblatt!$A$2:$B$5,2,FALSE),"")</f>
        <v/>
      </c>
    </row>
    <row r="291" spans="1:21" x14ac:dyDescent="0.2">
      <c r="A291" s="66" t="str">
        <f>IF($R291="x2","",IF($R291="x1",IF(OR($K291=Basisblatt!$A$93,$P291="ja"),"ja","nein"),"N/A"))</f>
        <v/>
      </c>
      <c r="C291" s="112"/>
      <c r="D291" s="113"/>
      <c r="E291" s="113"/>
      <c r="F291" s="114"/>
      <c r="G291" s="114"/>
      <c r="H291" s="114"/>
      <c r="I291" s="128"/>
      <c r="J291" s="4"/>
      <c r="K291" s="15" t="str">
        <f>IF($R291="x1",IF($I291=Basisblatt!$A$68,Basisblatt!$A$94,Basisblatt!$A$93),"")</f>
        <v/>
      </c>
      <c r="L291" s="114"/>
      <c r="M291" s="114"/>
      <c r="N291" s="117"/>
      <c r="O291" s="4"/>
      <c r="P291" s="15" t="str">
        <f>IF(AND($R291="x1",$K291=Basisblatt!$A$94),IF(OR($L291=Basisblatt!$A$38,AND($M291&lt;&gt;"",$M291&lt;=$U291),$N291=Basisblatt!$A$48)=TRUE,"ja","nein"),"")</f>
        <v/>
      </c>
      <c r="Q291" s="48"/>
      <c r="R291" s="9" t="str">
        <f t="shared" si="4"/>
        <v>x2</v>
      </c>
      <c r="S291" s="26"/>
      <c r="U291" s="60" t="str">
        <f>IF(AND($R291="x1",$K291=Basisblatt!$A$94),VLOOKUP($F291,Basisblatt!$A$2:$B$5,2,FALSE),"")</f>
        <v/>
      </c>
    </row>
    <row r="292" spans="1:21" x14ac:dyDescent="0.2">
      <c r="A292" s="66" t="str">
        <f>IF($R292="x2","",IF($R292="x1",IF(OR($K292=Basisblatt!$A$93,$P292="ja"),"ja","nein"),"N/A"))</f>
        <v/>
      </c>
      <c r="C292" s="112"/>
      <c r="D292" s="113"/>
      <c r="E292" s="113"/>
      <c r="F292" s="114"/>
      <c r="G292" s="114"/>
      <c r="H292" s="114"/>
      <c r="I292" s="128"/>
      <c r="J292" s="4"/>
      <c r="K292" s="15" t="str">
        <f>IF($R292="x1",IF($I292=Basisblatt!$A$68,Basisblatt!$A$94,Basisblatt!$A$93),"")</f>
        <v/>
      </c>
      <c r="L292" s="114"/>
      <c r="M292" s="114"/>
      <c r="N292" s="117"/>
      <c r="O292" s="4"/>
      <c r="P292" s="15" t="str">
        <f>IF(AND($R292="x1",$K292=Basisblatt!$A$94),IF(OR($L292=Basisblatt!$A$38,AND($M292&lt;&gt;"",$M292&lt;=$U292),$N292=Basisblatt!$A$48)=TRUE,"ja","nein"),"")</f>
        <v/>
      </c>
      <c r="Q292" s="48"/>
      <c r="R292" s="9" t="str">
        <f t="shared" si="4"/>
        <v>x2</v>
      </c>
      <c r="S292" s="26"/>
      <c r="U292" s="60" t="str">
        <f>IF(AND($R292="x1",$K292=Basisblatt!$A$94),VLOOKUP($F292,Basisblatt!$A$2:$B$5,2,FALSE),"")</f>
        <v/>
      </c>
    </row>
    <row r="293" spans="1:21" x14ac:dyDescent="0.2">
      <c r="A293" s="66" t="str">
        <f>IF($R293="x2","",IF($R293="x1",IF(OR($K293=Basisblatt!$A$93,$P293="ja"),"ja","nein"),"N/A"))</f>
        <v/>
      </c>
      <c r="C293" s="112"/>
      <c r="D293" s="113"/>
      <c r="E293" s="113"/>
      <c r="F293" s="114"/>
      <c r="G293" s="114"/>
      <c r="H293" s="114"/>
      <c r="I293" s="128"/>
      <c r="J293" s="4"/>
      <c r="K293" s="15" t="str">
        <f>IF($R293="x1",IF($I293=Basisblatt!$A$68,Basisblatt!$A$94,Basisblatt!$A$93),"")</f>
        <v/>
      </c>
      <c r="L293" s="114"/>
      <c r="M293" s="114"/>
      <c r="N293" s="117"/>
      <c r="O293" s="4"/>
      <c r="P293" s="15" t="str">
        <f>IF(AND($R293="x1",$K293=Basisblatt!$A$94),IF(OR($L293=Basisblatt!$A$38,AND($M293&lt;&gt;"",$M293&lt;=$U293),$N293=Basisblatt!$A$48)=TRUE,"ja","nein"),"")</f>
        <v/>
      </c>
      <c r="Q293" s="48"/>
      <c r="R293" s="9" t="str">
        <f t="shared" si="4"/>
        <v>x2</v>
      </c>
      <c r="S293" s="26"/>
      <c r="U293" s="60" t="str">
        <f>IF(AND($R293="x1",$K293=Basisblatt!$A$94),VLOOKUP($F293,Basisblatt!$A$2:$B$5,2,FALSE),"")</f>
        <v/>
      </c>
    </row>
    <row r="294" spans="1:21" x14ac:dyDescent="0.2">
      <c r="A294" s="66" t="str">
        <f>IF($R294="x2","",IF($R294="x1",IF(OR($K294=Basisblatt!$A$93,$P294="ja"),"ja","nein"),"N/A"))</f>
        <v/>
      </c>
      <c r="C294" s="112"/>
      <c r="D294" s="113"/>
      <c r="E294" s="113"/>
      <c r="F294" s="114"/>
      <c r="G294" s="114"/>
      <c r="H294" s="114"/>
      <c r="I294" s="128"/>
      <c r="J294" s="4"/>
      <c r="K294" s="15" t="str">
        <f>IF($R294="x1",IF($I294=Basisblatt!$A$68,Basisblatt!$A$94,Basisblatt!$A$93),"")</f>
        <v/>
      </c>
      <c r="L294" s="114"/>
      <c r="M294" s="114"/>
      <c r="N294" s="117"/>
      <c r="O294" s="4"/>
      <c r="P294" s="15" t="str">
        <f>IF(AND($R294="x1",$K294=Basisblatt!$A$94),IF(OR($L294=Basisblatt!$A$38,AND($M294&lt;&gt;"",$M294&lt;=$U294),$N294=Basisblatt!$A$48)=TRUE,"ja","nein"),"")</f>
        <v/>
      </c>
      <c r="Q294" s="48"/>
      <c r="R294" s="9" t="str">
        <f t="shared" si="4"/>
        <v>x2</v>
      </c>
      <c r="S294" s="26"/>
      <c r="U294" s="60" t="str">
        <f>IF(AND($R294="x1",$K294=Basisblatt!$A$94),VLOOKUP($F294,Basisblatt!$A$2:$B$5,2,FALSE),"")</f>
        <v/>
      </c>
    </row>
    <row r="295" spans="1:21" x14ac:dyDescent="0.2">
      <c r="A295" s="66" t="str">
        <f>IF($R295="x2","",IF($R295="x1",IF(OR($K295=Basisblatt!$A$93,$P295="ja"),"ja","nein"),"N/A"))</f>
        <v/>
      </c>
      <c r="C295" s="112"/>
      <c r="D295" s="113"/>
      <c r="E295" s="113"/>
      <c r="F295" s="114"/>
      <c r="G295" s="114"/>
      <c r="H295" s="114"/>
      <c r="I295" s="128"/>
      <c r="J295" s="4"/>
      <c r="K295" s="15" t="str">
        <f>IF($R295="x1",IF($I295=Basisblatt!$A$68,Basisblatt!$A$94,Basisblatt!$A$93),"")</f>
        <v/>
      </c>
      <c r="L295" s="114"/>
      <c r="M295" s="114"/>
      <c r="N295" s="117"/>
      <c r="O295" s="4"/>
      <c r="P295" s="15" t="str">
        <f>IF(AND($R295="x1",$K295=Basisblatt!$A$94),IF(OR($L295=Basisblatt!$A$38,AND($M295&lt;&gt;"",$M295&lt;=$U295),$N295=Basisblatt!$A$48)=TRUE,"ja","nein"),"")</f>
        <v/>
      </c>
      <c r="Q295" s="48"/>
      <c r="R295" s="9" t="str">
        <f t="shared" si="4"/>
        <v>x2</v>
      </c>
      <c r="S295" s="26"/>
      <c r="U295" s="60" t="str">
        <f>IF(AND($R295="x1",$K295=Basisblatt!$A$94),VLOOKUP($F295,Basisblatt!$A$2:$B$5,2,FALSE),"")</f>
        <v/>
      </c>
    </row>
    <row r="296" spans="1:21" x14ac:dyDescent="0.2">
      <c r="A296" s="66" t="str">
        <f>IF($R296="x2","",IF($R296="x1",IF(OR($K296=Basisblatt!$A$93,$P296="ja"),"ja","nein"),"N/A"))</f>
        <v/>
      </c>
      <c r="C296" s="112"/>
      <c r="D296" s="113"/>
      <c r="E296" s="113"/>
      <c r="F296" s="114"/>
      <c r="G296" s="114"/>
      <c r="H296" s="114"/>
      <c r="I296" s="128"/>
      <c r="J296" s="4"/>
      <c r="K296" s="15" t="str">
        <f>IF($R296="x1",IF($I296=Basisblatt!$A$68,Basisblatt!$A$94,Basisblatt!$A$93),"")</f>
        <v/>
      </c>
      <c r="L296" s="114"/>
      <c r="M296" s="114"/>
      <c r="N296" s="117"/>
      <c r="O296" s="4"/>
      <c r="P296" s="15" t="str">
        <f>IF(AND($R296="x1",$K296=Basisblatt!$A$94),IF(OR($L296=Basisblatt!$A$38,AND($M296&lt;&gt;"",$M296&lt;=$U296),$N296=Basisblatt!$A$48)=TRUE,"ja","nein"),"")</f>
        <v/>
      </c>
      <c r="Q296" s="48"/>
      <c r="R296" s="9" t="str">
        <f t="shared" si="4"/>
        <v>x2</v>
      </c>
      <c r="S296" s="26"/>
      <c r="U296" s="60" t="str">
        <f>IF(AND($R296="x1",$K296=Basisblatt!$A$94),VLOOKUP($F296,Basisblatt!$A$2:$B$5,2,FALSE),"")</f>
        <v/>
      </c>
    </row>
    <row r="297" spans="1:21" x14ac:dyDescent="0.2">
      <c r="A297" s="66" t="str">
        <f>IF($R297="x2","",IF($R297="x1",IF(OR($K297=Basisblatt!$A$93,$P297="ja"),"ja","nein"),"N/A"))</f>
        <v/>
      </c>
      <c r="C297" s="112"/>
      <c r="D297" s="113"/>
      <c r="E297" s="113"/>
      <c r="F297" s="114"/>
      <c r="G297" s="114"/>
      <c r="H297" s="114"/>
      <c r="I297" s="128"/>
      <c r="J297" s="4"/>
      <c r="K297" s="15" t="str">
        <f>IF($R297="x1",IF($I297=Basisblatt!$A$68,Basisblatt!$A$94,Basisblatt!$A$93),"")</f>
        <v/>
      </c>
      <c r="L297" s="114"/>
      <c r="M297" s="114"/>
      <c r="N297" s="117"/>
      <c r="O297" s="4"/>
      <c r="P297" s="15" t="str">
        <f>IF(AND($R297="x1",$K297=Basisblatt!$A$94),IF(OR($L297=Basisblatt!$A$38,AND($M297&lt;&gt;"",$M297&lt;=$U297),$N297=Basisblatt!$A$48)=TRUE,"ja","nein"),"")</f>
        <v/>
      </c>
      <c r="Q297" s="48"/>
      <c r="R297" s="9" t="str">
        <f t="shared" si="4"/>
        <v>x2</v>
      </c>
      <c r="S297" s="26"/>
      <c r="U297" s="60" t="str">
        <f>IF(AND($R297="x1",$K297=Basisblatt!$A$94),VLOOKUP($F297,Basisblatt!$A$2:$B$5,2,FALSE),"")</f>
        <v/>
      </c>
    </row>
    <row r="298" spans="1:21" x14ac:dyDescent="0.2">
      <c r="A298" s="66" t="str">
        <f>IF($R298="x2","",IF($R298="x1",IF(OR($K298=Basisblatt!$A$93,$P298="ja"),"ja","nein"),"N/A"))</f>
        <v/>
      </c>
      <c r="C298" s="112"/>
      <c r="D298" s="113"/>
      <c r="E298" s="113"/>
      <c r="F298" s="114"/>
      <c r="G298" s="114"/>
      <c r="H298" s="114"/>
      <c r="I298" s="128"/>
      <c r="J298" s="4"/>
      <c r="K298" s="15" t="str">
        <f>IF($R298="x1",IF($I298=Basisblatt!$A$68,Basisblatt!$A$94,Basisblatt!$A$93),"")</f>
        <v/>
      </c>
      <c r="L298" s="114"/>
      <c r="M298" s="114"/>
      <c r="N298" s="117"/>
      <c r="O298" s="4"/>
      <c r="P298" s="15" t="str">
        <f>IF(AND($R298="x1",$K298=Basisblatt!$A$94),IF(OR($L298=Basisblatt!$A$38,AND($M298&lt;&gt;"",$M298&lt;=$U298),$N298=Basisblatt!$A$48)=TRUE,"ja","nein"),"")</f>
        <v/>
      </c>
      <c r="Q298" s="48"/>
      <c r="R298" s="9" t="str">
        <f t="shared" si="4"/>
        <v>x2</v>
      </c>
      <c r="S298" s="26"/>
      <c r="U298" s="60" t="str">
        <f>IF(AND($R298="x1",$K298=Basisblatt!$A$94),VLOOKUP($F298,Basisblatt!$A$2:$B$5,2,FALSE),"")</f>
        <v/>
      </c>
    </row>
    <row r="299" spans="1:21" x14ac:dyDescent="0.2">
      <c r="A299" s="66" t="str">
        <f>IF($R299="x2","",IF($R299="x1",IF(OR($K299=Basisblatt!$A$93,$P299="ja"),"ja","nein"),"N/A"))</f>
        <v/>
      </c>
      <c r="C299" s="112"/>
      <c r="D299" s="113"/>
      <c r="E299" s="113"/>
      <c r="F299" s="114"/>
      <c r="G299" s="114"/>
      <c r="H299" s="114"/>
      <c r="I299" s="128"/>
      <c r="J299" s="4"/>
      <c r="K299" s="15" t="str">
        <f>IF($R299="x1",IF($I299=Basisblatt!$A$68,Basisblatt!$A$94,Basisblatt!$A$93),"")</f>
        <v/>
      </c>
      <c r="L299" s="114"/>
      <c r="M299" s="114"/>
      <c r="N299" s="117"/>
      <c r="O299" s="4"/>
      <c r="P299" s="15" t="str">
        <f>IF(AND($R299="x1",$K299=Basisblatt!$A$94),IF(OR($L299=Basisblatt!$A$38,AND($M299&lt;&gt;"",$M299&lt;=$U299),$N299=Basisblatt!$A$48)=TRUE,"ja","nein"),"")</f>
        <v/>
      </c>
      <c r="Q299" s="48"/>
      <c r="R299" s="9" t="str">
        <f t="shared" si="4"/>
        <v>x2</v>
      </c>
      <c r="S299" s="26"/>
      <c r="U299" s="60" t="str">
        <f>IF(AND($R299="x1",$K299=Basisblatt!$A$94),VLOOKUP($F299,Basisblatt!$A$2:$B$5,2,FALSE),"")</f>
        <v/>
      </c>
    </row>
    <row r="300" spans="1:21" x14ac:dyDescent="0.2">
      <c r="A300" s="66" t="str">
        <f>IF($R300="x2","",IF($R300="x1",IF(OR($K300=Basisblatt!$A$93,$P300="ja"),"ja","nein"),"N/A"))</f>
        <v/>
      </c>
      <c r="C300" s="112"/>
      <c r="D300" s="113"/>
      <c r="E300" s="113"/>
      <c r="F300" s="114"/>
      <c r="G300" s="114"/>
      <c r="H300" s="114"/>
      <c r="I300" s="128"/>
      <c r="J300" s="4"/>
      <c r="K300" s="15" t="str">
        <f>IF($R300="x1",IF($I300=Basisblatt!$A$68,Basisblatt!$A$94,Basisblatt!$A$93),"")</f>
        <v/>
      </c>
      <c r="L300" s="114"/>
      <c r="M300" s="114"/>
      <c r="N300" s="117"/>
      <c r="O300" s="4"/>
      <c r="P300" s="15" t="str">
        <f>IF(AND($R300="x1",$K300=Basisblatt!$A$94),IF(OR($L300=Basisblatt!$A$38,AND($M300&lt;&gt;"",$M300&lt;=$U300),$N300=Basisblatt!$A$48)=TRUE,"ja","nein"),"")</f>
        <v/>
      </c>
      <c r="Q300" s="48"/>
      <c r="R300" s="9" t="str">
        <f t="shared" si="4"/>
        <v>x2</v>
      </c>
      <c r="S300" s="26"/>
      <c r="U300" s="60" t="str">
        <f>IF(AND($R300="x1",$K300=Basisblatt!$A$94),VLOOKUP($F300,Basisblatt!$A$2:$B$5,2,FALSE),"")</f>
        <v/>
      </c>
    </row>
    <row r="301" spans="1:21" x14ac:dyDescent="0.2">
      <c r="A301" s="66" t="str">
        <f>IF($R301="x2","",IF($R301="x1",IF(OR($K301=Basisblatt!$A$93,$P301="ja"),"ja","nein"),"N/A"))</f>
        <v/>
      </c>
      <c r="C301" s="112"/>
      <c r="D301" s="113"/>
      <c r="E301" s="113"/>
      <c r="F301" s="114"/>
      <c r="G301" s="114"/>
      <c r="H301" s="114"/>
      <c r="I301" s="128"/>
      <c r="J301" s="4"/>
      <c r="K301" s="15" t="str">
        <f>IF($R301="x1",IF($I301=Basisblatt!$A$68,Basisblatt!$A$94,Basisblatt!$A$93),"")</f>
        <v/>
      </c>
      <c r="L301" s="114"/>
      <c r="M301" s="114"/>
      <c r="N301" s="117"/>
      <c r="O301" s="4"/>
      <c r="P301" s="15" t="str">
        <f>IF(AND($R301="x1",$K301=Basisblatt!$A$94),IF(OR($L301=Basisblatt!$A$38,AND($M301&lt;&gt;"",$M301&lt;=$U301),$N301=Basisblatt!$A$48)=TRUE,"ja","nein"),"")</f>
        <v/>
      </c>
      <c r="Q301" s="48"/>
      <c r="R301" s="9" t="str">
        <f t="shared" si="4"/>
        <v>x2</v>
      </c>
      <c r="S301" s="26"/>
      <c r="U301" s="60" t="str">
        <f>IF(AND($R301="x1",$K301=Basisblatt!$A$94),VLOOKUP($F301,Basisblatt!$A$2:$B$5,2,FALSE),"")</f>
        <v/>
      </c>
    </row>
    <row r="302" spans="1:21" x14ac:dyDescent="0.2">
      <c r="A302" s="66" t="str">
        <f>IF($R302="x2","",IF($R302="x1",IF(OR($K302=Basisblatt!$A$93,$P302="ja"),"ja","nein"),"N/A"))</f>
        <v/>
      </c>
      <c r="C302" s="112"/>
      <c r="D302" s="113"/>
      <c r="E302" s="113"/>
      <c r="F302" s="114"/>
      <c r="G302" s="114"/>
      <c r="H302" s="114"/>
      <c r="I302" s="128"/>
      <c r="J302" s="4"/>
      <c r="K302" s="15" t="str">
        <f>IF($R302="x1",IF($I302=Basisblatt!$A$68,Basisblatt!$A$94,Basisblatt!$A$93),"")</f>
        <v/>
      </c>
      <c r="L302" s="114"/>
      <c r="M302" s="114"/>
      <c r="N302" s="117"/>
      <c r="O302" s="4"/>
      <c r="P302" s="15" t="str">
        <f>IF(AND($R302="x1",$K302=Basisblatt!$A$94),IF(OR($L302=Basisblatt!$A$38,AND($M302&lt;&gt;"",$M302&lt;=$U302),$N302=Basisblatt!$A$48)=TRUE,"ja","nein"),"")</f>
        <v/>
      </c>
      <c r="Q302" s="48"/>
      <c r="R302" s="9" t="str">
        <f t="shared" si="4"/>
        <v>x2</v>
      </c>
      <c r="S302" s="26"/>
      <c r="U302" s="60" t="str">
        <f>IF(AND($R302="x1",$K302=Basisblatt!$A$94),VLOOKUP($F302,Basisblatt!$A$2:$B$5,2,FALSE),"")</f>
        <v/>
      </c>
    </row>
    <row r="303" spans="1:21" x14ac:dyDescent="0.2">
      <c r="A303" s="66" t="str">
        <f>IF($R303="x2","",IF($R303="x1",IF(OR($K303=Basisblatt!$A$93,$P303="ja"),"ja","nein"),"N/A"))</f>
        <v/>
      </c>
      <c r="C303" s="112"/>
      <c r="D303" s="113"/>
      <c r="E303" s="113"/>
      <c r="F303" s="114"/>
      <c r="G303" s="114"/>
      <c r="H303" s="114"/>
      <c r="I303" s="128"/>
      <c r="J303" s="4"/>
      <c r="K303" s="15" t="str">
        <f>IF($R303="x1",IF($I303=Basisblatt!$A$68,Basisblatt!$A$94,Basisblatt!$A$93),"")</f>
        <v/>
      </c>
      <c r="L303" s="114"/>
      <c r="M303" s="114"/>
      <c r="N303" s="117"/>
      <c r="O303" s="4"/>
      <c r="P303" s="15" t="str">
        <f>IF(AND($R303="x1",$K303=Basisblatt!$A$94),IF(OR($L303=Basisblatt!$A$38,AND($M303&lt;&gt;"",$M303&lt;=$U303),$N303=Basisblatt!$A$48)=TRUE,"ja","nein"),"")</f>
        <v/>
      </c>
      <c r="Q303" s="48"/>
      <c r="R303" s="9" t="str">
        <f t="shared" si="4"/>
        <v>x2</v>
      </c>
      <c r="S303" s="26"/>
      <c r="U303" s="60" t="str">
        <f>IF(AND($R303="x1",$K303=Basisblatt!$A$94),VLOOKUP($F303,Basisblatt!$A$2:$B$5,2,FALSE),"")</f>
        <v/>
      </c>
    </row>
    <row r="304" spans="1:21" x14ac:dyDescent="0.2">
      <c r="A304" s="66" t="str">
        <f>IF($R304="x2","",IF($R304="x1",IF(OR($K304=Basisblatt!$A$93,$P304="ja"),"ja","nein"),"N/A"))</f>
        <v/>
      </c>
      <c r="C304" s="112"/>
      <c r="D304" s="113"/>
      <c r="E304" s="113"/>
      <c r="F304" s="114"/>
      <c r="G304" s="114"/>
      <c r="H304" s="114"/>
      <c r="I304" s="128"/>
      <c r="J304" s="4"/>
      <c r="K304" s="15" t="str">
        <f>IF($R304="x1",IF($I304=Basisblatt!$A$68,Basisblatt!$A$94,Basisblatt!$A$93),"")</f>
        <v/>
      </c>
      <c r="L304" s="114"/>
      <c r="M304" s="114"/>
      <c r="N304" s="117"/>
      <c r="O304" s="4"/>
      <c r="P304" s="15" t="str">
        <f>IF(AND($R304="x1",$K304=Basisblatt!$A$94),IF(OR($L304=Basisblatt!$A$38,AND($M304&lt;&gt;"",$M304&lt;=$U304),$N304=Basisblatt!$A$48)=TRUE,"ja","nein"),"")</f>
        <v/>
      </c>
      <c r="Q304" s="48"/>
      <c r="R304" s="9" t="str">
        <f t="shared" si="4"/>
        <v>x2</v>
      </c>
      <c r="S304" s="26"/>
      <c r="U304" s="60" t="str">
        <f>IF(AND($R304="x1",$K304=Basisblatt!$A$94),VLOOKUP($F304,Basisblatt!$A$2:$B$5,2,FALSE),"")</f>
        <v/>
      </c>
    </row>
    <row r="305" spans="1:21" x14ac:dyDescent="0.2">
      <c r="A305" s="66" t="str">
        <f>IF($R305="x2","",IF($R305="x1",IF(OR($K305=Basisblatt!$A$93,$P305="ja"),"ja","nein"),"N/A"))</f>
        <v/>
      </c>
      <c r="C305" s="112"/>
      <c r="D305" s="113"/>
      <c r="E305" s="113"/>
      <c r="F305" s="114"/>
      <c r="G305" s="114"/>
      <c r="H305" s="114"/>
      <c r="I305" s="128"/>
      <c r="J305" s="4"/>
      <c r="K305" s="15" t="str">
        <f>IF($R305="x1",IF($I305=Basisblatt!$A$68,Basisblatt!$A$94,Basisblatt!$A$93),"")</f>
        <v/>
      </c>
      <c r="L305" s="114"/>
      <c r="M305" s="114"/>
      <c r="N305" s="117"/>
      <c r="O305" s="4"/>
      <c r="P305" s="15" t="str">
        <f>IF(AND($R305="x1",$K305=Basisblatt!$A$94),IF(OR($L305=Basisblatt!$A$38,AND($M305&lt;&gt;"",$M305&lt;=$U305),$N305=Basisblatt!$A$48)=TRUE,"ja","nein"),"")</f>
        <v/>
      </c>
      <c r="Q305" s="48"/>
      <c r="R305" s="9" t="str">
        <f t="shared" si="4"/>
        <v>x2</v>
      </c>
      <c r="S305" s="26"/>
      <c r="U305" s="60" t="str">
        <f>IF(AND($R305="x1",$K305=Basisblatt!$A$94),VLOOKUP($F305,Basisblatt!$A$2:$B$5,2,FALSE),"")</f>
        <v/>
      </c>
    </row>
    <row r="306" spans="1:21" x14ac:dyDescent="0.2">
      <c r="A306" s="66" t="str">
        <f>IF($R306="x2","",IF($R306="x1",IF(OR($K306=Basisblatt!$A$93,$P306="ja"),"ja","nein"),"N/A"))</f>
        <v/>
      </c>
      <c r="C306" s="112"/>
      <c r="D306" s="113"/>
      <c r="E306" s="113"/>
      <c r="F306" s="114"/>
      <c r="G306" s="114"/>
      <c r="H306" s="114"/>
      <c r="I306" s="128"/>
      <c r="J306" s="4"/>
      <c r="K306" s="15" t="str">
        <f>IF($R306="x1",IF($I306=Basisblatt!$A$68,Basisblatt!$A$94,Basisblatt!$A$93),"")</f>
        <v/>
      </c>
      <c r="L306" s="114"/>
      <c r="M306" s="114"/>
      <c r="N306" s="117"/>
      <c r="O306" s="4"/>
      <c r="P306" s="15" t="str">
        <f>IF(AND($R306="x1",$K306=Basisblatt!$A$94),IF(OR($L306=Basisblatt!$A$38,AND($M306&lt;&gt;"",$M306&lt;=$U306),$N306=Basisblatt!$A$48)=TRUE,"ja","nein"),"")</f>
        <v/>
      </c>
      <c r="Q306" s="48"/>
      <c r="R306" s="9" t="str">
        <f t="shared" si="4"/>
        <v>x2</v>
      </c>
      <c r="S306" s="26"/>
      <c r="U306" s="60" t="str">
        <f>IF(AND($R306="x1",$K306=Basisblatt!$A$94),VLOOKUP($F306,Basisblatt!$A$2:$B$5,2,FALSE),"")</f>
        <v/>
      </c>
    </row>
    <row r="307" spans="1:21" x14ac:dyDescent="0.2">
      <c r="A307" s="66" t="str">
        <f>IF($R307="x2","",IF($R307="x1",IF(OR($K307=Basisblatt!$A$93,$P307="ja"),"ja","nein"),"N/A"))</f>
        <v/>
      </c>
      <c r="C307" s="112"/>
      <c r="D307" s="113"/>
      <c r="E307" s="113"/>
      <c r="F307" s="114"/>
      <c r="G307" s="114"/>
      <c r="H307" s="114"/>
      <c r="I307" s="128"/>
      <c r="J307" s="4"/>
      <c r="K307" s="15" t="str">
        <f>IF($R307="x1",IF($I307=Basisblatt!$A$68,Basisblatt!$A$94,Basisblatt!$A$93),"")</f>
        <v/>
      </c>
      <c r="L307" s="114"/>
      <c r="M307" s="114"/>
      <c r="N307" s="117"/>
      <c r="O307" s="4"/>
      <c r="P307" s="15" t="str">
        <f>IF(AND($R307="x1",$K307=Basisblatt!$A$94),IF(OR($L307=Basisblatt!$A$38,AND($M307&lt;&gt;"",$M307&lt;=$U307),$N307=Basisblatt!$A$48)=TRUE,"ja","nein"),"")</f>
        <v/>
      </c>
      <c r="Q307" s="48"/>
      <c r="R307" s="9" t="str">
        <f t="shared" si="4"/>
        <v>x2</v>
      </c>
      <c r="S307" s="26"/>
      <c r="U307" s="60" t="str">
        <f>IF(AND($R307="x1",$K307=Basisblatt!$A$94),VLOOKUP($F307,Basisblatt!$A$2:$B$5,2,FALSE),"")</f>
        <v/>
      </c>
    </row>
    <row r="308" spans="1:21" x14ac:dyDescent="0.2">
      <c r="A308" s="66" t="str">
        <f>IF($R308="x2","",IF($R308="x1",IF(OR($K308=Basisblatt!$A$93,$P308="ja"),"ja","nein"),"N/A"))</f>
        <v/>
      </c>
      <c r="C308" s="112"/>
      <c r="D308" s="113"/>
      <c r="E308" s="113"/>
      <c r="F308" s="114"/>
      <c r="G308" s="114"/>
      <c r="H308" s="114"/>
      <c r="I308" s="128"/>
      <c r="J308" s="4"/>
      <c r="K308" s="15" t="str">
        <f>IF($R308="x1",IF($I308=Basisblatt!$A$68,Basisblatt!$A$94,Basisblatt!$A$93),"")</f>
        <v/>
      </c>
      <c r="L308" s="114"/>
      <c r="M308" s="114"/>
      <c r="N308" s="117"/>
      <c r="O308" s="4"/>
      <c r="P308" s="15" t="str">
        <f>IF(AND($R308="x1",$K308=Basisblatt!$A$94),IF(OR($L308=Basisblatt!$A$38,AND($M308&lt;&gt;"",$M308&lt;=$U308),$N308=Basisblatt!$A$48)=TRUE,"ja","nein"),"")</f>
        <v/>
      </c>
      <c r="Q308" s="48"/>
      <c r="R308" s="9" t="str">
        <f t="shared" si="4"/>
        <v>x2</v>
      </c>
      <c r="S308" s="26"/>
      <c r="U308" s="60" t="str">
        <f>IF(AND($R308="x1",$K308=Basisblatt!$A$94),VLOOKUP($F308,Basisblatt!$A$2:$B$5,2,FALSE),"")</f>
        <v/>
      </c>
    </row>
    <row r="309" spans="1:21" x14ac:dyDescent="0.2">
      <c r="A309" s="66" t="str">
        <f>IF($R309="x2","",IF($R309="x1",IF(OR($K309=Basisblatt!$A$93,$P309="ja"),"ja","nein"),"N/A"))</f>
        <v/>
      </c>
      <c r="C309" s="112"/>
      <c r="D309" s="113"/>
      <c r="E309" s="113"/>
      <c r="F309" s="114"/>
      <c r="G309" s="114"/>
      <c r="H309" s="114"/>
      <c r="I309" s="128"/>
      <c r="J309" s="4"/>
      <c r="K309" s="15" t="str">
        <f>IF($R309="x1",IF($I309=Basisblatt!$A$68,Basisblatt!$A$94,Basisblatt!$A$93),"")</f>
        <v/>
      </c>
      <c r="L309" s="114"/>
      <c r="M309" s="114"/>
      <c r="N309" s="117"/>
      <c r="O309" s="4"/>
      <c r="P309" s="15" t="str">
        <f>IF(AND($R309="x1",$K309=Basisblatt!$A$94),IF(OR($L309=Basisblatt!$A$38,AND($M309&lt;&gt;"",$M309&lt;=$U309),$N309=Basisblatt!$A$48)=TRUE,"ja","nein"),"")</f>
        <v/>
      </c>
      <c r="Q309" s="48"/>
      <c r="R309" s="9" t="str">
        <f t="shared" si="4"/>
        <v>x2</v>
      </c>
      <c r="S309" s="26"/>
      <c r="U309" s="60" t="str">
        <f>IF(AND($R309="x1",$K309=Basisblatt!$A$94),VLOOKUP($F309,Basisblatt!$A$2:$B$5,2,FALSE),"")</f>
        <v/>
      </c>
    </row>
    <row r="310" spans="1:21" x14ac:dyDescent="0.2">
      <c r="A310" s="66" t="str">
        <f>IF($R310="x2","",IF($R310="x1",IF(OR($K310=Basisblatt!$A$93,$P310="ja"),"ja","nein"),"N/A"))</f>
        <v/>
      </c>
      <c r="C310" s="112"/>
      <c r="D310" s="113"/>
      <c r="E310" s="113"/>
      <c r="F310" s="114"/>
      <c r="G310" s="114"/>
      <c r="H310" s="114"/>
      <c r="I310" s="128"/>
      <c r="J310" s="4"/>
      <c r="K310" s="15" t="str">
        <f>IF($R310="x1",IF($I310=Basisblatt!$A$68,Basisblatt!$A$94,Basisblatt!$A$93),"")</f>
        <v/>
      </c>
      <c r="L310" s="114"/>
      <c r="M310" s="114"/>
      <c r="N310" s="117"/>
      <c r="O310" s="4"/>
      <c r="P310" s="15" t="str">
        <f>IF(AND($R310="x1",$K310=Basisblatt!$A$94),IF(OR($L310=Basisblatt!$A$38,AND($M310&lt;&gt;"",$M310&lt;=$U310),$N310=Basisblatt!$A$48)=TRUE,"ja","nein"),"")</f>
        <v/>
      </c>
      <c r="Q310" s="48"/>
      <c r="R310" s="9" t="str">
        <f t="shared" si="4"/>
        <v>x2</v>
      </c>
      <c r="S310" s="26"/>
      <c r="U310" s="60" t="str">
        <f>IF(AND($R310="x1",$K310=Basisblatt!$A$94),VLOOKUP($F310,Basisblatt!$A$2:$B$5,2,FALSE),"")</f>
        <v/>
      </c>
    </row>
    <row r="311" spans="1:21" x14ac:dyDescent="0.2">
      <c r="A311" s="66" t="str">
        <f>IF($R311="x2","",IF($R311="x1",IF(OR($K311=Basisblatt!$A$93,$P311="ja"),"ja","nein"),"N/A"))</f>
        <v/>
      </c>
      <c r="C311" s="112"/>
      <c r="D311" s="113"/>
      <c r="E311" s="113"/>
      <c r="F311" s="114"/>
      <c r="G311" s="114"/>
      <c r="H311" s="114"/>
      <c r="I311" s="128"/>
      <c r="J311" s="4"/>
      <c r="K311" s="15" t="str">
        <f>IF($R311="x1",IF($I311=Basisblatt!$A$68,Basisblatt!$A$94,Basisblatt!$A$93),"")</f>
        <v/>
      </c>
      <c r="L311" s="114"/>
      <c r="M311" s="114"/>
      <c r="N311" s="117"/>
      <c r="O311" s="4"/>
      <c r="P311" s="15" t="str">
        <f>IF(AND($R311="x1",$K311=Basisblatt!$A$94),IF(OR($L311=Basisblatt!$A$38,AND($M311&lt;&gt;"",$M311&lt;=$U311),$N311=Basisblatt!$A$48)=TRUE,"ja","nein"),"")</f>
        <v/>
      </c>
      <c r="Q311" s="48"/>
      <c r="R311" s="9" t="str">
        <f t="shared" si="4"/>
        <v>x2</v>
      </c>
      <c r="S311" s="26"/>
      <c r="U311" s="60" t="str">
        <f>IF(AND($R311="x1",$K311=Basisblatt!$A$94),VLOOKUP($F311,Basisblatt!$A$2:$B$5,2,FALSE),"")</f>
        <v/>
      </c>
    </row>
    <row r="312" spans="1:21" x14ac:dyDescent="0.2">
      <c r="A312" s="66" t="str">
        <f>IF($R312="x2","",IF($R312="x1",IF(OR($K312=Basisblatt!$A$93,$P312="ja"),"ja","nein"),"N/A"))</f>
        <v/>
      </c>
      <c r="C312" s="112"/>
      <c r="D312" s="113"/>
      <c r="E312" s="113"/>
      <c r="F312" s="114"/>
      <c r="G312" s="114"/>
      <c r="H312" s="114"/>
      <c r="I312" s="128"/>
      <c r="J312" s="4"/>
      <c r="K312" s="15" t="str">
        <f>IF($R312="x1",IF($I312=Basisblatt!$A$68,Basisblatt!$A$94,Basisblatt!$A$93),"")</f>
        <v/>
      </c>
      <c r="L312" s="114"/>
      <c r="M312" s="114"/>
      <c r="N312" s="117"/>
      <c r="O312" s="4"/>
      <c r="P312" s="15" t="str">
        <f>IF(AND($R312="x1",$K312=Basisblatt!$A$94),IF(OR($L312=Basisblatt!$A$38,AND($M312&lt;&gt;"",$M312&lt;=$U312),$N312=Basisblatt!$A$48)=TRUE,"ja","nein"),"")</f>
        <v/>
      </c>
      <c r="Q312" s="48"/>
      <c r="R312" s="9" t="str">
        <f t="shared" si="4"/>
        <v>x2</v>
      </c>
      <c r="S312" s="26"/>
      <c r="U312" s="60" t="str">
        <f>IF(AND($R312="x1",$K312=Basisblatt!$A$94),VLOOKUP($F312,Basisblatt!$A$2:$B$5,2,FALSE),"")</f>
        <v/>
      </c>
    </row>
    <row r="313" spans="1:21" x14ac:dyDescent="0.2">
      <c r="A313" s="66" t="str">
        <f>IF($R313="x2","",IF($R313="x1",IF(OR($K313=Basisblatt!$A$93,$P313="ja"),"ja","nein"),"N/A"))</f>
        <v/>
      </c>
      <c r="C313" s="112"/>
      <c r="D313" s="113"/>
      <c r="E313" s="113"/>
      <c r="F313" s="114"/>
      <c r="G313" s="114"/>
      <c r="H313" s="114"/>
      <c r="I313" s="128"/>
      <c r="J313" s="4"/>
      <c r="K313" s="15" t="str">
        <f>IF($R313="x1",IF($I313=Basisblatt!$A$68,Basisblatt!$A$94,Basisblatt!$A$93),"")</f>
        <v/>
      </c>
      <c r="L313" s="114"/>
      <c r="M313" s="114"/>
      <c r="N313" s="117"/>
      <c r="O313" s="4"/>
      <c r="P313" s="15" t="str">
        <f>IF(AND($R313="x1",$K313=Basisblatt!$A$94),IF(OR($L313=Basisblatt!$A$38,AND($M313&lt;&gt;"",$M313&lt;=$U313),$N313=Basisblatt!$A$48)=TRUE,"ja","nein"),"")</f>
        <v/>
      </c>
      <c r="Q313" s="48"/>
      <c r="R313" s="9" t="str">
        <f t="shared" si="4"/>
        <v>x2</v>
      </c>
      <c r="S313" s="26"/>
      <c r="U313" s="60" t="str">
        <f>IF(AND($R313="x1",$K313=Basisblatt!$A$94),VLOOKUP($F313,Basisblatt!$A$2:$B$5,2,FALSE),"")</f>
        <v/>
      </c>
    </row>
    <row r="314" spans="1:21" x14ac:dyDescent="0.2">
      <c r="A314" s="66" t="str">
        <f>IF($R314="x2","",IF($R314="x1",IF(OR($K314=Basisblatt!$A$93,$P314="ja"),"ja","nein"),"N/A"))</f>
        <v/>
      </c>
      <c r="C314" s="112"/>
      <c r="D314" s="113"/>
      <c r="E314" s="113"/>
      <c r="F314" s="114"/>
      <c r="G314" s="114"/>
      <c r="H314" s="114"/>
      <c r="I314" s="128"/>
      <c r="J314" s="4"/>
      <c r="K314" s="15" t="str">
        <f>IF($R314="x1",IF($I314=Basisblatt!$A$68,Basisblatt!$A$94,Basisblatt!$A$93),"")</f>
        <v/>
      </c>
      <c r="L314" s="114"/>
      <c r="M314" s="114"/>
      <c r="N314" s="117"/>
      <c r="O314" s="4"/>
      <c r="P314" s="15" t="str">
        <f>IF(AND($R314="x1",$K314=Basisblatt!$A$94),IF(OR($L314=Basisblatt!$A$38,AND($M314&lt;&gt;"",$M314&lt;=$U314),$N314=Basisblatt!$A$48)=TRUE,"ja","nein"),"")</f>
        <v/>
      </c>
      <c r="Q314" s="48"/>
      <c r="R314" s="9" t="str">
        <f t="shared" si="4"/>
        <v>x2</v>
      </c>
      <c r="S314" s="26"/>
      <c r="U314" s="60" t="str">
        <f>IF(AND($R314="x1",$K314=Basisblatt!$A$94),VLOOKUP($F314,Basisblatt!$A$2:$B$5,2,FALSE),"")</f>
        <v/>
      </c>
    </row>
    <row r="315" spans="1:21" x14ac:dyDescent="0.2">
      <c r="A315" s="66" t="str">
        <f>IF($R315="x2","",IF($R315="x1",IF(OR($K315=Basisblatt!$A$93,$P315="ja"),"ja","nein"),"N/A"))</f>
        <v/>
      </c>
      <c r="C315" s="112"/>
      <c r="D315" s="113"/>
      <c r="E315" s="113"/>
      <c r="F315" s="114"/>
      <c r="G315" s="114"/>
      <c r="H315" s="114"/>
      <c r="I315" s="128"/>
      <c r="J315" s="4"/>
      <c r="K315" s="15" t="str">
        <f>IF($R315="x1",IF($I315=Basisblatt!$A$68,Basisblatt!$A$94,Basisblatt!$A$93),"")</f>
        <v/>
      </c>
      <c r="L315" s="114"/>
      <c r="M315" s="114"/>
      <c r="N315" s="117"/>
      <c r="O315" s="4"/>
      <c r="P315" s="15" t="str">
        <f>IF(AND($R315="x1",$K315=Basisblatt!$A$94),IF(OR($L315=Basisblatt!$A$38,AND($M315&lt;&gt;"",$M315&lt;=$U315),$N315=Basisblatt!$A$48)=TRUE,"ja","nein"),"")</f>
        <v/>
      </c>
      <c r="Q315" s="48"/>
      <c r="R315" s="9" t="str">
        <f t="shared" si="4"/>
        <v>x2</v>
      </c>
      <c r="S315" s="26"/>
      <c r="U315" s="60" t="str">
        <f>IF(AND($R315="x1",$K315=Basisblatt!$A$94),VLOOKUP($F315,Basisblatt!$A$2:$B$5,2,FALSE),"")</f>
        <v/>
      </c>
    </row>
    <row r="316" spans="1:21" x14ac:dyDescent="0.2">
      <c r="A316" s="66" t="str">
        <f>IF($R316="x2","",IF($R316="x1",IF(OR($K316=Basisblatt!$A$93,$P316="ja"),"ja","nein"),"N/A"))</f>
        <v/>
      </c>
      <c r="C316" s="112"/>
      <c r="D316" s="113"/>
      <c r="E316" s="113"/>
      <c r="F316" s="114"/>
      <c r="G316" s="114"/>
      <c r="H316" s="114"/>
      <c r="I316" s="128"/>
      <c r="J316" s="4"/>
      <c r="K316" s="15" t="str">
        <f>IF($R316="x1",IF($I316=Basisblatt!$A$68,Basisblatt!$A$94,Basisblatt!$A$93),"")</f>
        <v/>
      </c>
      <c r="L316" s="114"/>
      <c r="M316" s="114"/>
      <c r="N316" s="117"/>
      <c r="O316" s="4"/>
      <c r="P316" s="15" t="str">
        <f>IF(AND($R316="x1",$K316=Basisblatt!$A$94),IF(OR($L316=Basisblatt!$A$38,AND($M316&lt;&gt;"",$M316&lt;=$U316),$N316=Basisblatt!$A$48)=TRUE,"ja","nein"),"")</f>
        <v/>
      </c>
      <c r="Q316" s="48"/>
      <c r="R316" s="9" t="str">
        <f t="shared" si="4"/>
        <v>x2</v>
      </c>
      <c r="S316" s="26"/>
      <c r="U316" s="60" t="str">
        <f>IF(AND($R316="x1",$K316=Basisblatt!$A$94),VLOOKUP($F316,Basisblatt!$A$2:$B$5,2,FALSE),"")</f>
        <v/>
      </c>
    </row>
    <row r="317" spans="1:21" x14ac:dyDescent="0.2">
      <c r="A317" s="66" t="str">
        <f>IF($R317="x2","",IF($R317="x1",IF(OR($K317=Basisblatt!$A$93,$P317="ja"),"ja","nein"),"N/A"))</f>
        <v/>
      </c>
      <c r="C317" s="112"/>
      <c r="D317" s="113"/>
      <c r="E317" s="113"/>
      <c r="F317" s="114"/>
      <c r="G317" s="114"/>
      <c r="H317" s="114"/>
      <c r="I317" s="128"/>
      <c r="J317" s="4"/>
      <c r="K317" s="15" t="str">
        <f>IF($R317="x1",IF($I317=Basisblatt!$A$68,Basisblatt!$A$94,Basisblatt!$A$93),"")</f>
        <v/>
      </c>
      <c r="L317" s="114"/>
      <c r="M317" s="114"/>
      <c r="N317" s="117"/>
      <c r="O317" s="4"/>
      <c r="P317" s="15" t="str">
        <f>IF(AND($R317="x1",$K317=Basisblatt!$A$94),IF(OR($L317=Basisblatt!$A$38,AND($M317&lt;&gt;"",$M317&lt;=$U317),$N317=Basisblatt!$A$48)=TRUE,"ja","nein"),"")</f>
        <v/>
      </c>
      <c r="Q317" s="48"/>
      <c r="R317" s="9" t="str">
        <f t="shared" si="4"/>
        <v>x2</v>
      </c>
      <c r="S317" s="26"/>
      <c r="U317" s="60" t="str">
        <f>IF(AND($R317="x1",$K317=Basisblatt!$A$94),VLOOKUP($F317,Basisblatt!$A$2:$B$5,2,FALSE),"")</f>
        <v/>
      </c>
    </row>
    <row r="318" spans="1:21" x14ac:dyDescent="0.2">
      <c r="A318" s="66" t="str">
        <f>IF($R318="x2","",IF($R318="x1",IF(OR($K318=Basisblatt!$A$93,$P318="ja"),"ja","nein"),"N/A"))</f>
        <v/>
      </c>
      <c r="C318" s="112"/>
      <c r="D318" s="113"/>
      <c r="E318" s="113"/>
      <c r="F318" s="114"/>
      <c r="G318" s="114"/>
      <c r="H318" s="114"/>
      <c r="I318" s="128"/>
      <c r="J318" s="4"/>
      <c r="K318" s="15" t="str">
        <f>IF($R318="x1",IF($I318=Basisblatt!$A$68,Basisblatt!$A$94,Basisblatt!$A$93),"")</f>
        <v/>
      </c>
      <c r="L318" s="114"/>
      <c r="M318" s="114"/>
      <c r="N318" s="117"/>
      <c r="O318" s="4"/>
      <c r="P318" s="15" t="str">
        <f>IF(AND($R318="x1",$K318=Basisblatt!$A$94),IF(OR($L318=Basisblatt!$A$38,AND($M318&lt;&gt;"",$M318&lt;=$U318),$N318=Basisblatt!$A$48)=TRUE,"ja","nein"),"")</f>
        <v/>
      </c>
      <c r="Q318" s="48"/>
      <c r="R318" s="9" t="str">
        <f t="shared" si="4"/>
        <v>x2</v>
      </c>
      <c r="S318" s="26"/>
      <c r="U318" s="60" t="str">
        <f>IF(AND($R318="x1",$K318=Basisblatt!$A$94),VLOOKUP($F318,Basisblatt!$A$2:$B$5,2,FALSE),"")</f>
        <v/>
      </c>
    </row>
    <row r="319" spans="1:21" x14ac:dyDescent="0.2">
      <c r="A319" s="66" t="str">
        <f>IF($R319="x2","",IF($R319="x1",IF(OR($K319=Basisblatt!$A$93,$P319="ja"),"ja","nein"),"N/A"))</f>
        <v/>
      </c>
      <c r="C319" s="112"/>
      <c r="D319" s="113"/>
      <c r="E319" s="113"/>
      <c r="F319" s="114"/>
      <c r="G319" s="114"/>
      <c r="H319" s="114"/>
      <c r="I319" s="128"/>
      <c r="J319" s="4"/>
      <c r="K319" s="15" t="str">
        <f>IF($R319="x1",IF($I319=Basisblatt!$A$68,Basisblatt!$A$94,Basisblatt!$A$93),"")</f>
        <v/>
      </c>
      <c r="L319" s="114"/>
      <c r="M319" s="114"/>
      <c r="N319" s="117"/>
      <c r="O319" s="4"/>
      <c r="P319" s="15" t="str">
        <f>IF(AND($R319="x1",$K319=Basisblatt!$A$94),IF(OR($L319=Basisblatt!$A$38,AND($M319&lt;&gt;"",$M319&lt;=$U319),$N319=Basisblatt!$A$48)=TRUE,"ja","nein"),"")</f>
        <v/>
      </c>
      <c r="Q319" s="48"/>
      <c r="R319" s="9" t="str">
        <f t="shared" si="4"/>
        <v>x2</v>
      </c>
      <c r="S319" s="26"/>
      <c r="U319" s="60" t="str">
        <f>IF(AND($R319="x1",$K319=Basisblatt!$A$94),VLOOKUP($F319,Basisblatt!$A$2:$B$5,2,FALSE),"")</f>
        <v/>
      </c>
    </row>
    <row r="320" spans="1:21" x14ac:dyDescent="0.2">
      <c r="A320" s="66" t="str">
        <f>IF($R320="x2","",IF($R320="x1",IF(OR($K320=Basisblatt!$A$93,$P320="ja"),"ja","nein"),"N/A"))</f>
        <v/>
      </c>
      <c r="C320" s="112"/>
      <c r="D320" s="113"/>
      <c r="E320" s="113"/>
      <c r="F320" s="114"/>
      <c r="G320" s="114"/>
      <c r="H320" s="114"/>
      <c r="I320" s="128"/>
      <c r="J320" s="4"/>
      <c r="K320" s="15" t="str">
        <f>IF($R320="x1",IF($I320=Basisblatt!$A$68,Basisblatt!$A$94,Basisblatt!$A$93),"")</f>
        <v/>
      </c>
      <c r="L320" s="114"/>
      <c r="M320" s="114"/>
      <c r="N320" s="117"/>
      <c r="O320" s="4"/>
      <c r="P320" s="15" t="str">
        <f>IF(AND($R320="x1",$K320=Basisblatt!$A$94),IF(OR($L320=Basisblatt!$A$38,AND($M320&lt;&gt;"",$M320&lt;=$U320),$N320=Basisblatt!$A$48)=TRUE,"ja","nein"),"")</f>
        <v/>
      </c>
      <c r="Q320" s="48"/>
      <c r="R320" s="9" t="str">
        <f t="shared" si="4"/>
        <v>x2</v>
      </c>
      <c r="S320" s="26"/>
      <c r="U320" s="60" t="str">
        <f>IF(AND($R320="x1",$K320=Basisblatt!$A$94),VLOOKUP($F320,Basisblatt!$A$2:$B$5,2,FALSE),"")</f>
        <v/>
      </c>
    </row>
    <row r="321" spans="1:21" x14ac:dyDescent="0.2">
      <c r="A321" s="66" t="str">
        <f>IF($R321="x2","",IF($R321="x1",IF(OR($K321=Basisblatt!$A$93,$P321="ja"),"ja","nein"),"N/A"))</f>
        <v/>
      </c>
      <c r="C321" s="112"/>
      <c r="D321" s="113"/>
      <c r="E321" s="113"/>
      <c r="F321" s="114"/>
      <c r="G321" s="114"/>
      <c r="H321" s="114"/>
      <c r="I321" s="128"/>
      <c r="J321" s="4"/>
      <c r="K321" s="15" t="str">
        <f>IF($R321="x1",IF($I321=Basisblatt!$A$68,Basisblatt!$A$94,Basisblatt!$A$93),"")</f>
        <v/>
      </c>
      <c r="L321" s="114"/>
      <c r="M321" s="114"/>
      <c r="N321" s="117"/>
      <c r="O321" s="4"/>
      <c r="P321" s="15" t="str">
        <f>IF(AND($R321="x1",$K321=Basisblatt!$A$94),IF(OR($L321=Basisblatt!$A$38,AND($M321&lt;&gt;"",$M321&lt;=$U321),$N321=Basisblatt!$A$48)=TRUE,"ja","nein"),"")</f>
        <v/>
      </c>
      <c r="Q321" s="48"/>
      <c r="R321" s="9" t="str">
        <f t="shared" si="4"/>
        <v>x2</v>
      </c>
      <c r="S321" s="26"/>
      <c r="U321" s="60" t="str">
        <f>IF(AND($R321="x1",$K321=Basisblatt!$A$94),VLOOKUP($F321,Basisblatt!$A$2:$B$5,2,FALSE),"")</f>
        <v/>
      </c>
    </row>
    <row r="322" spans="1:21" x14ac:dyDescent="0.2">
      <c r="A322" s="66" t="str">
        <f>IF($R322="x2","",IF($R322="x1",IF(OR($K322=Basisblatt!$A$93,$P322="ja"),"ja","nein"),"N/A"))</f>
        <v/>
      </c>
      <c r="C322" s="112"/>
      <c r="D322" s="113"/>
      <c r="E322" s="113"/>
      <c r="F322" s="114"/>
      <c r="G322" s="114"/>
      <c r="H322" s="114"/>
      <c r="I322" s="128"/>
      <c r="J322" s="4"/>
      <c r="K322" s="15" t="str">
        <f>IF($R322="x1",IF($I322=Basisblatt!$A$68,Basisblatt!$A$94,Basisblatt!$A$93),"")</f>
        <v/>
      </c>
      <c r="L322" s="114"/>
      <c r="M322" s="114"/>
      <c r="N322" s="117"/>
      <c r="O322" s="4"/>
      <c r="P322" s="15" t="str">
        <f>IF(AND($R322="x1",$K322=Basisblatt!$A$94),IF(OR($L322=Basisblatt!$A$38,AND($M322&lt;&gt;"",$M322&lt;=$U322),$N322=Basisblatt!$A$48)=TRUE,"ja","nein"),"")</f>
        <v/>
      </c>
      <c r="Q322" s="48"/>
      <c r="R322" s="9" t="str">
        <f t="shared" si="4"/>
        <v>x2</v>
      </c>
      <c r="S322" s="26"/>
      <c r="U322" s="60" t="str">
        <f>IF(AND($R322="x1",$K322=Basisblatt!$A$94),VLOOKUP($F322,Basisblatt!$A$2:$B$5,2,FALSE),"")</f>
        <v/>
      </c>
    </row>
    <row r="323" spans="1:21" x14ac:dyDescent="0.2">
      <c r="A323" s="66" t="str">
        <f>IF($R323="x2","",IF($R323="x1",IF(OR($K323=Basisblatt!$A$93,$P323="ja"),"ja","nein"),"N/A"))</f>
        <v/>
      </c>
      <c r="C323" s="112"/>
      <c r="D323" s="113"/>
      <c r="E323" s="113"/>
      <c r="F323" s="114"/>
      <c r="G323" s="114"/>
      <c r="H323" s="114"/>
      <c r="I323" s="128"/>
      <c r="J323" s="4"/>
      <c r="K323" s="15" t="str">
        <f>IF($R323="x1",IF($I323=Basisblatt!$A$68,Basisblatt!$A$94,Basisblatt!$A$93),"")</f>
        <v/>
      </c>
      <c r="L323" s="114"/>
      <c r="M323" s="114"/>
      <c r="N323" s="117"/>
      <c r="O323" s="4"/>
      <c r="P323" s="15" t="str">
        <f>IF(AND($R323="x1",$K323=Basisblatt!$A$94),IF(OR($L323=Basisblatt!$A$38,AND($M323&lt;&gt;"",$M323&lt;=$U323),$N323=Basisblatt!$A$48)=TRUE,"ja","nein"),"")</f>
        <v/>
      </c>
      <c r="Q323" s="48"/>
      <c r="R323" s="9" t="str">
        <f t="shared" si="4"/>
        <v>x2</v>
      </c>
      <c r="S323" s="26"/>
      <c r="U323" s="60" t="str">
        <f>IF(AND($R323="x1",$K323=Basisblatt!$A$94),VLOOKUP($F323,Basisblatt!$A$2:$B$5,2,FALSE),"")</f>
        <v/>
      </c>
    </row>
    <row r="324" spans="1:21" x14ac:dyDescent="0.2">
      <c r="A324" s="66" t="str">
        <f>IF($R324="x2","",IF($R324="x1",IF(OR($K324=Basisblatt!$A$93,$P324="ja"),"ja","nein"),"N/A"))</f>
        <v/>
      </c>
      <c r="C324" s="112"/>
      <c r="D324" s="113"/>
      <c r="E324" s="113"/>
      <c r="F324" s="114"/>
      <c r="G324" s="114"/>
      <c r="H324" s="114"/>
      <c r="I324" s="128"/>
      <c r="J324" s="4"/>
      <c r="K324" s="15" t="str">
        <f>IF($R324="x1",IF($I324=Basisblatt!$A$68,Basisblatt!$A$94,Basisblatt!$A$93),"")</f>
        <v/>
      </c>
      <c r="L324" s="114"/>
      <c r="M324" s="114"/>
      <c r="N324" s="117"/>
      <c r="O324" s="4"/>
      <c r="P324" s="15" t="str">
        <f>IF(AND($R324="x1",$K324=Basisblatt!$A$94),IF(OR($L324=Basisblatt!$A$38,AND($M324&lt;&gt;"",$M324&lt;=$U324),$N324=Basisblatt!$A$48)=TRUE,"ja","nein"),"")</f>
        <v/>
      </c>
      <c r="Q324" s="48"/>
      <c r="R324" s="9" t="str">
        <f t="shared" si="4"/>
        <v>x2</v>
      </c>
      <c r="S324" s="26"/>
      <c r="U324" s="60" t="str">
        <f>IF(AND($R324="x1",$K324=Basisblatt!$A$94),VLOOKUP($F324,Basisblatt!$A$2:$B$5,2,FALSE),"")</f>
        <v/>
      </c>
    </row>
    <row r="325" spans="1:21" x14ac:dyDescent="0.2">
      <c r="A325" s="66" t="str">
        <f>IF($R325="x2","",IF($R325="x1",IF(OR($K325=Basisblatt!$A$93,$P325="ja"),"ja","nein"),"N/A"))</f>
        <v/>
      </c>
      <c r="C325" s="112"/>
      <c r="D325" s="113"/>
      <c r="E325" s="113"/>
      <c r="F325" s="114"/>
      <c r="G325" s="114"/>
      <c r="H325" s="114"/>
      <c r="I325" s="128"/>
      <c r="J325" s="4"/>
      <c r="K325" s="15" t="str">
        <f>IF($R325="x1",IF($I325=Basisblatt!$A$68,Basisblatt!$A$94,Basisblatt!$A$93),"")</f>
        <v/>
      </c>
      <c r="L325" s="114"/>
      <c r="M325" s="114"/>
      <c r="N325" s="117"/>
      <c r="O325" s="4"/>
      <c r="P325" s="15" t="str">
        <f>IF(AND($R325="x1",$K325=Basisblatt!$A$94),IF(OR($L325=Basisblatt!$A$38,AND($M325&lt;&gt;"",$M325&lt;=$U325),$N325=Basisblatt!$A$48)=TRUE,"ja","nein"),"")</f>
        <v/>
      </c>
      <c r="Q325" s="48"/>
      <c r="R325" s="9" t="str">
        <f t="shared" si="4"/>
        <v>x2</v>
      </c>
      <c r="S325" s="26"/>
      <c r="U325" s="60" t="str">
        <f>IF(AND($R325="x1",$K325=Basisblatt!$A$94),VLOOKUP($F325,Basisblatt!$A$2:$B$5,2,FALSE),"")</f>
        <v/>
      </c>
    </row>
    <row r="326" spans="1:21" x14ac:dyDescent="0.2">
      <c r="A326" s="66" t="str">
        <f>IF($R326="x2","",IF($R326="x1",IF(OR($K326=Basisblatt!$A$93,$P326="ja"),"ja","nein"),"N/A"))</f>
        <v/>
      </c>
      <c r="C326" s="112"/>
      <c r="D326" s="113"/>
      <c r="E326" s="113"/>
      <c r="F326" s="114"/>
      <c r="G326" s="114"/>
      <c r="H326" s="114"/>
      <c r="I326" s="128"/>
      <c r="J326" s="4"/>
      <c r="K326" s="15" t="str">
        <f>IF($R326="x1",IF($I326=Basisblatt!$A$68,Basisblatt!$A$94,Basisblatt!$A$93),"")</f>
        <v/>
      </c>
      <c r="L326" s="114"/>
      <c r="M326" s="114"/>
      <c r="N326" s="117"/>
      <c r="O326" s="4"/>
      <c r="P326" s="15" t="str">
        <f>IF(AND($R326="x1",$K326=Basisblatt!$A$94),IF(OR($L326=Basisblatt!$A$38,AND($M326&lt;&gt;"",$M326&lt;=$U326),$N326=Basisblatt!$A$48)=TRUE,"ja","nein"),"")</f>
        <v/>
      </c>
      <c r="Q326" s="48"/>
      <c r="R326" s="9" t="str">
        <f t="shared" si="4"/>
        <v>x2</v>
      </c>
      <c r="S326" s="26"/>
      <c r="U326" s="60" t="str">
        <f>IF(AND($R326="x1",$K326=Basisblatt!$A$94),VLOOKUP($F326,Basisblatt!$A$2:$B$5,2,FALSE),"")</f>
        <v/>
      </c>
    </row>
    <row r="327" spans="1:21" x14ac:dyDescent="0.2">
      <c r="A327" s="66" t="str">
        <f>IF($R327="x2","",IF($R327="x1",IF(OR($K327=Basisblatt!$A$93,$P327="ja"),"ja","nein"),"N/A"))</f>
        <v/>
      </c>
      <c r="C327" s="112"/>
      <c r="D327" s="113"/>
      <c r="E327" s="113"/>
      <c r="F327" s="114"/>
      <c r="G327" s="114"/>
      <c r="H327" s="114"/>
      <c r="I327" s="128"/>
      <c r="J327" s="4"/>
      <c r="K327" s="15" t="str">
        <f>IF($R327="x1",IF($I327=Basisblatt!$A$68,Basisblatt!$A$94,Basisblatt!$A$93),"")</f>
        <v/>
      </c>
      <c r="L327" s="114"/>
      <c r="M327" s="114"/>
      <c r="N327" s="117"/>
      <c r="O327" s="4"/>
      <c r="P327" s="15" t="str">
        <f>IF(AND($R327="x1",$K327=Basisblatt!$A$94),IF(OR($L327=Basisblatt!$A$38,AND($M327&lt;&gt;"",$M327&lt;=$U327),$N327=Basisblatt!$A$48)=TRUE,"ja","nein"),"")</f>
        <v/>
      </c>
      <c r="Q327" s="48"/>
      <c r="R327" s="9" t="str">
        <f t="shared" si="4"/>
        <v>x2</v>
      </c>
      <c r="S327" s="26"/>
      <c r="U327" s="60" t="str">
        <f>IF(AND($R327="x1",$K327=Basisblatt!$A$94),VLOOKUP($F327,Basisblatt!$A$2:$B$5,2,FALSE),"")</f>
        <v/>
      </c>
    </row>
    <row r="328" spans="1:21" x14ac:dyDescent="0.2">
      <c r="A328" s="66" t="str">
        <f>IF($R328="x2","",IF($R328="x1",IF(OR($K328=Basisblatt!$A$93,$P328="ja"),"ja","nein"),"N/A"))</f>
        <v/>
      </c>
      <c r="C328" s="112"/>
      <c r="D328" s="113"/>
      <c r="E328" s="113"/>
      <c r="F328" s="114"/>
      <c r="G328" s="114"/>
      <c r="H328" s="114"/>
      <c r="I328" s="128"/>
      <c r="J328" s="4"/>
      <c r="K328" s="15" t="str">
        <f>IF($R328="x1",IF($I328=Basisblatt!$A$68,Basisblatt!$A$94,Basisblatt!$A$93),"")</f>
        <v/>
      </c>
      <c r="L328" s="114"/>
      <c r="M328" s="114"/>
      <c r="N328" s="117"/>
      <c r="O328" s="4"/>
      <c r="P328" s="15" t="str">
        <f>IF(AND($R328="x1",$K328=Basisblatt!$A$94),IF(OR($L328=Basisblatt!$A$38,AND($M328&lt;&gt;"",$M328&lt;=$U328),$N328=Basisblatt!$A$48)=TRUE,"ja","nein"),"")</f>
        <v/>
      </c>
      <c r="Q328" s="48"/>
      <c r="R328" s="9" t="str">
        <f t="shared" si="4"/>
        <v>x2</v>
      </c>
      <c r="S328" s="26"/>
      <c r="U328" s="60" t="str">
        <f>IF(AND($R328="x1",$K328=Basisblatt!$A$94),VLOOKUP($F328,Basisblatt!$A$2:$B$5,2,FALSE),"")</f>
        <v/>
      </c>
    </row>
    <row r="329" spans="1:21" x14ac:dyDescent="0.2">
      <c r="A329" s="66" t="str">
        <f>IF($R329="x2","",IF($R329="x1",IF(OR($K329=Basisblatt!$A$93,$P329="ja"),"ja","nein"),"N/A"))</f>
        <v/>
      </c>
      <c r="C329" s="112"/>
      <c r="D329" s="113"/>
      <c r="E329" s="113"/>
      <c r="F329" s="114"/>
      <c r="G329" s="114"/>
      <c r="H329" s="114"/>
      <c r="I329" s="128"/>
      <c r="J329" s="4"/>
      <c r="K329" s="15" t="str">
        <f>IF($R329="x1",IF($I329=Basisblatt!$A$68,Basisblatt!$A$94,Basisblatt!$A$93),"")</f>
        <v/>
      </c>
      <c r="L329" s="114"/>
      <c r="M329" s="114"/>
      <c r="N329" s="117"/>
      <c r="O329" s="4"/>
      <c r="P329" s="15" t="str">
        <f>IF(AND($R329="x1",$K329=Basisblatt!$A$94),IF(OR($L329=Basisblatt!$A$38,AND($M329&lt;&gt;"",$M329&lt;=$U329),$N329=Basisblatt!$A$48)=TRUE,"ja","nein"),"")</f>
        <v/>
      </c>
      <c r="Q329" s="48"/>
      <c r="R329" s="9" t="str">
        <f t="shared" si="4"/>
        <v>x2</v>
      </c>
      <c r="S329" s="26"/>
      <c r="U329" s="60" t="str">
        <f>IF(AND($R329="x1",$K329=Basisblatt!$A$94),VLOOKUP($F329,Basisblatt!$A$2:$B$5,2,FALSE),"")</f>
        <v/>
      </c>
    </row>
    <row r="330" spans="1:21" x14ac:dyDescent="0.2">
      <c r="A330" s="66" t="str">
        <f>IF($R330="x2","",IF($R330="x1",IF(OR($K330=Basisblatt!$A$93,$P330="ja"),"ja","nein"),"N/A"))</f>
        <v/>
      </c>
      <c r="C330" s="112"/>
      <c r="D330" s="113"/>
      <c r="E330" s="113"/>
      <c r="F330" s="114"/>
      <c r="G330" s="114"/>
      <c r="H330" s="114"/>
      <c r="I330" s="128"/>
      <c r="J330" s="4"/>
      <c r="K330" s="15" t="str">
        <f>IF($R330="x1",IF($I330=Basisblatt!$A$68,Basisblatt!$A$94,Basisblatt!$A$93),"")</f>
        <v/>
      </c>
      <c r="L330" s="114"/>
      <c r="M330" s="114"/>
      <c r="N330" s="117"/>
      <c r="O330" s="4"/>
      <c r="P330" s="15" t="str">
        <f>IF(AND($R330="x1",$K330=Basisblatt!$A$94),IF(OR($L330=Basisblatt!$A$38,AND($M330&lt;&gt;"",$M330&lt;=$U330),$N330=Basisblatt!$A$48)=TRUE,"ja","nein"),"")</f>
        <v/>
      </c>
      <c r="Q330" s="48"/>
      <c r="R330" s="9" t="str">
        <f t="shared" si="4"/>
        <v>x2</v>
      </c>
      <c r="S330" s="26"/>
      <c r="U330" s="60" t="str">
        <f>IF(AND($R330="x1",$K330=Basisblatt!$A$94),VLOOKUP($F330,Basisblatt!$A$2:$B$5,2,FALSE),"")</f>
        <v/>
      </c>
    </row>
    <row r="331" spans="1:21" x14ac:dyDescent="0.2">
      <c r="A331" s="66" t="str">
        <f>IF($R331="x2","",IF($R331="x1",IF(OR($K331=Basisblatt!$A$93,$P331="ja"),"ja","nein"),"N/A"))</f>
        <v/>
      </c>
      <c r="C331" s="112"/>
      <c r="D331" s="113"/>
      <c r="E331" s="113"/>
      <c r="F331" s="114"/>
      <c r="G331" s="114"/>
      <c r="H331" s="114"/>
      <c r="I331" s="128"/>
      <c r="J331" s="4"/>
      <c r="K331" s="15" t="str">
        <f>IF($R331="x1",IF($I331=Basisblatt!$A$68,Basisblatt!$A$94,Basisblatt!$A$93),"")</f>
        <v/>
      </c>
      <c r="L331" s="114"/>
      <c r="M331" s="114"/>
      <c r="N331" s="117"/>
      <c r="O331" s="4"/>
      <c r="P331" s="15" t="str">
        <f>IF(AND($R331="x1",$K331=Basisblatt!$A$94),IF(OR($L331=Basisblatt!$A$38,AND($M331&lt;&gt;"",$M331&lt;=$U331),$N331=Basisblatt!$A$48)=TRUE,"ja","nein"),"")</f>
        <v/>
      </c>
      <c r="Q331" s="48"/>
      <c r="R331" s="9" t="str">
        <f t="shared" si="4"/>
        <v>x2</v>
      </c>
      <c r="S331" s="26"/>
      <c r="U331" s="60" t="str">
        <f>IF(AND($R331="x1",$K331=Basisblatt!$A$94),VLOOKUP($F331,Basisblatt!$A$2:$B$5,2,FALSE),"")</f>
        <v/>
      </c>
    </row>
    <row r="332" spans="1:21" x14ac:dyDescent="0.2">
      <c r="A332" s="66" t="str">
        <f>IF($R332="x2","",IF($R332="x1",IF(OR($K332=Basisblatt!$A$93,$P332="ja"),"ja","nein"),"N/A"))</f>
        <v/>
      </c>
      <c r="C332" s="112"/>
      <c r="D332" s="113"/>
      <c r="E332" s="113"/>
      <c r="F332" s="114"/>
      <c r="G332" s="114"/>
      <c r="H332" s="114"/>
      <c r="I332" s="128"/>
      <c r="J332" s="4"/>
      <c r="K332" s="15" t="str">
        <f>IF($R332="x1",IF($I332=Basisblatt!$A$68,Basisblatt!$A$94,Basisblatt!$A$93),"")</f>
        <v/>
      </c>
      <c r="L332" s="114"/>
      <c r="M332" s="114"/>
      <c r="N332" s="117"/>
      <c r="O332" s="4"/>
      <c r="P332" s="15" t="str">
        <f>IF(AND($R332="x1",$K332=Basisblatt!$A$94),IF(OR($L332=Basisblatt!$A$38,AND($M332&lt;&gt;"",$M332&lt;=$U332),$N332=Basisblatt!$A$48)=TRUE,"ja","nein"),"")</f>
        <v/>
      </c>
      <c r="Q332" s="48"/>
      <c r="R332" s="9" t="str">
        <f t="shared" si="4"/>
        <v>x2</v>
      </c>
      <c r="S332" s="26"/>
      <c r="U332" s="60" t="str">
        <f>IF(AND($R332="x1",$K332=Basisblatt!$A$94),VLOOKUP($F332,Basisblatt!$A$2:$B$5,2,FALSE),"")</f>
        <v/>
      </c>
    </row>
    <row r="333" spans="1:21" x14ac:dyDescent="0.2">
      <c r="A333" s="66" t="str">
        <f>IF($R333="x2","",IF($R333="x1",IF(OR($K333=Basisblatt!$A$93,$P333="ja"),"ja","nein"),"N/A"))</f>
        <v/>
      </c>
      <c r="C333" s="112"/>
      <c r="D333" s="113"/>
      <c r="E333" s="113"/>
      <c r="F333" s="114"/>
      <c r="G333" s="114"/>
      <c r="H333" s="114"/>
      <c r="I333" s="128"/>
      <c r="J333" s="4"/>
      <c r="K333" s="15" t="str">
        <f>IF($R333="x1",IF($I333=Basisblatt!$A$68,Basisblatt!$A$94,Basisblatt!$A$93),"")</f>
        <v/>
      </c>
      <c r="L333" s="114"/>
      <c r="M333" s="114"/>
      <c r="N333" s="117"/>
      <c r="O333" s="4"/>
      <c r="P333" s="15" t="str">
        <f>IF(AND($R333="x1",$K333=Basisblatt!$A$94),IF(OR($L333=Basisblatt!$A$38,AND($M333&lt;&gt;"",$M333&lt;=$U333),$N333=Basisblatt!$A$48)=TRUE,"ja","nein"),"")</f>
        <v/>
      </c>
      <c r="Q333" s="48"/>
      <c r="R333" s="9" t="str">
        <f t="shared" si="4"/>
        <v>x2</v>
      </c>
      <c r="S333" s="26"/>
      <c r="U333" s="60" t="str">
        <f>IF(AND($R333="x1",$K333=Basisblatt!$A$94),VLOOKUP($F333,Basisblatt!$A$2:$B$5,2,FALSE),"")</f>
        <v/>
      </c>
    </row>
    <row r="334" spans="1:21" x14ac:dyDescent="0.2">
      <c r="A334" s="66" t="str">
        <f>IF($R334="x2","",IF($R334="x1",IF(OR($K334=Basisblatt!$A$93,$P334="ja"),"ja","nein"),"N/A"))</f>
        <v/>
      </c>
      <c r="C334" s="112"/>
      <c r="D334" s="113"/>
      <c r="E334" s="113"/>
      <c r="F334" s="114"/>
      <c r="G334" s="114"/>
      <c r="H334" s="114"/>
      <c r="I334" s="128"/>
      <c r="J334" s="4"/>
      <c r="K334" s="15" t="str">
        <f>IF($R334="x1",IF($I334=Basisblatt!$A$68,Basisblatt!$A$94,Basisblatt!$A$93),"")</f>
        <v/>
      </c>
      <c r="L334" s="114"/>
      <c r="M334" s="114"/>
      <c r="N334" s="117"/>
      <c r="O334" s="4"/>
      <c r="P334" s="15" t="str">
        <f>IF(AND($R334="x1",$K334=Basisblatt!$A$94),IF(OR($L334=Basisblatt!$A$38,AND($M334&lt;&gt;"",$M334&lt;=$U334),$N334=Basisblatt!$A$48)=TRUE,"ja","nein"),"")</f>
        <v/>
      </c>
      <c r="Q334" s="48"/>
      <c r="R334" s="9" t="str">
        <f t="shared" si="4"/>
        <v>x2</v>
      </c>
      <c r="S334" s="26"/>
      <c r="U334" s="60" t="str">
        <f>IF(AND($R334="x1",$K334=Basisblatt!$A$94),VLOOKUP($F334,Basisblatt!$A$2:$B$5,2,FALSE),"")</f>
        <v/>
      </c>
    </row>
    <row r="335" spans="1:21" x14ac:dyDescent="0.2">
      <c r="A335" s="66" t="str">
        <f>IF($R335="x2","",IF($R335="x1",IF(OR($K335=Basisblatt!$A$93,$P335="ja"),"ja","nein"),"N/A"))</f>
        <v/>
      </c>
      <c r="C335" s="112"/>
      <c r="D335" s="113"/>
      <c r="E335" s="113"/>
      <c r="F335" s="114"/>
      <c r="G335" s="114"/>
      <c r="H335" s="114"/>
      <c r="I335" s="128"/>
      <c r="J335" s="4"/>
      <c r="K335" s="15" t="str">
        <f>IF($R335="x1",IF($I335=Basisblatt!$A$68,Basisblatt!$A$94,Basisblatt!$A$93),"")</f>
        <v/>
      </c>
      <c r="L335" s="114"/>
      <c r="M335" s="114"/>
      <c r="N335" s="117"/>
      <c r="O335" s="4"/>
      <c r="P335" s="15" t="str">
        <f>IF(AND($R335="x1",$K335=Basisblatt!$A$94),IF(OR($L335=Basisblatt!$A$38,AND($M335&lt;&gt;"",$M335&lt;=$U335),$N335=Basisblatt!$A$48)=TRUE,"ja","nein"),"")</f>
        <v/>
      </c>
      <c r="Q335" s="48"/>
      <c r="R335" s="9" t="str">
        <f t="shared" ref="R335:R398" si="5">IF(COUNTA($C335:$I335)=7,"x1",IF(COUNTA($C335:$I335)=0,"x2","o"))</f>
        <v>x2</v>
      </c>
      <c r="S335" s="26"/>
      <c r="U335" s="60" t="str">
        <f>IF(AND($R335="x1",$K335=Basisblatt!$A$94),VLOOKUP($F335,Basisblatt!$A$2:$B$5,2,FALSE),"")</f>
        <v/>
      </c>
    </row>
    <row r="336" spans="1:21" x14ac:dyDescent="0.2">
      <c r="A336" s="66" t="str">
        <f>IF($R336="x2","",IF($R336="x1",IF(OR($K336=Basisblatt!$A$93,$P336="ja"),"ja","nein"),"N/A"))</f>
        <v/>
      </c>
      <c r="C336" s="112"/>
      <c r="D336" s="113"/>
      <c r="E336" s="113"/>
      <c r="F336" s="114"/>
      <c r="G336" s="114"/>
      <c r="H336" s="114"/>
      <c r="I336" s="128"/>
      <c r="J336" s="4"/>
      <c r="K336" s="15" t="str">
        <f>IF($R336="x1",IF($I336=Basisblatt!$A$68,Basisblatt!$A$94,Basisblatt!$A$93),"")</f>
        <v/>
      </c>
      <c r="L336" s="114"/>
      <c r="M336" s="114"/>
      <c r="N336" s="117"/>
      <c r="O336" s="4"/>
      <c r="P336" s="15" t="str">
        <f>IF(AND($R336="x1",$K336=Basisblatt!$A$94),IF(OR($L336=Basisblatt!$A$38,AND($M336&lt;&gt;"",$M336&lt;=$U336),$N336=Basisblatt!$A$48)=TRUE,"ja","nein"),"")</f>
        <v/>
      </c>
      <c r="Q336" s="48"/>
      <c r="R336" s="9" t="str">
        <f t="shared" si="5"/>
        <v>x2</v>
      </c>
      <c r="S336" s="26"/>
      <c r="U336" s="60" t="str">
        <f>IF(AND($R336="x1",$K336=Basisblatt!$A$94),VLOOKUP($F336,Basisblatt!$A$2:$B$5,2,FALSE),"")</f>
        <v/>
      </c>
    </row>
    <row r="337" spans="1:21" x14ac:dyDescent="0.2">
      <c r="A337" s="66" t="str">
        <f>IF($R337="x2","",IF($R337="x1",IF(OR($K337=Basisblatt!$A$93,$P337="ja"),"ja","nein"),"N/A"))</f>
        <v/>
      </c>
      <c r="C337" s="112"/>
      <c r="D337" s="113"/>
      <c r="E337" s="113"/>
      <c r="F337" s="114"/>
      <c r="G337" s="114"/>
      <c r="H337" s="114"/>
      <c r="I337" s="128"/>
      <c r="J337" s="4"/>
      <c r="K337" s="15" t="str">
        <f>IF($R337="x1",IF($I337=Basisblatt!$A$68,Basisblatt!$A$94,Basisblatt!$A$93),"")</f>
        <v/>
      </c>
      <c r="L337" s="114"/>
      <c r="M337" s="114"/>
      <c r="N337" s="117"/>
      <c r="O337" s="4"/>
      <c r="P337" s="15" t="str">
        <f>IF(AND($R337="x1",$K337=Basisblatt!$A$94),IF(OR($L337=Basisblatt!$A$38,AND($M337&lt;&gt;"",$M337&lt;=$U337),$N337=Basisblatt!$A$48)=TRUE,"ja","nein"),"")</f>
        <v/>
      </c>
      <c r="Q337" s="48"/>
      <c r="R337" s="9" t="str">
        <f t="shared" si="5"/>
        <v>x2</v>
      </c>
      <c r="S337" s="26"/>
      <c r="U337" s="60" t="str">
        <f>IF(AND($R337="x1",$K337=Basisblatt!$A$94),VLOOKUP($F337,Basisblatt!$A$2:$B$5,2,FALSE),"")</f>
        <v/>
      </c>
    </row>
    <row r="338" spans="1:21" x14ac:dyDescent="0.2">
      <c r="A338" s="66" t="str">
        <f>IF($R338="x2","",IF($R338="x1",IF(OR($K338=Basisblatt!$A$93,$P338="ja"),"ja","nein"),"N/A"))</f>
        <v/>
      </c>
      <c r="C338" s="112"/>
      <c r="D338" s="113"/>
      <c r="E338" s="113"/>
      <c r="F338" s="114"/>
      <c r="G338" s="114"/>
      <c r="H338" s="114"/>
      <c r="I338" s="128"/>
      <c r="J338" s="4"/>
      <c r="K338" s="15" t="str">
        <f>IF($R338="x1",IF($I338=Basisblatt!$A$68,Basisblatt!$A$94,Basisblatt!$A$93),"")</f>
        <v/>
      </c>
      <c r="L338" s="114"/>
      <c r="M338" s="114"/>
      <c r="N338" s="117"/>
      <c r="O338" s="4"/>
      <c r="P338" s="15" t="str">
        <f>IF(AND($R338="x1",$K338=Basisblatt!$A$94),IF(OR($L338=Basisblatt!$A$38,AND($M338&lt;&gt;"",$M338&lt;=$U338),$N338=Basisblatt!$A$48)=TRUE,"ja","nein"),"")</f>
        <v/>
      </c>
      <c r="Q338" s="48"/>
      <c r="R338" s="9" t="str">
        <f t="shared" si="5"/>
        <v>x2</v>
      </c>
      <c r="S338" s="26"/>
      <c r="U338" s="60" t="str">
        <f>IF(AND($R338="x1",$K338=Basisblatt!$A$94),VLOOKUP($F338,Basisblatt!$A$2:$B$5,2,FALSE),"")</f>
        <v/>
      </c>
    </row>
    <row r="339" spans="1:21" x14ac:dyDescent="0.2">
      <c r="A339" s="66" t="str">
        <f>IF($R339="x2","",IF($R339="x1",IF(OR($K339=Basisblatt!$A$93,$P339="ja"),"ja","nein"),"N/A"))</f>
        <v/>
      </c>
      <c r="C339" s="112"/>
      <c r="D339" s="113"/>
      <c r="E339" s="113"/>
      <c r="F339" s="114"/>
      <c r="G339" s="114"/>
      <c r="H339" s="114"/>
      <c r="I339" s="128"/>
      <c r="J339" s="4"/>
      <c r="K339" s="15" t="str">
        <f>IF($R339="x1",IF($I339=Basisblatt!$A$68,Basisblatt!$A$94,Basisblatt!$A$93),"")</f>
        <v/>
      </c>
      <c r="L339" s="114"/>
      <c r="M339" s="114"/>
      <c r="N339" s="117"/>
      <c r="O339" s="4"/>
      <c r="P339" s="15" t="str">
        <f>IF(AND($R339="x1",$K339=Basisblatt!$A$94),IF(OR($L339=Basisblatt!$A$38,AND($M339&lt;&gt;"",$M339&lt;=$U339),$N339=Basisblatt!$A$48)=TRUE,"ja","nein"),"")</f>
        <v/>
      </c>
      <c r="Q339" s="48"/>
      <c r="R339" s="9" t="str">
        <f t="shared" si="5"/>
        <v>x2</v>
      </c>
      <c r="S339" s="26"/>
      <c r="U339" s="60" t="str">
        <f>IF(AND($R339="x1",$K339=Basisblatt!$A$94),VLOOKUP($F339,Basisblatt!$A$2:$B$5,2,FALSE),"")</f>
        <v/>
      </c>
    </row>
    <row r="340" spans="1:21" x14ac:dyDescent="0.2">
      <c r="A340" s="66" t="str">
        <f>IF($R340="x2","",IF($R340="x1",IF(OR($K340=Basisblatt!$A$93,$P340="ja"),"ja","nein"),"N/A"))</f>
        <v/>
      </c>
      <c r="C340" s="112"/>
      <c r="D340" s="113"/>
      <c r="E340" s="113"/>
      <c r="F340" s="114"/>
      <c r="G340" s="114"/>
      <c r="H340" s="114"/>
      <c r="I340" s="128"/>
      <c r="J340" s="4"/>
      <c r="K340" s="15" t="str">
        <f>IF($R340="x1",IF($I340=Basisblatt!$A$68,Basisblatt!$A$94,Basisblatt!$A$93),"")</f>
        <v/>
      </c>
      <c r="L340" s="114"/>
      <c r="M340" s="114"/>
      <c r="N340" s="117"/>
      <c r="O340" s="4"/>
      <c r="P340" s="15" t="str">
        <f>IF(AND($R340="x1",$K340=Basisblatt!$A$94),IF(OR($L340=Basisblatt!$A$38,AND($M340&lt;&gt;"",$M340&lt;=$U340),$N340=Basisblatt!$A$48)=TRUE,"ja","nein"),"")</f>
        <v/>
      </c>
      <c r="Q340" s="48"/>
      <c r="R340" s="9" t="str">
        <f t="shared" si="5"/>
        <v>x2</v>
      </c>
      <c r="S340" s="26"/>
      <c r="U340" s="60" t="str">
        <f>IF(AND($R340="x1",$K340=Basisblatt!$A$94),VLOOKUP($F340,Basisblatt!$A$2:$B$5,2,FALSE),"")</f>
        <v/>
      </c>
    </row>
    <row r="341" spans="1:21" x14ac:dyDescent="0.2">
      <c r="A341" s="66" t="str">
        <f>IF($R341="x2","",IF($R341="x1",IF(OR($K341=Basisblatt!$A$93,$P341="ja"),"ja","nein"),"N/A"))</f>
        <v/>
      </c>
      <c r="C341" s="112"/>
      <c r="D341" s="113"/>
      <c r="E341" s="113"/>
      <c r="F341" s="114"/>
      <c r="G341" s="114"/>
      <c r="H341" s="114"/>
      <c r="I341" s="128"/>
      <c r="J341" s="4"/>
      <c r="K341" s="15" t="str">
        <f>IF($R341="x1",IF($I341=Basisblatt!$A$68,Basisblatt!$A$94,Basisblatt!$A$93),"")</f>
        <v/>
      </c>
      <c r="L341" s="114"/>
      <c r="M341" s="114"/>
      <c r="N341" s="117"/>
      <c r="O341" s="4"/>
      <c r="P341" s="15" t="str">
        <f>IF(AND($R341="x1",$K341=Basisblatt!$A$94),IF(OR($L341=Basisblatt!$A$38,AND($M341&lt;&gt;"",$M341&lt;=$U341),$N341=Basisblatt!$A$48)=TRUE,"ja","nein"),"")</f>
        <v/>
      </c>
      <c r="Q341" s="48"/>
      <c r="R341" s="9" t="str">
        <f t="shared" si="5"/>
        <v>x2</v>
      </c>
      <c r="S341" s="26"/>
      <c r="U341" s="60" t="str">
        <f>IF(AND($R341="x1",$K341=Basisblatt!$A$94),VLOOKUP($F341,Basisblatt!$A$2:$B$5,2,FALSE),"")</f>
        <v/>
      </c>
    </row>
    <row r="342" spans="1:21" x14ac:dyDescent="0.2">
      <c r="A342" s="66" t="str">
        <f>IF($R342="x2","",IF($R342="x1",IF(OR($K342=Basisblatt!$A$93,$P342="ja"),"ja","nein"),"N/A"))</f>
        <v/>
      </c>
      <c r="C342" s="112"/>
      <c r="D342" s="113"/>
      <c r="E342" s="113"/>
      <c r="F342" s="114"/>
      <c r="G342" s="114"/>
      <c r="H342" s="114"/>
      <c r="I342" s="128"/>
      <c r="J342" s="4"/>
      <c r="K342" s="15" t="str">
        <f>IF($R342="x1",IF($I342=Basisblatt!$A$68,Basisblatt!$A$94,Basisblatt!$A$93),"")</f>
        <v/>
      </c>
      <c r="L342" s="114"/>
      <c r="M342" s="114"/>
      <c r="N342" s="117"/>
      <c r="O342" s="4"/>
      <c r="P342" s="15" t="str">
        <f>IF(AND($R342="x1",$K342=Basisblatt!$A$94),IF(OR($L342=Basisblatt!$A$38,AND($M342&lt;&gt;"",$M342&lt;=$U342),$N342=Basisblatt!$A$48)=TRUE,"ja","nein"),"")</f>
        <v/>
      </c>
      <c r="Q342" s="48"/>
      <c r="R342" s="9" t="str">
        <f t="shared" si="5"/>
        <v>x2</v>
      </c>
      <c r="S342" s="26"/>
      <c r="U342" s="60" t="str">
        <f>IF(AND($R342="x1",$K342=Basisblatt!$A$94),VLOOKUP($F342,Basisblatt!$A$2:$B$5,2,FALSE),"")</f>
        <v/>
      </c>
    </row>
    <row r="343" spans="1:21" x14ac:dyDescent="0.2">
      <c r="A343" s="66" t="str">
        <f>IF($R343="x2","",IF($R343="x1",IF(OR($K343=Basisblatt!$A$93,$P343="ja"),"ja","nein"),"N/A"))</f>
        <v/>
      </c>
      <c r="C343" s="112"/>
      <c r="D343" s="113"/>
      <c r="E343" s="113"/>
      <c r="F343" s="114"/>
      <c r="G343" s="114"/>
      <c r="H343" s="114"/>
      <c r="I343" s="128"/>
      <c r="J343" s="4"/>
      <c r="K343" s="15" t="str">
        <f>IF($R343="x1",IF($I343=Basisblatt!$A$68,Basisblatt!$A$94,Basisblatt!$A$93),"")</f>
        <v/>
      </c>
      <c r="L343" s="114"/>
      <c r="M343" s="114"/>
      <c r="N343" s="117"/>
      <c r="O343" s="4"/>
      <c r="P343" s="15" t="str">
        <f>IF(AND($R343="x1",$K343=Basisblatt!$A$94),IF(OR($L343=Basisblatt!$A$38,AND($M343&lt;&gt;"",$M343&lt;=$U343),$N343=Basisblatt!$A$48)=TRUE,"ja","nein"),"")</f>
        <v/>
      </c>
      <c r="Q343" s="48"/>
      <c r="R343" s="9" t="str">
        <f t="shared" si="5"/>
        <v>x2</v>
      </c>
      <c r="S343" s="26"/>
      <c r="U343" s="60" t="str">
        <f>IF(AND($R343="x1",$K343=Basisblatt!$A$94),VLOOKUP($F343,Basisblatt!$A$2:$B$5,2,FALSE),"")</f>
        <v/>
      </c>
    </row>
    <row r="344" spans="1:21" x14ac:dyDescent="0.2">
      <c r="A344" s="66" t="str">
        <f>IF($R344="x2","",IF($R344="x1",IF(OR($K344=Basisblatt!$A$93,$P344="ja"),"ja","nein"),"N/A"))</f>
        <v/>
      </c>
      <c r="C344" s="112"/>
      <c r="D344" s="113"/>
      <c r="E344" s="113"/>
      <c r="F344" s="114"/>
      <c r="G344" s="114"/>
      <c r="H344" s="114"/>
      <c r="I344" s="128"/>
      <c r="J344" s="4"/>
      <c r="K344" s="15" t="str">
        <f>IF($R344="x1",IF($I344=Basisblatt!$A$68,Basisblatt!$A$94,Basisblatt!$A$93),"")</f>
        <v/>
      </c>
      <c r="L344" s="114"/>
      <c r="M344" s="114"/>
      <c r="N344" s="117"/>
      <c r="O344" s="4"/>
      <c r="P344" s="15" t="str">
        <f>IF(AND($R344="x1",$K344=Basisblatt!$A$94),IF(OR($L344=Basisblatt!$A$38,AND($M344&lt;&gt;"",$M344&lt;=$U344),$N344=Basisblatt!$A$48)=TRUE,"ja","nein"),"")</f>
        <v/>
      </c>
      <c r="Q344" s="48"/>
      <c r="R344" s="9" t="str">
        <f t="shared" si="5"/>
        <v>x2</v>
      </c>
      <c r="S344" s="26"/>
      <c r="U344" s="60" t="str">
        <f>IF(AND($R344="x1",$K344=Basisblatt!$A$94),VLOOKUP($F344,Basisblatt!$A$2:$B$5,2,FALSE),"")</f>
        <v/>
      </c>
    </row>
    <row r="345" spans="1:21" x14ac:dyDescent="0.2">
      <c r="A345" s="66" t="str">
        <f>IF($R345="x2","",IF($R345="x1",IF(OR($K345=Basisblatt!$A$93,$P345="ja"),"ja","nein"),"N/A"))</f>
        <v/>
      </c>
      <c r="C345" s="112"/>
      <c r="D345" s="113"/>
      <c r="E345" s="113"/>
      <c r="F345" s="114"/>
      <c r="G345" s="114"/>
      <c r="H345" s="114"/>
      <c r="I345" s="128"/>
      <c r="J345" s="4"/>
      <c r="K345" s="15" t="str">
        <f>IF($R345="x1",IF($I345=Basisblatt!$A$68,Basisblatt!$A$94,Basisblatt!$A$93),"")</f>
        <v/>
      </c>
      <c r="L345" s="114"/>
      <c r="M345" s="114"/>
      <c r="N345" s="117"/>
      <c r="O345" s="4"/>
      <c r="P345" s="15" t="str">
        <f>IF(AND($R345="x1",$K345=Basisblatt!$A$94),IF(OR($L345=Basisblatt!$A$38,AND($M345&lt;&gt;"",$M345&lt;=$U345),$N345=Basisblatt!$A$48)=TRUE,"ja","nein"),"")</f>
        <v/>
      </c>
      <c r="Q345" s="48"/>
      <c r="R345" s="9" t="str">
        <f t="shared" si="5"/>
        <v>x2</v>
      </c>
      <c r="S345" s="26"/>
      <c r="U345" s="60" t="str">
        <f>IF(AND($R345="x1",$K345=Basisblatt!$A$94),VLOOKUP($F345,Basisblatt!$A$2:$B$5,2,FALSE),"")</f>
        <v/>
      </c>
    </row>
    <row r="346" spans="1:21" x14ac:dyDescent="0.2">
      <c r="A346" s="66" t="str">
        <f>IF($R346="x2","",IF($R346="x1",IF(OR($K346=Basisblatt!$A$93,$P346="ja"),"ja","nein"),"N/A"))</f>
        <v/>
      </c>
      <c r="C346" s="112"/>
      <c r="D346" s="113"/>
      <c r="E346" s="113"/>
      <c r="F346" s="114"/>
      <c r="G346" s="114"/>
      <c r="H346" s="114"/>
      <c r="I346" s="128"/>
      <c r="J346" s="4"/>
      <c r="K346" s="15" t="str">
        <f>IF($R346="x1",IF($I346=Basisblatt!$A$68,Basisblatt!$A$94,Basisblatt!$A$93),"")</f>
        <v/>
      </c>
      <c r="L346" s="114"/>
      <c r="M346" s="114"/>
      <c r="N346" s="117"/>
      <c r="O346" s="4"/>
      <c r="P346" s="15" t="str">
        <f>IF(AND($R346="x1",$K346=Basisblatt!$A$94),IF(OR($L346=Basisblatt!$A$38,AND($M346&lt;&gt;"",$M346&lt;=$U346),$N346=Basisblatt!$A$48)=TRUE,"ja","nein"),"")</f>
        <v/>
      </c>
      <c r="Q346" s="48"/>
      <c r="R346" s="9" t="str">
        <f t="shared" si="5"/>
        <v>x2</v>
      </c>
      <c r="S346" s="26"/>
      <c r="U346" s="60" t="str">
        <f>IF(AND($R346="x1",$K346=Basisblatt!$A$94),VLOOKUP($F346,Basisblatt!$A$2:$B$5,2,FALSE),"")</f>
        <v/>
      </c>
    </row>
    <row r="347" spans="1:21" x14ac:dyDescent="0.2">
      <c r="A347" s="66" t="str">
        <f>IF($R347="x2","",IF($R347="x1",IF(OR($K347=Basisblatt!$A$93,$P347="ja"),"ja","nein"),"N/A"))</f>
        <v/>
      </c>
      <c r="C347" s="112"/>
      <c r="D347" s="113"/>
      <c r="E347" s="113"/>
      <c r="F347" s="114"/>
      <c r="G347" s="114"/>
      <c r="H347" s="114"/>
      <c r="I347" s="128"/>
      <c r="J347" s="4"/>
      <c r="K347" s="15" t="str">
        <f>IF($R347="x1",IF($I347=Basisblatt!$A$68,Basisblatt!$A$94,Basisblatt!$A$93),"")</f>
        <v/>
      </c>
      <c r="L347" s="114"/>
      <c r="M347" s="114"/>
      <c r="N347" s="117"/>
      <c r="O347" s="4"/>
      <c r="P347" s="15" t="str">
        <f>IF(AND($R347="x1",$K347=Basisblatt!$A$94),IF(OR($L347=Basisblatt!$A$38,AND($M347&lt;&gt;"",$M347&lt;=$U347),$N347=Basisblatt!$A$48)=TRUE,"ja","nein"),"")</f>
        <v/>
      </c>
      <c r="Q347" s="48"/>
      <c r="R347" s="9" t="str">
        <f t="shared" si="5"/>
        <v>x2</v>
      </c>
      <c r="S347" s="26"/>
      <c r="U347" s="60" t="str">
        <f>IF(AND($R347="x1",$K347=Basisblatt!$A$94),VLOOKUP($F347,Basisblatt!$A$2:$B$5,2,FALSE),"")</f>
        <v/>
      </c>
    </row>
    <row r="348" spans="1:21" x14ac:dyDescent="0.2">
      <c r="A348" s="66" t="str">
        <f>IF($R348="x2","",IF($R348="x1",IF(OR($K348=Basisblatt!$A$93,$P348="ja"),"ja","nein"),"N/A"))</f>
        <v/>
      </c>
      <c r="C348" s="112"/>
      <c r="D348" s="113"/>
      <c r="E348" s="113"/>
      <c r="F348" s="114"/>
      <c r="G348" s="114"/>
      <c r="H348" s="114"/>
      <c r="I348" s="128"/>
      <c r="J348" s="4"/>
      <c r="K348" s="15" t="str">
        <f>IF($R348="x1",IF($I348=Basisblatt!$A$68,Basisblatt!$A$94,Basisblatt!$A$93),"")</f>
        <v/>
      </c>
      <c r="L348" s="114"/>
      <c r="M348" s="114"/>
      <c r="N348" s="117"/>
      <c r="O348" s="4"/>
      <c r="P348" s="15" t="str">
        <f>IF(AND($R348="x1",$K348=Basisblatt!$A$94),IF(OR($L348=Basisblatt!$A$38,AND($M348&lt;&gt;"",$M348&lt;=$U348),$N348=Basisblatt!$A$48)=TRUE,"ja","nein"),"")</f>
        <v/>
      </c>
      <c r="Q348" s="48"/>
      <c r="R348" s="9" t="str">
        <f t="shared" si="5"/>
        <v>x2</v>
      </c>
      <c r="S348" s="26"/>
      <c r="U348" s="60" t="str">
        <f>IF(AND($R348="x1",$K348=Basisblatt!$A$94),VLOOKUP($F348,Basisblatt!$A$2:$B$5,2,FALSE),"")</f>
        <v/>
      </c>
    </row>
    <row r="349" spans="1:21" x14ac:dyDescent="0.2">
      <c r="A349" s="66" t="str">
        <f>IF($R349="x2","",IF($R349="x1",IF(OR($K349=Basisblatt!$A$93,$P349="ja"),"ja","nein"),"N/A"))</f>
        <v/>
      </c>
      <c r="C349" s="112"/>
      <c r="D349" s="113"/>
      <c r="E349" s="113"/>
      <c r="F349" s="114"/>
      <c r="G349" s="114"/>
      <c r="H349" s="114"/>
      <c r="I349" s="128"/>
      <c r="J349" s="4"/>
      <c r="K349" s="15" t="str">
        <f>IF($R349="x1",IF($I349=Basisblatt!$A$68,Basisblatt!$A$94,Basisblatt!$A$93),"")</f>
        <v/>
      </c>
      <c r="L349" s="114"/>
      <c r="M349" s="114"/>
      <c r="N349" s="117"/>
      <c r="O349" s="4"/>
      <c r="P349" s="15" t="str">
        <f>IF(AND($R349="x1",$K349=Basisblatt!$A$94),IF(OR($L349=Basisblatt!$A$38,AND($M349&lt;&gt;"",$M349&lt;=$U349),$N349=Basisblatt!$A$48)=TRUE,"ja","nein"),"")</f>
        <v/>
      </c>
      <c r="Q349" s="48"/>
      <c r="R349" s="9" t="str">
        <f t="shared" si="5"/>
        <v>x2</v>
      </c>
      <c r="S349" s="26"/>
      <c r="U349" s="60" t="str">
        <f>IF(AND($R349="x1",$K349=Basisblatt!$A$94),VLOOKUP($F349,Basisblatt!$A$2:$B$5,2,FALSE),"")</f>
        <v/>
      </c>
    </row>
    <row r="350" spans="1:21" x14ac:dyDescent="0.2">
      <c r="A350" s="66" t="str">
        <f>IF($R350="x2","",IF($R350="x1",IF(OR($K350=Basisblatt!$A$93,$P350="ja"),"ja","nein"),"N/A"))</f>
        <v/>
      </c>
      <c r="C350" s="112"/>
      <c r="D350" s="113"/>
      <c r="E350" s="113"/>
      <c r="F350" s="114"/>
      <c r="G350" s="114"/>
      <c r="H350" s="114"/>
      <c r="I350" s="128"/>
      <c r="J350" s="4"/>
      <c r="K350" s="15" t="str">
        <f>IF($R350="x1",IF($I350=Basisblatt!$A$68,Basisblatt!$A$94,Basisblatt!$A$93),"")</f>
        <v/>
      </c>
      <c r="L350" s="114"/>
      <c r="M350" s="114"/>
      <c r="N350" s="117"/>
      <c r="O350" s="4"/>
      <c r="P350" s="15" t="str">
        <f>IF(AND($R350="x1",$K350=Basisblatt!$A$94),IF(OR($L350=Basisblatt!$A$38,AND($M350&lt;&gt;"",$M350&lt;=$U350),$N350=Basisblatt!$A$48)=TRUE,"ja","nein"),"")</f>
        <v/>
      </c>
      <c r="Q350" s="48"/>
      <c r="R350" s="9" t="str">
        <f t="shared" si="5"/>
        <v>x2</v>
      </c>
      <c r="S350" s="26"/>
      <c r="U350" s="60" t="str">
        <f>IF(AND($R350="x1",$K350=Basisblatt!$A$94),VLOOKUP($F350,Basisblatt!$A$2:$B$5,2,FALSE),"")</f>
        <v/>
      </c>
    </row>
    <row r="351" spans="1:21" x14ac:dyDescent="0.2">
      <c r="A351" s="66" t="str">
        <f>IF($R351="x2","",IF($R351="x1",IF(OR($K351=Basisblatt!$A$93,$P351="ja"),"ja","nein"),"N/A"))</f>
        <v/>
      </c>
      <c r="C351" s="112"/>
      <c r="D351" s="113"/>
      <c r="E351" s="113"/>
      <c r="F351" s="114"/>
      <c r="G351" s="114"/>
      <c r="H351" s="114"/>
      <c r="I351" s="128"/>
      <c r="J351" s="4"/>
      <c r="K351" s="15" t="str">
        <f>IF($R351="x1",IF($I351=Basisblatt!$A$68,Basisblatt!$A$94,Basisblatt!$A$93),"")</f>
        <v/>
      </c>
      <c r="L351" s="114"/>
      <c r="M351" s="114"/>
      <c r="N351" s="117"/>
      <c r="O351" s="4"/>
      <c r="P351" s="15" t="str">
        <f>IF(AND($R351="x1",$K351=Basisblatt!$A$94),IF(OR($L351=Basisblatt!$A$38,AND($M351&lt;&gt;"",$M351&lt;=$U351),$N351=Basisblatt!$A$48)=TRUE,"ja","nein"),"")</f>
        <v/>
      </c>
      <c r="Q351" s="48"/>
      <c r="R351" s="9" t="str">
        <f t="shared" si="5"/>
        <v>x2</v>
      </c>
      <c r="S351" s="26"/>
      <c r="U351" s="60" t="str">
        <f>IF(AND($R351="x1",$K351=Basisblatt!$A$94),VLOOKUP($F351,Basisblatt!$A$2:$B$5,2,FALSE),"")</f>
        <v/>
      </c>
    </row>
    <row r="352" spans="1:21" x14ac:dyDescent="0.2">
      <c r="A352" s="66" t="str">
        <f>IF($R352="x2","",IF($R352="x1",IF(OR($K352=Basisblatt!$A$93,$P352="ja"),"ja","nein"),"N/A"))</f>
        <v/>
      </c>
      <c r="C352" s="112"/>
      <c r="D352" s="113"/>
      <c r="E352" s="113"/>
      <c r="F352" s="114"/>
      <c r="G352" s="114"/>
      <c r="H352" s="114"/>
      <c r="I352" s="128"/>
      <c r="J352" s="4"/>
      <c r="K352" s="15" t="str">
        <f>IF($R352="x1",IF($I352=Basisblatt!$A$68,Basisblatt!$A$94,Basisblatt!$A$93),"")</f>
        <v/>
      </c>
      <c r="L352" s="114"/>
      <c r="M352" s="114"/>
      <c r="N352" s="117"/>
      <c r="O352" s="4"/>
      <c r="P352" s="15" t="str">
        <f>IF(AND($R352="x1",$K352=Basisblatt!$A$94),IF(OR($L352=Basisblatt!$A$38,AND($M352&lt;&gt;"",$M352&lt;=$U352),$N352=Basisblatt!$A$48)=TRUE,"ja","nein"),"")</f>
        <v/>
      </c>
      <c r="Q352" s="48"/>
      <c r="R352" s="9" t="str">
        <f t="shared" si="5"/>
        <v>x2</v>
      </c>
      <c r="S352" s="26"/>
      <c r="U352" s="60" t="str">
        <f>IF(AND($R352="x1",$K352=Basisblatt!$A$94),VLOOKUP($F352,Basisblatt!$A$2:$B$5,2,FALSE),"")</f>
        <v/>
      </c>
    </row>
    <row r="353" spans="1:21" x14ac:dyDescent="0.2">
      <c r="A353" s="66" t="str">
        <f>IF($R353="x2","",IF($R353="x1",IF(OR($K353=Basisblatt!$A$93,$P353="ja"),"ja","nein"),"N/A"))</f>
        <v/>
      </c>
      <c r="C353" s="112"/>
      <c r="D353" s="113"/>
      <c r="E353" s="113"/>
      <c r="F353" s="114"/>
      <c r="G353" s="114"/>
      <c r="H353" s="114"/>
      <c r="I353" s="128"/>
      <c r="J353" s="4"/>
      <c r="K353" s="15" t="str">
        <f>IF($R353="x1",IF($I353=Basisblatt!$A$68,Basisblatt!$A$94,Basisblatt!$A$93),"")</f>
        <v/>
      </c>
      <c r="L353" s="114"/>
      <c r="M353" s="114"/>
      <c r="N353" s="117"/>
      <c r="O353" s="4"/>
      <c r="P353" s="15" t="str">
        <f>IF(AND($R353="x1",$K353=Basisblatt!$A$94),IF(OR($L353=Basisblatt!$A$38,AND($M353&lt;&gt;"",$M353&lt;=$U353),$N353=Basisblatt!$A$48)=TRUE,"ja","nein"),"")</f>
        <v/>
      </c>
      <c r="Q353" s="48"/>
      <c r="R353" s="9" t="str">
        <f t="shared" si="5"/>
        <v>x2</v>
      </c>
      <c r="S353" s="26"/>
      <c r="U353" s="60" t="str">
        <f>IF(AND($R353="x1",$K353=Basisblatt!$A$94),VLOOKUP($F353,Basisblatt!$A$2:$B$5,2,FALSE),"")</f>
        <v/>
      </c>
    </row>
    <row r="354" spans="1:21" x14ac:dyDescent="0.2">
      <c r="A354" s="66" t="str">
        <f>IF($R354="x2","",IF($R354="x1",IF(OR($K354=Basisblatt!$A$93,$P354="ja"),"ja","nein"),"N/A"))</f>
        <v/>
      </c>
      <c r="C354" s="112"/>
      <c r="D354" s="113"/>
      <c r="E354" s="113"/>
      <c r="F354" s="114"/>
      <c r="G354" s="114"/>
      <c r="H354" s="114"/>
      <c r="I354" s="128"/>
      <c r="J354" s="4"/>
      <c r="K354" s="15" t="str">
        <f>IF($R354="x1",IF($I354=Basisblatt!$A$68,Basisblatt!$A$94,Basisblatt!$A$93),"")</f>
        <v/>
      </c>
      <c r="L354" s="114"/>
      <c r="M354" s="114"/>
      <c r="N354" s="117"/>
      <c r="O354" s="4"/>
      <c r="P354" s="15" t="str">
        <f>IF(AND($R354="x1",$K354=Basisblatt!$A$94),IF(OR($L354=Basisblatt!$A$38,AND($M354&lt;&gt;"",$M354&lt;=$U354),$N354=Basisblatt!$A$48)=TRUE,"ja","nein"),"")</f>
        <v/>
      </c>
      <c r="Q354" s="48"/>
      <c r="R354" s="9" t="str">
        <f t="shared" si="5"/>
        <v>x2</v>
      </c>
      <c r="S354" s="26"/>
      <c r="U354" s="60" t="str">
        <f>IF(AND($R354="x1",$K354=Basisblatt!$A$94),VLOOKUP($F354,Basisblatt!$A$2:$B$5,2,FALSE),"")</f>
        <v/>
      </c>
    </row>
    <row r="355" spans="1:21" x14ac:dyDescent="0.2">
      <c r="A355" s="66" t="str">
        <f>IF($R355="x2","",IF($R355="x1",IF(OR($K355=Basisblatt!$A$93,$P355="ja"),"ja","nein"),"N/A"))</f>
        <v/>
      </c>
      <c r="C355" s="112"/>
      <c r="D355" s="113"/>
      <c r="E355" s="113"/>
      <c r="F355" s="114"/>
      <c r="G355" s="114"/>
      <c r="H355" s="114"/>
      <c r="I355" s="128"/>
      <c r="J355" s="4"/>
      <c r="K355" s="15" t="str">
        <f>IF($R355="x1",IF($I355=Basisblatt!$A$68,Basisblatt!$A$94,Basisblatt!$A$93),"")</f>
        <v/>
      </c>
      <c r="L355" s="114"/>
      <c r="M355" s="114"/>
      <c r="N355" s="117"/>
      <c r="O355" s="4"/>
      <c r="P355" s="15" t="str">
        <f>IF(AND($R355="x1",$K355=Basisblatt!$A$94),IF(OR($L355=Basisblatt!$A$38,AND($M355&lt;&gt;"",$M355&lt;=$U355),$N355=Basisblatt!$A$48)=TRUE,"ja","nein"),"")</f>
        <v/>
      </c>
      <c r="Q355" s="48"/>
      <c r="R355" s="9" t="str">
        <f t="shared" si="5"/>
        <v>x2</v>
      </c>
      <c r="S355" s="26"/>
      <c r="U355" s="60" t="str">
        <f>IF(AND($R355="x1",$K355=Basisblatt!$A$94),VLOOKUP($F355,Basisblatt!$A$2:$B$5,2,FALSE),"")</f>
        <v/>
      </c>
    </row>
    <row r="356" spans="1:21" x14ac:dyDescent="0.2">
      <c r="A356" s="66" t="str">
        <f>IF($R356="x2","",IF($R356="x1",IF(OR($K356=Basisblatt!$A$93,$P356="ja"),"ja","nein"),"N/A"))</f>
        <v/>
      </c>
      <c r="C356" s="112"/>
      <c r="D356" s="113"/>
      <c r="E356" s="113"/>
      <c r="F356" s="114"/>
      <c r="G356" s="114"/>
      <c r="H356" s="114"/>
      <c r="I356" s="128"/>
      <c r="J356" s="4"/>
      <c r="K356" s="15" t="str">
        <f>IF($R356="x1",IF($I356=Basisblatt!$A$68,Basisblatt!$A$94,Basisblatt!$A$93),"")</f>
        <v/>
      </c>
      <c r="L356" s="114"/>
      <c r="M356" s="114"/>
      <c r="N356" s="117"/>
      <c r="O356" s="4"/>
      <c r="P356" s="15" t="str">
        <f>IF(AND($R356="x1",$K356=Basisblatt!$A$94),IF(OR($L356=Basisblatt!$A$38,AND($M356&lt;&gt;"",$M356&lt;=$U356),$N356=Basisblatt!$A$48)=TRUE,"ja","nein"),"")</f>
        <v/>
      </c>
      <c r="Q356" s="48"/>
      <c r="R356" s="9" t="str">
        <f t="shared" si="5"/>
        <v>x2</v>
      </c>
      <c r="S356" s="26"/>
      <c r="U356" s="60" t="str">
        <f>IF(AND($R356="x1",$K356=Basisblatt!$A$94),VLOOKUP($F356,Basisblatt!$A$2:$B$5,2,FALSE),"")</f>
        <v/>
      </c>
    </row>
    <row r="357" spans="1:21" x14ac:dyDescent="0.2">
      <c r="A357" s="66" t="str">
        <f>IF($R357="x2","",IF($R357="x1",IF(OR($K357=Basisblatt!$A$93,$P357="ja"),"ja","nein"),"N/A"))</f>
        <v/>
      </c>
      <c r="C357" s="112"/>
      <c r="D357" s="113"/>
      <c r="E357" s="113"/>
      <c r="F357" s="114"/>
      <c r="G357" s="114"/>
      <c r="H357" s="114"/>
      <c r="I357" s="128"/>
      <c r="J357" s="4"/>
      <c r="K357" s="15" t="str">
        <f>IF($R357="x1",IF($I357=Basisblatt!$A$68,Basisblatt!$A$94,Basisblatt!$A$93),"")</f>
        <v/>
      </c>
      <c r="L357" s="114"/>
      <c r="M357" s="114"/>
      <c r="N357" s="117"/>
      <c r="O357" s="4"/>
      <c r="P357" s="15" t="str">
        <f>IF(AND($R357="x1",$K357=Basisblatt!$A$94),IF(OR($L357=Basisblatt!$A$38,AND($M357&lt;&gt;"",$M357&lt;=$U357),$N357=Basisblatt!$A$48)=TRUE,"ja","nein"),"")</f>
        <v/>
      </c>
      <c r="Q357" s="48"/>
      <c r="R357" s="9" t="str">
        <f t="shared" si="5"/>
        <v>x2</v>
      </c>
      <c r="S357" s="26"/>
      <c r="U357" s="60" t="str">
        <f>IF(AND($R357="x1",$K357=Basisblatt!$A$94),VLOOKUP($F357,Basisblatt!$A$2:$B$5,2,FALSE),"")</f>
        <v/>
      </c>
    </row>
    <row r="358" spans="1:21" x14ac:dyDescent="0.2">
      <c r="A358" s="66" t="str">
        <f>IF($R358="x2","",IF($R358="x1",IF(OR($K358=Basisblatt!$A$93,$P358="ja"),"ja","nein"),"N/A"))</f>
        <v/>
      </c>
      <c r="C358" s="112"/>
      <c r="D358" s="113"/>
      <c r="E358" s="113"/>
      <c r="F358" s="114"/>
      <c r="G358" s="114"/>
      <c r="H358" s="114"/>
      <c r="I358" s="128"/>
      <c r="J358" s="4"/>
      <c r="K358" s="15" t="str">
        <f>IF($R358="x1",IF($I358=Basisblatt!$A$68,Basisblatt!$A$94,Basisblatt!$A$93),"")</f>
        <v/>
      </c>
      <c r="L358" s="114"/>
      <c r="M358" s="114"/>
      <c r="N358" s="117"/>
      <c r="O358" s="4"/>
      <c r="P358" s="15" t="str">
        <f>IF(AND($R358="x1",$K358=Basisblatt!$A$94),IF(OR($L358=Basisblatt!$A$38,AND($M358&lt;&gt;"",$M358&lt;=$U358),$N358=Basisblatt!$A$48)=TRUE,"ja","nein"),"")</f>
        <v/>
      </c>
      <c r="Q358" s="48"/>
      <c r="R358" s="9" t="str">
        <f t="shared" si="5"/>
        <v>x2</v>
      </c>
      <c r="S358" s="26"/>
      <c r="U358" s="60" t="str">
        <f>IF(AND($R358="x1",$K358=Basisblatt!$A$94),VLOOKUP($F358,Basisblatt!$A$2:$B$5,2,FALSE),"")</f>
        <v/>
      </c>
    </row>
    <row r="359" spans="1:21" x14ac:dyDescent="0.2">
      <c r="A359" s="66" t="str">
        <f>IF($R359="x2","",IF($R359="x1",IF(OR($K359=Basisblatt!$A$93,$P359="ja"),"ja","nein"),"N/A"))</f>
        <v/>
      </c>
      <c r="C359" s="112"/>
      <c r="D359" s="113"/>
      <c r="E359" s="113"/>
      <c r="F359" s="114"/>
      <c r="G359" s="114"/>
      <c r="H359" s="114"/>
      <c r="I359" s="128"/>
      <c r="J359" s="4"/>
      <c r="K359" s="15" t="str">
        <f>IF($R359="x1",IF($I359=Basisblatt!$A$68,Basisblatt!$A$94,Basisblatt!$A$93),"")</f>
        <v/>
      </c>
      <c r="L359" s="114"/>
      <c r="M359" s="114"/>
      <c r="N359" s="117"/>
      <c r="O359" s="4"/>
      <c r="P359" s="15" t="str">
        <f>IF(AND($R359="x1",$K359=Basisblatt!$A$94),IF(OR($L359=Basisblatt!$A$38,AND($M359&lt;&gt;"",$M359&lt;=$U359),$N359=Basisblatt!$A$48)=TRUE,"ja","nein"),"")</f>
        <v/>
      </c>
      <c r="Q359" s="48"/>
      <c r="R359" s="9" t="str">
        <f t="shared" si="5"/>
        <v>x2</v>
      </c>
      <c r="S359" s="26"/>
      <c r="U359" s="60" t="str">
        <f>IF(AND($R359="x1",$K359=Basisblatt!$A$94),VLOOKUP($F359,Basisblatt!$A$2:$B$5,2,FALSE),"")</f>
        <v/>
      </c>
    </row>
    <row r="360" spans="1:21" x14ac:dyDescent="0.2">
      <c r="A360" s="66" t="str">
        <f>IF($R360="x2","",IF($R360="x1",IF(OR($K360=Basisblatt!$A$93,$P360="ja"),"ja","nein"),"N/A"))</f>
        <v/>
      </c>
      <c r="C360" s="112"/>
      <c r="D360" s="113"/>
      <c r="E360" s="113"/>
      <c r="F360" s="114"/>
      <c r="G360" s="114"/>
      <c r="H360" s="114"/>
      <c r="I360" s="128"/>
      <c r="J360" s="4"/>
      <c r="K360" s="15" t="str">
        <f>IF($R360="x1",IF($I360=Basisblatt!$A$68,Basisblatt!$A$94,Basisblatt!$A$93),"")</f>
        <v/>
      </c>
      <c r="L360" s="114"/>
      <c r="M360" s="114"/>
      <c r="N360" s="117"/>
      <c r="O360" s="4"/>
      <c r="P360" s="15" t="str">
        <f>IF(AND($R360="x1",$K360=Basisblatt!$A$94),IF(OR($L360=Basisblatt!$A$38,AND($M360&lt;&gt;"",$M360&lt;=$U360),$N360=Basisblatt!$A$48)=TRUE,"ja","nein"),"")</f>
        <v/>
      </c>
      <c r="Q360" s="48"/>
      <c r="R360" s="9" t="str">
        <f t="shared" si="5"/>
        <v>x2</v>
      </c>
      <c r="S360" s="26"/>
      <c r="U360" s="60" t="str">
        <f>IF(AND($R360="x1",$K360=Basisblatt!$A$94),VLOOKUP($F360,Basisblatt!$A$2:$B$5,2,FALSE),"")</f>
        <v/>
      </c>
    </row>
    <row r="361" spans="1:21" x14ac:dyDescent="0.2">
      <c r="A361" s="66" t="str">
        <f>IF($R361="x2","",IF($R361="x1",IF(OR($K361=Basisblatt!$A$93,$P361="ja"),"ja","nein"),"N/A"))</f>
        <v/>
      </c>
      <c r="C361" s="112"/>
      <c r="D361" s="113"/>
      <c r="E361" s="113"/>
      <c r="F361" s="114"/>
      <c r="G361" s="114"/>
      <c r="H361" s="114"/>
      <c r="I361" s="128"/>
      <c r="J361" s="4"/>
      <c r="K361" s="15" t="str">
        <f>IF($R361="x1",IF($I361=Basisblatt!$A$68,Basisblatt!$A$94,Basisblatt!$A$93),"")</f>
        <v/>
      </c>
      <c r="L361" s="114"/>
      <c r="M361" s="114"/>
      <c r="N361" s="117"/>
      <c r="O361" s="4"/>
      <c r="P361" s="15" t="str">
        <f>IF(AND($R361="x1",$K361=Basisblatt!$A$94),IF(OR($L361=Basisblatt!$A$38,AND($M361&lt;&gt;"",$M361&lt;=$U361),$N361=Basisblatt!$A$48)=TRUE,"ja","nein"),"")</f>
        <v/>
      </c>
      <c r="Q361" s="48"/>
      <c r="R361" s="9" t="str">
        <f t="shared" si="5"/>
        <v>x2</v>
      </c>
      <c r="S361" s="26"/>
      <c r="U361" s="60" t="str">
        <f>IF(AND($R361="x1",$K361=Basisblatt!$A$94),VLOOKUP($F361,Basisblatt!$A$2:$B$5,2,FALSE),"")</f>
        <v/>
      </c>
    </row>
    <row r="362" spans="1:21" x14ac:dyDescent="0.2">
      <c r="A362" s="66" t="str">
        <f>IF($R362="x2","",IF($R362="x1",IF(OR($K362=Basisblatt!$A$93,$P362="ja"),"ja","nein"),"N/A"))</f>
        <v/>
      </c>
      <c r="C362" s="112"/>
      <c r="D362" s="113"/>
      <c r="E362" s="113"/>
      <c r="F362" s="114"/>
      <c r="G362" s="114"/>
      <c r="H362" s="114"/>
      <c r="I362" s="128"/>
      <c r="J362" s="4"/>
      <c r="K362" s="15" t="str">
        <f>IF($R362="x1",IF($I362=Basisblatt!$A$68,Basisblatt!$A$94,Basisblatt!$A$93),"")</f>
        <v/>
      </c>
      <c r="L362" s="114"/>
      <c r="M362" s="114"/>
      <c r="N362" s="117"/>
      <c r="O362" s="4"/>
      <c r="P362" s="15" t="str">
        <f>IF(AND($R362="x1",$K362=Basisblatt!$A$94),IF(OR($L362=Basisblatt!$A$38,AND($M362&lt;&gt;"",$M362&lt;=$U362),$N362=Basisblatt!$A$48)=TRUE,"ja","nein"),"")</f>
        <v/>
      </c>
      <c r="Q362" s="48"/>
      <c r="R362" s="9" t="str">
        <f t="shared" si="5"/>
        <v>x2</v>
      </c>
      <c r="S362" s="26"/>
      <c r="U362" s="60" t="str">
        <f>IF(AND($R362="x1",$K362=Basisblatt!$A$94),VLOOKUP($F362,Basisblatt!$A$2:$B$5,2,FALSE),"")</f>
        <v/>
      </c>
    </row>
    <row r="363" spans="1:21" x14ac:dyDescent="0.2">
      <c r="A363" s="66" t="str">
        <f>IF($R363="x2","",IF($R363="x1",IF(OR($K363=Basisblatt!$A$93,$P363="ja"),"ja","nein"),"N/A"))</f>
        <v/>
      </c>
      <c r="C363" s="112"/>
      <c r="D363" s="113"/>
      <c r="E363" s="113"/>
      <c r="F363" s="114"/>
      <c r="G363" s="114"/>
      <c r="H363" s="114"/>
      <c r="I363" s="128"/>
      <c r="J363" s="4"/>
      <c r="K363" s="15" t="str">
        <f>IF($R363="x1",IF($I363=Basisblatt!$A$68,Basisblatt!$A$94,Basisblatt!$A$93),"")</f>
        <v/>
      </c>
      <c r="L363" s="114"/>
      <c r="M363" s="114"/>
      <c r="N363" s="117"/>
      <c r="O363" s="4"/>
      <c r="P363" s="15" t="str">
        <f>IF(AND($R363="x1",$K363=Basisblatt!$A$94),IF(OR($L363=Basisblatt!$A$38,AND($M363&lt;&gt;"",$M363&lt;=$U363),$N363=Basisblatt!$A$48)=TRUE,"ja","nein"),"")</f>
        <v/>
      </c>
      <c r="Q363" s="48"/>
      <c r="R363" s="9" t="str">
        <f t="shared" si="5"/>
        <v>x2</v>
      </c>
      <c r="S363" s="26"/>
      <c r="U363" s="60" t="str">
        <f>IF(AND($R363="x1",$K363=Basisblatt!$A$94),VLOOKUP($F363,Basisblatt!$A$2:$B$5,2,FALSE),"")</f>
        <v/>
      </c>
    </row>
    <row r="364" spans="1:21" x14ac:dyDescent="0.2">
      <c r="A364" s="66" t="str">
        <f>IF($R364="x2","",IF($R364="x1",IF(OR($K364=Basisblatt!$A$93,$P364="ja"),"ja","nein"),"N/A"))</f>
        <v/>
      </c>
      <c r="C364" s="112"/>
      <c r="D364" s="113"/>
      <c r="E364" s="113"/>
      <c r="F364" s="114"/>
      <c r="G364" s="114"/>
      <c r="H364" s="114"/>
      <c r="I364" s="128"/>
      <c r="J364" s="4"/>
      <c r="K364" s="15" t="str">
        <f>IF($R364="x1",IF($I364=Basisblatt!$A$68,Basisblatt!$A$94,Basisblatt!$A$93),"")</f>
        <v/>
      </c>
      <c r="L364" s="114"/>
      <c r="M364" s="114"/>
      <c r="N364" s="117"/>
      <c r="O364" s="4"/>
      <c r="P364" s="15" t="str">
        <f>IF(AND($R364="x1",$K364=Basisblatt!$A$94),IF(OR($L364=Basisblatt!$A$38,AND($M364&lt;&gt;"",$M364&lt;=$U364),$N364=Basisblatt!$A$48)=TRUE,"ja","nein"),"")</f>
        <v/>
      </c>
      <c r="Q364" s="48"/>
      <c r="R364" s="9" t="str">
        <f t="shared" si="5"/>
        <v>x2</v>
      </c>
      <c r="S364" s="26"/>
      <c r="U364" s="60" t="str">
        <f>IF(AND($R364="x1",$K364=Basisblatt!$A$94),VLOOKUP($F364,Basisblatt!$A$2:$B$5,2,FALSE),"")</f>
        <v/>
      </c>
    </row>
    <row r="365" spans="1:21" x14ac:dyDescent="0.2">
      <c r="A365" s="66" t="str">
        <f>IF($R365="x2","",IF($R365="x1",IF(OR($K365=Basisblatt!$A$93,$P365="ja"),"ja","nein"),"N/A"))</f>
        <v/>
      </c>
      <c r="C365" s="112"/>
      <c r="D365" s="113"/>
      <c r="E365" s="113"/>
      <c r="F365" s="114"/>
      <c r="G365" s="114"/>
      <c r="H365" s="114"/>
      <c r="I365" s="128"/>
      <c r="J365" s="4"/>
      <c r="K365" s="15" t="str">
        <f>IF($R365="x1",IF($I365=Basisblatt!$A$68,Basisblatt!$A$94,Basisblatt!$A$93),"")</f>
        <v/>
      </c>
      <c r="L365" s="114"/>
      <c r="M365" s="114"/>
      <c r="N365" s="117"/>
      <c r="O365" s="4"/>
      <c r="P365" s="15" t="str">
        <f>IF(AND($R365="x1",$K365=Basisblatt!$A$94),IF(OR($L365=Basisblatt!$A$38,AND($M365&lt;&gt;"",$M365&lt;=$U365),$N365=Basisblatt!$A$48)=TRUE,"ja","nein"),"")</f>
        <v/>
      </c>
      <c r="Q365" s="48"/>
      <c r="R365" s="9" t="str">
        <f t="shared" si="5"/>
        <v>x2</v>
      </c>
      <c r="S365" s="26"/>
      <c r="U365" s="60" t="str">
        <f>IF(AND($R365="x1",$K365=Basisblatt!$A$94),VLOOKUP($F365,Basisblatt!$A$2:$B$5,2,FALSE),"")</f>
        <v/>
      </c>
    </row>
    <row r="366" spans="1:21" x14ac:dyDescent="0.2">
      <c r="A366" s="66" t="str">
        <f>IF($R366="x2","",IF($R366="x1",IF(OR($K366=Basisblatt!$A$93,$P366="ja"),"ja","nein"),"N/A"))</f>
        <v/>
      </c>
      <c r="C366" s="112"/>
      <c r="D366" s="113"/>
      <c r="E366" s="113"/>
      <c r="F366" s="114"/>
      <c r="G366" s="114"/>
      <c r="H366" s="114"/>
      <c r="I366" s="128"/>
      <c r="J366" s="4"/>
      <c r="K366" s="15" t="str">
        <f>IF($R366="x1",IF($I366=Basisblatt!$A$68,Basisblatt!$A$94,Basisblatt!$A$93),"")</f>
        <v/>
      </c>
      <c r="L366" s="114"/>
      <c r="M366" s="114"/>
      <c r="N366" s="117"/>
      <c r="O366" s="4"/>
      <c r="P366" s="15" t="str">
        <f>IF(AND($R366="x1",$K366=Basisblatt!$A$94),IF(OR($L366=Basisblatt!$A$38,AND($M366&lt;&gt;"",$M366&lt;=$U366),$N366=Basisblatt!$A$48)=TRUE,"ja","nein"),"")</f>
        <v/>
      </c>
      <c r="Q366" s="48"/>
      <c r="R366" s="9" t="str">
        <f t="shared" si="5"/>
        <v>x2</v>
      </c>
      <c r="S366" s="26"/>
      <c r="U366" s="60" t="str">
        <f>IF(AND($R366="x1",$K366=Basisblatt!$A$94),VLOOKUP($F366,Basisblatt!$A$2:$B$5,2,FALSE),"")</f>
        <v/>
      </c>
    </row>
    <row r="367" spans="1:21" x14ac:dyDescent="0.2">
      <c r="A367" s="66" t="str">
        <f>IF($R367="x2","",IF($R367="x1",IF(OR($K367=Basisblatt!$A$93,$P367="ja"),"ja","nein"),"N/A"))</f>
        <v/>
      </c>
      <c r="C367" s="112"/>
      <c r="D367" s="113"/>
      <c r="E367" s="113"/>
      <c r="F367" s="114"/>
      <c r="G367" s="114"/>
      <c r="H367" s="114"/>
      <c r="I367" s="128"/>
      <c r="J367" s="4"/>
      <c r="K367" s="15" t="str">
        <f>IF($R367="x1",IF($I367=Basisblatt!$A$68,Basisblatt!$A$94,Basisblatt!$A$93),"")</f>
        <v/>
      </c>
      <c r="L367" s="114"/>
      <c r="M367" s="114"/>
      <c r="N367" s="117"/>
      <c r="O367" s="4"/>
      <c r="P367" s="15" t="str">
        <f>IF(AND($R367="x1",$K367=Basisblatt!$A$94),IF(OR($L367=Basisblatt!$A$38,AND($M367&lt;&gt;"",$M367&lt;=$U367),$N367=Basisblatt!$A$48)=TRUE,"ja","nein"),"")</f>
        <v/>
      </c>
      <c r="Q367" s="48"/>
      <c r="R367" s="9" t="str">
        <f t="shared" si="5"/>
        <v>x2</v>
      </c>
      <c r="S367" s="26"/>
      <c r="U367" s="60" t="str">
        <f>IF(AND($R367="x1",$K367=Basisblatt!$A$94),VLOOKUP($F367,Basisblatt!$A$2:$B$5,2,FALSE),"")</f>
        <v/>
      </c>
    </row>
    <row r="368" spans="1:21" x14ac:dyDescent="0.2">
      <c r="A368" s="66" t="str">
        <f>IF($R368="x2","",IF($R368="x1",IF(OR($K368=Basisblatt!$A$93,$P368="ja"),"ja","nein"),"N/A"))</f>
        <v/>
      </c>
      <c r="C368" s="112"/>
      <c r="D368" s="113"/>
      <c r="E368" s="113"/>
      <c r="F368" s="114"/>
      <c r="G368" s="114"/>
      <c r="H368" s="114"/>
      <c r="I368" s="128"/>
      <c r="J368" s="4"/>
      <c r="K368" s="15" t="str">
        <f>IF($R368="x1",IF($I368=Basisblatt!$A$68,Basisblatt!$A$94,Basisblatt!$A$93),"")</f>
        <v/>
      </c>
      <c r="L368" s="114"/>
      <c r="M368" s="114"/>
      <c r="N368" s="117"/>
      <c r="O368" s="4"/>
      <c r="P368" s="15" t="str">
        <f>IF(AND($R368="x1",$K368=Basisblatt!$A$94),IF(OR($L368=Basisblatt!$A$38,AND($M368&lt;&gt;"",$M368&lt;=$U368),$N368=Basisblatt!$A$48)=TRUE,"ja","nein"),"")</f>
        <v/>
      </c>
      <c r="Q368" s="48"/>
      <c r="R368" s="9" t="str">
        <f t="shared" si="5"/>
        <v>x2</v>
      </c>
      <c r="S368" s="26"/>
      <c r="U368" s="60" t="str">
        <f>IF(AND($R368="x1",$K368=Basisblatt!$A$94),VLOOKUP($F368,Basisblatt!$A$2:$B$5,2,FALSE),"")</f>
        <v/>
      </c>
    </row>
    <row r="369" spans="1:21" x14ac:dyDescent="0.2">
      <c r="A369" s="66" t="str">
        <f>IF($R369="x2","",IF($R369="x1",IF(OR($K369=Basisblatt!$A$93,$P369="ja"),"ja","nein"),"N/A"))</f>
        <v/>
      </c>
      <c r="C369" s="112"/>
      <c r="D369" s="113"/>
      <c r="E369" s="113"/>
      <c r="F369" s="114"/>
      <c r="G369" s="114"/>
      <c r="H369" s="114"/>
      <c r="I369" s="128"/>
      <c r="J369" s="4"/>
      <c r="K369" s="15" t="str">
        <f>IF($R369="x1",IF($I369=Basisblatt!$A$68,Basisblatt!$A$94,Basisblatt!$A$93),"")</f>
        <v/>
      </c>
      <c r="L369" s="114"/>
      <c r="M369" s="114"/>
      <c r="N369" s="117"/>
      <c r="O369" s="4"/>
      <c r="P369" s="15" t="str">
        <f>IF(AND($R369="x1",$K369=Basisblatt!$A$94),IF(OR($L369=Basisblatt!$A$38,AND($M369&lt;&gt;"",$M369&lt;=$U369),$N369=Basisblatt!$A$48)=TRUE,"ja","nein"),"")</f>
        <v/>
      </c>
      <c r="Q369" s="48"/>
      <c r="R369" s="9" t="str">
        <f t="shared" si="5"/>
        <v>x2</v>
      </c>
      <c r="S369" s="26"/>
      <c r="U369" s="60" t="str">
        <f>IF(AND($R369="x1",$K369=Basisblatt!$A$94),VLOOKUP($F369,Basisblatt!$A$2:$B$5,2,FALSE),"")</f>
        <v/>
      </c>
    </row>
    <row r="370" spans="1:21" x14ac:dyDescent="0.2">
      <c r="A370" s="66" t="str">
        <f>IF($R370="x2","",IF($R370="x1",IF(OR($K370=Basisblatt!$A$93,$P370="ja"),"ja","nein"),"N/A"))</f>
        <v/>
      </c>
      <c r="C370" s="112"/>
      <c r="D370" s="113"/>
      <c r="E370" s="113"/>
      <c r="F370" s="114"/>
      <c r="G370" s="114"/>
      <c r="H370" s="114"/>
      <c r="I370" s="128"/>
      <c r="J370" s="4"/>
      <c r="K370" s="15" t="str">
        <f>IF($R370="x1",IF($I370=Basisblatt!$A$68,Basisblatt!$A$94,Basisblatt!$A$93),"")</f>
        <v/>
      </c>
      <c r="L370" s="114"/>
      <c r="M370" s="114"/>
      <c r="N370" s="117"/>
      <c r="O370" s="4"/>
      <c r="P370" s="15" t="str">
        <f>IF(AND($R370="x1",$K370=Basisblatt!$A$94),IF(OR($L370=Basisblatt!$A$38,AND($M370&lt;&gt;"",$M370&lt;=$U370),$N370=Basisblatt!$A$48)=TRUE,"ja","nein"),"")</f>
        <v/>
      </c>
      <c r="Q370" s="48"/>
      <c r="R370" s="9" t="str">
        <f t="shared" si="5"/>
        <v>x2</v>
      </c>
      <c r="S370" s="26"/>
      <c r="U370" s="60" t="str">
        <f>IF(AND($R370="x1",$K370=Basisblatt!$A$94),VLOOKUP($F370,Basisblatt!$A$2:$B$5,2,FALSE),"")</f>
        <v/>
      </c>
    </row>
    <row r="371" spans="1:21" x14ac:dyDescent="0.2">
      <c r="A371" s="66" t="str">
        <f>IF($R371="x2","",IF($R371="x1",IF(OR($K371=Basisblatt!$A$93,$P371="ja"),"ja","nein"),"N/A"))</f>
        <v/>
      </c>
      <c r="C371" s="112"/>
      <c r="D371" s="113"/>
      <c r="E371" s="113"/>
      <c r="F371" s="114"/>
      <c r="G371" s="114"/>
      <c r="H371" s="114"/>
      <c r="I371" s="128"/>
      <c r="J371" s="4"/>
      <c r="K371" s="15" t="str">
        <f>IF($R371="x1",IF($I371=Basisblatt!$A$68,Basisblatt!$A$94,Basisblatt!$A$93),"")</f>
        <v/>
      </c>
      <c r="L371" s="114"/>
      <c r="M371" s="114"/>
      <c r="N371" s="117"/>
      <c r="O371" s="4"/>
      <c r="P371" s="15" t="str">
        <f>IF(AND($R371="x1",$K371=Basisblatt!$A$94),IF(OR($L371=Basisblatt!$A$38,AND($M371&lt;&gt;"",$M371&lt;=$U371),$N371=Basisblatt!$A$48)=TRUE,"ja","nein"),"")</f>
        <v/>
      </c>
      <c r="Q371" s="48"/>
      <c r="R371" s="9" t="str">
        <f t="shared" si="5"/>
        <v>x2</v>
      </c>
      <c r="S371" s="26"/>
      <c r="U371" s="60" t="str">
        <f>IF(AND($R371="x1",$K371=Basisblatt!$A$94),VLOOKUP($F371,Basisblatt!$A$2:$B$5,2,FALSE),"")</f>
        <v/>
      </c>
    </row>
    <row r="372" spans="1:21" x14ac:dyDescent="0.2">
      <c r="A372" s="66" t="str">
        <f>IF($R372="x2","",IF($R372="x1",IF(OR($K372=Basisblatt!$A$93,$P372="ja"),"ja","nein"),"N/A"))</f>
        <v/>
      </c>
      <c r="C372" s="112"/>
      <c r="D372" s="113"/>
      <c r="E372" s="113"/>
      <c r="F372" s="114"/>
      <c r="G372" s="114"/>
      <c r="H372" s="114"/>
      <c r="I372" s="128"/>
      <c r="J372" s="4"/>
      <c r="K372" s="15" t="str">
        <f>IF($R372="x1",IF($I372=Basisblatt!$A$68,Basisblatt!$A$94,Basisblatt!$A$93),"")</f>
        <v/>
      </c>
      <c r="L372" s="114"/>
      <c r="M372" s="114"/>
      <c r="N372" s="117"/>
      <c r="O372" s="4"/>
      <c r="P372" s="15" t="str">
        <f>IF(AND($R372="x1",$K372=Basisblatt!$A$94),IF(OR($L372=Basisblatt!$A$38,AND($M372&lt;&gt;"",$M372&lt;=$U372),$N372=Basisblatt!$A$48)=TRUE,"ja","nein"),"")</f>
        <v/>
      </c>
      <c r="Q372" s="48"/>
      <c r="R372" s="9" t="str">
        <f t="shared" si="5"/>
        <v>x2</v>
      </c>
      <c r="S372" s="26"/>
      <c r="U372" s="60" t="str">
        <f>IF(AND($R372="x1",$K372=Basisblatt!$A$94),VLOOKUP($F372,Basisblatt!$A$2:$B$5,2,FALSE),"")</f>
        <v/>
      </c>
    </row>
    <row r="373" spans="1:21" x14ac:dyDescent="0.2">
      <c r="A373" s="66" t="str">
        <f>IF($R373="x2","",IF($R373="x1",IF(OR($K373=Basisblatt!$A$93,$P373="ja"),"ja","nein"),"N/A"))</f>
        <v/>
      </c>
      <c r="C373" s="112"/>
      <c r="D373" s="113"/>
      <c r="E373" s="113"/>
      <c r="F373" s="114"/>
      <c r="G373" s="114"/>
      <c r="H373" s="114"/>
      <c r="I373" s="128"/>
      <c r="J373" s="4"/>
      <c r="K373" s="15" t="str">
        <f>IF($R373="x1",IF($I373=Basisblatt!$A$68,Basisblatt!$A$94,Basisblatt!$A$93),"")</f>
        <v/>
      </c>
      <c r="L373" s="114"/>
      <c r="M373" s="114"/>
      <c r="N373" s="117"/>
      <c r="O373" s="4"/>
      <c r="P373" s="15" t="str">
        <f>IF(AND($R373="x1",$K373=Basisblatt!$A$94),IF(OR($L373=Basisblatt!$A$38,AND($M373&lt;&gt;"",$M373&lt;=$U373),$N373=Basisblatt!$A$48)=TRUE,"ja","nein"),"")</f>
        <v/>
      </c>
      <c r="Q373" s="48"/>
      <c r="R373" s="9" t="str">
        <f t="shared" si="5"/>
        <v>x2</v>
      </c>
      <c r="S373" s="26"/>
      <c r="U373" s="60" t="str">
        <f>IF(AND($R373="x1",$K373=Basisblatt!$A$94),VLOOKUP($F373,Basisblatt!$A$2:$B$5,2,FALSE),"")</f>
        <v/>
      </c>
    </row>
    <row r="374" spans="1:21" x14ac:dyDescent="0.2">
      <c r="A374" s="66" t="str">
        <f>IF($R374="x2","",IF($R374="x1",IF(OR($K374=Basisblatt!$A$93,$P374="ja"),"ja","nein"),"N/A"))</f>
        <v/>
      </c>
      <c r="C374" s="112"/>
      <c r="D374" s="113"/>
      <c r="E374" s="113"/>
      <c r="F374" s="114"/>
      <c r="G374" s="114"/>
      <c r="H374" s="114"/>
      <c r="I374" s="128"/>
      <c r="J374" s="4"/>
      <c r="K374" s="15" t="str">
        <f>IF($R374="x1",IF($I374=Basisblatt!$A$68,Basisblatt!$A$94,Basisblatt!$A$93),"")</f>
        <v/>
      </c>
      <c r="L374" s="114"/>
      <c r="M374" s="114"/>
      <c r="N374" s="117"/>
      <c r="O374" s="4"/>
      <c r="P374" s="15" t="str">
        <f>IF(AND($R374="x1",$K374=Basisblatt!$A$94),IF(OR($L374=Basisblatt!$A$38,AND($M374&lt;&gt;"",$M374&lt;=$U374),$N374=Basisblatt!$A$48)=TRUE,"ja","nein"),"")</f>
        <v/>
      </c>
      <c r="Q374" s="48"/>
      <c r="R374" s="9" t="str">
        <f t="shared" si="5"/>
        <v>x2</v>
      </c>
      <c r="S374" s="26"/>
      <c r="U374" s="60" t="str">
        <f>IF(AND($R374="x1",$K374=Basisblatt!$A$94),VLOOKUP($F374,Basisblatt!$A$2:$B$5,2,FALSE),"")</f>
        <v/>
      </c>
    </row>
    <row r="375" spans="1:21" x14ac:dyDescent="0.2">
      <c r="A375" s="66" t="str">
        <f>IF($R375="x2","",IF($R375="x1",IF(OR($K375=Basisblatt!$A$93,$P375="ja"),"ja","nein"),"N/A"))</f>
        <v/>
      </c>
      <c r="C375" s="112"/>
      <c r="D375" s="113"/>
      <c r="E375" s="113"/>
      <c r="F375" s="114"/>
      <c r="G375" s="114"/>
      <c r="H375" s="114"/>
      <c r="I375" s="128"/>
      <c r="J375" s="4"/>
      <c r="K375" s="15" t="str">
        <f>IF($R375="x1",IF($I375=Basisblatt!$A$68,Basisblatt!$A$94,Basisblatt!$A$93),"")</f>
        <v/>
      </c>
      <c r="L375" s="114"/>
      <c r="M375" s="114"/>
      <c r="N375" s="117"/>
      <c r="O375" s="4"/>
      <c r="P375" s="15" t="str">
        <f>IF(AND($R375="x1",$K375=Basisblatt!$A$94),IF(OR($L375=Basisblatt!$A$38,AND($M375&lt;&gt;"",$M375&lt;=$U375),$N375=Basisblatt!$A$48)=TRUE,"ja","nein"),"")</f>
        <v/>
      </c>
      <c r="Q375" s="48"/>
      <c r="R375" s="9" t="str">
        <f t="shared" si="5"/>
        <v>x2</v>
      </c>
      <c r="S375" s="26"/>
      <c r="U375" s="60" t="str">
        <f>IF(AND($R375="x1",$K375=Basisblatt!$A$94),VLOOKUP($F375,Basisblatt!$A$2:$B$5,2,FALSE),"")</f>
        <v/>
      </c>
    </row>
    <row r="376" spans="1:21" x14ac:dyDescent="0.2">
      <c r="A376" s="66" t="str">
        <f>IF($R376="x2","",IF($R376="x1",IF(OR($K376=Basisblatt!$A$93,$P376="ja"),"ja","nein"),"N/A"))</f>
        <v/>
      </c>
      <c r="C376" s="112"/>
      <c r="D376" s="113"/>
      <c r="E376" s="113"/>
      <c r="F376" s="114"/>
      <c r="G376" s="114"/>
      <c r="H376" s="114"/>
      <c r="I376" s="128"/>
      <c r="J376" s="4"/>
      <c r="K376" s="15" t="str">
        <f>IF($R376="x1",IF($I376=Basisblatt!$A$68,Basisblatt!$A$94,Basisblatt!$A$93),"")</f>
        <v/>
      </c>
      <c r="L376" s="114"/>
      <c r="M376" s="114"/>
      <c r="N376" s="117"/>
      <c r="O376" s="4"/>
      <c r="P376" s="15" t="str">
        <f>IF(AND($R376="x1",$K376=Basisblatt!$A$94),IF(OR($L376=Basisblatt!$A$38,AND($M376&lt;&gt;"",$M376&lt;=$U376),$N376=Basisblatt!$A$48)=TRUE,"ja","nein"),"")</f>
        <v/>
      </c>
      <c r="Q376" s="48"/>
      <c r="R376" s="9" t="str">
        <f t="shared" si="5"/>
        <v>x2</v>
      </c>
      <c r="S376" s="26"/>
      <c r="U376" s="60" t="str">
        <f>IF(AND($R376="x1",$K376=Basisblatt!$A$94),VLOOKUP($F376,Basisblatt!$A$2:$B$5,2,FALSE),"")</f>
        <v/>
      </c>
    </row>
    <row r="377" spans="1:21" x14ac:dyDescent="0.2">
      <c r="A377" s="66" t="str">
        <f>IF($R377="x2","",IF($R377="x1",IF(OR($K377=Basisblatt!$A$93,$P377="ja"),"ja","nein"),"N/A"))</f>
        <v/>
      </c>
      <c r="C377" s="112"/>
      <c r="D377" s="113"/>
      <c r="E377" s="113"/>
      <c r="F377" s="114"/>
      <c r="G377" s="114"/>
      <c r="H377" s="114"/>
      <c r="I377" s="128"/>
      <c r="J377" s="4"/>
      <c r="K377" s="15" t="str">
        <f>IF($R377="x1",IF($I377=Basisblatt!$A$68,Basisblatt!$A$94,Basisblatt!$A$93),"")</f>
        <v/>
      </c>
      <c r="L377" s="114"/>
      <c r="M377" s="114"/>
      <c r="N377" s="117"/>
      <c r="O377" s="4"/>
      <c r="P377" s="15" t="str">
        <f>IF(AND($R377="x1",$K377=Basisblatt!$A$94),IF(OR($L377=Basisblatt!$A$38,AND($M377&lt;&gt;"",$M377&lt;=$U377),$N377=Basisblatt!$A$48)=TRUE,"ja","nein"),"")</f>
        <v/>
      </c>
      <c r="Q377" s="48"/>
      <c r="R377" s="9" t="str">
        <f t="shared" si="5"/>
        <v>x2</v>
      </c>
      <c r="S377" s="26"/>
      <c r="U377" s="60" t="str">
        <f>IF(AND($R377="x1",$K377=Basisblatt!$A$94),VLOOKUP($F377,Basisblatt!$A$2:$B$5,2,FALSE),"")</f>
        <v/>
      </c>
    </row>
    <row r="378" spans="1:21" x14ac:dyDescent="0.2">
      <c r="A378" s="66" t="str">
        <f>IF($R378="x2","",IF($R378="x1",IF(OR($K378=Basisblatt!$A$93,$P378="ja"),"ja","nein"),"N/A"))</f>
        <v/>
      </c>
      <c r="C378" s="112"/>
      <c r="D378" s="113"/>
      <c r="E378" s="113"/>
      <c r="F378" s="114"/>
      <c r="G378" s="114"/>
      <c r="H378" s="114"/>
      <c r="I378" s="128"/>
      <c r="J378" s="4"/>
      <c r="K378" s="15" t="str">
        <f>IF($R378="x1",IF($I378=Basisblatt!$A$68,Basisblatt!$A$94,Basisblatt!$A$93),"")</f>
        <v/>
      </c>
      <c r="L378" s="114"/>
      <c r="M378" s="114"/>
      <c r="N378" s="117"/>
      <c r="O378" s="4"/>
      <c r="P378" s="15" t="str">
        <f>IF(AND($R378="x1",$K378=Basisblatt!$A$94),IF(OR($L378=Basisblatt!$A$38,AND($M378&lt;&gt;"",$M378&lt;=$U378),$N378=Basisblatt!$A$48)=TRUE,"ja","nein"),"")</f>
        <v/>
      </c>
      <c r="Q378" s="48"/>
      <c r="R378" s="9" t="str">
        <f t="shared" si="5"/>
        <v>x2</v>
      </c>
      <c r="S378" s="26"/>
      <c r="U378" s="60" t="str">
        <f>IF(AND($R378="x1",$K378=Basisblatt!$A$94),VLOOKUP($F378,Basisblatt!$A$2:$B$5,2,FALSE),"")</f>
        <v/>
      </c>
    </row>
    <row r="379" spans="1:21" x14ac:dyDescent="0.2">
      <c r="A379" s="66" t="str">
        <f>IF($R379="x2","",IF($R379="x1",IF(OR($K379=Basisblatt!$A$93,$P379="ja"),"ja","nein"),"N/A"))</f>
        <v/>
      </c>
      <c r="C379" s="112"/>
      <c r="D379" s="113"/>
      <c r="E379" s="113"/>
      <c r="F379" s="114"/>
      <c r="G379" s="114"/>
      <c r="H379" s="114"/>
      <c r="I379" s="128"/>
      <c r="J379" s="4"/>
      <c r="K379" s="15" t="str">
        <f>IF($R379="x1",IF($I379=Basisblatt!$A$68,Basisblatt!$A$94,Basisblatt!$A$93),"")</f>
        <v/>
      </c>
      <c r="L379" s="114"/>
      <c r="M379" s="114"/>
      <c r="N379" s="117"/>
      <c r="O379" s="4"/>
      <c r="P379" s="15" t="str">
        <f>IF(AND($R379="x1",$K379=Basisblatt!$A$94),IF(OR($L379=Basisblatt!$A$38,AND($M379&lt;&gt;"",$M379&lt;=$U379),$N379=Basisblatt!$A$48)=TRUE,"ja","nein"),"")</f>
        <v/>
      </c>
      <c r="Q379" s="48"/>
      <c r="R379" s="9" t="str">
        <f t="shared" si="5"/>
        <v>x2</v>
      </c>
      <c r="S379" s="26"/>
      <c r="U379" s="60" t="str">
        <f>IF(AND($R379="x1",$K379=Basisblatt!$A$94),VLOOKUP($F379,Basisblatt!$A$2:$B$5,2,FALSE),"")</f>
        <v/>
      </c>
    </row>
    <row r="380" spans="1:21" x14ac:dyDescent="0.2">
      <c r="A380" s="66" t="str">
        <f>IF($R380="x2","",IF($R380="x1",IF(OR($K380=Basisblatt!$A$93,$P380="ja"),"ja","nein"),"N/A"))</f>
        <v/>
      </c>
      <c r="C380" s="112"/>
      <c r="D380" s="113"/>
      <c r="E380" s="113"/>
      <c r="F380" s="114"/>
      <c r="G380" s="114"/>
      <c r="H380" s="114"/>
      <c r="I380" s="128"/>
      <c r="J380" s="4"/>
      <c r="K380" s="15" t="str">
        <f>IF($R380="x1",IF($I380=Basisblatt!$A$68,Basisblatt!$A$94,Basisblatt!$A$93),"")</f>
        <v/>
      </c>
      <c r="L380" s="114"/>
      <c r="M380" s="114"/>
      <c r="N380" s="117"/>
      <c r="O380" s="4"/>
      <c r="P380" s="15" t="str">
        <f>IF(AND($R380="x1",$K380=Basisblatt!$A$94),IF(OR($L380=Basisblatt!$A$38,AND($M380&lt;&gt;"",$M380&lt;=$U380),$N380=Basisblatt!$A$48)=TRUE,"ja","nein"),"")</f>
        <v/>
      </c>
      <c r="Q380" s="48"/>
      <c r="R380" s="9" t="str">
        <f t="shared" si="5"/>
        <v>x2</v>
      </c>
      <c r="S380" s="26"/>
      <c r="U380" s="60" t="str">
        <f>IF(AND($R380="x1",$K380=Basisblatt!$A$94),VLOOKUP($F380,Basisblatt!$A$2:$B$5,2,FALSE),"")</f>
        <v/>
      </c>
    </row>
    <row r="381" spans="1:21" x14ac:dyDescent="0.2">
      <c r="A381" s="66" t="str">
        <f>IF($R381="x2","",IF($R381="x1",IF(OR($K381=Basisblatt!$A$93,$P381="ja"),"ja","nein"),"N/A"))</f>
        <v/>
      </c>
      <c r="C381" s="112"/>
      <c r="D381" s="113"/>
      <c r="E381" s="113"/>
      <c r="F381" s="114"/>
      <c r="G381" s="114"/>
      <c r="H381" s="114"/>
      <c r="I381" s="128"/>
      <c r="J381" s="4"/>
      <c r="K381" s="15" t="str">
        <f>IF($R381="x1",IF($I381=Basisblatt!$A$68,Basisblatt!$A$94,Basisblatt!$A$93),"")</f>
        <v/>
      </c>
      <c r="L381" s="114"/>
      <c r="M381" s="114"/>
      <c r="N381" s="117"/>
      <c r="O381" s="4"/>
      <c r="P381" s="15" t="str">
        <f>IF(AND($R381="x1",$K381=Basisblatt!$A$94),IF(OR($L381=Basisblatt!$A$38,AND($M381&lt;&gt;"",$M381&lt;=$U381),$N381=Basisblatt!$A$48)=TRUE,"ja","nein"),"")</f>
        <v/>
      </c>
      <c r="Q381" s="48"/>
      <c r="R381" s="9" t="str">
        <f t="shared" si="5"/>
        <v>x2</v>
      </c>
      <c r="S381" s="26"/>
      <c r="U381" s="60" t="str">
        <f>IF(AND($R381="x1",$K381=Basisblatt!$A$94),VLOOKUP($F381,Basisblatt!$A$2:$B$5,2,FALSE),"")</f>
        <v/>
      </c>
    </row>
    <row r="382" spans="1:21" x14ac:dyDescent="0.2">
      <c r="A382" s="66" t="str">
        <f>IF($R382="x2","",IF($R382="x1",IF(OR($K382=Basisblatt!$A$93,$P382="ja"),"ja","nein"),"N/A"))</f>
        <v/>
      </c>
      <c r="C382" s="112"/>
      <c r="D382" s="113"/>
      <c r="E382" s="113"/>
      <c r="F382" s="114"/>
      <c r="G382" s="114"/>
      <c r="H382" s="114"/>
      <c r="I382" s="128"/>
      <c r="J382" s="4"/>
      <c r="K382" s="15" t="str">
        <f>IF($R382="x1",IF($I382=Basisblatt!$A$68,Basisblatt!$A$94,Basisblatt!$A$93),"")</f>
        <v/>
      </c>
      <c r="L382" s="114"/>
      <c r="M382" s="114"/>
      <c r="N382" s="117"/>
      <c r="O382" s="4"/>
      <c r="P382" s="15" t="str">
        <f>IF(AND($R382="x1",$K382=Basisblatt!$A$94),IF(OR($L382=Basisblatt!$A$38,AND($M382&lt;&gt;"",$M382&lt;=$U382),$N382=Basisblatt!$A$48)=TRUE,"ja","nein"),"")</f>
        <v/>
      </c>
      <c r="Q382" s="48"/>
      <c r="R382" s="9" t="str">
        <f t="shared" si="5"/>
        <v>x2</v>
      </c>
      <c r="S382" s="26"/>
      <c r="U382" s="60" t="str">
        <f>IF(AND($R382="x1",$K382=Basisblatt!$A$94),VLOOKUP($F382,Basisblatt!$A$2:$B$5,2,FALSE),"")</f>
        <v/>
      </c>
    </row>
    <row r="383" spans="1:21" x14ac:dyDescent="0.2">
      <c r="A383" s="66" t="str">
        <f>IF($R383="x2","",IF($R383="x1",IF(OR($K383=Basisblatt!$A$93,$P383="ja"),"ja","nein"),"N/A"))</f>
        <v/>
      </c>
      <c r="C383" s="112"/>
      <c r="D383" s="113"/>
      <c r="E383" s="113"/>
      <c r="F383" s="114"/>
      <c r="G383" s="114"/>
      <c r="H383" s="114"/>
      <c r="I383" s="128"/>
      <c r="J383" s="4"/>
      <c r="K383" s="15" t="str">
        <f>IF($R383="x1",IF($I383=Basisblatt!$A$68,Basisblatt!$A$94,Basisblatt!$A$93),"")</f>
        <v/>
      </c>
      <c r="L383" s="114"/>
      <c r="M383" s="114"/>
      <c r="N383" s="117"/>
      <c r="O383" s="4"/>
      <c r="P383" s="15" t="str">
        <f>IF(AND($R383="x1",$K383=Basisblatt!$A$94),IF(OR($L383=Basisblatt!$A$38,AND($M383&lt;&gt;"",$M383&lt;=$U383),$N383=Basisblatt!$A$48)=TRUE,"ja","nein"),"")</f>
        <v/>
      </c>
      <c r="Q383" s="48"/>
      <c r="R383" s="9" t="str">
        <f t="shared" si="5"/>
        <v>x2</v>
      </c>
      <c r="S383" s="26"/>
      <c r="U383" s="60" t="str">
        <f>IF(AND($R383="x1",$K383=Basisblatt!$A$94),VLOOKUP($F383,Basisblatt!$A$2:$B$5,2,FALSE),"")</f>
        <v/>
      </c>
    </row>
    <row r="384" spans="1:21" x14ac:dyDescent="0.2">
      <c r="A384" s="66" t="str">
        <f>IF($R384="x2","",IF($R384="x1",IF(OR($K384=Basisblatt!$A$93,$P384="ja"),"ja","nein"),"N/A"))</f>
        <v/>
      </c>
      <c r="C384" s="112"/>
      <c r="D384" s="113"/>
      <c r="E384" s="113"/>
      <c r="F384" s="114"/>
      <c r="G384" s="114"/>
      <c r="H384" s="114"/>
      <c r="I384" s="128"/>
      <c r="J384" s="4"/>
      <c r="K384" s="15" t="str">
        <f>IF($R384="x1",IF($I384=Basisblatt!$A$68,Basisblatt!$A$94,Basisblatt!$A$93),"")</f>
        <v/>
      </c>
      <c r="L384" s="114"/>
      <c r="M384" s="114"/>
      <c r="N384" s="117"/>
      <c r="O384" s="4"/>
      <c r="P384" s="15" t="str">
        <f>IF(AND($R384="x1",$K384=Basisblatt!$A$94),IF(OR($L384=Basisblatt!$A$38,AND($M384&lt;&gt;"",$M384&lt;=$U384),$N384=Basisblatt!$A$48)=TRUE,"ja","nein"),"")</f>
        <v/>
      </c>
      <c r="Q384" s="48"/>
      <c r="R384" s="9" t="str">
        <f t="shared" si="5"/>
        <v>x2</v>
      </c>
      <c r="S384" s="26"/>
      <c r="U384" s="60" t="str">
        <f>IF(AND($R384="x1",$K384=Basisblatt!$A$94),VLOOKUP($F384,Basisblatt!$A$2:$B$5,2,FALSE),"")</f>
        <v/>
      </c>
    </row>
    <row r="385" spans="1:21" x14ac:dyDescent="0.2">
      <c r="A385" s="66" t="str">
        <f>IF($R385="x2","",IF($R385="x1",IF(OR($K385=Basisblatt!$A$93,$P385="ja"),"ja","nein"),"N/A"))</f>
        <v/>
      </c>
      <c r="C385" s="112"/>
      <c r="D385" s="113"/>
      <c r="E385" s="113"/>
      <c r="F385" s="114"/>
      <c r="G385" s="114"/>
      <c r="H385" s="114"/>
      <c r="I385" s="128"/>
      <c r="J385" s="4"/>
      <c r="K385" s="15" t="str">
        <f>IF($R385="x1",IF($I385=Basisblatt!$A$68,Basisblatt!$A$94,Basisblatt!$A$93),"")</f>
        <v/>
      </c>
      <c r="L385" s="114"/>
      <c r="M385" s="114"/>
      <c r="N385" s="117"/>
      <c r="O385" s="4"/>
      <c r="P385" s="15" t="str">
        <f>IF(AND($R385="x1",$K385=Basisblatt!$A$94),IF(OR($L385=Basisblatt!$A$38,AND($M385&lt;&gt;"",$M385&lt;=$U385),$N385=Basisblatt!$A$48)=TRUE,"ja","nein"),"")</f>
        <v/>
      </c>
      <c r="Q385" s="48"/>
      <c r="R385" s="9" t="str">
        <f t="shared" si="5"/>
        <v>x2</v>
      </c>
      <c r="S385" s="26"/>
      <c r="U385" s="60" t="str">
        <f>IF(AND($R385="x1",$K385=Basisblatt!$A$94),VLOOKUP($F385,Basisblatt!$A$2:$B$5,2,FALSE),"")</f>
        <v/>
      </c>
    </row>
    <row r="386" spans="1:21" x14ac:dyDescent="0.2">
      <c r="A386" s="66" t="str">
        <f>IF($R386="x2","",IF($R386="x1",IF(OR($K386=Basisblatt!$A$93,$P386="ja"),"ja","nein"),"N/A"))</f>
        <v/>
      </c>
      <c r="C386" s="112"/>
      <c r="D386" s="113"/>
      <c r="E386" s="113"/>
      <c r="F386" s="114"/>
      <c r="G386" s="114"/>
      <c r="H386" s="114"/>
      <c r="I386" s="128"/>
      <c r="J386" s="4"/>
      <c r="K386" s="15" t="str">
        <f>IF($R386="x1",IF($I386=Basisblatt!$A$68,Basisblatt!$A$94,Basisblatt!$A$93),"")</f>
        <v/>
      </c>
      <c r="L386" s="114"/>
      <c r="M386" s="114"/>
      <c r="N386" s="117"/>
      <c r="O386" s="4"/>
      <c r="P386" s="15" t="str">
        <f>IF(AND($R386="x1",$K386=Basisblatt!$A$94),IF(OR($L386=Basisblatt!$A$38,AND($M386&lt;&gt;"",$M386&lt;=$U386),$N386=Basisblatt!$A$48)=TRUE,"ja","nein"),"")</f>
        <v/>
      </c>
      <c r="Q386" s="48"/>
      <c r="R386" s="9" t="str">
        <f t="shared" si="5"/>
        <v>x2</v>
      </c>
      <c r="S386" s="26"/>
      <c r="U386" s="60" t="str">
        <f>IF(AND($R386="x1",$K386=Basisblatt!$A$94),VLOOKUP($F386,Basisblatt!$A$2:$B$5,2,FALSE),"")</f>
        <v/>
      </c>
    </row>
    <row r="387" spans="1:21" x14ac:dyDescent="0.2">
      <c r="A387" s="66" t="str">
        <f>IF($R387="x2","",IF($R387="x1",IF(OR($K387=Basisblatt!$A$93,$P387="ja"),"ja","nein"),"N/A"))</f>
        <v/>
      </c>
      <c r="C387" s="112"/>
      <c r="D387" s="113"/>
      <c r="E387" s="113"/>
      <c r="F387" s="114"/>
      <c r="G387" s="114"/>
      <c r="H387" s="114"/>
      <c r="I387" s="128"/>
      <c r="J387" s="4"/>
      <c r="K387" s="15" t="str">
        <f>IF($R387="x1",IF($I387=Basisblatt!$A$68,Basisblatt!$A$94,Basisblatt!$A$93),"")</f>
        <v/>
      </c>
      <c r="L387" s="114"/>
      <c r="M387" s="114"/>
      <c r="N387" s="117"/>
      <c r="O387" s="4"/>
      <c r="P387" s="15" t="str">
        <f>IF(AND($R387="x1",$K387=Basisblatt!$A$94),IF(OR($L387=Basisblatt!$A$38,AND($M387&lt;&gt;"",$M387&lt;=$U387),$N387=Basisblatt!$A$48)=TRUE,"ja","nein"),"")</f>
        <v/>
      </c>
      <c r="Q387" s="48"/>
      <c r="R387" s="9" t="str">
        <f t="shared" si="5"/>
        <v>x2</v>
      </c>
      <c r="S387" s="26"/>
      <c r="U387" s="60" t="str">
        <f>IF(AND($R387="x1",$K387=Basisblatt!$A$94),VLOOKUP($F387,Basisblatt!$A$2:$B$5,2,FALSE),"")</f>
        <v/>
      </c>
    </row>
    <row r="388" spans="1:21" x14ac:dyDescent="0.2">
      <c r="A388" s="66" t="str">
        <f>IF($R388="x2","",IF($R388="x1",IF(OR($K388=Basisblatt!$A$93,$P388="ja"),"ja","nein"),"N/A"))</f>
        <v/>
      </c>
      <c r="C388" s="112"/>
      <c r="D388" s="113"/>
      <c r="E388" s="113"/>
      <c r="F388" s="114"/>
      <c r="G388" s="114"/>
      <c r="H388" s="114"/>
      <c r="I388" s="128"/>
      <c r="J388" s="4"/>
      <c r="K388" s="15" t="str">
        <f>IF($R388="x1",IF($I388=Basisblatt!$A$68,Basisblatt!$A$94,Basisblatt!$A$93),"")</f>
        <v/>
      </c>
      <c r="L388" s="114"/>
      <c r="M388" s="114"/>
      <c r="N388" s="117"/>
      <c r="O388" s="4"/>
      <c r="P388" s="15" t="str">
        <f>IF(AND($R388="x1",$K388=Basisblatt!$A$94),IF(OR($L388=Basisblatt!$A$38,AND($M388&lt;&gt;"",$M388&lt;=$U388),$N388=Basisblatt!$A$48)=TRUE,"ja","nein"),"")</f>
        <v/>
      </c>
      <c r="Q388" s="48"/>
      <c r="R388" s="9" t="str">
        <f t="shared" si="5"/>
        <v>x2</v>
      </c>
      <c r="S388" s="26"/>
      <c r="U388" s="60" t="str">
        <f>IF(AND($R388="x1",$K388=Basisblatt!$A$94),VLOOKUP($F388,Basisblatt!$A$2:$B$5,2,FALSE),"")</f>
        <v/>
      </c>
    </row>
    <row r="389" spans="1:21" x14ac:dyDescent="0.2">
      <c r="A389" s="66" t="str">
        <f>IF($R389="x2","",IF($R389="x1",IF(OR($K389=Basisblatt!$A$93,$P389="ja"),"ja","nein"),"N/A"))</f>
        <v/>
      </c>
      <c r="C389" s="112"/>
      <c r="D389" s="113"/>
      <c r="E389" s="113"/>
      <c r="F389" s="114"/>
      <c r="G389" s="114"/>
      <c r="H389" s="114"/>
      <c r="I389" s="128"/>
      <c r="J389" s="4"/>
      <c r="K389" s="15" t="str">
        <f>IF($R389="x1",IF($I389=Basisblatt!$A$68,Basisblatt!$A$94,Basisblatt!$A$93),"")</f>
        <v/>
      </c>
      <c r="L389" s="114"/>
      <c r="M389" s="114"/>
      <c r="N389" s="117"/>
      <c r="O389" s="4"/>
      <c r="P389" s="15" t="str">
        <f>IF(AND($R389="x1",$K389=Basisblatt!$A$94),IF(OR($L389=Basisblatt!$A$38,AND($M389&lt;&gt;"",$M389&lt;=$U389),$N389=Basisblatt!$A$48)=TRUE,"ja","nein"),"")</f>
        <v/>
      </c>
      <c r="Q389" s="48"/>
      <c r="R389" s="9" t="str">
        <f t="shared" si="5"/>
        <v>x2</v>
      </c>
      <c r="S389" s="26"/>
      <c r="U389" s="60" t="str">
        <f>IF(AND($R389="x1",$K389=Basisblatt!$A$94),VLOOKUP($F389,Basisblatt!$A$2:$B$5,2,FALSE),"")</f>
        <v/>
      </c>
    </row>
    <row r="390" spans="1:21" x14ac:dyDescent="0.2">
      <c r="A390" s="66" t="str">
        <f>IF($R390="x2","",IF($R390="x1",IF(OR($K390=Basisblatt!$A$93,$P390="ja"),"ja","nein"),"N/A"))</f>
        <v/>
      </c>
      <c r="C390" s="112"/>
      <c r="D390" s="113"/>
      <c r="E390" s="113"/>
      <c r="F390" s="114"/>
      <c r="G390" s="114"/>
      <c r="H390" s="114"/>
      <c r="I390" s="128"/>
      <c r="J390" s="4"/>
      <c r="K390" s="15" t="str">
        <f>IF($R390="x1",IF($I390=Basisblatt!$A$68,Basisblatt!$A$94,Basisblatt!$A$93),"")</f>
        <v/>
      </c>
      <c r="L390" s="114"/>
      <c r="M390" s="114"/>
      <c r="N390" s="117"/>
      <c r="O390" s="4"/>
      <c r="P390" s="15" t="str">
        <f>IF(AND($R390="x1",$K390=Basisblatt!$A$94),IF(OR($L390=Basisblatt!$A$38,AND($M390&lt;&gt;"",$M390&lt;=$U390),$N390=Basisblatt!$A$48)=TRUE,"ja","nein"),"")</f>
        <v/>
      </c>
      <c r="Q390" s="48"/>
      <c r="R390" s="9" t="str">
        <f t="shared" si="5"/>
        <v>x2</v>
      </c>
      <c r="S390" s="26"/>
      <c r="U390" s="60" t="str">
        <f>IF(AND($R390="x1",$K390=Basisblatt!$A$94),VLOOKUP($F390,Basisblatt!$A$2:$B$5,2,FALSE),"")</f>
        <v/>
      </c>
    </row>
    <row r="391" spans="1:21" x14ac:dyDescent="0.2">
      <c r="A391" s="66" t="str">
        <f>IF($R391="x2","",IF($R391="x1",IF(OR($K391=Basisblatt!$A$93,$P391="ja"),"ja","nein"),"N/A"))</f>
        <v/>
      </c>
      <c r="C391" s="112"/>
      <c r="D391" s="113"/>
      <c r="E391" s="113"/>
      <c r="F391" s="114"/>
      <c r="G391" s="114"/>
      <c r="H391" s="114"/>
      <c r="I391" s="128"/>
      <c r="J391" s="4"/>
      <c r="K391" s="15" t="str">
        <f>IF($R391="x1",IF($I391=Basisblatt!$A$68,Basisblatt!$A$94,Basisblatt!$A$93),"")</f>
        <v/>
      </c>
      <c r="L391" s="114"/>
      <c r="M391" s="114"/>
      <c r="N391" s="117"/>
      <c r="O391" s="4"/>
      <c r="P391" s="15" t="str">
        <f>IF(AND($R391="x1",$K391=Basisblatt!$A$94),IF(OR($L391=Basisblatt!$A$38,AND($M391&lt;&gt;"",$M391&lt;=$U391),$N391=Basisblatt!$A$48)=TRUE,"ja","nein"),"")</f>
        <v/>
      </c>
      <c r="Q391" s="48"/>
      <c r="R391" s="9" t="str">
        <f t="shared" si="5"/>
        <v>x2</v>
      </c>
      <c r="S391" s="26"/>
      <c r="U391" s="60" t="str">
        <f>IF(AND($R391="x1",$K391=Basisblatt!$A$94),VLOOKUP($F391,Basisblatt!$A$2:$B$5,2,FALSE),"")</f>
        <v/>
      </c>
    </row>
    <row r="392" spans="1:21" x14ac:dyDescent="0.2">
      <c r="A392" s="66" t="str">
        <f>IF($R392="x2","",IF($R392="x1",IF(OR($K392=Basisblatt!$A$93,$P392="ja"),"ja","nein"),"N/A"))</f>
        <v/>
      </c>
      <c r="C392" s="112"/>
      <c r="D392" s="113"/>
      <c r="E392" s="113"/>
      <c r="F392" s="114"/>
      <c r="G392" s="114"/>
      <c r="H392" s="114"/>
      <c r="I392" s="128"/>
      <c r="J392" s="4"/>
      <c r="K392" s="15" t="str">
        <f>IF($R392="x1",IF($I392=Basisblatt!$A$68,Basisblatt!$A$94,Basisblatt!$A$93),"")</f>
        <v/>
      </c>
      <c r="L392" s="114"/>
      <c r="M392" s="114"/>
      <c r="N392" s="117"/>
      <c r="O392" s="4"/>
      <c r="P392" s="15" t="str">
        <f>IF(AND($R392="x1",$K392=Basisblatt!$A$94),IF(OR($L392=Basisblatt!$A$38,AND($M392&lt;&gt;"",$M392&lt;=$U392),$N392=Basisblatt!$A$48)=TRUE,"ja","nein"),"")</f>
        <v/>
      </c>
      <c r="Q392" s="48"/>
      <c r="R392" s="9" t="str">
        <f t="shared" si="5"/>
        <v>x2</v>
      </c>
      <c r="S392" s="26"/>
      <c r="U392" s="60" t="str">
        <f>IF(AND($R392="x1",$K392=Basisblatt!$A$94),VLOOKUP($F392,Basisblatt!$A$2:$B$5,2,FALSE),"")</f>
        <v/>
      </c>
    </row>
    <row r="393" spans="1:21" x14ac:dyDescent="0.2">
      <c r="A393" s="66" t="str">
        <f>IF($R393="x2","",IF($R393="x1",IF(OR($K393=Basisblatt!$A$93,$P393="ja"),"ja","nein"),"N/A"))</f>
        <v/>
      </c>
      <c r="C393" s="112"/>
      <c r="D393" s="113"/>
      <c r="E393" s="113"/>
      <c r="F393" s="114"/>
      <c r="G393" s="114"/>
      <c r="H393" s="114"/>
      <c r="I393" s="128"/>
      <c r="J393" s="4"/>
      <c r="K393" s="15" t="str">
        <f>IF($R393="x1",IF($I393=Basisblatt!$A$68,Basisblatt!$A$94,Basisblatt!$A$93),"")</f>
        <v/>
      </c>
      <c r="L393" s="114"/>
      <c r="M393" s="114"/>
      <c r="N393" s="117"/>
      <c r="O393" s="4"/>
      <c r="P393" s="15" t="str">
        <f>IF(AND($R393="x1",$K393=Basisblatt!$A$94),IF(OR($L393=Basisblatt!$A$38,AND($M393&lt;&gt;"",$M393&lt;=$U393),$N393=Basisblatt!$A$48)=TRUE,"ja","nein"),"")</f>
        <v/>
      </c>
      <c r="Q393" s="48"/>
      <c r="R393" s="9" t="str">
        <f t="shared" si="5"/>
        <v>x2</v>
      </c>
      <c r="S393" s="26"/>
      <c r="U393" s="60" t="str">
        <f>IF(AND($R393="x1",$K393=Basisblatt!$A$94),VLOOKUP($F393,Basisblatt!$A$2:$B$5,2,FALSE),"")</f>
        <v/>
      </c>
    </row>
    <row r="394" spans="1:21" x14ac:dyDescent="0.2">
      <c r="A394" s="66" t="str">
        <f>IF($R394="x2","",IF($R394="x1",IF(OR($K394=Basisblatt!$A$93,$P394="ja"),"ja","nein"),"N/A"))</f>
        <v/>
      </c>
      <c r="C394" s="112"/>
      <c r="D394" s="113"/>
      <c r="E394" s="113"/>
      <c r="F394" s="114"/>
      <c r="G394" s="114"/>
      <c r="H394" s="114"/>
      <c r="I394" s="128"/>
      <c r="J394" s="4"/>
      <c r="K394" s="15" t="str">
        <f>IF($R394="x1",IF($I394=Basisblatt!$A$68,Basisblatt!$A$94,Basisblatt!$A$93),"")</f>
        <v/>
      </c>
      <c r="L394" s="114"/>
      <c r="M394" s="114"/>
      <c r="N394" s="117"/>
      <c r="O394" s="4"/>
      <c r="P394" s="15" t="str">
        <f>IF(AND($R394="x1",$K394=Basisblatt!$A$94),IF(OR($L394=Basisblatt!$A$38,AND($M394&lt;&gt;"",$M394&lt;=$U394),$N394=Basisblatt!$A$48)=TRUE,"ja","nein"),"")</f>
        <v/>
      </c>
      <c r="Q394" s="48"/>
      <c r="R394" s="9" t="str">
        <f t="shared" si="5"/>
        <v>x2</v>
      </c>
      <c r="S394" s="26"/>
      <c r="U394" s="60" t="str">
        <f>IF(AND($R394="x1",$K394=Basisblatt!$A$94),VLOOKUP($F394,Basisblatt!$A$2:$B$5,2,FALSE),"")</f>
        <v/>
      </c>
    </row>
    <row r="395" spans="1:21" x14ac:dyDescent="0.2">
      <c r="A395" s="66" t="str">
        <f>IF($R395="x2","",IF($R395="x1",IF(OR($K395=Basisblatt!$A$93,$P395="ja"),"ja","nein"),"N/A"))</f>
        <v/>
      </c>
      <c r="C395" s="112"/>
      <c r="D395" s="113"/>
      <c r="E395" s="113"/>
      <c r="F395" s="114"/>
      <c r="G395" s="114"/>
      <c r="H395" s="114"/>
      <c r="I395" s="128"/>
      <c r="J395" s="4"/>
      <c r="K395" s="15" t="str">
        <f>IF($R395="x1",IF($I395=Basisblatt!$A$68,Basisblatt!$A$94,Basisblatt!$A$93),"")</f>
        <v/>
      </c>
      <c r="L395" s="114"/>
      <c r="M395" s="114"/>
      <c r="N395" s="117"/>
      <c r="O395" s="4"/>
      <c r="P395" s="15" t="str">
        <f>IF(AND($R395="x1",$K395=Basisblatt!$A$94),IF(OR($L395=Basisblatt!$A$38,AND($M395&lt;&gt;"",$M395&lt;=$U395),$N395=Basisblatt!$A$48)=TRUE,"ja","nein"),"")</f>
        <v/>
      </c>
      <c r="Q395" s="48"/>
      <c r="R395" s="9" t="str">
        <f t="shared" si="5"/>
        <v>x2</v>
      </c>
      <c r="S395" s="26"/>
      <c r="U395" s="60" t="str">
        <f>IF(AND($R395="x1",$K395=Basisblatt!$A$94),VLOOKUP($F395,Basisblatt!$A$2:$B$5,2,FALSE),"")</f>
        <v/>
      </c>
    </row>
    <row r="396" spans="1:21" x14ac:dyDescent="0.2">
      <c r="A396" s="66" t="str">
        <f>IF($R396="x2","",IF($R396="x1",IF(OR($K396=Basisblatt!$A$93,$P396="ja"),"ja","nein"),"N/A"))</f>
        <v/>
      </c>
      <c r="C396" s="112"/>
      <c r="D396" s="113"/>
      <c r="E396" s="113"/>
      <c r="F396" s="114"/>
      <c r="G396" s="114"/>
      <c r="H396" s="114"/>
      <c r="I396" s="128"/>
      <c r="J396" s="4"/>
      <c r="K396" s="15" t="str">
        <f>IF($R396="x1",IF($I396=Basisblatt!$A$68,Basisblatt!$A$94,Basisblatt!$A$93),"")</f>
        <v/>
      </c>
      <c r="L396" s="114"/>
      <c r="M396" s="114"/>
      <c r="N396" s="117"/>
      <c r="O396" s="4"/>
      <c r="P396" s="15" t="str">
        <f>IF(AND($R396="x1",$K396=Basisblatt!$A$94),IF(OR($L396=Basisblatt!$A$38,AND($M396&lt;&gt;"",$M396&lt;=$U396),$N396=Basisblatt!$A$48)=TRUE,"ja","nein"),"")</f>
        <v/>
      </c>
      <c r="Q396" s="48"/>
      <c r="R396" s="9" t="str">
        <f t="shared" si="5"/>
        <v>x2</v>
      </c>
      <c r="S396" s="26"/>
      <c r="U396" s="60" t="str">
        <f>IF(AND($R396="x1",$K396=Basisblatt!$A$94),VLOOKUP($F396,Basisblatt!$A$2:$B$5,2,FALSE),"")</f>
        <v/>
      </c>
    </row>
    <row r="397" spans="1:21" x14ac:dyDescent="0.2">
      <c r="A397" s="66" t="str">
        <f>IF($R397="x2","",IF($R397="x1",IF(OR($K397=Basisblatt!$A$93,$P397="ja"),"ja","nein"),"N/A"))</f>
        <v/>
      </c>
      <c r="C397" s="112"/>
      <c r="D397" s="113"/>
      <c r="E397" s="113"/>
      <c r="F397" s="114"/>
      <c r="G397" s="114"/>
      <c r="H397" s="114"/>
      <c r="I397" s="128"/>
      <c r="J397" s="4"/>
      <c r="K397" s="15" t="str">
        <f>IF($R397="x1",IF($I397=Basisblatt!$A$68,Basisblatt!$A$94,Basisblatt!$A$93),"")</f>
        <v/>
      </c>
      <c r="L397" s="114"/>
      <c r="M397" s="114"/>
      <c r="N397" s="117"/>
      <c r="O397" s="4"/>
      <c r="P397" s="15" t="str">
        <f>IF(AND($R397="x1",$K397=Basisblatt!$A$94),IF(OR($L397=Basisblatt!$A$38,AND($M397&lt;&gt;"",$M397&lt;=$U397),$N397=Basisblatt!$A$48)=TRUE,"ja","nein"),"")</f>
        <v/>
      </c>
      <c r="Q397" s="48"/>
      <c r="R397" s="9" t="str">
        <f t="shared" si="5"/>
        <v>x2</v>
      </c>
      <c r="S397" s="26"/>
      <c r="U397" s="60" t="str">
        <f>IF(AND($R397="x1",$K397=Basisblatt!$A$94),VLOOKUP($F397,Basisblatt!$A$2:$B$5,2,FALSE),"")</f>
        <v/>
      </c>
    </row>
    <row r="398" spans="1:21" x14ac:dyDescent="0.2">
      <c r="A398" s="66" t="str">
        <f>IF($R398="x2","",IF($R398="x1",IF(OR($K398=Basisblatt!$A$93,$P398="ja"),"ja","nein"),"N/A"))</f>
        <v/>
      </c>
      <c r="C398" s="112"/>
      <c r="D398" s="113"/>
      <c r="E398" s="113"/>
      <c r="F398" s="114"/>
      <c r="G398" s="114"/>
      <c r="H398" s="114"/>
      <c r="I398" s="128"/>
      <c r="J398" s="4"/>
      <c r="K398" s="15" t="str">
        <f>IF($R398="x1",IF($I398=Basisblatt!$A$68,Basisblatt!$A$94,Basisblatt!$A$93),"")</f>
        <v/>
      </c>
      <c r="L398" s="114"/>
      <c r="M398" s="114"/>
      <c r="N398" s="117"/>
      <c r="O398" s="4"/>
      <c r="P398" s="15" t="str">
        <f>IF(AND($R398="x1",$K398=Basisblatt!$A$94),IF(OR($L398=Basisblatt!$A$38,AND($M398&lt;&gt;"",$M398&lt;=$U398),$N398=Basisblatt!$A$48)=TRUE,"ja","nein"),"")</f>
        <v/>
      </c>
      <c r="Q398" s="48"/>
      <c r="R398" s="9" t="str">
        <f t="shared" si="5"/>
        <v>x2</v>
      </c>
      <c r="S398" s="26"/>
      <c r="U398" s="60" t="str">
        <f>IF(AND($R398="x1",$K398=Basisblatt!$A$94),VLOOKUP($F398,Basisblatt!$A$2:$B$5,2,FALSE),"")</f>
        <v/>
      </c>
    </row>
    <row r="399" spans="1:21" x14ac:dyDescent="0.2">
      <c r="A399" s="66" t="str">
        <f>IF($R399="x2","",IF($R399="x1",IF(OR($K399=Basisblatt!$A$93,$P399="ja"),"ja","nein"),"N/A"))</f>
        <v/>
      </c>
      <c r="C399" s="112"/>
      <c r="D399" s="113"/>
      <c r="E399" s="113"/>
      <c r="F399" s="114"/>
      <c r="G399" s="114"/>
      <c r="H399" s="114"/>
      <c r="I399" s="128"/>
      <c r="J399" s="4"/>
      <c r="K399" s="15" t="str">
        <f>IF($R399="x1",IF($I399=Basisblatt!$A$68,Basisblatt!$A$94,Basisblatt!$A$93),"")</f>
        <v/>
      </c>
      <c r="L399" s="114"/>
      <c r="M399" s="114"/>
      <c r="N399" s="117"/>
      <c r="O399" s="4"/>
      <c r="P399" s="15" t="str">
        <f>IF(AND($R399="x1",$K399=Basisblatt!$A$94),IF(OR($L399=Basisblatt!$A$38,AND($M399&lt;&gt;"",$M399&lt;=$U399),$N399=Basisblatt!$A$48)=TRUE,"ja","nein"),"")</f>
        <v/>
      </c>
      <c r="Q399" s="48"/>
      <c r="R399" s="9" t="str">
        <f t="shared" ref="R399:R462" si="6">IF(COUNTA($C399:$I399)=7,"x1",IF(COUNTA($C399:$I399)=0,"x2","o"))</f>
        <v>x2</v>
      </c>
      <c r="S399" s="26"/>
      <c r="U399" s="60" t="str">
        <f>IF(AND($R399="x1",$K399=Basisblatt!$A$94),VLOOKUP($F399,Basisblatt!$A$2:$B$5,2,FALSE),"")</f>
        <v/>
      </c>
    </row>
    <row r="400" spans="1:21" x14ac:dyDescent="0.2">
      <c r="A400" s="66" t="str">
        <f>IF($R400="x2","",IF($R400="x1",IF(OR($K400=Basisblatt!$A$93,$P400="ja"),"ja","nein"),"N/A"))</f>
        <v/>
      </c>
      <c r="C400" s="112"/>
      <c r="D400" s="113"/>
      <c r="E400" s="113"/>
      <c r="F400" s="114"/>
      <c r="G400" s="114"/>
      <c r="H400" s="114"/>
      <c r="I400" s="128"/>
      <c r="J400" s="4"/>
      <c r="K400" s="15" t="str">
        <f>IF($R400="x1",IF($I400=Basisblatt!$A$68,Basisblatt!$A$94,Basisblatt!$A$93),"")</f>
        <v/>
      </c>
      <c r="L400" s="114"/>
      <c r="M400" s="114"/>
      <c r="N400" s="117"/>
      <c r="O400" s="4"/>
      <c r="P400" s="15" t="str">
        <f>IF(AND($R400="x1",$K400=Basisblatt!$A$94),IF(OR($L400=Basisblatt!$A$38,AND($M400&lt;&gt;"",$M400&lt;=$U400),$N400=Basisblatt!$A$48)=TRUE,"ja","nein"),"")</f>
        <v/>
      </c>
      <c r="Q400" s="48"/>
      <c r="R400" s="9" t="str">
        <f t="shared" si="6"/>
        <v>x2</v>
      </c>
      <c r="S400" s="26"/>
      <c r="U400" s="60" t="str">
        <f>IF(AND($R400="x1",$K400=Basisblatt!$A$94),VLOOKUP($F400,Basisblatt!$A$2:$B$5,2,FALSE),"")</f>
        <v/>
      </c>
    </row>
    <row r="401" spans="1:21" x14ac:dyDescent="0.2">
      <c r="A401" s="66" t="str">
        <f>IF($R401="x2","",IF($R401="x1",IF(OR($K401=Basisblatt!$A$93,$P401="ja"),"ja","nein"),"N/A"))</f>
        <v/>
      </c>
      <c r="C401" s="112"/>
      <c r="D401" s="113"/>
      <c r="E401" s="113"/>
      <c r="F401" s="114"/>
      <c r="G401" s="114"/>
      <c r="H401" s="114"/>
      <c r="I401" s="128"/>
      <c r="J401" s="4"/>
      <c r="K401" s="15" t="str">
        <f>IF($R401="x1",IF($I401=Basisblatt!$A$68,Basisblatt!$A$94,Basisblatt!$A$93),"")</f>
        <v/>
      </c>
      <c r="L401" s="114"/>
      <c r="M401" s="114"/>
      <c r="N401" s="117"/>
      <c r="O401" s="4"/>
      <c r="P401" s="15" t="str">
        <f>IF(AND($R401="x1",$K401=Basisblatt!$A$94),IF(OR($L401=Basisblatt!$A$38,AND($M401&lt;&gt;"",$M401&lt;=$U401),$N401=Basisblatt!$A$48)=TRUE,"ja","nein"),"")</f>
        <v/>
      </c>
      <c r="Q401" s="48"/>
      <c r="R401" s="9" t="str">
        <f t="shared" si="6"/>
        <v>x2</v>
      </c>
      <c r="S401" s="26"/>
      <c r="U401" s="60" t="str">
        <f>IF(AND($R401="x1",$K401=Basisblatt!$A$94),VLOOKUP($F401,Basisblatt!$A$2:$B$5,2,FALSE),"")</f>
        <v/>
      </c>
    </row>
    <row r="402" spans="1:21" x14ac:dyDescent="0.2">
      <c r="A402" s="66" t="str">
        <f>IF($R402="x2","",IF($R402="x1",IF(OR($K402=Basisblatt!$A$93,$P402="ja"),"ja","nein"),"N/A"))</f>
        <v/>
      </c>
      <c r="C402" s="112"/>
      <c r="D402" s="113"/>
      <c r="E402" s="113"/>
      <c r="F402" s="114"/>
      <c r="G402" s="114"/>
      <c r="H402" s="114"/>
      <c r="I402" s="128"/>
      <c r="J402" s="4"/>
      <c r="K402" s="15" t="str">
        <f>IF($R402="x1",IF($I402=Basisblatt!$A$68,Basisblatt!$A$94,Basisblatt!$A$93),"")</f>
        <v/>
      </c>
      <c r="L402" s="114"/>
      <c r="M402" s="114"/>
      <c r="N402" s="117"/>
      <c r="O402" s="4"/>
      <c r="P402" s="15" t="str">
        <f>IF(AND($R402="x1",$K402=Basisblatt!$A$94),IF(OR($L402=Basisblatt!$A$38,AND($M402&lt;&gt;"",$M402&lt;=$U402),$N402=Basisblatt!$A$48)=TRUE,"ja","nein"),"")</f>
        <v/>
      </c>
      <c r="Q402" s="48"/>
      <c r="R402" s="9" t="str">
        <f t="shared" si="6"/>
        <v>x2</v>
      </c>
      <c r="S402" s="26"/>
      <c r="U402" s="60" t="str">
        <f>IF(AND($R402="x1",$K402=Basisblatt!$A$94),VLOOKUP($F402,Basisblatt!$A$2:$B$5,2,FALSE),"")</f>
        <v/>
      </c>
    </row>
    <row r="403" spans="1:21" x14ac:dyDescent="0.2">
      <c r="A403" s="66" t="str">
        <f>IF($R403="x2","",IF($R403="x1",IF(OR($K403=Basisblatt!$A$93,$P403="ja"),"ja","nein"),"N/A"))</f>
        <v/>
      </c>
      <c r="C403" s="112"/>
      <c r="D403" s="113"/>
      <c r="E403" s="113"/>
      <c r="F403" s="114"/>
      <c r="G403" s="114"/>
      <c r="H403" s="114"/>
      <c r="I403" s="128"/>
      <c r="J403" s="4"/>
      <c r="K403" s="15" t="str">
        <f>IF($R403="x1",IF($I403=Basisblatt!$A$68,Basisblatt!$A$94,Basisblatt!$A$93),"")</f>
        <v/>
      </c>
      <c r="L403" s="114"/>
      <c r="M403" s="114"/>
      <c r="N403" s="117"/>
      <c r="O403" s="4"/>
      <c r="P403" s="15" t="str">
        <f>IF(AND($R403="x1",$K403=Basisblatt!$A$94),IF(OR($L403=Basisblatt!$A$38,AND($M403&lt;&gt;"",$M403&lt;=$U403),$N403=Basisblatt!$A$48)=TRUE,"ja","nein"),"")</f>
        <v/>
      </c>
      <c r="Q403" s="48"/>
      <c r="R403" s="9" t="str">
        <f t="shared" si="6"/>
        <v>x2</v>
      </c>
      <c r="S403" s="26"/>
      <c r="U403" s="60" t="str">
        <f>IF(AND($R403="x1",$K403=Basisblatt!$A$94),VLOOKUP($F403,Basisblatt!$A$2:$B$5,2,FALSE),"")</f>
        <v/>
      </c>
    </row>
    <row r="404" spans="1:21" x14ac:dyDescent="0.2">
      <c r="A404" s="66" t="str">
        <f>IF($R404="x2","",IF($R404="x1",IF(OR($K404=Basisblatt!$A$93,$P404="ja"),"ja","nein"),"N/A"))</f>
        <v/>
      </c>
      <c r="C404" s="112"/>
      <c r="D404" s="113"/>
      <c r="E404" s="113"/>
      <c r="F404" s="114"/>
      <c r="G404" s="114"/>
      <c r="H404" s="114"/>
      <c r="I404" s="128"/>
      <c r="J404" s="4"/>
      <c r="K404" s="15" t="str">
        <f>IF($R404="x1",IF($I404=Basisblatt!$A$68,Basisblatt!$A$94,Basisblatt!$A$93),"")</f>
        <v/>
      </c>
      <c r="L404" s="114"/>
      <c r="M404" s="114"/>
      <c r="N404" s="117"/>
      <c r="O404" s="4"/>
      <c r="P404" s="15" t="str">
        <f>IF(AND($R404="x1",$K404=Basisblatt!$A$94),IF(OR($L404=Basisblatt!$A$38,AND($M404&lt;&gt;"",$M404&lt;=$U404),$N404=Basisblatt!$A$48)=TRUE,"ja","nein"),"")</f>
        <v/>
      </c>
      <c r="Q404" s="48"/>
      <c r="R404" s="9" t="str">
        <f t="shared" si="6"/>
        <v>x2</v>
      </c>
      <c r="S404" s="26"/>
      <c r="U404" s="60" t="str">
        <f>IF(AND($R404="x1",$K404=Basisblatt!$A$94),VLOOKUP($F404,Basisblatt!$A$2:$B$5,2,FALSE),"")</f>
        <v/>
      </c>
    </row>
    <row r="405" spans="1:21" x14ac:dyDescent="0.2">
      <c r="A405" s="66" t="str">
        <f>IF($R405="x2","",IF($R405="x1",IF(OR($K405=Basisblatt!$A$93,$P405="ja"),"ja","nein"),"N/A"))</f>
        <v/>
      </c>
      <c r="C405" s="112"/>
      <c r="D405" s="113"/>
      <c r="E405" s="113"/>
      <c r="F405" s="114"/>
      <c r="G405" s="114"/>
      <c r="H405" s="114"/>
      <c r="I405" s="128"/>
      <c r="J405" s="4"/>
      <c r="K405" s="15" t="str">
        <f>IF($R405="x1",IF($I405=Basisblatt!$A$68,Basisblatt!$A$94,Basisblatt!$A$93),"")</f>
        <v/>
      </c>
      <c r="L405" s="114"/>
      <c r="M405" s="114"/>
      <c r="N405" s="117"/>
      <c r="O405" s="4"/>
      <c r="P405" s="15" t="str">
        <f>IF(AND($R405="x1",$K405=Basisblatt!$A$94),IF(OR($L405=Basisblatt!$A$38,AND($M405&lt;&gt;"",$M405&lt;=$U405),$N405=Basisblatt!$A$48)=TRUE,"ja","nein"),"")</f>
        <v/>
      </c>
      <c r="Q405" s="48"/>
      <c r="R405" s="9" t="str">
        <f t="shared" si="6"/>
        <v>x2</v>
      </c>
      <c r="S405" s="26"/>
      <c r="U405" s="60" t="str">
        <f>IF(AND($R405="x1",$K405=Basisblatt!$A$94),VLOOKUP($F405,Basisblatt!$A$2:$B$5,2,FALSE),"")</f>
        <v/>
      </c>
    </row>
    <row r="406" spans="1:21" x14ac:dyDescent="0.2">
      <c r="A406" s="66" t="str">
        <f>IF($R406="x2","",IF($R406="x1",IF(OR($K406=Basisblatt!$A$93,$P406="ja"),"ja","nein"),"N/A"))</f>
        <v/>
      </c>
      <c r="C406" s="112"/>
      <c r="D406" s="113"/>
      <c r="E406" s="113"/>
      <c r="F406" s="114"/>
      <c r="G406" s="114"/>
      <c r="H406" s="114"/>
      <c r="I406" s="128"/>
      <c r="J406" s="4"/>
      <c r="K406" s="15" t="str">
        <f>IF($R406="x1",IF($I406=Basisblatt!$A$68,Basisblatt!$A$94,Basisblatt!$A$93),"")</f>
        <v/>
      </c>
      <c r="L406" s="114"/>
      <c r="M406" s="114"/>
      <c r="N406" s="117"/>
      <c r="O406" s="4"/>
      <c r="P406" s="15" t="str">
        <f>IF(AND($R406="x1",$K406=Basisblatt!$A$94),IF(OR($L406=Basisblatt!$A$38,AND($M406&lt;&gt;"",$M406&lt;=$U406),$N406=Basisblatt!$A$48)=TRUE,"ja","nein"),"")</f>
        <v/>
      </c>
      <c r="Q406" s="48"/>
      <c r="R406" s="9" t="str">
        <f t="shared" si="6"/>
        <v>x2</v>
      </c>
      <c r="S406" s="26"/>
      <c r="U406" s="60" t="str">
        <f>IF(AND($R406="x1",$K406=Basisblatt!$A$94),VLOOKUP($F406,Basisblatt!$A$2:$B$5,2,FALSE),"")</f>
        <v/>
      </c>
    </row>
    <row r="407" spans="1:21" x14ac:dyDescent="0.2">
      <c r="A407" s="66" t="str">
        <f>IF($R407="x2","",IF($R407="x1",IF(OR($K407=Basisblatt!$A$93,$P407="ja"),"ja","nein"),"N/A"))</f>
        <v/>
      </c>
      <c r="C407" s="112"/>
      <c r="D407" s="113"/>
      <c r="E407" s="113"/>
      <c r="F407" s="114"/>
      <c r="G407" s="114"/>
      <c r="H407" s="114"/>
      <c r="I407" s="128"/>
      <c r="J407" s="4"/>
      <c r="K407" s="15" t="str">
        <f>IF($R407="x1",IF($I407=Basisblatt!$A$68,Basisblatt!$A$94,Basisblatt!$A$93),"")</f>
        <v/>
      </c>
      <c r="L407" s="114"/>
      <c r="M407" s="114"/>
      <c r="N407" s="117"/>
      <c r="O407" s="4"/>
      <c r="P407" s="15" t="str">
        <f>IF(AND($R407="x1",$K407=Basisblatt!$A$94),IF(OR($L407=Basisblatt!$A$38,AND($M407&lt;&gt;"",$M407&lt;=$U407),$N407=Basisblatt!$A$48)=TRUE,"ja","nein"),"")</f>
        <v/>
      </c>
      <c r="Q407" s="48"/>
      <c r="R407" s="9" t="str">
        <f t="shared" si="6"/>
        <v>x2</v>
      </c>
      <c r="S407" s="26"/>
      <c r="U407" s="60" t="str">
        <f>IF(AND($R407="x1",$K407=Basisblatt!$A$94),VLOOKUP($F407,Basisblatt!$A$2:$B$5,2,FALSE),"")</f>
        <v/>
      </c>
    </row>
    <row r="408" spans="1:21" x14ac:dyDescent="0.2">
      <c r="A408" s="66" t="str">
        <f>IF($R408="x2","",IF($R408="x1",IF(OR($K408=Basisblatt!$A$93,$P408="ja"),"ja","nein"),"N/A"))</f>
        <v/>
      </c>
      <c r="C408" s="112"/>
      <c r="D408" s="113"/>
      <c r="E408" s="113"/>
      <c r="F408" s="114"/>
      <c r="G408" s="114"/>
      <c r="H408" s="114"/>
      <c r="I408" s="128"/>
      <c r="J408" s="4"/>
      <c r="K408" s="15" t="str">
        <f>IF($R408="x1",IF($I408=Basisblatt!$A$68,Basisblatt!$A$94,Basisblatt!$A$93),"")</f>
        <v/>
      </c>
      <c r="L408" s="114"/>
      <c r="M408" s="114"/>
      <c r="N408" s="117"/>
      <c r="O408" s="4"/>
      <c r="P408" s="15" t="str">
        <f>IF(AND($R408="x1",$K408=Basisblatt!$A$94),IF(OR($L408=Basisblatt!$A$38,AND($M408&lt;&gt;"",$M408&lt;=$U408),$N408=Basisblatt!$A$48)=TRUE,"ja","nein"),"")</f>
        <v/>
      </c>
      <c r="Q408" s="48"/>
      <c r="R408" s="9" t="str">
        <f t="shared" si="6"/>
        <v>x2</v>
      </c>
      <c r="S408" s="26"/>
      <c r="U408" s="60" t="str">
        <f>IF(AND($R408="x1",$K408=Basisblatt!$A$94),VLOOKUP($F408,Basisblatt!$A$2:$B$5,2,FALSE),"")</f>
        <v/>
      </c>
    </row>
    <row r="409" spans="1:21" x14ac:dyDescent="0.2">
      <c r="A409" s="66" t="str">
        <f>IF($R409="x2","",IF($R409="x1",IF(OR($K409=Basisblatt!$A$93,$P409="ja"),"ja","nein"),"N/A"))</f>
        <v/>
      </c>
      <c r="C409" s="112"/>
      <c r="D409" s="113"/>
      <c r="E409" s="113"/>
      <c r="F409" s="114"/>
      <c r="G409" s="114"/>
      <c r="H409" s="114"/>
      <c r="I409" s="128"/>
      <c r="J409" s="4"/>
      <c r="K409" s="15" t="str">
        <f>IF($R409="x1",IF($I409=Basisblatt!$A$68,Basisblatt!$A$94,Basisblatt!$A$93),"")</f>
        <v/>
      </c>
      <c r="L409" s="114"/>
      <c r="M409" s="114"/>
      <c r="N409" s="117"/>
      <c r="O409" s="4"/>
      <c r="P409" s="15" t="str">
        <f>IF(AND($R409="x1",$K409=Basisblatt!$A$94),IF(OR($L409=Basisblatt!$A$38,AND($M409&lt;&gt;"",$M409&lt;=$U409),$N409=Basisblatt!$A$48)=TRUE,"ja","nein"),"")</f>
        <v/>
      </c>
      <c r="Q409" s="48"/>
      <c r="R409" s="9" t="str">
        <f t="shared" si="6"/>
        <v>x2</v>
      </c>
      <c r="S409" s="26"/>
      <c r="U409" s="60" t="str">
        <f>IF(AND($R409="x1",$K409=Basisblatt!$A$94),VLOOKUP($F409,Basisblatt!$A$2:$B$5,2,FALSE),"")</f>
        <v/>
      </c>
    </row>
    <row r="410" spans="1:21" x14ac:dyDescent="0.2">
      <c r="A410" s="66" t="str">
        <f>IF($R410="x2","",IF($R410="x1",IF(OR($K410=Basisblatt!$A$93,$P410="ja"),"ja","nein"),"N/A"))</f>
        <v/>
      </c>
      <c r="C410" s="112"/>
      <c r="D410" s="113"/>
      <c r="E410" s="113"/>
      <c r="F410" s="114"/>
      <c r="G410" s="114"/>
      <c r="H410" s="114"/>
      <c r="I410" s="128"/>
      <c r="J410" s="4"/>
      <c r="K410" s="15" t="str">
        <f>IF($R410="x1",IF($I410=Basisblatt!$A$68,Basisblatt!$A$94,Basisblatt!$A$93),"")</f>
        <v/>
      </c>
      <c r="L410" s="114"/>
      <c r="M410" s="114"/>
      <c r="N410" s="117"/>
      <c r="O410" s="4"/>
      <c r="P410" s="15" t="str">
        <f>IF(AND($R410="x1",$K410=Basisblatt!$A$94),IF(OR($L410=Basisblatt!$A$38,AND($M410&lt;&gt;"",$M410&lt;=$U410),$N410=Basisblatt!$A$48)=TRUE,"ja","nein"),"")</f>
        <v/>
      </c>
      <c r="Q410" s="48"/>
      <c r="R410" s="9" t="str">
        <f t="shared" si="6"/>
        <v>x2</v>
      </c>
      <c r="S410" s="26"/>
      <c r="U410" s="60" t="str">
        <f>IF(AND($R410="x1",$K410=Basisblatt!$A$94),VLOOKUP($F410,Basisblatt!$A$2:$B$5,2,FALSE),"")</f>
        <v/>
      </c>
    </row>
    <row r="411" spans="1:21" x14ac:dyDescent="0.2">
      <c r="A411" s="66" t="str">
        <f>IF($R411="x2","",IF($R411="x1",IF(OR($K411=Basisblatt!$A$93,$P411="ja"),"ja","nein"),"N/A"))</f>
        <v/>
      </c>
      <c r="C411" s="112"/>
      <c r="D411" s="113"/>
      <c r="E411" s="113"/>
      <c r="F411" s="114"/>
      <c r="G411" s="114"/>
      <c r="H411" s="114"/>
      <c r="I411" s="128"/>
      <c r="J411" s="4"/>
      <c r="K411" s="15" t="str">
        <f>IF($R411="x1",IF($I411=Basisblatt!$A$68,Basisblatt!$A$94,Basisblatt!$A$93),"")</f>
        <v/>
      </c>
      <c r="L411" s="114"/>
      <c r="M411" s="114"/>
      <c r="N411" s="117"/>
      <c r="O411" s="4"/>
      <c r="P411" s="15" t="str">
        <f>IF(AND($R411="x1",$K411=Basisblatt!$A$94),IF(OR($L411=Basisblatt!$A$38,AND($M411&lt;&gt;"",$M411&lt;=$U411),$N411=Basisblatt!$A$48)=TRUE,"ja","nein"),"")</f>
        <v/>
      </c>
      <c r="Q411" s="48"/>
      <c r="R411" s="9" t="str">
        <f t="shared" si="6"/>
        <v>x2</v>
      </c>
      <c r="S411" s="26"/>
      <c r="U411" s="60" t="str">
        <f>IF(AND($R411="x1",$K411=Basisblatt!$A$94),VLOOKUP($F411,Basisblatt!$A$2:$B$5,2,FALSE),"")</f>
        <v/>
      </c>
    </row>
    <row r="412" spans="1:21" x14ac:dyDescent="0.2">
      <c r="A412" s="66" t="str">
        <f>IF($R412="x2","",IF($R412="x1",IF(OR($K412=Basisblatt!$A$93,$P412="ja"),"ja","nein"),"N/A"))</f>
        <v/>
      </c>
      <c r="C412" s="112"/>
      <c r="D412" s="113"/>
      <c r="E412" s="113"/>
      <c r="F412" s="114"/>
      <c r="G412" s="114"/>
      <c r="H412" s="114"/>
      <c r="I412" s="128"/>
      <c r="J412" s="4"/>
      <c r="K412" s="15" t="str">
        <f>IF($R412="x1",IF($I412=Basisblatt!$A$68,Basisblatt!$A$94,Basisblatt!$A$93),"")</f>
        <v/>
      </c>
      <c r="L412" s="114"/>
      <c r="M412" s="114"/>
      <c r="N412" s="117"/>
      <c r="O412" s="4"/>
      <c r="P412" s="15" t="str">
        <f>IF(AND($R412="x1",$K412=Basisblatt!$A$94),IF(OR($L412=Basisblatt!$A$38,AND($M412&lt;&gt;"",$M412&lt;=$U412),$N412=Basisblatt!$A$48)=TRUE,"ja","nein"),"")</f>
        <v/>
      </c>
      <c r="Q412" s="48"/>
      <c r="R412" s="9" t="str">
        <f t="shared" si="6"/>
        <v>x2</v>
      </c>
      <c r="S412" s="26"/>
      <c r="U412" s="60" t="str">
        <f>IF(AND($R412="x1",$K412=Basisblatt!$A$94),VLOOKUP($F412,Basisblatt!$A$2:$B$5,2,FALSE),"")</f>
        <v/>
      </c>
    </row>
    <row r="413" spans="1:21" x14ac:dyDescent="0.2">
      <c r="A413" s="66" t="str">
        <f>IF($R413="x2","",IF($R413="x1",IF(OR($K413=Basisblatt!$A$93,$P413="ja"),"ja","nein"),"N/A"))</f>
        <v/>
      </c>
      <c r="C413" s="112"/>
      <c r="D413" s="113"/>
      <c r="E413" s="113"/>
      <c r="F413" s="114"/>
      <c r="G413" s="114"/>
      <c r="H413" s="114"/>
      <c r="I413" s="128"/>
      <c r="J413" s="4"/>
      <c r="K413" s="15" t="str">
        <f>IF($R413="x1",IF($I413=Basisblatt!$A$68,Basisblatt!$A$94,Basisblatt!$A$93),"")</f>
        <v/>
      </c>
      <c r="L413" s="114"/>
      <c r="M413" s="114"/>
      <c r="N413" s="117"/>
      <c r="O413" s="4"/>
      <c r="P413" s="15" t="str">
        <f>IF(AND($R413="x1",$K413=Basisblatt!$A$94),IF(OR($L413=Basisblatt!$A$38,AND($M413&lt;&gt;"",$M413&lt;=$U413),$N413=Basisblatt!$A$48)=TRUE,"ja","nein"),"")</f>
        <v/>
      </c>
      <c r="Q413" s="48"/>
      <c r="R413" s="9" t="str">
        <f t="shared" si="6"/>
        <v>x2</v>
      </c>
      <c r="S413" s="26"/>
      <c r="U413" s="60" t="str">
        <f>IF(AND($R413="x1",$K413=Basisblatt!$A$94),VLOOKUP($F413,Basisblatt!$A$2:$B$5,2,FALSE),"")</f>
        <v/>
      </c>
    </row>
    <row r="414" spans="1:21" x14ac:dyDescent="0.2">
      <c r="A414" s="66" t="str">
        <f>IF($R414="x2","",IF($R414="x1",IF(OR($K414=Basisblatt!$A$93,$P414="ja"),"ja","nein"),"N/A"))</f>
        <v/>
      </c>
      <c r="C414" s="112"/>
      <c r="D414" s="113"/>
      <c r="E414" s="113"/>
      <c r="F414" s="114"/>
      <c r="G414" s="114"/>
      <c r="H414" s="114"/>
      <c r="I414" s="128"/>
      <c r="J414" s="4"/>
      <c r="K414" s="15" t="str">
        <f>IF($R414="x1",IF($I414=Basisblatt!$A$68,Basisblatt!$A$94,Basisblatt!$A$93),"")</f>
        <v/>
      </c>
      <c r="L414" s="114"/>
      <c r="M414" s="114"/>
      <c r="N414" s="117"/>
      <c r="O414" s="4"/>
      <c r="P414" s="15" t="str">
        <f>IF(AND($R414="x1",$K414=Basisblatt!$A$94),IF(OR($L414=Basisblatt!$A$38,AND($M414&lt;&gt;"",$M414&lt;=$U414),$N414=Basisblatt!$A$48)=TRUE,"ja","nein"),"")</f>
        <v/>
      </c>
      <c r="Q414" s="48"/>
      <c r="R414" s="9" t="str">
        <f t="shared" si="6"/>
        <v>x2</v>
      </c>
      <c r="S414" s="26"/>
      <c r="U414" s="60" t="str">
        <f>IF(AND($R414="x1",$K414=Basisblatt!$A$94),VLOOKUP($F414,Basisblatt!$A$2:$B$5,2,FALSE),"")</f>
        <v/>
      </c>
    </row>
    <row r="415" spans="1:21" x14ac:dyDescent="0.2">
      <c r="A415" s="66" t="str">
        <f>IF($R415="x2","",IF($R415="x1",IF(OR($K415=Basisblatt!$A$93,$P415="ja"),"ja","nein"),"N/A"))</f>
        <v/>
      </c>
      <c r="C415" s="112"/>
      <c r="D415" s="113"/>
      <c r="E415" s="113"/>
      <c r="F415" s="114"/>
      <c r="G415" s="114"/>
      <c r="H415" s="114"/>
      <c r="I415" s="128"/>
      <c r="J415" s="4"/>
      <c r="K415" s="15" t="str">
        <f>IF($R415="x1",IF($I415=Basisblatt!$A$68,Basisblatt!$A$94,Basisblatt!$A$93),"")</f>
        <v/>
      </c>
      <c r="L415" s="114"/>
      <c r="M415" s="114"/>
      <c r="N415" s="117"/>
      <c r="O415" s="4"/>
      <c r="P415" s="15" t="str">
        <f>IF(AND($R415="x1",$K415=Basisblatt!$A$94),IF(OR($L415=Basisblatt!$A$38,AND($M415&lt;&gt;"",$M415&lt;=$U415),$N415=Basisblatt!$A$48)=TRUE,"ja","nein"),"")</f>
        <v/>
      </c>
      <c r="Q415" s="48"/>
      <c r="R415" s="9" t="str">
        <f t="shared" si="6"/>
        <v>x2</v>
      </c>
      <c r="S415" s="26"/>
      <c r="U415" s="60" t="str">
        <f>IF(AND($R415="x1",$K415=Basisblatt!$A$94),VLOOKUP($F415,Basisblatt!$A$2:$B$5,2,FALSE),"")</f>
        <v/>
      </c>
    </row>
    <row r="416" spans="1:21" x14ac:dyDescent="0.2">
      <c r="A416" s="66" t="str">
        <f>IF($R416="x2","",IF($R416="x1",IF(OR($K416=Basisblatt!$A$93,$P416="ja"),"ja","nein"),"N/A"))</f>
        <v/>
      </c>
      <c r="C416" s="112"/>
      <c r="D416" s="113"/>
      <c r="E416" s="113"/>
      <c r="F416" s="114"/>
      <c r="G416" s="114"/>
      <c r="H416" s="114"/>
      <c r="I416" s="128"/>
      <c r="J416" s="4"/>
      <c r="K416" s="15" t="str">
        <f>IF($R416="x1",IF($I416=Basisblatt!$A$68,Basisblatt!$A$94,Basisblatt!$A$93),"")</f>
        <v/>
      </c>
      <c r="L416" s="114"/>
      <c r="M416" s="114"/>
      <c r="N416" s="117"/>
      <c r="O416" s="4"/>
      <c r="P416" s="15" t="str">
        <f>IF(AND($R416="x1",$K416=Basisblatt!$A$94),IF(OR($L416=Basisblatt!$A$38,AND($M416&lt;&gt;"",$M416&lt;=$U416),$N416=Basisblatt!$A$48)=TRUE,"ja","nein"),"")</f>
        <v/>
      </c>
      <c r="Q416" s="48"/>
      <c r="R416" s="9" t="str">
        <f t="shared" si="6"/>
        <v>x2</v>
      </c>
      <c r="S416" s="26"/>
      <c r="U416" s="60" t="str">
        <f>IF(AND($R416="x1",$K416=Basisblatt!$A$94),VLOOKUP($F416,Basisblatt!$A$2:$B$5,2,FALSE),"")</f>
        <v/>
      </c>
    </row>
    <row r="417" spans="1:21" x14ac:dyDescent="0.2">
      <c r="A417" s="66" t="str">
        <f>IF($R417="x2","",IF($R417="x1",IF(OR($K417=Basisblatt!$A$93,$P417="ja"),"ja","nein"),"N/A"))</f>
        <v/>
      </c>
      <c r="C417" s="112"/>
      <c r="D417" s="113"/>
      <c r="E417" s="113"/>
      <c r="F417" s="114"/>
      <c r="G417" s="114"/>
      <c r="H417" s="114"/>
      <c r="I417" s="128"/>
      <c r="J417" s="4"/>
      <c r="K417" s="15" t="str">
        <f>IF($R417="x1",IF($I417=Basisblatt!$A$68,Basisblatt!$A$94,Basisblatt!$A$93),"")</f>
        <v/>
      </c>
      <c r="L417" s="114"/>
      <c r="M417" s="114"/>
      <c r="N417" s="117"/>
      <c r="O417" s="4"/>
      <c r="P417" s="15" t="str">
        <f>IF(AND($R417="x1",$K417=Basisblatt!$A$94),IF(OR($L417=Basisblatt!$A$38,AND($M417&lt;&gt;"",$M417&lt;=$U417),$N417=Basisblatt!$A$48)=TRUE,"ja","nein"),"")</f>
        <v/>
      </c>
      <c r="Q417" s="48"/>
      <c r="R417" s="9" t="str">
        <f t="shared" si="6"/>
        <v>x2</v>
      </c>
      <c r="S417" s="26"/>
      <c r="U417" s="60" t="str">
        <f>IF(AND($R417="x1",$K417=Basisblatt!$A$94),VLOOKUP($F417,Basisblatt!$A$2:$B$5,2,FALSE),"")</f>
        <v/>
      </c>
    </row>
    <row r="418" spans="1:21" x14ac:dyDescent="0.2">
      <c r="A418" s="66" t="str">
        <f>IF($R418="x2","",IF($R418="x1",IF(OR($K418=Basisblatt!$A$93,$P418="ja"),"ja","nein"),"N/A"))</f>
        <v/>
      </c>
      <c r="C418" s="112"/>
      <c r="D418" s="113"/>
      <c r="E418" s="113"/>
      <c r="F418" s="114"/>
      <c r="G418" s="114"/>
      <c r="H418" s="114"/>
      <c r="I418" s="128"/>
      <c r="J418" s="4"/>
      <c r="K418" s="15" t="str">
        <f>IF($R418="x1",IF($I418=Basisblatt!$A$68,Basisblatt!$A$94,Basisblatt!$A$93),"")</f>
        <v/>
      </c>
      <c r="L418" s="114"/>
      <c r="M418" s="114"/>
      <c r="N418" s="117"/>
      <c r="O418" s="4"/>
      <c r="P418" s="15" t="str">
        <f>IF(AND($R418="x1",$K418=Basisblatt!$A$94),IF(OR($L418=Basisblatt!$A$38,AND($M418&lt;&gt;"",$M418&lt;=$U418),$N418=Basisblatt!$A$48)=TRUE,"ja","nein"),"")</f>
        <v/>
      </c>
      <c r="Q418" s="48"/>
      <c r="R418" s="9" t="str">
        <f t="shared" si="6"/>
        <v>x2</v>
      </c>
      <c r="S418" s="26"/>
      <c r="U418" s="60" t="str">
        <f>IF(AND($R418="x1",$K418=Basisblatt!$A$94),VLOOKUP($F418,Basisblatt!$A$2:$B$5,2,FALSE),"")</f>
        <v/>
      </c>
    </row>
    <row r="419" spans="1:21" x14ac:dyDescent="0.2">
      <c r="A419" s="66" t="str">
        <f>IF($R419="x2","",IF($R419="x1",IF(OR($K419=Basisblatt!$A$93,$P419="ja"),"ja","nein"),"N/A"))</f>
        <v/>
      </c>
      <c r="C419" s="112"/>
      <c r="D419" s="113"/>
      <c r="E419" s="113"/>
      <c r="F419" s="114"/>
      <c r="G419" s="114"/>
      <c r="H419" s="114"/>
      <c r="I419" s="128"/>
      <c r="J419" s="4"/>
      <c r="K419" s="15" t="str">
        <f>IF($R419="x1",IF($I419=Basisblatt!$A$68,Basisblatt!$A$94,Basisblatt!$A$93),"")</f>
        <v/>
      </c>
      <c r="L419" s="114"/>
      <c r="M419" s="114"/>
      <c r="N419" s="117"/>
      <c r="O419" s="4"/>
      <c r="P419" s="15" t="str">
        <f>IF(AND($R419="x1",$K419=Basisblatt!$A$94),IF(OR($L419=Basisblatt!$A$38,AND($M419&lt;&gt;"",$M419&lt;=$U419),$N419=Basisblatt!$A$48)=TRUE,"ja","nein"),"")</f>
        <v/>
      </c>
      <c r="Q419" s="48"/>
      <c r="R419" s="9" t="str">
        <f t="shared" si="6"/>
        <v>x2</v>
      </c>
      <c r="S419" s="26"/>
      <c r="U419" s="60" t="str">
        <f>IF(AND($R419="x1",$K419=Basisblatt!$A$94),VLOOKUP($F419,Basisblatt!$A$2:$B$5,2,FALSE),"")</f>
        <v/>
      </c>
    </row>
    <row r="420" spans="1:21" x14ac:dyDescent="0.2">
      <c r="A420" s="66" t="str">
        <f>IF($R420="x2","",IF($R420="x1",IF(OR($K420=Basisblatt!$A$93,$P420="ja"),"ja","nein"),"N/A"))</f>
        <v/>
      </c>
      <c r="C420" s="112"/>
      <c r="D420" s="113"/>
      <c r="E420" s="113"/>
      <c r="F420" s="114"/>
      <c r="G420" s="114"/>
      <c r="H420" s="114"/>
      <c r="I420" s="128"/>
      <c r="J420" s="4"/>
      <c r="K420" s="15" t="str">
        <f>IF($R420="x1",IF($I420=Basisblatt!$A$68,Basisblatt!$A$94,Basisblatt!$A$93),"")</f>
        <v/>
      </c>
      <c r="L420" s="114"/>
      <c r="M420" s="114"/>
      <c r="N420" s="117"/>
      <c r="O420" s="4"/>
      <c r="P420" s="15" t="str">
        <f>IF(AND($R420="x1",$K420=Basisblatt!$A$94),IF(OR($L420=Basisblatt!$A$38,AND($M420&lt;&gt;"",$M420&lt;=$U420),$N420=Basisblatt!$A$48)=TRUE,"ja","nein"),"")</f>
        <v/>
      </c>
      <c r="Q420" s="48"/>
      <c r="R420" s="9" t="str">
        <f t="shared" si="6"/>
        <v>x2</v>
      </c>
      <c r="S420" s="26"/>
      <c r="U420" s="60" t="str">
        <f>IF(AND($R420="x1",$K420=Basisblatt!$A$94),VLOOKUP($F420,Basisblatt!$A$2:$B$5,2,FALSE),"")</f>
        <v/>
      </c>
    </row>
    <row r="421" spans="1:21" x14ac:dyDescent="0.2">
      <c r="A421" s="66" t="str">
        <f>IF($R421="x2","",IF($R421="x1",IF(OR($K421=Basisblatt!$A$93,$P421="ja"),"ja","nein"),"N/A"))</f>
        <v/>
      </c>
      <c r="C421" s="112"/>
      <c r="D421" s="113"/>
      <c r="E421" s="113"/>
      <c r="F421" s="114"/>
      <c r="G421" s="114"/>
      <c r="H421" s="114"/>
      <c r="I421" s="128"/>
      <c r="J421" s="4"/>
      <c r="K421" s="15" t="str">
        <f>IF($R421="x1",IF($I421=Basisblatt!$A$68,Basisblatt!$A$94,Basisblatt!$A$93),"")</f>
        <v/>
      </c>
      <c r="L421" s="114"/>
      <c r="M421" s="114"/>
      <c r="N421" s="117"/>
      <c r="O421" s="4"/>
      <c r="P421" s="15" t="str">
        <f>IF(AND($R421="x1",$K421=Basisblatt!$A$94),IF(OR($L421=Basisblatt!$A$38,AND($M421&lt;&gt;"",$M421&lt;=$U421),$N421=Basisblatt!$A$48)=TRUE,"ja","nein"),"")</f>
        <v/>
      </c>
      <c r="Q421" s="48"/>
      <c r="R421" s="9" t="str">
        <f t="shared" si="6"/>
        <v>x2</v>
      </c>
      <c r="S421" s="26"/>
      <c r="U421" s="60" t="str">
        <f>IF(AND($R421="x1",$K421=Basisblatt!$A$94),VLOOKUP($F421,Basisblatt!$A$2:$B$5,2,FALSE),"")</f>
        <v/>
      </c>
    </row>
    <row r="422" spans="1:21" x14ac:dyDescent="0.2">
      <c r="A422" s="66" t="str">
        <f>IF($R422="x2","",IF($R422="x1",IF(OR($K422=Basisblatt!$A$93,$P422="ja"),"ja","nein"),"N/A"))</f>
        <v/>
      </c>
      <c r="C422" s="112"/>
      <c r="D422" s="113"/>
      <c r="E422" s="113"/>
      <c r="F422" s="114"/>
      <c r="G422" s="114"/>
      <c r="H422" s="114"/>
      <c r="I422" s="128"/>
      <c r="J422" s="4"/>
      <c r="K422" s="15" t="str">
        <f>IF($R422="x1",IF($I422=Basisblatt!$A$68,Basisblatt!$A$94,Basisblatt!$A$93),"")</f>
        <v/>
      </c>
      <c r="L422" s="114"/>
      <c r="M422" s="114"/>
      <c r="N422" s="117"/>
      <c r="O422" s="4"/>
      <c r="P422" s="15" t="str">
        <f>IF(AND($R422="x1",$K422=Basisblatt!$A$94),IF(OR($L422=Basisblatt!$A$38,AND($M422&lt;&gt;"",$M422&lt;=$U422),$N422=Basisblatt!$A$48)=TRUE,"ja","nein"),"")</f>
        <v/>
      </c>
      <c r="Q422" s="48"/>
      <c r="R422" s="9" t="str">
        <f t="shared" si="6"/>
        <v>x2</v>
      </c>
      <c r="S422" s="26"/>
      <c r="U422" s="60" t="str">
        <f>IF(AND($R422="x1",$K422=Basisblatt!$A$94),VLOOKUP($F422,Basisblatt!$A$2:$B$5,2,FALSE),"")</f>
        <v/>
      </c>
    </row>
    <row r="423" spans="1:21" x14ac:dyDescent="0.2">
      <c r="A423" s="66" t="str">
        <f>IF($R423="x2","",IF($R423="x1",IF(OR($K423=Basisblatt!$A$93,$P423="ja"),"ja","nein"),"N/A"))</f>
        <v/>
      </c>
      <c r="C423" s="112"/>
      <c r="D423" s="113"/>
      <c r="E423" s="113"/>
      <c r="F423" s="114"/>
      <c r="G423" s="114"/>
      <c r="H423" s="114"/>
      <c r="I423" s="128"/>
      <c r="J423" s="4"/>
      <c r="K423" s="15" t="str">
        <f>IF($R423="x1",IF($I423=Basisblatt!$A$68,Basisblatt!$A$94,Basisblatt!$A$93),"")</f>
        <v/>
      </c>
      <c r="L423" s="114"/>
      <c r="M423" s="114"/>
      <c r="N423" s="117"/>
      <c r="O423" s="4"/>
      <c r="P423" s="15" t="str">
        <f>IF(AND($R423="x1",$K423=Basisblatt!$A$94),IF(OR($L423=Basisblatt!$A$38,AND($M423&lt;&gt;"",$M423&lt;=$U423),$N423=Basisblatt!$A$48)=TRUE,"ja","nein"),"")</f>
        <v/>
      </c>
      <c r="Q423" s="48"/>
      <c r="R423" s="9" t="str">
        <f t="shared" si="6"/>
        <v>x2</v>
      </c>
      <c r="S423" s="26"/>
      <c r="U423" s="60" t="str">
        <f>IF(AND($R423="x1",$K423=Basisblatt!$A$94),VLOOKUP($F423,Basisblatt!$A$2:$B$5,2,FALSE),"")</f>
        <v/>
      </c>
    </row>
    <row r="424" spans="1:21" x14ac:dyDescent="0.2">
      <c r="A424" s="66" t="str">
        <f>IF($R424="x2","",IF($R424="x1",IF(OR($K424=Basisblatt!$A$93,$P424="ja"),"ja","nein"),"N/A"))</f>
        <v/>
      </c>
      <c r="C424" s="112"/>
      <c r="D424" s="113"/>
      <c r="E424" s="113"/>
      <c r="F424" s="114"/>
      <c r="G424" s="114"/>
      <c r="H424" s="114"/>
      <c r="I424" s="128"/>
      <c r="J424" s="4"/>
      <c r="K424" s="15" t="str">
        <f>IF($R424="x1",IF($I424=Basisblatt!$A$68,Basisblatt!$A$94,Basisblatt!$A$93),"")</f>
        <v/>
      </c>
      <c r="L424" s="114"/>
      <c r="M424" s="114"/>
      <c r="N424" s="117"/>
      <c r="O424" s="4"/>
      <c r="P424" s="15" t="str">
        <f>IF(AND($R424="x1",$K424=Basisblatt!$A$94),IF(OR($L424=Basisblatt!$A$38,AND($M424&lt;&gt;"",$M424&lt;=$U424),$N424=Basisblatt!$A$48)=TRUE,"ja","nein"),"")</f>
        <v/>
      </c>
      <c r="Q424" s="48"/>
      <c r="R424" s="9" t="str">
        <f t="shared" si="6"/>
        <v>x2</v>
      </c>
      <c r="S424" s="26"/>
      <c r="U424" s="60" t="str">
        <f>IF(AND($R424="x1",$K424=Basisblatt!$A$94),VLOOKUP($F424,Basisblatt!$A$2:$B$5,2,FALSE),"")</f>
        <v/>
      </c>
    </row>
    <row r="425" spans="1:21" x14ac:dyDescent="0.2">
      <c r="A425" s="66" t="str">
        <f>IF($R425="x2","",IF($R425="x1",IF(OR($K425=Basisblatt!$A$93,$P425="ja"),"ja","nein"),"N/A"))</f>
        <v/>
      </c>
      <c r="C425" s="112"/>
      <c r="D425" s="113"/>
      <c r="E425" s="113"/>
      <c r="F425" s="114"/>
      <c r="G425" s="114"/>
      <c r="H425" s="114"/>
      <c r="I425" s="128"/>
      <c r="J425" s="4"/>
      <c r="K425" s="15" t="str">
        <f>IF($R425="x1",IF($I425=Basisblatt!$A$68,Basisblatt!$A$94,Basisblatt!$A$93),"")</f>
        <v/>
      </c>
      <c r="L425" s="114"/>
      <c r="M425" s="114"/>
      <c r="N425" s="117"/>
      <c r="O425" s="4"/>
      <c r="P425" s="15" t="str">
        <f>IF(AND($R425="x1",$K425=Basisblatt!$A$94),IF(OR($L425=Basisblatt!$A$38,AND($M425&lt;&gt;"",$M425&lt;=$U425),$N425=Basisblatt!$A$48)=TRUE,"ja","nein"),"")</f>
        <v/>
      </c>
      <c r="Q425" s="48"/>
      <c r="R425" s="9" t="str">
        <f t="shared" si="6"/>
        <v>x2</v>
      </c>
      <c r="S425" s="26"/>
      <c r="U425" s="60" t="str">
        <f>IF(AND($R425="x1",$K425=Basisblatt!$A$94),VLOOKUP($F425,Basisblatt!$A$2:$B$5,2,FALSE),"")</f>
        <v/>
      </c>
    </row>
    <row r="426" spans="1:21" x14ac:dyDescent="0.2">
      <c r="A426" s="66" t="str">
        <f>IF($R426="x2","",IF($R426="x1",IF(OR($K426=Basisblatt!$A$93,$P426="ja"),"ja","nein"),"N/A"))</f>
        <v/>
      </c>
      <c r="C426" s="112"/>
      <c r="D426" s="113"/>
      <c r="E426" s="113"/>
      <c r="F426" s="114"/>
      <c r="G426" s="114"/>
      <c r="H426" s="114"/>
      <c r="I426" s="128"/>
      <c r="J426" s="4"/>
      <c r="K426" s="15" t="str">
        <f>IF($R426="x1",IF($I426=Basisblatt!$A$68,Basisblatt!$A$94,Basisblatt!$A$93),"")</f>
        <v/>
      </c>
      <c r="L426" s="114"/>
      <c r="M426" s="114"/>
      <c r="N426" s="117"/>
      <c r="O426" s="4"/>
      <c r="P426" s="15" t="str">
        <f>IF(AND($R426="x1",$K426=Basisblatt!$A$94),IF(OR($L426=Basisblatt!$A$38,AND($M426&lt;&gt;"",$M426&lt;=$U426),$N426=Basisblatt!$A$48)=TRUE,"ja","nein"),"")</f>
        <v/>
      </c>
      <c r="Q426" s="48"/>
      <c r="R426" s="9" t="str">
        <f t="shared" si="6"/>
        <v>x2</v>
      </c>
      <c r="S426" s="26"/>
      <c r="U426" s="60" t="str">
        <f>IF(AND($R426="x1",$K426=Basisblatt!$A$94),VLOOKUP($F426,Basisblatt!$A$2:$B$5,2,FALSE),"")</f>
        <v/>
      </c>
    </row>
    <row r="427" spans="1:21" x14ac:dyDescent="0.2">
      <c r="A427" s="66" t="str">
        <f>IF($R427="x2","",IF($R427="x1",IF(OR($K427=Basisblatt!$A$93,$P427="ja"),"ja","nein"),"N/A"))</f>
        <v/>
      </c>
      <c r="C427" s="112"/>
      <c r="D427" s="113"/>
      <c r="E427" s="113"/>
      <c r="F427" s="114"/>
      <c r="G427" s="114"/>
      <c r="H427" s="114"/>
      <c r="I427" s="128"/>
      <c r="J427" s="4"/>
      <c r="K427" s="15" t="str">
        <f>IF($R427="x1",IF($I427=Basisblatt!$A$68,Basisblatt!$A$94,Basisblatt!$A$93),"")</f>
        <v/>
      </c>
      <c r="L427" s="114"/>
      <c r="M427" s="114"/>
      <c r="N427" s="117"/>
      <c r="O427" s="4"/>
      <c r="P427" s="15" t="str">
        <f>IF(AND($R427="x1",$K427=Basisblatt!$A$94),IF(OR($L427=Basisblatt!$A$38,AND($M427&lt;&gt;"",$M427&lt;=$U427),$N427=Basisblatt!$A$48)=TRUE,"ja","nein"),"")</f>
        <v/>
      </c>
      <c r="Q427" s="48"/>
      <c r="R427" s="9" t="str">
        <f t="shared" si="6"/>
        <v>x2</v>
      </c>
      <c r="S427" s="26"/>
      <c r="U427" s="60" t="str">
        <f>IF(AND($R427="x1",$K427=Basisblatt!$A$94),VLOOKUP($F427,Basisblatt!$A$2:$B$5,2,FALSE),"")</f>
        <v/>
      </c>
    </row>
    <row r="428" spans="1:21" x14ac:dyDescent="0.2">
      <c r="A428" s="66" t="str">
        <f>IF($R428="x2","",IF($R428="x1",IF(OR($K428=Basisblatt!$A$93,$P428="ja"),"ja","nein"),"N/A"))</f>
        <v/>
      </c>
      <c r="C428" s="112"/>
      <c r="D428" s="113"/>
      <c r="E428" s="113"/>
      <c r="F428" s="114"/>
      <c r="G428" s="114"/>
      <c r="H428" s="114"/>
      <c r="I428" s="128"/>
      <c r="J428" s="4"/>
      <c r="K428" s="15" t="str">
        <f>IF($R428="x1",IF($I428=Basisblatt!$A$68,Basisblatt!$A$94,Basisblatt!$A$93),"")</f>
        <v/>
      </c>
      <c r="L428" s="114"/>
      <c r="M428" s="114"/>
      <c r="N428" s="117"/>
      <c r="O428" s="4"/>
      <c r="P428" s="15" t="str">
        <f>IF(AND($R428="x1",$K428=Basisblatt!$A$94),IF(OR($L428=Basisblatt!$A$38,AND($M428&lt;&gt;"",$M428&lt;=$U428),$N428=Basisblatt!$A$48)=TRUE,"ja","nein"),"")</f>
        <v/>
      </c>
      <c r="Q428" s="48"/>
      <c r="R428" s="9" t="str">
        <f t="shared" si="6"/>
        <v>x2</v>
      </c>
      <c r="S428" s="26"/>
      <c r="U428" s="60" t="str">
        <f>IF(AND($R428="x1",$K428=Basisblatt!$A$94),VLOOKUP($F428,Basisblatt!$A$2:$B$5,2,FALSE),"")</f>
        <v/>
      </c>
    </row>
    <row r="429" spans="1:21" x14ac:dyDescent="0.2">
      <c r="A429" s="66" t="str">
        <f>IF($R429="x2","",IF($R429="x1",IF(OR($K429=Basisblatt!$A$93,$P429="ja"),"ja","nein"),"N/A"))</f>
        <v/>
      </c>
      <c r="C429" s="112"/>
      <c r="D429" s="113"/>
      <c r="E429" s="113"/>
      <c r="F429" s="114"/>
      <c r="G429" s="114"/>
      <c r="H429" s="114"/>
      <c r="I429" s="128"/>
      <c r="J429" s="4"/>
      <c r="K429" s="15" t="str">
        <f>IF($R429="x1",IF($I429=Basisblatt!$A$68,Basisblatt!$A$94,Basisblatt!$A$93),"")</f>
        <v/>
      </c>
      <c r="L429" s="114"/>
      <c r="M429" s="114"/>
      <c r="N429" s="117"/>
      <c r="O429" s="4"/>
      <c r="P429" s="15" t="str">
        <f>IF(AND($R429="x1",$K429=Basisblatt!$A$94),IF(OR($L429=Basisblatt!$A$38,AND($M429&lt;&gt;"",$M429&lt;=$U429),$N429=Basisblatt!$A$48)=TRUE,"ja","nein"),"")</f>
        <v/>
      </c>
      <c r="Q429" s="48"/>
      <c r="R429" s="9" t="str">
        <f t="shared" si="6"/>
        <v>x2</v>
      </c>
      <c r="S429" s="26"/>
      <c r="U429" s="60" t="str">
        <f>IF(AND($R429="x1",$K429=Basisblatt!$A$94),VLOOKUP($F429,Basisblatt!$A$2:$B$5,2,FALSE),"")</f>
        <v/>
      </c>
    </row>
    <row r="430" spans="1:21" x14ac:dyDescent="0.2">
      <c r="A430" s="66" t="str">
        <f>IF($R430="x2","",IF($R430="x1",IF(OR($K430=Basisblatt!$A$93,$P430="ja"),"ja","nein"),"N/A"))</f>
        <v/>
      </c>
      <c r="C430" s="112"/>
      <c r="D430" s="113"/>
      <c r="E430" s="113"/>
      <c r="F430" s="114"/>
      <c r="G430" s="114"/>
      <c r="H430" s="114"/>
      <c r="I430" s="128"/>
      <c r="J430" s="4"/>
      <c r="K430" s="15" t="str">
        <f>IF($R430="x1",IF($I430=Basisblatt!$A$68,Basisblatt!$A$94,Basisblatt!$A$93),"")</f>
        <v/>
      </c>
      <c r="L430" s="114"/>
      <c r="M430" s="114"/>
      <c r="N430" s="117"/>
      <c r="O430" s="4"/>
      <c r="P430" s="15" t="str">
        <f>IF(AND($R430="x1",$K430=Basisblatt!$A$94),IF(OR($L430=Basisblatt!$A$38,AND($M430&lt;&gt;"",$M430&lt;=$U430),$N430=Basisblatt!$A$48)=TRUE,"ja","nein"),"")</f>
        <v/>
      </c>
      <c r="Q430" s="48"/>
      <c r="R430" s="9" t="str">
        <f t="shared" si="6"/>
        <v>x2</v>
      </c>
      <c r="S430" s="26"/>
      <c r="U430" s="60" t="str">
        <f>IF(AND($R430="x1",$K430=Basisblatt!$A$94),VLOOKUP($F430,Basisblatt!$A$2:$B$5,2,FALSE),"")</f>
        <v/>
      </c>
    </row>
    <row r="431" spans="1:21" x14ac:dyDescent="0.2">
      <c r="A431" s="66" t="str">
        <f>IF($R431="x2","",IF($R431="x1",IF(OR($K431=Basisblatt!$A$93,$P431="ja"),"ja","nein"),"N/A"))</f>
        <v/>
      </c>
      <c r="C431" s="112"/>
      <c r="D431" s="113"/>
      <c r="E431" s="113"/>
      <c r="F431" s="114"/>
      <c r="G431" s="114"/>
      <c r="H431" s="114"/>
      <c r="I431" s="128"/>
      <c r="J431" s="4"/>
      <c r="K431" s="15" t="str">
        <f>IF($R431="x1",IF($I431=Basisblatt!$A$68,Basisblatt!$A$94,Basisblatt!$A$93),"")</f>
        <v/>
      </c>
      <c r="L431" s="114"/>
      <c r="M431" s="114"/>
      <c r="N431" s="117"/>
      <c r="O431" s="4"/>
      <c r="P431" s="15" t="str">
        <f>IF(AND($R431="x1",$K431=Basisblatt!$A$94),IF(OR($L431=Basisblatt!$A$38,AND($M431&lt;&gt;"",$M431&lt;=$U431),$N431=Basisblatt!$A$48)=TRUE,"ja","nein"),"")</f>
        <v/>
      </c>
      <c r="Q431" s="48"/>
      <c r="R431" s="9" t="str">
        <f t="shared" si="6"/>
        <v>x2</v>
      </c>
      <c r="S431" s="26"/>
      <c r="U431" s="60" t="str">
        <f>IF(AND($R431="x1",$K431=Basisblatt!$A$94),VLOOKUP($F431,Basisblatt!$A$2:$B$5,2,FALSE),"")</f>
        <v/>
      </c>
    </row>
    <row r="432" spans="1:21" x14ac:dyDescent="0.2">
      <c r="A432" s="66" t="str">
        <f>IF($R432="x2","",IF($R432="x1",IF(OR($K432=Basisblatt!$A$93,$P432="ja"),"ja","nein"),"N/A"))</f>
        <v/>
      </c>
      <c r="C432" s="112"/>
      <c r="D432" s="113"/>
      <c r="E432" s="113"/>
      <c r="F432" s="114"/>
      <c r="G432" s="114"/>
      <c r="H432" s="114"/>
      <c r="I432" s="128"/>
      <c r="J432" s="4"/>
      <c r="K432" s="15" t="str">
        <f>IF($R432="x1",IF($I432=Basisblatt!$A$68,Basisblatt!$A$94,Basisblatt!$A$93),"")</f>
        <v/>
      </c>
      <c r="L432" s="114"/>
      <c r="M432" s="114"/>
      <c r="N432" s="117"/>
      <c r="O432" s="4"/>
      <c r="P432" s="15" t="str">
        <f>IF(AND($R432="x1",$K432=Basisblatt!$A$94),IF(OR($L432=Basisblatt!$A$38,AND($M432&lt;&gt;"",$M432&lt;=$U432),$N432=Basisblatt!$A$48)=TRUE,"ja","nein"),"")</f>
        <v/>
      </c>
      <c r="Q432" s="48"/>
      <c r="R432" s="9" t="str">
        <f t="shared" si="6"/>
        <v>x2</v>
      </c>
      <c r="S432" s="26"/>
      <c r="U432" s="60" t="str">
        <f>IF(AND($R432="x1",$K432=Basisblatt!$A$94),VLOOKUP($F432,Basisblatt!$A$2:$B$5,2,FALSE),"")</f>
        <v/>
      </c>
    </row>
    <row r="433" spans="1:21" x14ac:dyDescent="0.2">
      <c r="A433" s="66" t="str">
        <f>IF($R433="x2","",IF($R433="x1",IF(OR($K433=Basisblatt!$A$93,$P433="ja"),"ja","nein"),"N/A"))</f>
        <v/>
      </c>
      <c r="C433" s="112"/>
      <c r="D433" s="113"/>
      <c r="E433" s="113"/>
      <c r="F433" s="114"/>
      <c r="G433" s="114"/>
      <c r="H433" s="114"/>
      <c r="I433" s="128"/>
      <c r="J433" s="4"/>
      <c r="K433" s="15" t="str">
        <f>IF($R433="x1",IF($I433=Basisblatt!$A$68,Basisblatt!$A$94,Basisblatt!$A$93),"")</f>
        <v/>
      </c>
      <c r="L433" s="114"/>
      <c r="M433" s="114"/>
      <c r="N433" s="117"/>
      <c r="O433" s="4"/>
      <c r="P433" s="15" t="str">
        <f>IF(AND($R433="x1",$K433=Basisblatt!$A$94),IF(OR($L433=Basisblatt!$A$38,AND($M433&lt;&gt;"",$M433&lt;=$U433),$N433=Basisblatt!$A$48)=TRUE,"ja","nein"),"")</f>
        <v/>
      </c>
      <c r="Q433" s="48"/>
      <c r="R433" s="9" t="str">
        <f t="shared" si="6"/>
        <v>x2</v>
      </c>
      <c r="S433" s="26"/>
      <c r="U433" s="60" t="str">
        <f>IF(AND($R433="x1",$K433=Basisblatt!$A$94),VLOOKUP($F433,Basisblatt!$A$2:$B$5,2,FALSE),"")</f>
        <v/>
      </c>
    </row>
    <row r="434" spans="1:21" x14ac:dyDescent="0.2">
      <c r="A434" s="66" t="str">
        <f>IF($R434="x2","",IF($R434="x1",IF(OR($K434=Basisblatt!$A$93,$P434="ja"),"ja","nein"),"N/A"))</f>
        <v/>
      </c>
      <c r="C434" s="112"/>
      <c r="D434" s="113"/>
      <c r="E434" s="113"/>
      <c r="F434" s="114"/>
      <c r="G434" s="114"/>
      <c r="H434" s="114"/>
      <c r="I434" s="128"/>
      <c r="J434" s="4"/>
      <c r="K434" s="15" t="str">
        <f>IF($R434="x1",IF($I434=Basisblatt!$A$68,Basisblatt!$A$94,Basisblatt!$A$93),"")</f>
        <v/>
      </c>
      <c r="L434" s="114"/>
      <c r="M434" s="114"/>
      <c r="N434" s="117"/>
      <c r="O434" s="4"/>
      <c r="P434" s="15" t="str">
        <f>IF(AND($R434="x1",$K434=Basisblatt!$A$94),IF(OR($L434=Basisblatt!$A$38,AND($M434&lt;&gt;"",$M434&lt;=$U434),$N434=Basisblatt!$A$48)=TRUE,"ja","nein"),"")</f>
        <v/>
      </c>
      <c r="Q434" s="48"/>
      <c r="R434" s="9" t="str">
        <f t="shared" si="6"/>
        <v>x2</v>
      </c>
      <c r="S434" s="26"/>
      <c r="U434" s="60" t="str">
        <f>IF(AND($R434="x1",$K434=Basisblatt!$A$94),VLOOKUP($F434,Basisblatt!$A$2:$B$5,2,FALSE),"")</f>
        <v/>
      </c>
    </row>
    <row r="435" spans="1:21" x14ac:dyDescent="0.2">
      <c r="A435" s="66" t="str">
        <f>IF($R435="x2","",IF($R435="x1",IF(OR($K435=Basisblatt!$A$93,$P435="ja"),"ja","nein"),"N/A"))</f>
        <v/>
      </c>
      <c r="C435" s="112"/>
      <c r="D435" s="113"/>
      <c r="E435" s="113"/>
      <c r="F435" s="114"/>
      <c r="G435" s="114"/>
      <c r="H435" s="114"/>
      <c r="I435" s="128"/>
      <c r="J435" s="4"/>
      <c r="K435" s="15" t="str">
        <f>IF($R435="x1",IF($I435=Basisblatt!$A$68,Basisblatt!$A$94,Basisblatt!$A$93),"")</f>
        <v/>
      </c>
      <c r="L435" s="114"/>
      <c r="M435" s="114"/>
      <c r="N435" s="117"/>
      <c r="O435" s="4"/>
      <c r="P435" s="15" t="str">
        <f>IF(AND($R435="x1",$K435=Basisblatt!$A$94),IF(OR($L435=Basisblatt!$A$38,AND($M435&lt;&gt;"",$M435&lt;=$U435),$N435=Basisblatt!$A$48)=TRUE,"ja","nein"),"")</f>
        <v/>
      </c>
      <c r="Q435" s="48"/>
      <c r="R435" s="9" t="str">
        <f t="shared" si="6"/>
        <v>x2</v>
      </c>
      <c r="S435" s="26"/>
      <c r="U435" s="60" t="str">
        <f>IF(AND($R435="x1",$K435=Basisblatt!$A$94),VLOOKUP($F435,Basisblatt!$A$2:$B$5,2,FALSE),"")</f>
        <v/>
      </c>
    </row>
    <row r="436" spans="1:21" x14ac:dyDescent="0.2">
      <c r="A436" s="66" t="str">
        <f>IF($R436="x2","",IF($R436="x1",IF(OR($K436=Basisblatt!$A$93,$P436="ja"),"ja","nein"),"N/A"))</f>
        <v/>
      </c>
      <c r="C436" s="112"/>
      <c r="D436" s="113"/>
      <c r="E436" s="113"/>
      <c r="F436" s="114"/>
      <c r="G436" s="114"/>
      <c r="H436" s="114"/>
      <c r="I436" s="128"/>
      <c r="J436" s="4"/>
      <c r="K436" s="15" t="str">
        <f>IF($R436="x1",IF($I436=Basisblatt!$A$68,Basisblatt!$A$94,Basisblatt!$A$93),"")</f>
        <v/>
      </c>
      <c r="L436" s="114"/>
      <c r="M436" s="114"/>
      <c r="N436" s="117"/>
      <c r="O436" s="4"/>
      <c r="P436" s="15" t="str">
        <f>IF(AND($R436="x1",$K436=Basisblatt!$A$94),IF(OR($L436=Basisblatt!$A$38,AND($M436&lt;&gt;"",$M436&lt;=$U436),$N436=Basisblatt!$A$48)=TRUE,"ja","nein"),"")</f>
        <v/>
      </c>
      <c r="Q436" s="48"/>
      <c r="R436" s="9" t="str">
        <f t="shared" si="6"/>
        <v>x2</v>
      </c>
      <c r="S436" s="26"/>
      <c r="U436" s="60" t="str">
        <f>IF(AND($R436="x1",$K436=Basisblatt!$A$94),VLOOKUP($F436,Basisblatt!$A$2:$B$5,2,FALSE),"")</f>
        <v/>
      </c>
    </row>
    <row r="437" spans="1:21" x14ac:dyDescent="0.2">
      <c r="A437" s="66" t="str">
        <f>IF($R437="x2","",IF($R437="x1",IF(OR($K437=Basisblatt!$A$93,$P437="ja"),"ja","nein"),"N/A"))</f>
        <v/>
      </c>
      <c r="C437" s="112"/>
      <c r="D437" s="113"/>
      <c r="E437" s="113"/>
      <c r="F437" s="114"/>
      <c r="G437" s="114"/>
      <c r="H437" s="114"/>
      <c r="I437" s="128"/>
      <c r="J437" s="4"/>
      <c r="K437" s="15" t="str">
        <f>IF($R437="x1",IF($I437=Basisblatt!$A$68,Basisblatt!$A$94,Basisblatt!$A$93),"")</f>
        <v/>
      </c>
      <c r="L437" s="114"/>
      <c r="M437" s="114"/>
      <c r="N437" s="117"/>
      <c r="O437" s="4"/>
      <c r="P437" s="15" t="str">
        <f>IF(AND($R437="x1",$K437=Basisblatt!$A$94),IF(OR($L437=Basisblatt!$A$38,AND($M437&lt;&gt;"",$M437&lt;=$U437),$N437=Basisblatt!$A$48)=TRUE,"ja","nein"),"")</f>
        <v/>
      </c>
      <c r="Q437" s="48"/>
      <c r="R437" s="9" t="str">
        <f t="shared" si="6"/>
        <v>x2</v>
      </c>
      <c r="S437" s="26"/>
      <c r="U437" s="60" t="str">
        <f>IF(AND($R437="x1",$K437=Basisblatt!$A$94),VLOOKUP($F437,Basisblatt!$A$2:$B$5,2,FALSE),"")</f>
        <v/>
      </c>
    </row>
    <row r="438" spans="1:21" x14ac:dyDescent="0.2">
      <c r="A438" s="66" t="str">
        <f>IF($R438="x2","",IF($R438="x1",IF(OR($K438=Basisblatt!$A$93,$P438="ja"),"ja","nein"),"N/A"))</f>
        <v/>
      </c>
      <c r="C438" s="112"/>
      <c r="D438" s="113"/>
      <c r="E438" s="113"/>
      <c r="F438" s="114"/>
      <c r="G438" s="114"/>
      <c r="H438" s="114"/>
      <c r="I438" s="128"/>
      <c r="J438" s="4"/>
      <c r="K438" s="15" t="str">
        <f>IF($R438="x1",IF($I438=Basisblatt!$A$68,Basisblatt!$A$94,Basisblatt!$A$93),"")</f>
        <v/>
      </c>
      <c r="L438" s="114"/>
      <c r="M438" s="114"/>
      <c r="N438" s="117"/>
      <c r="O438" s="4"/>
      <c r="P438" s="15" t="str">
        <f>IF(AND($R438="x1",$K438=Basisblatt!$A$94),IF(OR($L438=Basisblatt!$A$38,AND($M438&lt;&gt;"",$M438&lt;=$U438),$N438=Basisblatt!$A$48)=TRUE,"ja","nein"),"")</f>
        <v/>
      </c>
      <c r="Q438" s="48"/>
      <c r="R438" s="9" t="str">
        <f t="shared" si="6"/>
        <v>x2</v>
      </c>
      <c r="S438" s="26"/>
      <c r="U438" s="60" t="str">
        <f>IF(AND($R438="x1",$K438=Basisblatt!$A$94),VLOOKUP($F438,Basisblatt!$A$2:$B$5,2,FALSE),"")</f>
        <v/>
      </c>
    </row>
    <row r="439" spans="1:21" x14ac:dyDescent="0.2">
      <c r="A439" s="66" t="str">
        <f>IF($R439="x2","",IF($R439="x1",IF(OR($K439=Basisblatt!$A$93,$P439="ja"),"ja","nein"),"N/A"))</f>
        <v/>
      </c>
      <c r="C439" s="112"/>
      <c r="D439" s="113"/>
      <c r="E439" s="113"/>
      <c r="F439" s="114"/>
      <c r="G439" s="114"/>
      <c r="H439" s="114"/>
      <c r="I439" s="128"/>
      <c r="J439" s="4"/>
      <c r="K439" s="15" t="str">
        <f>IF($R439="x1",IF($I439=Basisblatt!$A$68,Basisblatt!$A$94,Basisblatt!$A$93),"")</f>
        <v/>
      </c>
      <c r="L439" s="114"/>
      <c r="M439" s="114"/>
      <c r="N439" s="117"/>
      <c r="O439" s="4"/>
      <c r="P439" s="15" t="str">
        <f>IF(AND($R439="x1",$K439=Basisblatt!$A$94),IF(OR($L439=Basisblatt!$A$38,AND($M439&lt;&gt;"",$M439&lt;=$U439),$N439=Basisblatt!$A$48)=TRUE,"ja","nein"),"")</f>
        <v/>
      </c>
      <c r="Q439" s="48"/>
      <c r="R439" s="9" t="str">
        <f t="shared" si="6"/>
        <v>x2</v>
      </c>
      <c r="S439" s="26"/>
      <c r="U439" s="60" t="str">
        <f>IF(AND($R439="x1",$K439=Basisblatt!$A$94),VLOOKUP($F439,Basisblatt!$A$2:$B$5,2,FALSE),"")</f>
        <v/>
      </c>
    </row>
    <row r="440" spans="1:21" x14ac:dyDescent="0.2">
      <c r="A440" s="66" t="str">
        <f>IF($R440="x2","",IF($R440="x1",IF(OR($K440=Basisblatt!$A$93,$P440="ja"),"ja","nein"),"N/A"))</f>
        <v/>
      </c>
      <c r="C440" s="112"/>
      <c r="D440" s="113"/>
      <c r="E440" s="113"/>
      <c r="F440" s="114"/>
      <c r="G440" s="114"/>
      <c r="H440" s="114"/>
      <c r="I440" s="128"/>
      <c r="J440" s="4"/>
      <c r="K440" s="15" t="str">
        <f>IF($R440="x1",IF($I440=Basisblatt!$A$68,Basisblatt!$A$94,Basisblatt!$A$93),"")</f>
        <v/>
      </c>
      <c r="L440" s="114"/>
      <c r="M440" s="114"/>
      <c r="N440" s="117"/>
      <c r="O440" s="4"/>
      <c r="P440" s="15" t="str">
        <f>IF(AND($R440="x1",$K440=Basisblatt!$A$94),IF(OR($L440=Basisblatt!$A$38,AND($M440&lt;&gt;"",$M440&lt;=$U440),$N440=Basisblatt!$A$48)=TRUE,"ja","nein"),"")</f>
        <v/>
      </c>
      <c r="Q440" s="48"/>
      <c r="R440" s="9" t="str">
        <f t="shared" si="6"/>
        <v>x2</v>
      </c>
      <c r="S440" s="26"/>
      <c r="U440" s="60" t="str">
        <f>IF(AND($R440="x1",$K440=Basisblatt!$A$94),VLOOKUP($F440,Basisblatt!$A$2:$B$5,2,FALSE),"")</f>
        <v/>
      </c>
    </row>
    <row r="441" spans="1:21" x14ac:dyDescent="0.2">
      <c r="A441" s="66" t="str">
        <f>IF($R441="x2","",IF($R441="x1",IF(OR($K441=Basisblatt!$A$93,$P441="ja"),"ja","nein"),"N/A"))</f>
        <v/>
      </c>
      <c r="C441" s="112"/>
      <c r="D441" s="113"/>
      <c r="E441" s="113"/>
      <c r="F441" s="114"/>
      <c r="G441" s="114"/>
      <c r="H441" s="114"/>
      <c r="I441" s="128"/>
      <c r="J441" s="4"/>
      <c r="K441" s="15" t="str">
        <f>IF($R441="x1",IF($I441=Basisblatt!$A$68,Basisblatt!$A$94,Basisblatt!$A$93),"")</f>
        <v/>
      </c>
      <c r="L441" s="114"/>
      <c r="M441" s="114"/>
      <c r="N441" s="117"/>
      <c r="O441" s="4"/>
      <c r="P441" s="15" t="str">
        <f>IF(AND($R441="x1",$K441=Basisblatt!$A$94),IF(OR($L441=Basisblatt!$A$38,AND($M441&lt;&gt;"",$M441&lt;=$U441),$N441=Basisblatt!$A$48)=TRUE,"ja","nein"),"")</f>
        <v/>
      </c>
      <c r="Q441" s="48"/>
      <c r="R441" s="9" t="str">
        <f t="shared" si="6"/>
        <v>x2</v>
      </c>
      <c r="S441" s="26"/>
      <c r="U441" s="60" t="str">
        <f>IF(AND($R441="x1",$K441=Basisblatt!$A$94),VLOOKUP($F441,Basisblatt!$A$2:$B$5,2,FALSE),"")</f>
        <v/>
      </c>
    </row>
    <row r="442" spans="1:21" x14ac:dyDescent="0.2">
      <c r="A442" s="66" t="str">
        <f>IF($R442="x2","",IF($R442="x1",IF(OR($K442=Basisblatt!$A$93,$P442="ja"),"ja","nein"),"N/A"))</f>
        <v/>
      </c>
      <c r="C442" s="112"/>
      <c r="D442" s="113"/>
      <c r="E442" s="113"/>
      <c r="F442" s="114"/>
      <c r="G442" s="114"/>
      <c r="H442" s="114"/>
      <c r="I442" s="128"/>
      <c r="J442" s="4"/>
      <c r="K442" s="15" t="str">
        <f>IF($R442="x1",IF($I442=Basisblatt!$A$68,Basisblatt!$A$94,Basisblatt!$A$93),"")</f>
        <v/>
      </c>
      <c r="L442" s="114"/>
      <c r="M442" s="114"/>
      <c r="N442" s="117"/>
      <c r="O442" s="4"/>
      <c r="P442" s="15" t="str">
        <f>IF(AND($R442="x1",$K442=Basisblatt!$A$94),IF(OR($L442=Basisblatt!$A$38,AND($M442&lt;&gt;"",$M442&lt;=$U442),$N442=Basisblatt!$A$48)=TRUE,"ja","nein"),"")</f>
        <v/>
      </c>
      <c r="Q442" s="48"/>
      <c r="R442" s="9" t="str">
        <f t="shared" si="6"/>
        <v>x2</v>
      </c>
      <c r="S442" s="26"/>
      <c r="U442" s="60" t="str">
        <f>IF(AND($R442="x1",$K442=Basisblatt!$A$94),VLOOKUP($F442,Basisblatt!$A$2:$B$5,2,FALSE),"")</f>
        <v/>
      </c>
    </row>
    <row r="443" spans="1:21" x14ac:dyDescent="0.2">
      <c r="A443" s="66" t="str">
        <f>IF($R443="x2","",IF($R443="x1",IF(OR($K443=Basisblatt!$A$93,$P443="ja"),"ja","nein"),"N/A"))</f>
        <v/>
      </c>
      <c r="C443" s="112"/>
      <c r="D443" s="113"/>
      <c r="E443" s="113"/>
      <c r="F443" s="114"/>
      <c r="G443" s="114"/>
      <c r="H443" s="114"/>
      <c r="I443" s="128"/>
      <c r="J443" s="4"/>
      <c r="K443" s="15" t="str">
        <f>IF($R443="x1",IF($I443=Basisblatt!$A$68,Basisblatt!$A$94,Basisblatt!$A$93),"")</f>
        <v/>
      </c>
      <c r="L443" s="114"/>
      <c r="M443" s="114"/>
      <c r="N443" s="117"/>
      <c r="O443" s="4"/>
      <c r="P443" s="15" t="str">
        <f>IF(AND($R443="x1",$K443=Basisblatt!$A$94),IF(OR($L443=Basisblatt!$A$38,AND($M443&lt;&gt;"",$M443&lt;=$U443),$N443=Basisblatt!$A$48)=TRUE,"ja","nein"),"")</f>
        <v/>
      </c>
      <c r="Q443" s="48"/>
      <c r="R443" s="9" t="str">
        <f t="shared" si="6"/>
        <v>x2</v>
      </c>
      <c r="S443" s="26"/>
      <c r="U443" s="60" t="str">
        <f>IF(AND($R443="x1",$K443=Basisblatt!$A$94),VLOOKUP($F443,Basisblatt!$A$2:$B$5,2,FALSE),"")</f>
        <v/>
      </c>
    </row>
    <row r="444" spans="1:21" x14ac:dyDescent="0.2">
      <c r="A444" s="66" t="str">
        <f>IF($R444="x2","",IF($R444="x1",IF(OR($K444=Basisblatt!$A$93,$P444="ja"),"ja","nein"),"N/A"))</f>
        <v/>
      </c>
      <c r="C444" s="112"/>
      <c r="D444" s="113"/>
      <c r="E444" s="113"/>
      <c r="F444" s="114"/>
      <c r="G444" s="114"/>
      <c r="H444" s="114"/>
      <c r="I444" s="128"/>
      <c r="J444" s="4"/>
      <c r="K444" s="15" t="str">
        <f>IF($R444="x1",IF($I444=Basisblatt!$A$68,Basisblatt!$A$94,Basisblatt!$A$93),"")</f>
        <v/>
      </c>
      <c r="L444" s="114"/>
      <c r="M444" s="114"/>
      <c r="N444" s="117"/>
      <c r="O444" s="4"/>
      <c r="P444" s="15" t="str">
        <f>IF(AND($R444="x1",$K444=Basisblatt!$A$94),IF(OR($L444=Basisblatt!$A$38,AND($M444&lt;&gt;"",$M444&lt;=$U444),$N444=Basisblatt!$A$48)=TRUE,"ja","nein"),"")</f>
        <v/>
      </c>
      <c r="Q444" s="48"/>
      <c r="R444" s="9" t="str">
        <f t="shared" si="6"/>
        <v>x2</v>
      </c>
      <c r="S444" s="26"/>
      <c r="U444" s="60" t="str">
        <f>IF(AND($R444="x1",$K444=Basisblatt!$A$94),VLOOKUP($F444,Basisblatt!$A$2:$B$5,2,FALSE),"")</f>
        <v/>
      </c>
    </row>
    <row r="445" spans="1:21" x14ac:dyDescent="0.2">
      <c r="A445" s="66" t="str">
        <f>IF($R445="x2","",IF($R445="x1",IF(OR($K445=Basisblatt!$A$93,$P445="ja"),"ja","nein"),"N/A"))</f>
        <v/>
      </c>
      <c r="C445" s="112"/>
      <c r="D445" s="113"/>
      <c r="E445" s="113"/>
      <c r="F445" s="114"/>
      <c r="G445" s="114"/>
      <c r="H445" s="114"/>
      <c r="I445" s="128"/>
      <c r="J445" s="4"/>
      <c r="K445" s="15" t="str">
        <f>IF($R445="x1",IF($I445=Basisblatt!$A$68,Basisblatt!$A$94,Basisblatt!$A$93),"")</f>
        <v/>
      </c>
      <c r="L445" s="114"/>
      <c r="M445" s="114"/>
      <c r="N445" s="117"/>
      <c r="O445" s="4"/>
      <c r="P445" s="15" t="str">
        <f>IF(AND($R445="x1",$K445=Basisblatt!$A$94),IF(OR($L445=Basisblatt!$A$38,AND($M445&lt;&gt;"",$M445&lt;=$U445),$N445=Basisblatt!$A$48)=TRUE,"ja","nein"),"")</f>
        <v/>
      </c>
      <c r="Q445" s="48"/>
      <c r="R445" s="9" t="str">
        <f t="shared" si="6"/>
        <v>x2</v>
      </c>
      <c r="S445" s="26"/>
      <c r="U445" s="60" t="str">
        <f>IF(AND($R445="x1",$K445=Basisblatt!$A$94),VLOOKUP($F445,Basisblatt!$A$2:$B$5,2,FALSE),"")</f>
        <v/>
      </c>
    </row>
    <row r="446" spans="1:21" x14ac:dyDescent="0.2">
      <c r="A446" s="66" t="str">
        <f>IF($R446="x2","",IF($R446="x1",IF(OR($K446=Basisblatt!$A$93,$P446="ja"),"ja","nein"),"N/A"))</f>
        <v/>
      </c>
      <c r="C446" s="112"/>
      <c r="D446" s="113"/>
      <c r="E446" s="113"/>
      <c r="F446" s="114"/>
      <c r="G446" s="114"/>
      <c r="H446" s="114"/>
      <c r="I446" s="128"/>
      <c r="J446" s="4"/>
      <c r="K446" s="15" t="str">
        <f>IF($R446="x1",IF($I446=Basisblatt!$A$68,Basisblatt!$A$94,Basisblatt!$A$93),"")</f>
        <v/>
      </c>
      <c r="L446" s="114"/>
      <c r="M446" s="114"/>
      <c r="N446" s="117"/>
      <c r="O446" s="4"/>
      <c r="P446" s="15" t="str">
        <f>IF(AND($R446="x1",$K446=Basisblatt!$A$94),IF(OR($L446=Basisblatt!$A$38,AND($M446&lt;&gt;"",$M446&lt;=$U446),$N446=Basisblatt!$A$48)=TRUE,"ja","nein"),"")</f>
        <v/>
      </c>
      <c r="Q446" s="48"/>
      <c r="R446" s="9" t="str">
        <f t="shared" si="6"/>
        <v>x2</v>
      </c>
      <c r="S446" s="26"/>
      <c r="U446" s="60" t="str">
        <f>IF(AND($R446="x1",$K446=Basisblatt!$A$94),VLOOKUP($F446,Basisblatt!$A$2:$B$5,2,FALSE),"")</f>
        <v/>
      </c>
    </row>
    <row r="447" spans="1:21" x14ac:dyDescent="0.2">
      <c r="A447" s="66" t="str">
        <f>IF($R447="x2","",IF($R447="x1",IF(OR($K447=Basisblatt!$A$93,$P447="ja"),"ja","nein"),"N/A"))</f>
        <v/>
      </c>
      <c r="C447" s="112"/>
      <c r="D447" s="113"/>
      <c r="E447" s="113"/>
      <c r="F447" s="114"/>
      <c r="G447" s="114"/>
      <c r="H447" s="114"/>
      <c r="I447" s="128"/>
      <c r="J447" s="4"/>
      <c r="K447" s="15" t="str">
        <f>IF($R447="x1",IF($I447=Basisblatt!$A$68,Basisblatt!$A$94,Basisblatt!$A$93),"")</f>
        <v/>
      </c>
      <c r="L447" s="114"/>
      <c r="M447" s="114"/>
      <c r="N447" s="117"/>
      <c r="O447" s="4"/>
      <c r="P447" s="15" t="str">
        <f>IF(AND($R447="x1",$K447=Basisblatt!$A$94),IF(OR($L447=Basisblatt!$A$38,AND($M447&lt;&gt;"",$M447&lt;=$U447),$N447=Basisblatt!$A$48)=TRUE,"ja","nein"),"")</f>
        <v/>
      </c>
      <c r="Q447" s="48"/>
      <c r="R447" s="9" t="str">
        <f t="shared" si="6"/>
        <v>x2</v>
      </c>
      <c r="S447" s="26"/>
      <c r="U447" s="60" t="str">
        <f>IF(AND($R447="x1",$K447=Basisblatt!$A$94),VLOOKUP($F447,Basisblatt!$A$2:$B$5,2,FALSE),"")</f>
        <v/>
      </c>
    </row>
    <row r="448" spans="1:21" x14ac:dyDescent="0.2">
      <c r="A448" s="66" t="str">
        <f>IF($R448="x2","",IF($R448="x1",IF(OR($K448=Basisblatt!$A$93,$P448="ja"),"ja","nein"),"N/A"))</f>
        <v/>
      </c>
      <c r="C448" s="112"/>
      <c r="D448" s="113"/>
      <c r="E448" s="113"/>
      <c r="F448" s="114"/>
      <c r="G448" s="114"/>
      <c r="H448" s="114"/>
      <c r="I448" s="128"/>
      <c r="J448" s="4"/>
      <c r="K448" s="15" t="str">
        <f>IF($R448="x1",IF($I448=Basisblatt!$A$68,Basisblatt!$A$94,Basisblatt!$A$93),"")</f>
        <v/>
      </c>
      <c r="L448" s="114"/>
      <c r="M448" s="114"/>
      <c r="N448" s="117"/>
      <c r="O448" s="4"/>
      <c r="P448" s="15" t="str">
        <f>IF(AND($R448="x1",$K448=Basisblatt!$A$94),IF(OR($L448=Basisblatt!$A$38,AND($M448&lt;&gt;"",$M448&lt;=$U448),$N448=Basisblatt!$A$48)=TRUE,"ja","nein"),"")</f>
        <v/>
      </c>
      <c r="Q448" s="48"/>
      <c r="R448" s="9" t="str">
        <f t="shared" si="6"/>
        <v>x2</v>
      </c>
      <c r="S448" s="26"/>
      <c r="U448" s="60" t="str">
        <f>IF(AND($R448="x1",$K448=Basisblatt!$A$94),VLOOKUP($F448,Basisblatt!$A$2:$B$5,2,FALSE),"")</f>
        <v/>
      </c>
    </row>
    <row r="449" spans="1:21" x14ac:dyDescent="0.2">
      <c r="A449" s="66" t="str">
        <f>IF($R449="x2","",IF($R449="x1",IF(OR($K449=Basisblatt!$A$93,$P449="ja"),"ja","nein"),"N/A"))</f>
        <v/>
      </c>
      <c r="C449" s="112"/>
      <c r="D449" s="113"/>
      <c r="E449" s="113"/>
      <c r="F449" s="114"/>
      <c r="G449" s="114"/>
      <c r="H449" s="114"/>
      <c r="I449" s="128"/>
      <c r="J449" s="4"/>
      <c r="K449" s="15" t="str">
        <f>IF($R449="x1",IF($I449=Basisblatt!$A$68,Basisblatt!$A$94,Basisblatt!$A$93),"")</f>
        <v/>
      </c>
      <c r="L449" s="114"/>
      <c r="M449" s="114"/>
      <c r="N449" s="117"/>
      <c r="O449" s="4"/>
      <c r="P449" s="15" t="str">
        <f>IF(AND($R449="x1",$K449=Basisblatt!$A$94),IF(OR($L449=Basisblatt!$A$38,AND($M449&lt;&gt;"",$M449&lt;=$U449),$N449=Basisblatt!$A$48)=TRUE,"ja","nein"),"")</f>
        <v/>
      </c>
      <c r="Q449" s="48"/>
      <c r="R449" s="9" t="str">
        <f t="shared" si="6"/>
        <v>x2</v>
      </c>
      <c r="S449" s="26"/>
      <c r="U449" s="60" t="str">
        <f>IF(AND($R449="x1",$K449=Basisblatt!$A$94),VLOOKUP($F449,Basisblatt!$A$2:$B$5,2,FALSE),"")</f>
        <v/>
      </c>
    </row>
    <row r="450" spans="1:21" x14ac:dyDescent="0.2">
      <c r="A450" s="66" t="str">
        <f>IF($R450="x2","",IF($R450="x1",IF(OR($K450=Basisblatt!$A$93,$P450="ja"),"ja","nein"),"N/A"))</f>
        <v/>
      </c>
      <c r="C450" s="112"/>
      <c r="D450" s="113"/>
      <c r="E450" s="113"/>
      <c r="F450" s="114"/>
      <c r="G450" s="114"/>
      <c r="H450" s="114"/>
      <c r="I450" s="128"/>
      <c r="J450" s="4"/>
      <c r="K450" s="15" t="str">
        <f>IF($R450="x1",IF($I450=Basisblatt!$A$68,Basisblatt!$A$94,Basisblatt!$A$93),"")</f>
        <v/>
      </c>
      <c r="L450" s="114"/>
      <c r="M450" s="114"/>
      <c r="N450" s="117"/>
      <c r="O450" s="4"/>
      <c r="P450" s="15" t="str">
        <f>IF(AND($R450="x1",$K450=Basisblatt!$A$94),IF(OR($L450=Basisblatt!$A$38,AND($M450&lt;&gt;"",$M450&lt;=$U450),$N450=Basisblatt!$A$48)=TRUE,"ja","nein"),"")</f>
        <v/>
      </c>
      <c r="Q450" s="48"/>
      <c r="R450" s="9" t="str">
        <f t="shared" si="6"/>
        <v>x2</v>
      </c>
      <c r="S450" s="26"/>
      <c r="U450" s="60" t="str">
        <f>IF(AND($R450="x1",$K450=Basisblatt!$A$94),VLOOKUP($F450,Basisblatt!$A$2:$B$5,2,FALSE),"")</f>
        <v/>
      </c>
    </row>
    <row r="451" spans="1:21" x14ac:dyDescent="0.2">
      <c r="A451" s="66" t="str">
        <f>IF($R451="x2","",IF($R451="x1",IF(OR($K451=Basisblatt!$A$93,$P451="ja"),"ja","nein"),"N/A"))</f>
        <v/>
      </c>
      <c r="C451" s="112"/>
      <c r="D451" s="113"/>
      <c r="E451" s="113"/>
      <c r="F451" s="114"/>
      <c r="G451" s="114"/>
      <c r="H451" s="114"/>
      <c r="I451" s="128"/>
      <c r="J451" s="4"/>
      <c r="K451" s="15" t="str">
        <f>IF($R451="x1",IF($I451=Basisblatt!$A$68,Basisblatt!$A$94,Basisblatt!$A$93),"")</f>
        <v/>
      </c>
      <c r="L451" s="114"/>
      <c r="M451" s="114"/>
      <c r="N451" s="117"/>
      <c r="O451" s="4"/>
      <c r="P451" s="15" t="str">
        <f>IF(AND($R451="x1",$K451=Basisblatt!$A$94),IF(OR($L451=Basisblatt!$A$38,AND($M451&lt;&gt;"",$M451&lt;=$U451),$N451=Basisblatt!$A$48)=TRUE,"ja","nein"),"")</f>
        <v/>
      </c>
      <c r="Q451" s="48"/>
      <c r="R451" s="9" t="str">
        <f t="shared" si="6"/>
        <v>x2</v>
      </c>
      <c r="S451" s="26"/>
      <c r="U451" s="60" t="str">
        <f>IF(AND($R451="x1",$K451=Basisblatt!$A$94),VLOOKUP($F451,Basisblatt!$A$2:$B$5,2,FALSE),"")</f>
        <v/>
      </c>
    </row>
    <row r="452" spans="1:21" x14ac:dyDescent="0.2">
      <c r="A452" s="66" t="str">
        <f>IF($R452="x2","",IF($R452="x1",IF(OR($K452=Basisblatt!$A$93,$P452="ja"),"ja","nein"),"N/A"))</f>
        <v/>
      </c>
      <c r="C452" s="112"/>
      <c r="D452" s="113"/>
      <c r="E452" s="113"/>
      <c r="F452" s="114"/>
      <c r="G452" s="114"/>
      <c r="H452" s="114"/>
      <c r="I452" s="128"/>
      <c r="J452" s="4"/>
      <c r="K452" s="15" t="str">
        <f>IF($R452="x1",IF($I452=Basisblatt!$A$68,Basisblatt!$A$94,Basisblatt!$A$93),"")</f>
        <v/>
      </c>
      <c r="L452" s="114"/>
      <c r="M452" s="114"/>
      <c r="N452" s="117"/>
      <c r="O452" s="4"/>
      <c r="P452" s="15" t="str">
        <f>IF(AND($R452="x1",$K452=Basisblatt!$A$94),IF(OR($L452=Basisblatt!$A$38,AND($M452&lt;&gt;"",$M452&lt;=$U452),$N452=Basisblatt!$A$48)=TRUE,"ja","nein"),"")</f>
        <v/>
      </c>
      <c r="Q452" s="48"/>
      <c r="R452" s="9" t="str">
        <f t="shared" si="6"/>
        <v>x2</v>
      </c>
      <c r="S452" s="26"/>
      <c r="U452" s="60" t="str">
        <f>IF(AND($R452="x1",$K452=Basisblatt!$A$94),VLOOKUP($F452,Basisblatt!$A$2:$B$5,2,FALSE),"")</f>
        <v/>
      </c>
    </row>
    <row r="453" spans="1:21" x14ac:dyDescent="0.2">
      <c r="A453" s="66" t="str">
        <f>IF($R453="x2","",IF($R453="x1",IF(OR($K453=Basisblatt!$A$93,$P453="ja"),"ja","nein"),"N/A"))</f>
        <v/>
      </c>
      <c r="C453" s="112"/>
      <c r="D453" s="113"/>
      <c r="E453" s="113"/>
      <c r="F453" s="114"/>
      <c r="G453" s="114"/>
      <c r="H453" s="114"/>
      <c r="I453" s="128"/>
      <c r="J453" s="4"/>
      <c r="K453" s="15" t="str">
        <f>IF($R453="x1",IF($I453=Basisblatt!$A$68,Basisblatt!$A$94,Basisblatt!$A$93),"")</f>
        <v/>
      </c>
      <c r="L453" s="114"/>
      <c r="M453" s="114"/>
      <c r="N453" s="117"/>
      <c r="O453" s="4"/>
      <c r="P453" s="15" t="str">
        <f>IF(AND($R453="x1",$K453=Basisblatt!$A$94),IF(OR($L453=Basisblatt!$A$38,AND($M453&lt;&gt;"",$M453&lt;=$U453),$N453=Basisblatt!$A$48)=TRUE,"ja","nein"),"")</f>
        <v/>
      </c>
      <c r="Q453" s="48"/>
      <c r="R453" s="9" t="str">
        <f t="shared" si="6"/>
        <v>x2</v>
      </c>
      <c r="S453" s="26"/>
      <c r="U453" s="60" t="str">
        <f>IF(AND($R453="x1",$K453=Basisblatt!$A$94),VLOOKUP($F453,Basisblatt!$A$2:$B$5,2,FALSE),"")</f>
        <v/>
      </c>
    </row>
    <row r="454" spans="1:21" x14ac:dyDescent="0.2">
      <c r="A454" s="66" t="str">
        <f>IF($R454="x2","",IF($R454="x1",IF(OR($K454=Basisblatt!$A$93,$P454="ja"),"ja","nein"),"N/A"))</f>
        <v/>
      </c>
      <c r="C454" s="112"/>
      <c r="D454" s="113"/>
      <c r="E454" s="113"/>
      <c r="F454" s="114"/>
      <c r="G454" s="114"/>
      <c r="H454" s="114"/>
      <c r="I454" s="128"/>
      <c r="J454" s="4"/>
      <c r="K454" s="15" t="str">
        <f>IF($R454="x1",IF($I454=Basisblatt!$A$68,Basisblatt!$A$94,Basisblatt!$A$93),"")</f>
        <v/>
      </c>
      <c r="L454" s="114"/>
      <c r="M454" s="114"/>
      <c r="N454" s="117"/>
      <c r="O454" s="4"/>
      <c r="P454" s="15" t="str">
        <f>IF(AND($R454="x1",$K454=Basisblatt!$A$94),IF(OR($L454=Basisblatt!$A$38,AND($M454&lt;&gt;"",$M454&lt;=$U454),$N454=Basisblatt!$A$48)=TRUE,"ja","nein"),"")</f>
        <v/>
      </c>
      <c r="Q454" s="48"/>
      <c r="R454" s="9" t="str">
        <f t="shared" si="6"/>
        <v>x2</v>
      </c>
      <c r="S454" s="26"/>
      <c r="U454" s="60" t="str">
        <f>IF(AND($R454="x1",$K454=Basisblatt!$A$94),VLOOKUP($F454,Basisblatt!$A$2:$B$5,2,FALSE),"")</f>
        <v/>
      </c>
    </row>
    <row r="455" spans="1:21" x14ac:dyDescent="0.2">
      <c r="A455" s="66" t="str">
        <f>IF($R455="x2","",IF($R455="x1",IF(OR($K455=Basisblatt!$A$93,$P455="ja"),"ja","nein"),"N/A"))</f>
        <v/>
      </c>
      <c r="C455" s="112"/>
      <c r="D455" s="113"/>
      <c r="E455" s="113"/>
      <c r="F455" s="114"/>
      <c r="G455" s="114"/>
      <c r="H455" s="114"/>
      <c r="I455" s="128"/>
      <c r="J455" s="4"/>
      <c r="K455" s="15" t="str">
        <f>IF($R455="x1",IF($I455=Basisblatt!$A$68,Basisblatt!$A$94,Basisblatt!$A$93),"")</f>
        <v/>
      </c>
      <c r="L455" s="114"/>
      <c r="M455" s="114"/>
      <c r="N455" s="117"/>
      <c r="O455" s="4"/>
      <c r="P455" s="15" t="str">
        <f>IF(AND($R455="x1",$K455=Basisblatt!$A$94),IF(OR($L455=Basisblatt!$A$38,AND($M455&lt;&gt;"",$M455&lt;=$U455),$N455=Basisblatt!$A$48)=TRUE,"ja","nein"),"")</f>
        <v/>
      </c>
      <c r="Q455" s="48"/>
      <c r="R455" s="9" t="str">
        <f t="shared" si="6"/>
        <v>x2</v>
      </c>
      <c r="S455" s="26"/>
      <c r="U455" s="60" t="str">
        <f>IF(AND($R455="x1",$K455=Basisblatt!$A$94),VLOOKUP($F455,Basisblatt!$A$2:$B$5,2,FALSE),"")</f>
        <v/>
      </c>
    </row>
    <row r="456" spans="1:21" x14ac:dyDescent="0.2">
      <c r="A456" s="66" t="str">
        <f>IF($R456="x2","",IF($R456="x1",IF(OR($K456=Basisblatt!$A$93,$P456="ja"),"ja","nein"),"N/A"))</f>
        <v/>
      </c>
      <c r="C456" s="112"/>
      <c r="D456" s="113"/>
      <c r="E456" s="113"/>
      <c r="F456" s="114"/>
      <c r="G456" s="114"/>
      <c r="H456" s="114"/>
      <c r="I456" s="128"/>
      <c r="J456" s="4"/>
      <c r="K456" s="15" t="str">
        <f>IF($R456="x1",IF($I456=Basisblatt!$A$68,Basisblatt!$A$94,Basisblatt!$A$93),"")</f>
        <v/>
      </c>
      <c r="L456" s="114"/>
      <c r="M456" s="114"/>
      <c r="N456" s="117"/>
      <c r="O456" s="4"/>
      <c r="P456" s="15" t="str">
        <f>IF(AND($R456="x1",$K456=Basisblatt!$A$94),IF(OR($L456=Basisblatt!$A$38,AND($M456&lt;&gt;"",$M456&lt;=$U456),$N456=Basisblatt!$A$48)=TRUE,"ja","nein"),"")</f>
        <v/>
      </c>
      <c r="Q456" s="48"/>
      <c r="R456" s="9" t="str">
        <f t="shared" si="6"/>
        <v>x2</v>
      </c>
      <c r="S456" s="26"/>
      <c r="U456" s="60" t="str">
        <f>IF(AND($R456="x1",$K456=Basisblatt!$A$94),VLOOKUP($F456,Basisblatt!$A$2:$B$5,2,FALSE),"")</f>
        <v/>
      </c>
    </row>
    <row r="457" spans="1:21" x14ac:dyDescent="0.2">
      <c r="A457" s="66" t="str">
        <f>IF($R457="x2","",IF($R457="x1",IF(OR($K457=Basisblatt!$A$93,$P457="ja"),"ja","nein"),"N/A"))</f>
        <v/>
      </c>
      <c r="C457" s="112"/>
      <c r="D457" s="113"/>
      <c r="E457" s="113"/>
      <c r="F457" s="114"/>
      <c r="G457" s="114"/>
      <c r="H457" s="114"/>
      <c r="I457" s="128"/>
      <c r="J457" s="4"/>
      <c r="K457" s="15" t="str">
        <f>IF($R457="x1",IF($I457=Basisblatt!$A$68,Basisblatt!$A$94,Basisblatt!$A$93),"")</f>
        <v/>
      </c>
      <c r="L457" s="114"/>
      <c r="M457" s="114"/>
      <c r="N457" s="117"/>
      <c r="O457" s="4"/>
      <c r="P457" s="15" t="str">
        <f>IF(AND($R457="x1",$K457=Basisblatt!$A$94),IF(OR($L457=Basisblatt!$A$38,AND($M457&lt;&gt;"",$M457&lt;=$U457),$N457=Basisblatt!$A$48)=TRUE,"ja","nein"),"")</f>
        <v/>
      </c>
      <c r="Q457" s="48"/>
      <c r="R457" s="9" t="str">
        <f t="shared" si="6"/>
        <v>x2</v>
      </c>
      <c r="S457" s="26"/>
      <c r="U457" s="60" t="str">
        <f>IF(AND($R457="x1",$K457=Basisblatt!$A$94),VLOOKUP($F457,Basisblatt!$A$2:$B$5,2,FALSE),"")</f>
        <v/>
      </c>
    </row>
    <row r="458" spans="1:21" x14ac:dyDescent="0.2">
      <c r="A458" s="66" t="str">
        <f>IF($R458="x2","",IF($R458="x1",IF(OR($K458=Basisblatt!$A$93,$P458="ja"),"ja","nein"),"N/A"))</f>
        <v/>
      </c>
      <c r="C458" s="112"/>
      <c r="D458" s="113"/>
      <c r="E458" s="113"/>
      <c r="F458" s="114"/>
      <c r="G458" s="114"/>
      <c r="H458" s="114"/>
      <c r="I458" s="128"/>
      <c r="J458" s="4"/>
      <c r="K458" s="15" t="str">
        <f>IF($R458="x1",IF($I458=Basisblatt!$A$68,Basisblatt!$A$94,Basisblatt!$A$93),"")</f>
        <v/>
      </c>
      <c r="L458" s="114"/>
      <c r="M458" s="114"/>
      <c r="N458" s="117"/>
      <c r="O458" s="4"/>
      <c r="P458" s="15" t="str">
        <f>IF(AND($R458="x1",$K458=Basisblatt!$A$94),IF(OR($L458=Basisblatt!$A$38,AND($M458&lt;&gt;"",$M458&lt;=$U458),$N458=Basisblatt!$A$48)=TRUE,"ja","nein"),"")</f>
        <v/>
      </c>
      <c r="Q458" s="48"/>
      <c r="R458" s="9" t="str">
        <f t="shared" si="6"/>
        <v>x2</v>
      </c>
      <c r="S458" s="26"/>
      <c r="U458" s="60" t="str">
        <f>IF(AND($R458="x1",$K458=Basisblatt!$A$94),VLOOKUP($F458,Basisblatt!$A$2:$B$5,2,FALSE),"")</f>
        <v/>
      </c>
    </row>
    <row r="459" spans="1:21" x14ac:dyDescent="0.2">
      <c r="A459" s="66" t="str">
        <f>IF($R459="x2","",IF($R459="x1",IF(OR($K459=Basisblatt!$A$93,$P459="ja"),"ja","nein"),"N/A"))</f>
        <v/>
      </c>
      <c r="C459" s="112"/>
      <c r="D459" s="113"/>
      <c r="E459" s="113"/>
      <c r="F459" s="114"/>
      <c r="G459" s="114"/>
      <c r="H459" s="114"/>
      <c r="I459" s="128"/>
      <c r="J459" s="4"/>
      <c r="K459" s="15" t="str">
        <f>IF($R459="x1",IF($I459=Basisblatt!$A$68,Basisblatt!$A$94,Basisblatt!$A$93),"")</f>
        <v/>
      </c>
      <c r="L459" s="114"/>
      <c r="M459" s="114"/>
      <c r="N459" s="117"/>
      <c r="O459" s="4"/>
      <c r="P459" s="15" t="str">
        <f>IF(AND($R459="x1",$K459=Basisblatt!$A$94),IF(OR($L459=Basisblatt!$A$38,AND($M459&lt;&gt;"",$M459&lt;=$U459),$N459=Basisblatt!$A$48)=TRUE,"ja","nein"),"")</f>
        <v/>
      </c>
      <c r="Q459" s="48"/>
      <c r="R459" s="9" t="str">
        <f t="shared" si="6"/>
        <v>x2</v>
      </c>
      <c r="S459" s="26"/>
      <c r="U459" s="60" t="str">
        <f>IF(AND($R459="x1",$K459=Basisblatt!$A$94),VLOOKUP($F459,Basisblatt!$A$2:$B$5,2,FALSE),"")</f>
        <v/>
      </c>
    </row>
    <row r="460" spans="1:21" x14ac:dyDescent="0.2">
      <c r="A460" s="66" t="str">
        <f>IF($R460="x2","",IF($R460="x1",IF(OR($K460=Basisblatt!$A$93,$P460="ja"),"ja","nein"),"N/A"))</f>
        <v/>
      </c>
      <c r="C460" s="112"/>
      <c r="D460" s="113"/>
      <c r="E460" s="113"/>
      <c r="F460" s="114"/>
      <c r="G460" s="114"/>
      <c r="H460" s="114"/>
      <c r="I460" s="128"/>
      <c r="J460" s="4"/>
      <c r="K460" s="15" t="str">
        <f>IF($R460="x1",IF($I460=Basisblatt!$A$68,Basisblatt!$A$94,Basisblatt!$A$93),"")</f>
        <v/>
      </c>
      <c r="L460" s="114"/>
      <c r="M460" s="114"/>
      <c r="N460" s="117"/>
      <c r="O460" s="4"/>
      <c r="P460" s="15" t="str">
        <f>IF(AND($R460="x1",$K460=Basisblatt!$A$94),IF(OR($L460=Basisblatt!$A$38,AND($M460&lt;&gt;"",$M460&lt;=$U460),$N460=Basisblatt!$A$48)=TRUE,"ja","nein"),"")</f>
        <v/>
      </c>
      <c r="Q460" s="48"/>
      <c r="R460" s="9" t="str">
        <f t="shared" si="6"/>
        <v>x2</v>
      </c>
      <c r="S460" s="26"/>
      <c r="U460" s="60" t="str">
        <f>IF(AND($R460="x1",$K460=Basisblatt!$A$94),VLOOKUP($F460,Basisblatt!$A$2:$B$5,2,FALSE),"")</f>
        <v/>
      </c>
    </row>
    <row r="461" spans="1:21" x14ac:dyDescent="0.2">
      <c r="A461" s="66" t="str">
        <f>IF($R461="x2","",IF($R461="x1",IF(OR($K461=Basisblatt!$A$93,$P461="ja"),"ja","nein"),"N/A"))</f>
        <v/>
      </c>
      <c r="C461" s="112"/>
      <c r="D461" s="113"/>
      <c r="E461" s="113"/>
      <c r="F461" s="114"/>
      <c r="G461" s="114"/>
      <c r="H461" s="114"/>
      <c r="I461" s="128"/>
      <c r="J461" s="4"/>
      <c r="K461" s="15" t="str">
        <f>IF($R461="x1",IF($I461=Basisblatt!$A$68,Basisblatt!$A$94,Basisblatt!$A$93),"")</f>
        <v/>
      </c>
      <c r="L461" s="114"/>
      <c r="M461" s="114"/>
      <c r="N461" s="117"/>
      <c r="O461" s="4"/>
      <c r="P461" s="15" t="str">
        <f>IF(AND($R461="x1",$K461=Basisblatt!$A$94),IF(OR($L461=Basisblatt!$A$38,AND($M461&lt;&gt;"",$M461&lt;=$U461),$N461=Basisblatt!$A$48)=TRUE,"ja","nein"),"")</f>
        <v/>
      </c>
      <c r="Q461" s="48"/>
      <c r="R461" s="9" t="str">
        <f t="shared" si="6"/>
        <v>x2</v>
      </c>
      <c r="S461" s="26"/>
      <c r="U461" s="60" t="str">
        <f>IF(AND($R461="x1",$K461=Basisblatt!$A$94),VLOOKUP($F461,Basisblatt!$A$2:$B$5,2,FALSE),"")</f>
        <v/>
      </c>
    </row>
    <row r="462" spans="1:21" x14ac:dyDescent="0.2">
      <c r="A462" s="66" t="str">
        <f>IF($R462="x2","",IF($R462="x1",IF(OR($K462=Basisblatt!$A$93,$P462="ja"),"ja","nein"),"N/A"))</f>
        <v/>
      </c>
      <c r="C462" s="112"/>
      <c r="D462" s="113"/>
      <c r="E462" s="113"/>
      <c r="F462" s="114"/>
      <c r="G462" s="114"/>
      <c r="H462" s="114"/>
      <c r="I462" s="128"/>
      <c r="J462" s="4"/>
      <c r="K462" s="15" t="str">
        <f>IF($R462="x1",IF($I462=Basisblatt!$A$68,Basisblatt!$A$94,Basisblatt!$A$93),"")</f>
        <v/>
      </c>
      <c r="L462" s="114"/>
      <c r="M462" s="114"/>
      <c r="N462" s="117"/>
      <c r="O462" s="4"/>
      <c r="P462" s="15" t="str">
        <f>IF(AND($R462="x1",$K462=Basisblatt!$A$94),IF(OR($L462=Basisblatt!$A$38,AND($M462&lt;&gt;"",$M462&lt;=$U462),$N462=Basisblatt!$A$48)=TRUE,"ja","nein"),"")</f>
        <v/>
      </c>
      <c r="Q462" s="48"/>
      <c r="R462" s="9" t="str">
        <f t="shared" si="6"/>
        <v>x2</v>
      </c>
      <c r="S462" s="26"/>
      <c r="U462" s="60" t="str">
        <f>IF(AND($R462="x1",$K462=Basisblatt!$A$94),VLOOKUP($F462,Basisblatt!$A$2:$B$5,2,FALSE),"")</f>
        <v/>
      </c>
    </row>
    <row r="463" spans="1:21" x14ac:dyDescent="0.2">
      <c r="A463" s="66" t="str">
        <f>IF($R463="x2","",IF($R463="x1",IF(OR($K463=Basisblatt!$A$93,$P463="ja"),"ja","nein"),"N/A"))</f>
        <v/>
      </c>
      <c r="C463" s="112"/>
      <c r="D463" s="113"/>
      <c r="E463" s="113"/>
      <c r="F463" s="114"/>
      <c r="G463" s="114"/>
      <c r="H463" s="114"/>
      <c r="I463" s="128"/>
      <c r="J463" s="4"/>
      <c r="K463" s="15" t="str">
        <f>IF($R463="x1",IF($I463=Basisblatt!$A$68,Basisblatt!$A$94,Basisblatt!$A$93),"")</f>
        <v/>
      </c>
      <c r="L463" s="114"/>
      <c r="M463" s="114"/>
      <c r="N463" s="117"/>
      <c r="O463" s="4"/>
      <c r="P463" s="15" t="str">
        <f>IF(AND($R463="x1",$K463=Basisblatt!$A$94),IF(OR($L463=Basisblatt!$A$38,AND($M463&lt;&gt;"",$M463&lt;=$U463),$N463=Basisblatt!$A$48)=TRUE,"ja","nein"),"")</f>
        <v/>
      </c>
      <c r="Q463" s="48"/>
      <c r="R463" s="9" t="str">
        <f t="shared" ref="R463:R526" si="7">IF(COUNTA($C463:$I463)=7,"x1",IF(COUNTA($C463:$I463)=0,"x2","o"))</f>
        <v>x2</v>
      </c>
      <c r="S463" s="26"/>
      <c r="U463" s="60" t="str">
        <f>IF(AND($R463="x1",$K463=Basisblatt!$A$94),VLOOKUP($F463,Basisblatt!$A$2:$B$5,2,FALSE),"")</f>
        <v/>
      </c>
    </row>
    <row r="464" spans="1:21" x14ac:dyDescent="0.2">
      <c r="A464" s="66" t="str">
        <f>IF($R464="x2","",IF($R464="x1",IF(OR($K464=Basisblatt!$A$93,$P464="ja"),"ja","nein"),"N/A"))</f>
        <v/>
      </c>
      <c r="C464" s="112"/>
      <c r="D464" s="113"/>
      <c r="E464" s="113"/>
      <c r="F464" s="114"/>
      <c r="G464" s="114"/>
      <c r="H464" s="114"/>
      <c r="I464" s="128"/>
      <c r="J464" s="4"/>
      <c r="K464" s="15" t="str">
        <f>IF($R464="x1",IF($I464=Basisblatt!$A$68,Basisblatt!$A$94,Basisblatt!$A$93),"")</f>
        <v/>
      </c>
      <c r="L464" s="114"/>
      <c r="M464" s="114"/>
      <c r="N464" s="117"/>
      <c r="O464" s="4"/>
      <c r="P464" s="15" t="str">
        <f>IF(AND($R464="x1",$K464=Basisblatt!$A$94),IF(OR($L464=Basisblatt!$A$38,AND($M464&lt;&gt;"",$M464&lt;=$U464),$N464=Basisblatt!$A$48)=TRUE,"ja","nein"),"")</f>
        <v/>
      </c>
      <c r="Q464" s="48"/>
      <c r="R464" s="9" t="str">
        <f t="shared" si="7"/>
        <v>x2</v>
      </c>
      <c r="S464" s="26"/>
      <c r="U464" s="60" t="str">
        <f>IF(AND($R464="x1",$K464=Basisblatt!$A$94),VLOOKUP($F464,Basisblatt!$A$2:$B$5,2,FALSE),"")</f>
        <v/>
      </c>
    </row>
    <row r="465" spans="1:21" x14ac:dyDescent="0.2">
      <c r="A465" s="66" t="str">
        <f>IF($R465="x2","",IF($R465="x1",IF(OR($K465=Basisblatt!$A$93,$P465="ja"),"ja","nein"),"N/A"))</f>
        <v/>
      </c>
      <c r="C465" s="112"/>
      <c r="D465" s="113"/>
      <c r="E465" s="113"/>
      <c r="F465" s="114"/>
      <c r="G465" s="114"/>
      <c r="H465" s="114"/>
      <c r="I465" s="128"/>
      <c r="J465" s="4"/>
      <c r="K465" s="15" t="str">
        <f>IF($R465="x1",IF($I465=Basisblatt!$A$68,Basisblatt!$A$94,Basisblatt!$A$93),"")</f>
        <v/>
      </c>
      <c r="L465" s="114"/>
      <c r="M465" s="114"/>
      <c r="N465" s="117"/>
      <c r="O465" s="4"/>
      <c r="P465" s="15" t="str">
        <f>IF(AND($R465="x1",$K465=Basisblatt!$A$94),IF(OR($L465=Basisblatt!$A$38,AND($M465&lt;&gt;"",$M465&lt;=$U465),$N465=Basisblatt!$A$48)=TRUE,"ja","nein"),"")</f>
        <v/>
      </c>
      <c r="Q465" s="48"/>
      <c r="R465" s="9" t="str">
        <f t="shared" si="7"/>
        <v>x2</v>
      </c>
      <c r="S465" s="26"/>
      <c r="U465" s="60" t="str">
        <f>IF(AND($R465="x1",$K465=Basisblatt!$A$94),VLOOKUP($F465,Basisblatt!$A$2:$B$5,2,FALSE),"")</f>
        <v/>
      </c>
    </row>
    <row r="466" spans="1:21" x14ac:dyDescent="0.2">
      <c r="A466" s="66" t="str">
        <f>IF($R466="x2","",IF($R466="x1",IF(OR($K466=Basisblatt!$A$93,$P466="ja"),"ja","nein"),"N/A"))</f>
        <v/>
      </c>
      <c r="C466" s="112"/>
      <c r="D466" s="113"/>
      <c r="E466" s="113"/>
      <c r="F466" s="114"/>
      <c r="G466" s="114"/>
      <c r="H466" s="114"/>
      <c r="I466" s="128"/>
      <c r="J466" s="4"/>
      <c r="K466" s="15" t="str">
        <f>IF($R466="x1",IF($I466=Basisblatt!$A$68,Basisblatt!$A$94,Basisblatt!$A$93),"")</f>
        <v/>
      </c>
      <c r="L466" s="114"/>
      <c r="M466" s="114"/>
      <c r="N466" s="117"/>
      <c r="O466" s="4"/>
      <c r="P466" s="15" t="str">
        <f>IF(AND($R466="x1",$K466=Basisblatt!$A$94),IF(OR($L466=Basisblatt!$A$38,AND($M466&lt;&gt;"",$M466&lt;=$U466),$N466=Basisblatt!$A$48)=TRUE,"ja","nein"),"")</f>
        <v/>
      </c>
      <c r="Q466" s="48"/>
      <c r="R466" s="9" t="str">
        <f t="shared" si="7"/>
        <v>x2</v>
      </c>
      <c r="S466" s="26"/>
      <c r="U466" s="60" t="str">
        <f>IF(AND($R466="x1",$K466=Basisblatt!$A$94),VLOOKUP($F466,Basisblatt!$A$2:$B$5,2,FALSE),"")</f>
        <v/>
      </c>
    </row>
    <row r="467" spans="1:21" x14ac:dyDescent="0.2">
      <c r="A467" s="66" t="str">
        <f>IF($R467="x2","",IF($R467="x1",IF(OR($K467=Basisblatt!$A$93,$P467="ja"),"ja","nein"),"N/A"))</f>
        <v/>
      </c>
      <c r="C467" s="112"/>
      <c r="D467" s="113"/>
      <c r="E467" s="113"/>
      <c r="F467" s="114"/>
      <c r="G467" s="114"/>
      <c r="H467" s="114"/>
      <c r="I467" s="128"/>
      <c r="J467" s="4"/>
      <c r="K467" s="15" t="str">
        <f>IF($R467="x1",IF($I467=Basisblatt!$A$68,Basisblatt!$A$94,Basisblatt!$A$93),"")</f>
        <v/>
      </c>
      <c r="L467" s="114"/>
      <c r="M467" s="114"/>
      <c r="N467" s="117"/>
      <c r="O467" s="4"/>
      <c r="P467" s="15" t="str">
        <f>IF(AND($R467="x1",$K467=Basisblatt!$A$94),IF(OR($L467=Basisblatt!$A$38,AND($M467&lt;&gt;"",$M467&lt;=$U467),$N467=Basisblatt!$A$48)=TRUE,"ja","nein"),"")</f>
        <v/>
      </c>
      <c r="Q467" s="48"/>
      <c r="R467" s="9" t="str">
        <f t="shared" si="7"/>
        <v>x2</v>
      </c>
      <c r="S467" s="26"/>
      <c r="U467" s="60" t="str">
        <f>IF(AND($R467="x1",$K467=Basisblatt!$A$94),VLOOKUP($F467,Basisblatt!$A$2:$B$5,2,FALSE),"")</f>
        <v/>
      </c>
    </row>
    <row r="468" spans="1:21" x14ac:dyDescent="0.2">
      <c r="A468" s="66" t="str">
        <f>IF($R468="x2","",IF($R468="x1",IF(OR($K468=Basisblatt!$A$93,$P468="ja"),"ja","nein"),"N/A"))</f>
        <v/>
      </c>
      <c r="C468" s="112"/>
      <c r="D468" s="113"/>
      <c r="E468" s="113"/>
      <c r="F468" s="114"/>
      <c r="G468" s="114"/>
      <c r="H468" s="114"/>
      <c r="I468" s="128"/>
      <c r="J468" s="4"/>
      <c r="K468" s="15" t="str">
        <f>IF($R468="x1",IF($I468=Basisblatt!$A$68,Basisblatt!$A$94,Basisblatt!$A$93),"")</f>
        <v/>
      </c>
      <c r="L468" s="114"/>
      <c r="M468" s="114"/>
      <c r="N468" s="117"/>
      <c r="O468" s="4"/>
      <c r="P468" s="15" t="str">
        <f>IF(AND($R468="x1",$K468=Basisblatt!$A$94),IF(OR($L468=Basisblatt!$A$38,AND($M468&lt;&gt;"",$M468&lt;=$U468),$N468=Basisblatt!$A$48)=TRUE,"ja","nein"),"")</f>
        <v/>
      </c>
      <c r="Q468" s="48"/>
      <c r="R468" s="9" t="str">
        <f t="shared" si="7"/>
        <v>x2</v>
      </c>
      <c r="S468" s="26"/>
      <c r="U468" s="60" t="str">
        <f>IF(AND($R468="x1",$K468=Basisblatt!$A$94),VLOOKUP($F468,Basisblatt!$A$2:$B$5,2,FALSE),"")</f>
        <v/>
      </c>
    </row>
    <row r="469" spans="1:21" x14ac:dyDescent="0.2">
      <c r="A469" s="66" t="str">
        <f>IF($R469="x2","",IF($R469="x1",IF(OR($K469=Basisblatt!$A$93,$P469="ja"),"ja","nein"),"N/A"))</f>
        <v/>
      </c>
      <c r="C469" s="112"/>
      <c r="D469" s="113"/>
      <c r="E469" s="113"/>
      <c r="F469" s="114"/>
      <c r="G469" s="114"/>
      <c r="H469" s="114"/>
      <c r="I469" s="128"/>
      <c r="J469" s="4"/>
      <c r="K469" s="15" t="str">
        <f>IF($R469="x1",IF($I469=Basisblatt!$A$68,Basisblatt!$A$94,Basisblatt!$A$93),"")</f>
        <v/>
      </c>
      <c r="L469" s="114"/>
      <c r="M469" s="114"/>
      <c r="N469" s="117"/>
      <c r="O469" s="4"/>
      <c r="P469" s="15" t="str">
        <f>IF(AND($R469="x1",$K469=Basisblatt!$A$94),IF(OR($L469=Basisblatt!$A$38,AND($M469&lt;&gt;"",$M469&lt;=$U469),$N469=Basisblatt!$A$48)=TRUE,"ja","nein"),"")</f>
        <v/>
      </c>
      <c r="Q469" s="48"/>
      <c r="R469" s="9" t="str">
        <f t="shared" si="7"/>
        <v>x2</v>
      </c>
      <c r="S469" s="26"/>
      <c r="U469" s="60" t="str">
        <f>IF(AND($R469="x1",$K469=Basisblatt!$A$94),VLOOKUP($F469,Basisblatt!$A$2:$B$5,2,FALSE),"")</f>
        <v/>
      </c>
    </row>
    <row r="470" spans="1:21" x14ac:dyDescent="0.2">
      <c r="A470" s="66" t="str">
        <f>IF($R470="x2","",IF($R470="x1",IF(OR($K470=Basisblatt!$A$93,$P470="ja"),"ja","nein"),"N/A"))</f>
        <v/>
      </c>
      <c r="C470" s="112"/>
      <c r="D470" s="113"/>
      <c r="E470" s="113"/>
      <c r="F470" s="114"/>
      <c r="G470" s="114"/>
      <c r="H470" s="114"/>
      <c r="I470" s="128"/>
      <c r="J470" s="4"/>
      <c r="K470" s="15" t="str">
        <f>IF($R470="x1",IF($I470=Basisblatt!$A$68,Basisblatt!$A$94,Basisblatt!$A$93),"")</f>
        <v/>
      </c>
      <c r="L470" s="114"/>
      <c r="M470" s="114"/>
      <c r="N470" s="117"/>
      <c r="O470" s="4"/>
      <c r="P470" s="15" t="str">
        <f>IF(AND($R470="x1",$K470=Basisblatt!$A$94),IF(OR($L470=Basisblatt!$A$38,AND($M470&lt;&gt;"",$M470&lt;=$U470),$N470=Basisblatt!$A$48)=TRUE,"ja","nein"),"")</f>
        <v/>
      </c>
      <c r="Q470" s="48"/>
      <c r="R470" s="9" t="str">
        <f t="shared" si="7"/>
        <v>x2</v>
      </c>
      <c r="S470" s="26"/>
      <c r="U470" s="60" t="str">
        <f>IF(AND($R470="x1",$K470=Basisblatt!$A$94),VLOOKUP($F470,Basisblatt!$A$2:$B$5,2,FALSE),"")</f>
        <v/>
      </c>
    </row>
    <row r="471" spans="1:21" x14ac:dyDescent="0.2">
      <c r="A471" s="66" t="str">
        <f>IF($R471="x2","",IF($R471="x1",IF(OR($K471=Basisblatt!$A$93,$P471="ja"),"ja","nein"),"N/A"))</f>
        <v/>
      </c>
      <c r="C471" s="112"/>
      <c r="D471" s="113"/>
      <c r="E471" s="113"/>
      <c r="F471" s="114"/>
      <c r="G471" s="114"/>
      <c r="H471" s="114"/>
      <c r="I471" s="128"/>
      <c r="J471" s="4"/>
      <c r="K471" s="15" t="str">
        <f>IF($R471="x1",IF($I471=Basisblatt!$A$68,Basisblatt!$A$94,Basisblatt!$A$93),"")</f>
        <v/>
      </c>
      <c r="L471" s="114"/>
      <c r="M471" s="114"/>
      <c r="N471" s="117"/>
      <c r="O471" s="4"/>
      <c r="P471" s="15" t="str">
        <f>IF(AND($R471="x1",$K471=Basisblatt!$A$94),IF(OR($L471=Basisblatt!$A$38,AND($M471&lt;&gt;"",$M471&lt;=$U471),$N471=Basisblatt!$A$48)=TRUE,"ja","nein"),"")</f>
        <v/>
      </c>
      <c r="Q471" s="48"/>
      <c r="R471" s="9" t="str">
        <f t="shared" si="7"/>
        <v>x2</v>
      </c>
      <c r="S471" s="26"/>
      <c r="U471" s="60" t="str">
        <f>IF(AND($R471="x1",$K471=Basisblatt!$A$94),VLOOKUP($F471,Basisblatt!$A$2:$B$5,2,FALSE),"")</f>
        <v/>
      </c>
    </row>
    <row r="472" spans="1:21" x14ac:dyDescent="0.2">
      <c r="A472" s="66" t="str">
        <f>IF($R472="x2","",IF($R472="x1",IF(OR($K472=Basisblatt!$A$93,$P472="ja"),"ja","nein"),"N/A"))</f>
        <v/>
      </c>
      <c r="C472" s="112"/>
      <c r="D472" s="113"/>
      <c r="E472" s="113"/>
      <c r="F472" s="114"/>
      <c r="G472" s="114"/>
      <c r="H472" s="114"/>
      <c r="I472" s="128"/>
      <c r="J472" s="4"/>
      <c r="K472" s="15" t="str">
        <f>IF($R472="x1",IF($I472=Basisblatt!$A$68,Basisblatt!$A$94,Basisblatt!$A$93),"")</f>
        <v/>
      </c>
      <c r="L472" s="114"/>
      <c r="M472" s="114"/>
      <c r="N472" s="117"/>
      <c r="O472" s="4"/>
      <c r="P472" s="15" t="str">
        <f>IF(AND($R472="x1",$K472=Basisblatt!$A$94),IF(OR($L472=Basisblatt!$A$38,AND($M472&lt;&gt;"",$M472&lt;=$U472),$N472=Basisblatt!$A$48)=TRUE,"ja","nein"),"")</f>
        <v/>
      </c>
      <c r="Q472" s="48"/>
      <c r="R472" s="9" t="str">
        <f t="shared" si="7"/>
        <v>x2</v>
      </c>
      <c r="S472" s="26"/>
      <c r="U472" s="60" t="str">
        <f>IF(AND($R472="x1",$K472=Basisblatt!$A$94),VLOOKUP($F472,Basisblatt!$A$2:$B$5,2,FALSE),"")</f>
        <v/>
      </c>
    </row>
    <row r="473" spans="1:21" x14ac:dyDescent="0.2">
      <c r="A473" s="66" t="str">
        <f>IF($R473="x2","",IF($R473="x1",IF(OR($K473=Basisblatt!$A$93,$P473="ja"),"ja","nein"),"N/A"))</f>
        <v/>
      </c>
      <c r="C473" s="112"/>
      <c r="D473" s="113"/>
      <c r="E473" s="113"/>
      <c r="F473" s="114"/>
      <c r="G473" s="114"/>
      <c r="H473" s="114"/>
      <c r="I473" s="128"/>
      <c r="J473" s="4"/>
      <c r="K473" s="15" t="str">
        <f>IF($R473="x1",IF($I473=Basisblatt!$A$68,Basisblatt!$A$94,Basisblatt!$A$93),"")</f>
        <v/>
      </c>
      <c r="L473" s="114"/>
      <c r="M473" s="114"/>
      <c r="N473" s="117"/>
      <c r="O473" s="4"/>
      <c r="P473" s="15" t="str">
        <f>IF(AND($R473="x1",$K473=Basisblatt!$A$94),IF(OR($L473=Basisblatt!$A$38,AND($M473&lt;&gt;"",$M473&lt;=$U473),$N473=Basisblatt!$A$48)=TRUE,"ja","nein"),"")</f>
        <v/>
      </c>
      <c r="Q473" s="48"/>
      <c r="R473" s="9" t="str">
        <f t="shared" si="7"/>
        <v>x2</v>
      </c>
      <c r="S473" s="26"/>
      <c r="U473" s="60" t="str">
        <f>IF(AND($R473="x1",$K473=Basisblatt!$A$94),VLOOKUP($F473,Basisblatt!$A$2:$B$5,2,FALSE),"")</f>
        <v/>
      </c>
    </row>
    <row r="474" spans="1:21" x14ac:dyDescent="0.2">
      <c r="A474" s="66" t="str">
        <f>IF($R474="x2","",IF($R474="x1",IF(OR($K474=Basisblatt!$A$93,$P474="ja"),"ja","nein"),"N/A"))</f>
        <v/>
      </c>
      <c r="C474" s="112"/>
      <c r="D474" s="113"/>
      <c r="E474" s="113"/>
      <c r="F474" s="114"/>
      <c r="G474" s="114"/>
      <c r="H474" s="114"/>
      <c r="I474" s="128"/>
      <c r="J474" s="4"/>
      <c r="K474" s="15" t="str">
        <f>IF($R474="x1",IF($I474=Basisblatt!$A$68,Basisblatt!$A$94,Basisblatt!$A$93),"")</f>
        <v/>
      </c>
      <c r="L474" s="114"/>
      <c r="M474" s="114"/>
      <c r="N474" s="117"/>
      <c r="O474" s="4"/>
      <c r="P474" s="15" t="str">
        <f>IF(AND($R474="x1",$K474=Basisblatt!$A$94),IF(OR($L474=Basisblatt!$A$38,AND($M474&lt;&gt;"",$M474&lt;=$U474),$N474=Basisblatt!$A$48)=TRUE,"ja","nein"),"")</f>
        <v/>
      </c>
      <c r="Q474" s="48"/>
      <c r="R474" s="9" t="str">
        <f t="shared" si="7"/>
        <v>x2</v>
      </c>
      <c r="S474" s="26"/>
      <c r="U474" s="60" t="str">
        <f>IF(AND($R474="x1",$K474=Basisblatt!$A$94),VLOOKUP($F474,Basisblatt!$A$2:$B$5,2,FALSE),"")</f>
        <v/>
      </c>
    </row>
    <row r="475" spans="1:21" x14ac:dyDescent="0.2">
      <c r="A475" s="66" t="str">
        <f>IF($R475="x2","",IF($R475="x1",IF(OR($K475=Basisblatt!$A$93,$P475="ja"),"ja","nein"),"N/A"))</f>
        <v/>
      </c>
      <c r="C475" s="112"/>
      <c r="D475" s="113"/>
      <c r="E475" s="113"/>
      <c r="F475" s="114"/>
      <c r="G475" s="114"/>
      <c r="H475" s="114"/>
      <c r="I475" s="128"/>
      <c r="J475" s="4"/>
      <c r="K475" s="15" t="str">
        <f>IF($R475="x1",IF($I475=Basisblatt!$A$68,Basisblatt!$A$94,Basisblatt!$A$93),"")</f>
        <v/>
      </c>
      <c r="L475" s="114"/>
      <c r="M475" s="114"/>
      <c r="N475" s="117"/>
      <c r="O475" s="4"/>
      <c r="P475" s="15" t="str">
        <f>IF(AND($R475="x1",$K475=Basisblatt!$A$94),IF(OR($L475=Basisblatt!$A$38,AND($M475&lt;&gt;"",$M475&lt;=$U475),$N475=Basisblatt!$A$48)=TRUE,"ja","nein"),"")</f>
        <v/>
      </c>
      <c r="Q475" s="48"/>
      <c r="R475" s="9" t="str">
        <f t="shared" si="7"/>
        <v>x2</v>
      </c>
      <c r="S475" s="26"/>
      <c r="U475" s="60" t="str">
        <f>IF(AND($R475="x1",$K475=Basisblatt!$A$94),VLOOKUP($F475,Basisblatt!$A$2:$B$5,2,FALSE),"")</f>
        <v/>
      </c>
    </row>
    <row r="476" spans="1:21" x14ac:dyDescent="0.2">
      <c r="A476" s="66" t="str">
        <f>IF($R476="x2","",IF($R476="x1",IF(OR($K476=Basisblatt!$A$93,$P476="ja"),"ja","nein"),"N/A"))</f>
        <v/>
      </c>
      <c r="C476" s="112"/>
      <c r="D476" s="113"/>
      <c r="E476" s="113"/>
      <c r="F476" s="114"/>
      <c r="G476" s="114"/>
      <c r="H476" s="114"/>
      <c r="I476" s="128"/>
      <c r="J476" s="4"/>
      <c r="K476" s="15" t="str">
        <f>IF($R476="x1",IF($I476=Basisblatt!$A$68,Basisblatt!$A$94,Basisblatt!$A$93),"")</f>
        <v/>
      </c>
      <c r="L476" s="114"/>
      <c r="M476" s="114"/>
      <c r="N476" s="117"/>
      <c r="O476" s="4"/>
      <c r="P476" s="15" t="str">
        <f>IF(AND($R476="x1",$K476=Basisblatt!$A$94),IF(OR($L476=Basisblatt!$A$38,AND($M476&lt;&gt;"",$M476&lt;=$U476),$N476=Basisblatt!$A$48)=TRUE,"ja","nein"),"")</f>
        <v/>
      </c>
      <c r="Q476" s="48"/>
      <c r="R476" s="9" t="str">
        <f t="shared" si="7"/>
        <v>x2</v>
      </c>
      <c r="S476" s="26"/>
      <c r="U476" s="60" t="str">
        <f>IF(AND($R476="x1",$K476=Basisblatt!$A$94),VLOOKUP($F476,Basisblatt!$A$2:$B$5,2,FALSE),"")</f>
        <v/>
      </c>
    </row>
    <row r="477" spans="1:21" x14ac:dyDescent="0.2">
      <c r="A477" s="66" t="str">
        <f>IF($R477="x2","",IF($R477="x1",IF(OR($K477=Basisblatt!$A$93,$P477="ja"),"ja","nein"),"N/A"))</f>
        <v/>
      </c>
      <c r="C477" s="112"/>
      <c r="D477" s="113"/>
      <c r="E477" s="113"/>
      <c r="F477" s="114"/>
      <c r="G477" s="114"/>
      <c r="H477" s="114"/>
      <c r="I477" s="128"/>
      <c r="J477" s="4"/>
      <c r="K477" s="15" t="str">
        <f>IF($R477="x1",IF($I477=Basisblatt!$A$68,Basisblatt!$A$94,Basisblatt!$A$93),"")</f>
        <v/>
      </c>
      <c r="L477" s="114"/>
      <c r="M477" s="114"/>
      <c r="N477" s="117"/>
      <c r="O477" s="4"/>
      <c r="P477" s="15" t="str">
        <f>IF(AND($R477="x1",$K477=Basisblatt!$A$94),IF(OR($L477=Basisblatt!$A$38,AND($M477&lt;&gt;"",$M477&lt;=$U477),$N477=Basisblatt!$A$48)=TRUE,"ja","nein"),"")</f>
        <v/>
      </c>
      <c r="Q477" s="48"/>
      <c r="R477" s="9" t="str">
        <f t="shared" si="7"/>
        <v>x2</v>
      </c>
      <c r="S477" s="26"/>
      <c r="U477" s="60" t="str">
        <f>IF(AND($R477="x1",$K477=Basisblatt!$A$94),VLOOKUP($F477,Basisblatt!$A$2:$B$5,2,FALSE),"")</f>
        <v/>
      </c>
    </row>
    <row r="478" spans="1:21" x14ac:dyDescent="0.2">
      <c r="A478" s="66" t="str">
        <f>IF($R478="x2","",IF($R478="x1",IF(OR($K478=Basisblatt!$A$93,$P478="ja"),"ja","nein"),"N/A"))</f>
        <v/>
      </c>
      <c r="C478" s="112"/>
      <c r="D478" s="113"/>
      <c r="E478" s="113"/>
      <c r="F478" s="114"/>
      <c r="G478" s="114"/>
      <c r="H478" s="114"/>
      <c r="I478" s="128"/>
      <c r="J478" s="4"/>
      <c r="K478" s="15" t="str">
        <f>IF($R478="x1",IF($I478=Basisblatt!$A$68,Basisblatt!$A$94,Basisblatt!$A$93),"")</f>
        <v/>
      </c>
      <c r="L478" s="114"/>
      <c r="M478" s="114"/>
      <c r="N478" s="117"/>
      <c r="O478" s="4"/>
      <c r="P478" s="15" t="str">
        <f>IF(AND($R478="x1",$K478=Basisblatt!$A$94),IF(OR($L478=Basisblatt!$A$38,AND($M478&lt;&gt;"",$M478&lt;=$U478),$N478=Basisblatt!$A$48)=TRUE,"ja","nein"),"")</f>
        <v/>
      </c>
      <c r="Q478" s="48"/>
      <c r="R478" s="9" t="str">
        <f t="shared" si="7"/>
        <v>x2</v>
      </c>
      <c r="S478" s="26"/>
      <c r="U478" s="60" t="str">
        <f>IF(AND($R478="x1",$K478=Basisblatt!$A$94),VLOOKUP($F478,Basisblatt!$A$2:$B$5,2,FALSE),"")</f>
        <v/>
      </c>
    </row>
    <row r="479" spans="1:21" x14ac:dyDescent="0.2">
      <c r="A479" s="66" t="str">
        <f>IF($R479="x2","",IF($R479="x1",IF(OR($K479=Basisblatt!$A$93,$P479="ja"),"ja","nein"),"N/A"))</f>
        <v/>
      </c>
      <c r="C479" s="112"/>
      <c r="D479" s="113"/>
      <c r="E479" s="113"/>
      <c r="F479" s="114"/>
      <c r="G479" s="114"/>
      <c r="H479" s="114"/>
      <c r="I479" s="128"/>
      <c r="J479" s="4"/>
      <c r="K479" s="15" t="str">
        <f>IF($R479="x1",IF($I479=Basisblatt!$A$68,Basisblatt!$A$94,Basisblatt!$A$93),"")</f>
        <v/>
      </c>
      <c r="L479" s="114"/>
      <c r="M479" s="114"/>
      <c r="N479" s="117"/>
      <c r="O479" s="4"/>
      <c r="P479" s="15" t="str">
        <f>IF(AND($R479="x1",$K479=Basisblatt!$A$94),IF(OR($L479=Basisblatt!$A$38,AND($M479&lt;&gt;"",$M479&lt;=$U479),$N479=Basisblatt!$A$48)=TRUE,"ja","nein"),"")</f>
        <v/>
      </c>
      <c r="Q479" s="48"/>
      <c r="R479" s="9" t="str">
        <f t="shared" si="7"/>
        <v>x2</v>
      </c>
      <c r="S479" s="26"/>
      <c r="U479" s="60" t="str">
        <f>IF(AND($R479="x1",$K479=Basisblatt!$A$94),VLOOKUP($F479,Basisblatt!$A$2:$B$5,2,FALSE),"")</f>
        <v/>
      </c>
    </row>
    <row r="480" spans="1:21" x14ac:dyDescent="0.2">
      <c r="A480" s="66" t="str">
        <f>IF($R480="x2","",IF($R480="x1",IF(OR($K480=Basisblatt!$A$93,$P480="ja"),"ja","nein"),"N/A"))</f>
        <v/>
      </c>
      <c r="C480" s="112"/>
      <c r="D480" s="113"/>
      <c r="E480" s="113"/>
      <c r="F480" s="114"/>
      <c r="G480" s="114"/>
      <c r="H480" s="114"/>
      <c r="I480" s="128"/>
      <c r="J480" s="4"/>
      <c r="K480" s="15" t="str">
        <f>IF($R480="x1",IF($I480=Basisblatt!$A$68,Basisblatt!$A$94,Basisblatt!$A$93),"")</f>
        <v/>
      </c>
      <c r="L480" s="114"/>
      <c r="M480" s="114"/>
      <c r="N480" s="117"/>
      <c r="O480" s="4"/>
      <c r="P480" s="15" t="str">
        <f>IF(AND($R480="x1",$K480=Basisblatt!$A$94),IF(OR($L480=Basisblatt!$A$38,AND($M480&lt;&gt;"",$M480&lt;=$U480),$N480=Basisblatt!$A$48)=TRUE,"ja","nein"),"")</f>
        <v/>
      </c>
      <c r="Q480" s="48"/>
      <c r="R480" s="9" t="str">
        <f t="shared" si="7"/>
        <v>x2</v>
      </c>
      <c r="S480" s="26"/>
      <c r="U480" s="60" t="str">
        <f>IF(AND($R480="x1",$K480=Basisblatt!$A$94),VLOOKUP($F480,Basisblatt!$A$2:$B$5,2,FALSE),"")</f>
        <v/>
      </c>
    </row>
    <row r="481" spans="1:21" x14ac:dyDescent="0.2">
      <c r="A481" s="66" t="str">
        <f>IF($R481="x2","",IF($R481="x1",IF(OR($K481=Basisblatt!$A$93,$P481="ja"),"ja","nein"),"N/A"))</f>
        <v/>
      </c>
      <c r="C481" s="112"/>
      <c r="D481" s="113"/>
      <c r="E481" s="113"/>
      <c r="F481" s="114"/>
      <c r="G481" s="114"/>
      <c r="H481" s="114"/>
      <c r="I481" s="128"/>
      <c r="J481" s="4"/>
      <c r="K481" s="15" t="str">
        <f>IF($R481="x1",IF($I481=Basisblatt!$A$68,Basisblatt!$A$94,Basisblatt!$A$93),"")</f>
        <v/>
      </c>
      <c r="L481" s="114"/>
      <c r="M481" s="114"/>
      <c r="N481" s="117"/>
      <c r="O481" s="4"/>
      <c r="P481" s="15" t="str">
        <f>IF(AND($R481="x1",$K481=Basisblatt!$A$94),IF(OR($L481=Basisblatt!$A$38,AND($M481&lt;&gt;"",$M481&lt;=$U481),$N481=Basisblatt!$A$48)=TRUE,"ja","nein"),"")</f>
        <v/>
      </c>
      <c r="Q481" s="48"/>
      <c r="R481" s="9" t="str">
        <f t="shared" si="7"/>
        <v>x2</v>
      </c>
      <c r="S481" s="26"/>
      <c r="U481" s="60" t="str">
        <f>IF(AND($R481="x1",$K481=Basisblatt!$A$94),VLOOKUP($F481,Basisblatt!$A$2:$B$5,2,FALSE),"")</f>
        <v/>
      </c>
    </row>
    <row r="482" spans="1:21" x14ac:dyDescent="0.2">
      <c r="A482" s="66" t="str">
        <f>IF($R482="x2","",IF($R482="x1",IF(OR($K482=Basisblatt!$A$93,$P482="ja"),"ja","nein"),"N/A"))</f>
        <v/>
      </c>
      <c r="C482" s="112"/>
      <c r="D482" s="113"/>
      <c r="E482" s="113"/>
      <c r="F482" s="114"/>
      <c r="G482" s="114"/>
      <c r="H482" s="114"/>
      <c r="I482" s="128"/>
      <c r="J482" s="4"/>
      <c r="K482" s="15" t="str">
        <f>IF($R482="x1",IF($I482=Basisblatt!$A$68,Basisblatt!$A$94,Basisblatt!$A$93),"")</f>
        <v/>
      </c>
      <c r="L482" s="114"/>
      <c r="M482" s="114"/>
      <c r="N482" s="117"/>
      <c r="O482" s="4"/>
      <c r="P482" s="15" t="str">
        <f>IF(AND($R482="x1",$K482=Basisblatt!$A$94),IF(OR($L482=Basisblatt!$A$38,AND($M482&lt;&gt;"",$M482&lt;=$U482),$N482=Basisblatt!$A$48)=TRUE,"ja","nein"),"")</f>
        <v/>
      </c>
      <c r="Q482" s="48"/>
      <c r="R482" s="9" t="str">
        <f t="shared" si="7"/>
        <v>x2</v>
      </c>
      <c r="S482" s="26"/>
      <c r="U482" s="60" t="str">
        <f>IF(AND($R482="x1",$K482=Basisblatt!$A$94),VLOOKUP($F482,Basisblatt!$A$2:$B$5,2,FALSE),"")</f>
        <v/>
      </c>
    </row>
    <row r="483" spans="1:21" x14ac:dyDescent="0.2">
      <c r="A483" s="66" t="str">
        <f>IF($R483="x2","",IF($R483="x1",IF(OR($K483=Basisblatt!$A$93,$P483="ja"),"ja","nein"),"N/A"))</f>
        <v/>
      </c>
      <c r="C483" s="112"/>
      <c r="D483" s="113"/>
      <c r="E483" s="113"/>
      <c r="F483" s="114"/>
      <c r="G483" s="114"/>
      <c r="H483" s="114"/>
      <c r="I483" s="128"/>
      <c r="J483" s="4"/>
      <c r="K483" s="15" t="str">
        <f>IF($R483="x1",IF($I483=Basisblatt!$A$68,Basisblatt!$A$94,Basisblatt!$A$93),"")</f>
        <v/>
      </c>
      <c r="L483" s="114"/>
      <c r="M483" s="114"/>
      <c r="N483" s="117"/>
      <c r="O483" s="4"/>
      <c r="P483" s="15" t="str">
        <f>IF(AND($R483="x1",$K483=Basisblatt!$A$94),IF(OR($L483=Basisblatt!$A$38,AND($M483&lt;&gt;"",$M483&lt;=$U483),$N483=Basisblatt!$A$48)=TRUE,"ja","nein"),"")</f>
        <v/>
      </c>
      <c r="Q483" s="48"/>
      <c r="R483" s="9" t="str">
        <f t="shared" si="7"/>
        <v>x2</v>
      </c>
      <c r="S483" s="26"/>
      <c r="U483" s="60" t="str">
        <f>IF(AND($R483="x1",$K483=Basisblatt!$A$94),VLOOKUP($F483,Basisblatt!$A$2:$B$5,2,FALSE),"")</f>
        <v/>
      </c>
    </row>
    <row r="484" spans="1:21" x14ac:dyDescent="0.2">
      <c r="A484" s="66" t="str">
        <f>IF($R484="x2","",IF($R484="x1",IF(OR($K484=Basisblatt!$A$93,$P484="ja"),"ja","nein"),"N/A"))</f>
        <v/>
      </c>
      <c r="C484" s="112"/>
      <c r="D484" s="113"/>
      <c r="E484" s="113"/>
      <c r="F484" s="114"/>
      <c r="G484" s="114"/>
      <c r="H484" s="114"/>
      <c r="I484" s="128"/>
      <c r="J484" s="4"/>
      <c r="K484" s="15" t="str">
        <f>IF($R484="x1",IF($I484=Basisblatt!$A$68,Basisblatt!$A$94,Basisblatt!$A$93),"")</f>
        <v/>
      </c>
      <c r="L484" s="114"/>
      <c r="M484" s="114"/>
      <c r="N484" s="117"/>
      <c r="O484" s="4"/>
      <c r="P484" s="15" t="str">
        <f>IF(AND($R484="x1",$K484=Basisblatt!$A$94),IF(OR($L484=Basisblatt!$A$38,AND($M484&lt;&gt;"",$M484&lt;=$U484),$N484=Basisblatt!$A$48)=TRUE,"ja","nein"),"")</f>
        <v/>
      </c>
      <c r="Q484" s="48"/>
      <c r="R484" s="9" t="str">
        <f t="shared" si="7"/>
        <v>x2</v>
      </c>
      <c r="S484" s="26"/>
      <c r="U484" s="60" t="str">
        <f>IF(AND($R484="x1",$K484=Basisblatt!$A$94),VLOOKUP($F484,Basisblatt!$A$2:$B$5,2,FALSE),"")</f>
        <v/>
      </c>
    </row>
    <row r="485" spans="1:21" x14ac:dyDescent="0.2">
      <c r="A485" s="66" t="str">
        <f>IF($R485="x2","",IF($R485="x1",IF(OR($K485=Basisblatt!$A$93,$P485="ja"),"ja","nein"),"N/A"))</f>
        <v/>
      </c>
      <c r="C485" s="112"/>
      <c r="D485" s="113"/>
      <c r="E485" s="113"/>
      <c r="F485" s="114"/>
      <c r="G485" s="114"/>
      <c r="H485" s="114"/>
      <c r="I485" s="128"/>
      <c r="J485" s="4"/>
      <c r="K485" s="15" t="str">
        <f>IF($R485="x1",IF($I485=Basisblatt!$A$68,Basisblatt!$A$94,Basisblatt!$A$93),"")</f>
        <v/>
      </c>
      <c r="L485" s="114"/>
      <c r="M485" s="114"/>
      <c r="N485" s="117"/>
      <c r="O485" s="4"/>
      <c r="P485" s="15" t="str">
        <f>IF(AND($R485="x1",$K485=Basisblatt!$A$94),IF(OR($L485=Basisblatt!$A$38,AND($M485&lt;&gt;"",$M485&lt;=$U485),$N485=Basisblatt!$A$48)=TRUE,"ja","nein"),"")</f>
        <v/>
      </c>
      <c r="Q485" s="48"/>
      <c r="R485" s="9" t="str">
        <f t="shared" si="7"/>
        <v>x2</v>
      </c>
      <c r="S485" s="26"/>
      <c r="U485" s="60" t="str">
        <f>IF(AND($R485="x1",$K485=Basisblatt!$A$94),VLOOKUP($F485,Basisblatt!$A$2:$B$5,2,FALSE),"")</f>
        <v/>
      </c>
    </row>
    <row r="486" spans="1:21" x14ac:dyDescent="0.2">
      <c r="A486" s="66" t="str">
        <f>IF($R486="x2","",IF($R486="x1",IF(OR($K486=Basisblatt!$A$93,$P486="ja"),"ja","nein"),"N/A"))</f>
        <v/>
      </c>
      <c r="C486" s="112"/>
      <c r="D486" s="113"/>
      <c r="E486" s="113"/>
      <c r="F486" s="114"/>
      <c r="G486" s="114"/>
      <c r="H486" s="114"/>
      <c r="I486" s="128"/>
      <c r="J486" s="4"/>
      <c r="K486" s="15" t="str">
        <f>IF($R486="x1",IF($I486=Basisblatt!$A$68,Basisblatt!$A$94,Basisblatt!$A$93),"")</f>
        <v/>
      </c>
      <c r="L486" s="114"/>
      <c r="M486" s="114"/>
      <c r="N486" s="117"/>
      <c r="O486" s="4"/>
      <c r="P486" s="15" t="str">
        <f>IF(AND($R486="x1",$K486=Basisblatt!$A$94),IF(OR($L486=Basisblatt!$A$38,AND($M486&lt;&gt;"",$M486&lt;=$U486),$N486=Basisblatt!$A$48)=TRUE,"ja","nein"),"")</f>
        <v/>
      </c>
      <c r="Q486" s="48"/>
      <c r="R486" s="9" t="str">
        <f t="shared" si="7"/>
        <v>x2</v>
      </c>
      <c r="S486" s="26"/>
      <c r="U486" s="60" t="str">
        <f>IF(AND($R486="x1",$K486=Basisblatt!$A$94),VLOOKUP($F486,Basisblatt!$A$2:$B$5,2,FALSE),"")</f>
        <v/>
      </c>
    </row>
    <row r="487" spans="1:21" x14ac:dyDescent="0.2">
      <c r="A487" s="66" t="str">
        <f>IF($R487="x2","",IF($R487="x1",IF(OR($K487=Basisblatt!$A$93,$P487="ja"),"ja","nein"),"N/A"))</f>
        <v/>
      </c>
      <c r="C487" s="112"/>
      <c r="D487" s="113"/>
      <c r="E487" s="113"/>
      <c r="F487" s="114"/>
      <c r="G487" s="114"/>
      <c r="H487" s="114"/>
      <c r="I487" s="128"/>
      <c r="J487" s="4"/>
      <c r="K487" s="15" t="str">
        <f>IF($R487="x1",IF($I487=Basisblatt!$A$68,Basisblatt!$A$94,Basisblatt!$A$93),"")</f>
        <v/>
      </c>
      <c r="L487" s="114"/>
      <c r="M487" s="114"/>
      <c r="N487" s="117"/>
      <c r="O487" s="4"/>
      <c r="P487" s="15" t="str">
        <f>IF(AND($R487="x1",$K487=Basisblatt!$A$94),IF(OR($L487=Basisblatt!$A$38,AND($M487&lt;&gt;"",$M487&lt;=$U487),$N487=Basisblatt!$A$48)=TRUE,"ja","nein"),"")</f>
        <v/>
      </c>
      <c r="Q487" s="48"/>
      <c r="R487" s="9" t="str">
        <f t="shared" si="7"/>
        <v>x2</v>
      </c>
      <c r="S487" s="26"/>
      <c r="U487" s="60" t="str">
        <f>IF(AND($R487="x1",$K487=Basisblatt!$A$94),VLOOKUP($F487,Basisblatt!$A$2:$B$5,2,FALSE),"")</f>
        <v/>
      </c>
    </row>
    <row r="488" spans="1:21" x14ac:dyDescent="0.2">
      <c r="A488" s="66" t="str">
        <f>IF($R488="x2","",IF($R488="x1",IF(OR($K488=Basisblatt!$A$93,$P488="ja"),"ja","nein"),"N/A"))</f>
        <v/>
      </c>
      <c r="C488" s="112"/>
      <c r="D488" s="113"/>
      <c r="E488" s="113"/>
      <c r="F488" s="114"/>
      <c r="G488" s="114"/>
      <c r="H488" s="114"/>
      <c r="I488" s="128"/>
      <c r="J488" s="4"/>
      <c r="K488" s="15" t="str">
        <f>IF($R488="x1",IF($I488=Basisblatt!$A$68,Basisblatt!$A$94,Basisblatt!$A$93),"")</f>
        <v/>
      </c>
      <c r="L488" s="114"/>
      <c r="M488" s="114"/>
      <c r="N488" s="117"/>
      <c r="O488" s="4"/>
      <c r="P488" s="15" t="str">
        <f>IF(AND($R488="x1",$K488=Basisblatt!$A$94),IF(OR($L488=Basisblatt!$A$38,AND($M488&lt;&gt;"",$M488&lt;=$U488),$N488=Basisblatt!$A$48)=TRUE,"ja","nein"),"")</f>
        <v/>
      </c>
      <c r="Q488" s="48"/>
      <c r="R488" s="9" t="str">
        <f t="shared" si="7"/>
        <v>x2</v>
      </c>
      <c r="S488" s="26"/>
      <c r="U488" s="60" t="str">
        <f>IF(AND($R488="x1",$K488=Basisblatt!$A$94),VLOOKUP($F488,Basisblatt!$A$2:$B$5,2,FALSE),"")</f>
        <v/>
      </c>
    </row>
    <row r="489" spans="1:21" x14ac:dyDescent="0.2">
      <c r="A489" s="66" t="str">
        <f>IF($R489="x2","",IF($R489="x1",IF(OR($K489=Basisblatt!$A$93,$P489="ja"),"ja","nein"),"N/A"))</f>
        <v/>
      </c>
      <c r="C489" s="112"/>
      <c r="D489" s="113"/>
      <c r="E489" s="113"/>
      <c r="F489" s="114"/>
      <c r="G489" s="114"/>
      <c r="H489" s="114"/>
      <c r="I489" s="128"/>
      <c r="J489" s="4"/>
      <c r="K489" s="15" t="str">
        <f>IF($R489="x1",IF($I489=Basisblatt!$A$68,Basisblatt!$A$94,Basisblatt!$A$93),"")</f>
        <v/>
      </c>
      <c r="L489" s="114"/>
      <c r="M489" s="114"/>
      <c r="N489" s="117"/>
      <c r="O489" s="4"/>
      <c r="P489" s="15" t="str">
        <f>IF(AND($R489="x1",$K489=Basisblatt!$A$94),IF(OR($L489=Basisblatt!$A$38,AND($M489&lt;&gt;"",$M489&lt;=$U489),$N489=Basisblatt!$A$48)=TRUE,"ja","nein"),"")</f>
        <v/>
      </c>
      <c r="Q489" s="48"/>
      <c r="R489" s="9" t="str">
        <f t="shared" si="7"/>
        <v>x2</v>
      </c>
      <c r="S489" s="26"/>
      <c r="U489" s="60" t="str">
        <f>IF(AND($R489="x1",$K489=Basisblatt!$A$94),VLOOKUP($F489,Basisblatt!$A$2:$B$5,2,FALSE),"")</f>
        <v/>
      </c>
    </row>
    <row r="490" spans="1:21" x14ac:dyDescent="0.2">
      <c r="A490" s="66" t="str">
        <f>IF($R490="x2","",IF($R490="x1",IF(OR($K490=Basisblatt!$A$93,$P490="ja"),"ja","nein"),"N/A"))</f>
        <v/>
      </c>
      <c r="C490" s="112"/>
      <c r="D490" s="113"/>
      <c r="E490" s="113"/>
      <c r="F490" s="114"/>
      <c r="G490" s="114"/>
      <c r="H490" s="114"/>
      <c r="I490" s="128"/>
      <c r="J490" s="4"/>
      <c r="K490" s="15" t="str">
        <f>IF($R490="x1",IF($I490=Basisblatt!$A$68,Basisblatt!$A$94,Basisblatt!$A$93),"")</f>
        <v/>
      </c>
      <c r="L490" s="114"/>
      <c r="M490" s="114"/>
      <c r="N490" s="117"/>
      <c r="O490" s="4"/>
      <c r="P490" s="15" t="str">
        <f>IF(AND($R490="x1",$K490=Basisblatt!$A$94),IF(OR($L490=Basisblatt!$A$38,AND($M490&lt;&gt;"",$M490&lt;=$U490),$N490=Basisblatt!$A$48)=TRUE,"ja","nein"),"")</f>
        <v/>
      </c>
      <c r="Q490" s="48"/>
      <c r="R490" s="9" t="str">
        <f t="shared" si="7"/>
        <v>x2</v>
      </c>
      <c r="S490" s="26"/>
      <c r="U490" s="60" t="str">
        <f>IF(AND($R490="x1",$K490=Basisblatt!$A$94),VLOOKUP($F490,Basisblatt!$A$2:$B$5,2,FALSE),"")</f>
        <v/>
      </c>
    </row>
    <row r="491" spans="1:21" x14ac:dyDescent="0.2">
      <c r="A491" s="66" t="str">
        <f>IF($R491="x2","",IF($R491="x1",IF(OR($K491=Basisblatt!$A$93,$P491="ja"),"ja","nein"),"N/A"))</f>
        <v/>
      </c>
      <c r="C491" s="112"/>
      <c r="D491" s="113"/>
      <c r="E491" s="113"/>
      <c r="F491" s="114"/>
      <c r="G491" s="114"/>
      <c r="H491" s="114"/>
      <c r="I491" s="128"/>
      <c r="J491" s="4"/>
      <c r="K491" s="15" t="str">
        <f>IF($R491="x1",IF($I491=Basisblatt!$A$68,Basisblatt!$A$94,Basisblatt!$A$93),"")</f>
        <v/>
      </c>
      <c r="L491" s="114"/>
      <c r="M491" s="114"/>
      <c r="N491" s="117"/>
      <c r="O491" s="4"/>
      <c r="P491" s="15" t="str">
        <f>IF(AND($R491="x1",$K491=Basisblatt!$A$94),IF(OR($L491=Basisblatt!$A$38,AND($M491&lt;&gt;"",$M491&lt;=$U491),$N491=Basisblatt!$A$48)=TRUE,"ja","nein"),"")</f>
        <v/>
      </c>
      <c r="Q491" s="48"/>
      <c r="R491" s="9" t="str">
        <f t="shared" si="7"/>
        <v>x2</v>
      </c>
      <c r="S491" s="26"/>
      <c r="U491" s="60" t="str">
        <f>IF(AND($R491="x1",$K491=Basisblatt!$A$94),VLOOKUP($F491,Basisblatt!$A$2:$B$5,2,FALSE),"")</f>
        <v/>
      </c>
    </row>
    <row r="492" spans="1:21" x14ac:dyDescent="0.2">
      <c r="A492" s="66" t="str">
        <f>IF($R492="x2","",IF($R492="x1",IF(OR($K492=Basisblatt!$A$93,$P492="ja"),"ja","nein"),"N/A"))</f>
        <v/>
      </c>
      <c r="C492" s="112"/>
      <c r="D492" s="113"/>
      <c r="E492" s="113"/>
      <c r="F492" s="114"/>
      <c r="G492" s="114"/>
      <c r="H492" s="114"/>
      <c r="I492" s="128"/>
      <c r="J492" s="4"/>
      <c r="K492" s="15" t="str">
        <f>IF($R492="x1",IF($I492=Basisblatt!$A$68,Basisblatt!$A$94,Basisblatt!$A$93),"")</f>
        <v/>
      </c>
      <c r="L492" s="114"/>
      <c r="M492" s="114"/>
      <c r="N492" s="117"/>
      <c r="O492" s="4"/>
      <c r="P492" s="15" t="str">
        <f>IF(AND($R492="x1",$K492=Basisblatt!$A$94),IF(OR($L492=Basisblatt!$A$38,AND($M492&lt;&gt;"",$M492&lt;=$U492),$N492=Basisblatt!$A$48)=TRUE,"ja","nein"),"")</f>
        <v/>
      </c>
      <c r="Q492" s="48"/>
      <c r="R492" s="9" t="str">
        <f t="shared" si="7"/>
        <v>x2</v>
      </c>
      <c r="S492" s="26"/>
      <c r="U492" s="60" t="str">
        <f>IF(AND($R492="x1",$K492=Basisblatt!$A$94),VLOOKUP($F492,Basisblatt!$A$2:$B$5,2,FALSE),"")</f>
        <v/>
      </c>
    </row>
    <row r="493" spans="1:21" x14ac:dyDescent="0.2">
      <c r="A493" s="66" t="str">
        <f>IF($R493="x2","",IF($R493="x1",IF(OR($K493=Basisblatt!$A$93,$P493="ja"),"ja","nein"),"N/A"))</f>
        <v/>
      </c>
      <c r="C493" s="112"/>
      <c r="D493" s="113"/>
      <c r="E493" s="113"/>
      <c r="F493" s="114"/>
      <c r="G493" s="114"/>
      <c r="H493" s="114"/>
      <c r="I493" s="128"/>
      <c r="J493" s="4"/>
      <c r="K493" s="15" t="str">
        <f>IF($R493="x1",IF($I493=Basisblatt!$A$68,Basisblatt!$A$94,Basisblatt!$A$93),"")</f>
        <v/>
      </c>
      <c r="L493" s="114"/>
      <c r="M493" s="114"/>
      <c r="N493" s="117"/>
      <c r="O493" s="4"/>
      <c r="P493" s="15" t="str">
        <f>IF(AND($R493="x1",$K493=Basisblatt!$A$94),IF(OR($L493=Basisblatt!$A$38,AND($M493&lt;&gt;"",$M493&lt;=$U493),$N493=Basisblatt!$A$48)=TRUE,"ja","nein"),"")</f>
        <v/>
      </c>
      <c r="Q493" s="48"/>
      <c r="R493" s="9" t="str">
        <f t="shared" si="7"/>
        <v>x2</v>
      </c>
      <c r="S493" s="26"/>
      <c r="U493" s="60" t="str">
        <f>IF(AND($R493="x1",$K493=Basisblatt!$A$94),VLOOKUP($F493,Basisblatt!$A$2:$B$5,2,FALSE),"")</f>
        <v/>
      </c>
    </row>
    <row r="494" spans="1:21" x14ac:dyDescent="0.2">
      <c r="A494" s="66" t="str">
        <f>IF($R494="x2","",IF($R494="x1",IF(OR($K494=Basisblatt!$A$93,$P494="ja"),"ja","nein"),"N/A"))</f>
        <v/>
      </c>
      <c r="C494" s="112"/>
      <c r="D494" s="113"/>
      <c r="E494" s="113"/>
      <c r="F494" s="114"/>
      <c r="G494" s="114"/>
      <c r="H494" s="114"/>
      <c r="I494" s="128"/>
      <c r="J494" s="4"/>
      <c r="K494" s="15" t="str">
        <f>IF($R494="x1",IF($I494=Basisblatt!$A$68,Basisblatt!$A$94,Basisblatt!$A$93),"")</f>
        <v/>
      </c>
      <c r="L494" s="114"/>
      <c r="M494" s="114"/>
      <c r="N494" s="117"/>
      <c r="O494" s="4"/>
      <c r="P494" s="15" t="str">
        <f>IF(AND($R494="x1",$K494=Basisblatt!$A$94),IF(OR($L494=Basisblatt!$A$38,AND($M494&lt;&gt;"",$M494&lt;=$U494),$N494=Basisblatt!$A$48)=TRUE,"ja","nein"),"")</f>
        <v/>
      </c>
      <c r="Q494" s="48"/>
      <c r="R494" s="9" t="str">
        <f t="shared" si="7"/>
        <v>x2</v>
      </c>
      <c r="S494" s="26"/>
      <c r="U494" s="60" t="str">
        <f>IF(AND($R494="x1",$K494=Basisblatt!$A$94),VLOOKUP($F494,Basisblatt!$A$2:$B$5,2,FALSE),"")</f>
        <v/>
      </c>
    </row>
    <row r="495" spans="1:21" x14ac:dyDescent="0.2">
      <c r="A495" s="66" t="str">
        <f>IF($R495="x2","",IF($R495="x1",IF(OR($K495=Basisblatt!$A$93,$P495="ja"),"ja","nein"),"N/A"))</f>
        <v/>
      </c>
      <c r="C495" s="112"/>
      <c r="D495" s="113"/>
      <c r="E495" s="113"/>
      <c r="F495" s="114"/>
      <c r="G495" s="114"/>
      <c r="H495" s="114"/>
      <c r="I495" s="128"/>
      <c r="J495" s="4"/>
      <c r="K495" s="15" t="str">
        <f>IF($R495="x1",IF($I495=Basisblatt!$A$68,Basisblatt!$A$94,Basisblatt!$A$93),"")</f>
        <v/>
      </c>
      <c r="L495" s="114"/>
      <c r="M495" s="114"/>
      <c r="N495" s="117"/>
      <c r="O495" s="4"/>
      <c r="P495" s="15" t="str">
        <f>IF(AND($R495="x1",$K495=Basisblatt!$A$94),IF(OR($L495=Basisblatt!$A$38,AND($M495&lt;&gt;"",$M495&lt;=$U495),$N495=Basisblatt!$A$48)=TRUE,"ja","nein"),"")</f>
        <v/>
      </c>
      <c r="Q495" s="48"/>
      <c r="R495" s="9" t="str">
        <f t="shared" si="7"/>
        <v>x2</v>
      </c>
      <c r="S495" s="26"/>
      <c r="U495" s="60" t="str">
        <f>IF(AND($R495="x1",$K495=Basisblatt!$A$94),VLOOKUP($F495,Basisblatt!$A$2:$B$5,2,FALSE),"")</f>
        <v/>
      </c>
    </row>
    <row r="496" spans="1:21" x14ac:dyDescent="0.2">
      <c r="A496" s="66" t="str">
        <f>IF($R496="x2","",IF($R496="x1",IF(OR($K496=Basisblatt!$A$93,$P496="ja"),"ja","nein"),"N/A"))</f>
        <v/>
      </c>
      <c r="C496" s="112"/>
      <c r="D496" s="113"/>
      <c r="E496" s="113"/>
      <c r="F496" s="114"/>
      <c r="G496" s="114"/>
      <c r="H496" s="114"/>
      <c r="I496" s="128"/>
      <c r="J496" s="4"/>
      <c r="K496" s="15" t="str">
        <f>IF($R496="x1",IF($I496=Basisblatt!$A$68,Basisblatt!$A$94,Basisblatt!$A$93),"")</f>
        <v/>
      </c>
      <c r="L496" s="114"/>
      <c r="M496" s="114"/>
      <c r="N496" s="117"/>
      <c r="O496" s="4"/>
      <c r="P496" s="15" t="str">
        <f>IF(AND($R496="x1",$K496=Basisblatt!$A$94),IF(OR($L496=Basisblatt!$A$38,AND($M496&lt;&gt;"",$M496&lt;=$U496),$N496=Basisblatt!$A$48)=TRUE,"ja","nein"),"")</f>
        <v/>
      </c>
      <c r="Q496" s="48"/>
      <c r="R496" s="9" t="str">
        <f t="shared" si="7"/>
        <v>x2</v>
      </c>
      <c r="S496" s="26"/>
      <c r="U496" s="60" t="str">
        <f>IF(AND($R496="x1",$K496=Basisblatt!$A$94),VLOOKUP($F496,Basisblatt!$A$2:$B$5,2,FALSE),"")</f>
        <v/>
      </c>
    </row>
    <row r="497" spans="1:21" x14ac:dyDescent="0.2">
      <c r="A497" s="66" t="str">
        <f>IF($R497="x2","",IF($R497="x1",IF(OR($K497=Basisblatt!$A$93,$P497="ja"),"ja","nein"),"N/A"))</f>
        <v/>
      </c>
      <c r="C497" s="112"/>
      <c r="D497" s="113"/>
      <c r="E497" s="113"/>
      <c r="F497" s="114"/>
      <c r="G497" s="114"/>
      <c r="H497" s="114"/>
      <c r="I497" s="128"/>
      <c r="J497" s="4"/>
      <c r="K497" s="15" t="str">
        <f>IF($R497="x1",IF($I497=Basisblatt!$A$68,Basisblatt!$A$94,Basisblatt!$A$93),"")</f>
        <v/>
      </c>
      <c r="L497" s="114"/>
      <c r="M497" s="114"/>
      <c r="N497" s="117"/>
      <c r="O497" s="4"/>
      <c r="P497" s="15" t="str">
        <f>IF(AND($R497="x1",$K497=Basisblatt!$A$94),IF(OR($L497=Basisblatt!$A$38,AND($M497&lt;&gt;"",$M497&lt;=$U497),$N497=Basisblatt!$A$48)=TRUE,"ja","nein"),"")</f>
        <v/>
      </c>
      <c r="Q497" s="48"/>
      <c r="R497" s="9" t="str">
        <f t="shared" si="7"/>
        <v>x2</v>
      </c>
      <c r="S497" s="26"/>
      <c r="U497" s="60" t="str">
        <f>IF(AND($R497="x1",$K497=Basisblatt!$A$94),VLOOKUP($F497,Basisblatt!$A$2:$B$5,2,FALSE),"")</f>
        <v/>
      </c>
    </row>
    <row r="498" spans="1:21" x14ac:dyDescent="0.2">
      <c r="A498" s="66" t="str">
        <f>IF($R498="x2","",IF($R498="x1",IF(OR($K498=Basisblatt!$A$93,$P498="ja"),"ja","nein"),"N/A"))</f>
        <v/>
      </c>
      <c r="C498" s="112"/>
      <c r="D498" s="113"/>
      <c r="E498" s="113"/>
      <c r="F498" s="114"/>
      <c r="G498" s="114"/>
      <c r="H498" s="114"/>
      <c r="I498" s="128"/>
      <c r="J498" s="4"/>
      <c r="K498" s="15" t="str">
        <f>IF($R498="x1",IF($I498=Basisblatt!$A$68,Basisblatt!$A$94,Basisblatt!$A$93),"")</f>
        <v/>
      </c>
      <c r="L498" s="114"/>
      <c r="M498" s="114"/>
      <c r="N498" s="117"/>
      <c r="O498" s="4"/>
      <c r="P498" s="15" t="str">
        <f>IF(AND($R498="x1",$K498=Basisblatt!$A$94),IF(OR($L498=Basisblatt!$A$38,AND($M498&lt;&gt;"",$M498&lt;=$U498),$N498=Basisblatt!$A$48)=TRUE,"ja","nein"),"")</f>
        <v/>
      </c>
      <c r="Q498" s="48"/>
      <c r="R498" s="9" t="str">
        <f t="shared" si="7"/>
        <v>x2</v>
      </c>
      <c r="S498" s="26"/>
      <c r="U498" s="60" t="str">
        <f>IF(AND($R498="x1",$K498=Basisblatt!$A$94),VLOOKUP($F498,Basisblatt!$A$2:$B$5,2,FALSE),"")</f>
        <v/>
      </c>
    </row>
    <row r="499" spans="1:21" x14ac:dyDescent="0.2">
      <c r="A499" s="66" t="str">
        <f>IF($R499="x2","",IF($R499="x1",IF(OR($K499=Basisblatt!$A$93,$P499="ja"),"ja","nein"),"N/A"))</f>
        <v/>
      </c>
      <c r="C499" s="112"/>
      <c r="D499" s="113"/>
      <c r="E499" s="113"/>
      <c r="F499" s="114"/>
      <c r="G499" s="114"/>
      <c r="H499" s="114"/>
      <c r="I499" s="128"/>
      <c r="J499" s="4"/>
      <c r="K499" s="15" t="str">
        <f>IF($R499="x1",IF($I499=Basisblatt!$A$68,Basisblatt!$A$94,Basisblatt!$A$93),"")</f>
        <v/>
      </c>
      <c r="L499" s="114"/>
      <c r="M499" s="114"/>
      <c r="N499" s="117"/>
      <c r="O499" s="4"/>
      <c r="P499" s="15" t="str">
        <f>IF(AND($R499="x1",$K499=Basisblatt!$A$94),IF(OR($L499=Basisblatt!$A$38,AND($M499&lt;&gt;"",$M499&lt;=$U499),$N499=Basisblatt!$A$48)=TRUE,"ja","nein"),"")</f>
        <v/>
      </c>
      <c r="Q499" s="48"/>
      <c r="R499" s="9" t="str">
        <f t="shared" si="7"/>
        <v>x2</v>
      </c>
      <c r="S499" s="26"/>
      <c r="U499" s="60" t="str">
        <f>IF(AND($R499="x1",$K499=Basisblatt!$A$94),VLOOKUP($F499,Basisblatt!$A$2:$B$5,2,FALSE),"")</f>
        <v/>
      </c>
    </row>
    <row r="500" spans="1:21" x14ac:dyDescent="0.2">
      <c r="A500" s="66" t="str">
        <f>IF($R500="x2","",IF($R500="x1",IF(OR($K500=Basisblatt!$A$93,$P500="ja"),"ja","nein"),"N/A"))</f>
        <v/>
      </c>
      <c r="C500" s="112"/>
      <c r="D500" s="113"/>
      <c r="E500" s="113"/>
      <c r="F500" s="114"/>
      <c r="G500" s="114"/>
      <c r="H500" s="114"/>
      <c r="I500" s="128"/>
      <c r="J500" s="4"/>
      <c r="K500" s="15" t="str">
        <f>IF($R500="x1",IF($I500=Basisblatt!$A$68,Basisblatt!$A$94,Basisblatt!$A$93),"")</f>
        <v/>
      </c>
      <c r="L500" s="114"/>
      <c r="M500" s="114"/>
      <c r="N500" s="117"/>
      <c r="O500" s="4"/>
      <c r="P500" s="15" t="str">
        <f>IF(AND($R500="x1",$K500=Basisblatt!$A$94),IF(OR($L500=Basisblatt!$A$38,AND($M500&lt;&gt;"",$M500&lt;=$U500),$N500=Basisblatt!$A$48)=TRUE,"ja","nein"),"")</f>
        <v/>
      </c>
      <c r="Q500" s="48"/>
      <c r="R500" s="9" t="str">
        <f t="shared" si="7"/>
        <v>x2</v>
      </c>
      <c r="S500" s="26"/>
      <c r="U500" s="60" t="str">
        <f>IF(AND($R500="x1",$K500=Basisblatt!$A$94),VLOOKUP($F500,Basisblatt!$A$2:$B$5,2,FALSE),"")</f>
        <v/>
      </c>
    </row>
    <row r="501" spans="1:21" x14ac:dyDescent="0.2">
      <c r="A501" s="66" t="str">
        <f>IF($R501="x2","",IF($R501="x1",IF(OR($K501=Basisblatt!$A$93,$P501="ja"),"ja","nein"),"N/A"))</f>
        <v/>
      </c>
      <c r="C501" s="112"/>
      <c r="D501" s="113"/>
      <c r="E501" s="113"/>
      <c r="F501" s="114"/>
      <c r="G501" s="114"/>
      <c r="H501" s="114"/>
      <c r="I501" s="128"/>
      <c r="J501" s="4"/>
      <c r="K501" s="15" t="str">
        <f>IF($R501="x1",IF($I501=Basisblatt!$A$68,Basisblatt!$A$94,Basisblatt!$A$93),"")</f>
        <v/>
      </c>
      <c r="L501" s="114"/>
      <c r="M501" s="114"/>
      <c r="N501" s="117"/>
      <c r="O501" s="4"/>
      <c r="P501" s="15" t="str">
        <f>IF(AND($R501="x1",$K501=Basisblatt!$A$94),IF(OR($L501=Basisblatt!$A$38,AND($M501&lt;&gt;"",$M501&lt;=$U501),$N501=Basisblatt!$A$48)=TRUE,"ja","nein"),"")</f>
        <v/>
      </c>
      <c r="Q501" s="48"/>
      <c r="R501" s="9" t="str">
        <f t="shared" si="7"/>
        <v>x2</v>
      </c>
      <c r="S501" s="26"/>
      <c r="U501" s="60" t="str">
        <f>IF(AND($R501="x1",$K501=Basisblatt!$A$94),VLOOKUP($F501,Basisblatt!$A$2:$B$5,2,FALSE),"")</f>
        <v/>
      </c>
    </row>
    <row r="502" spans="1:21" x14ac:dyDescent="0.2">
      <c r="A502" s="66" t="str">
        <f>IF($R502="x2","",IF($R502="x1",IF(OR($K502=Basisblatt!$A$93,$P502="ja"),"ja","nein"),"N/A"))</f>
        <v/>
      </c>
      <c r="C502" s="112"/>
      <c r="D502" s="113"/>
      <c r="E502" s="113"/>
      <c r="F502" s="114"/>
      <c r="G502" s="114"/>
      <c r="H502" s="114"/>
      <c r="I502" s="128"/>
      <c r="J502" s="4"/>
      <c r="K502" s="15" t="str">
        <f>IF($R502="x1",IF($I502=Basisblatt!$A$68,Basisblatt!$A$94,Basisblatt!$A$93),"")</f>
        <v/>
      </c>
      <c r="L502" s="114"/>
      <c r="M502" s="114"/>
      <c r="N502" s="117"/>
      <c r="O502" s="4"/>
      <c r="P502" s="15" t="str">
        <f>IF(AND($R502="x1",$K502=Basisblatt!$A$94),IF(OR($L502=Basisblatt!$A$38,AND($M502&lt;&gt;"",$M502&lt;=$U502),$N502=Basisblatt!$A$48)=TRUE,"ja","nein"),"")</f>
        <v/>
      </c>
      <c r="Q502" s="48"/>
      <c r="R502" s="9" t="str">
        <f t="shared" si="7"/>
        <v>x2</v>
      </c>
      <c r="S502" s="26"/>
      <c r="U502" s="60" t="str">
        <f>IF(AND($R502="x1",$K502=Basisblatt!$A$94),VLOOKUP($F502,Basisblatt!$A$2:$B$5,2,FALSE),"")</f>
        <v/>
      </c>
    </row>
    <row r="503" spans="1:21" x14ac:dyDescent="0.2">
      <c r="A503" s="66" t="str">
        <f>IF($R503="x2","",IF($R503="x1",IF(OR($K503=Basisblatt!$A$93,$P503="ja"),"ja","nein"),"N/A"))</f>
        <v/>
      </c>
      <c r="C503" s="112"/>
      <c r="D503" s="113"/>
      <c r="E503" s="113"/>
      <c r="F503" s="114"/>
      <c r="G503" s="114"/>
      <c r="H503" s="114"/>
      <c r="I503" s="128"/>
      <c r="J503" s="4"/>
      <c r="K503" s="15" t="str">
        <f>IF($R503="x1",IF($I503=Basisblatt!$A$68,Basisblatt!$A$94,Basisblatt!$A$93),"")</f>
        <v/>
      </c>
      <c r="L503" s="114"/>
      <c r="M503" s="114"/>
      <c r="N503" s="117"/>
      <c r="O503" s="4"/>
      <c r="P503" s="15" t="str">
        <f>IF(AND($R503="x1",$K503=Basisblatt!$A$94),IF(OR($L503=Basisblatt!$A$38,AND($M503&lt;&gt;"",$M503&lt;=$U503),$N503=Basisblatt!$A$48)=TRUE,"ja","nein"),"")</f>
        <v/>
      </c>
      <c r="Q503" s="48"/>
      <c r="R503" s="9" t="str">
        <f t="shared" si="7"/>
        <v>x2</v>
      </c>
      <c r="S503" s="26"/>
      <c r="U503" s="60" t="str">
        <f>IF(AND($R503="x1",$K503=Basisblatt!$A$94),VLOOKUP($F503,Basisblatt!$A$2:$B$5,2,FALSE),"")</f>
        <v/>
      </c>
    </row>
    <row r="504" spans="1:21" x14ac:dyDescent="0.2">
      <c r="A504" s="66" t="str">
        <f>IF($R504="x2","",IF($R504="x1",IF(OR($K504=Basisblatt!$A$93,$P504="ja"),"ja","nein"),"N/A"))</f>
        <v/>
      </c>
      <c r="C504" s="112"/>
      <c r="D504" s="113"/>
      <c r="E504" s="113"/>
      <c r="F504" s="114"/>
      <c r="G504" s="114"/>
      <c r="H504" s="114"/>
      <c r="I504" s="128"/>
      <c r="J504" s="4"/>
      <c r="K504" s="15" t="str">
        <f>IF($R504="x1",IF($I504=Basisblatt!$A$68,Basisblatt!$A$94,Basisblatt!$A$93),"")</f>
        <v/>
      </c>
      <c r="L504" s="114"/>
      <c r="M504" s="114"/>
      <c r="N504" s="117"/>
      <c r="O504" s="4"/>
      <c r="P504" s="15" t="str">
        <f>IF(AND($R504="x1",$K504=Basisblatt!$A$94),IF(OR($L504=Basisblatt!$A$38,AND($M504&lt;&gt;"",$M504&lt;=$U504),$N504=Basisblatt!$A$48)=TRUE,"ja","nein"),"")</f>
        <v/>
      </c>
      <c r="Q504" s="48"/>
      <c r="R504" s="9" t="str">
        <f t="shared" si="7"/>
        <v>x2</v>
      </c>
      <c r="S504" s="26"/>
      <c r="U504" s="60" t="str">
        <f>IF(AND($R504="x1",$K504=Basisblatt!$A$94),VLOOKUP($F504,Basisblatt!$A$2:$B$5,2,FALSE),"")</f>
        <v/>
      </c>
    </row>
    <row r="505" spans="1:21" x14ac:dyDescent="0.2">
      <c r="A505" s="66" t="str">
        <f>IF($R505="x2","",IF($R505="x1",IF(OR($K505=Basisblatt!$A$93,$P505="ja"),"ja","nein"),"N/A"))</f>
        <v/>
      </c>
      <c r="C505" s="112"/>
      <c r="D505" s="113"/>
      <c r="E505" s="113"/>
      <c r="F505" s="114"/>
      <c r="G505" s="114"/>
      <c r="H505" s="114"/>
      <c r="I505" s="128"/>
      <c r="J505" s="4"/>
      <c r="K505" s="15" t="str">
        <f>IF($R505="x1",IF($I505=Basisblatt!$A$68,Basisblatt!$A$94,Basisblatt!$A$93),"")</f>
        <v/>
      </c>
      <c r="L505" s="114"/>
      <c r="M505" s="114"/>
      <c r="N505" s="117"/>
      <c r="O505" s="4"/>
      <c r="P505" s="15" t="str">
        <f>IF(AND($R505="x1",$K505=Basisblatt!$A$94),IF(OR($L505=Basisblatt!$A$38,AND($M505&lt;&gt;"",$M505&lt;=$U505),$N505=Basisblatt!$A$48)=TRUE,"ja","nein"),"")</f>
        <v/>
      </c>
      <c r="Q505" s="48"/>
      <c r="R505" s="9" t="str">
        <f t="shared" si="7"/>
        <v>x2</v>
      </c>
      <c r="S505" s="26"/>
      <c r="U505" s="60" t="str">
        <f>IF(AND($R505="x1",$K505=Basisblatt!$A$94),VLOOKUP($F505,Basisblatt!$A$2:$B$5,2,FALSE),"")</f>
        <v/>
      </c>
    </row>
    <row r="506" spans="1:21" x14ac:dyDescent="0.2">
      <c r="A506" s="66" t="str">
        <f>IF($R506="x2","",IF($R506="x1",IF(OR($K506=Basisblatt!$A$93,$P506="ja"),"ja","nein"),"N/A"))</f>
        <v/>
      </c>
      <c r="C506" s="112"/>
      <c r="D506" s="113"/>
      <c r="E506" s="113"/>
      <c r="F506" s="114"/>
      <c r="G506" s="114"/>
      <c r="H506" s="114"/>
      <c r="I506" s="128"/>
      <c r="J506" s="4"/>
      <c r="K506" s="15" t="str">
        <f>IF($R506="x1",IF($I506=Basisblatt!$A$68,Basisblatt!$A$94,Basisblatt!$A$93),"")</f>
        <v/>
      </c>
      <c r="L506" s="114"/>
      <c r="M506" s="114"/>
      <c r="N506" s="117"/>
      <c r="O506" s="4"/>
      <c r="P506" s="15" t="str">
        <f>IF(AND($R506="x1",$K506=Basisblatt!$A$94),IF(OR($L506=Basisblatt!$A$38,AND($M506&lt;&gt;"",$M506&lt;=$U506),$N506=Basisblatt!$A$48)=TRUE,"ja","nein"),"")</f>
        <v/>
      </c>
      <c r="Q506" s="48"/>
      <c r="R506" s="9" t="str">
        <f t="shared" si="7"/>
        <v>x2</v>
      </c>
      <c r="S506" s="26"/>
      <c r="U506" s="60" t="str">
        <f>IF(AND($R506="x1",$K506=Basisblatt!$A$94),VLOOKUP($F506,Basisblatt!$A$2:$B$5,2,FALSE),"")</f>
        <v/>
      </c>
    </row>
    <row r="507" spans="1:21" x14ac:dyDescent="0.2">
      <c r="A507" s="66" t="str">
        <f>IF($R507="x2","",IF($R507="x1",IF(OR($K507=Basisblatt!$A$93,$P507="ja"),"ja","nein"),"N/A"))</f>
        <v/>
      </c>
      <c r="C507" s="112"/>
      <c r="D507" s="113"/>
      <c r="E507" s="113"/>
      <c r="F507" s="114"/>
      <c r="G507" s="114"/>
      <c r="H507" s="114"/>
      <c r="I507" s="128"/>
      <c r="J507" s="4"/>
      <c r="K507" s="15" t="str">
        <f>IF($R507="x1",IF($I507=Basisblatt!$A$68,Basisblatt!$A$94,Basisblatt!$A$93),"")</f>
        <v/>
      </c>
      <c r="L507" s="114"/>
      <c r="M507" s="114"/>
      <c r="N507" s="117"/>
      <c r="O507" s="4"/>
      <c r="P507" s="15" t="str">
        <f>IF(AND($R507="x1",$K507=Basisblatt!$A$94),IF(OR($L507=Basisblatt!$A$38,AND($M507&lt;&gt;"",$M507&lt;=$U507),$N507=Basisblatt!$A$48)=TRUE,"ja","nein"),"")</f>
        <v/>
      </c>
      <c r="Q507" s="48"/>
      <c r="R507" s="9" t="str">
        <f t="shared" si="7"/>
        <v>x2</v>
      </c>
      <c r="S507" s="26"/>
      <c r="U507" s="60" t="str">
        <f>IF(AND($R507="x1",$K507=Basisblatt!$A$94),VLOOKUP($F507,Basisblatt!$A$2:$B$5,2,FALSE),"")</f>
        <v/>
      </c>
    </row>
    <row r="508" spans="1:21" x14ac:dyDescent="0.2">
      <c r="A508" s="66" t="str">
        <f>IF($R508="x2","",IF($R508="x1",IF(OR($K508=Basisblatt!$A$93,$P508="ja"),"ja","nein"),"N/A"))</f>
        <v/>
      </c>
      <c r="C508" s="112"/>
      <c r="D508" s="113"/>
      <c r="E508" s="113"/>
      <c r="F508" s="114"/>
      <c r="G508" s="114"/>
      <c r="H508" s="114"/>
      <c r="I508" s="128"/>
      <c r="J508" s="4"/>
      <c r="K508" s="15" t="str">
        <f>IF($R508="x1",IF($I508=Basisblatt!$A$68,Basisblatt!$A$94,Basisblatt!$A$93),"")</f>
        <v/>
      </c>
      <c r="L508" s="114"/>
      <c r="M508" s="114"/>
      <c r="N508" s="117"/>
      <c r="O508" s="4"/>
      <c r="P508" s="15" t="str">
        <f>IF(AND($R508="x1",$K508=Basisblatt!$A$94),IF(OR($L508=Basisblatt!$A$38,AND($M508&lt;&gt;"",$M508&lt;=$U508),$N508=Basisblatt!$A$48)=TRUE,"ja","nein"),"")</f>
        <v/>
      </c>
      <c r="Q508" s="48"/>
      <c r="R508" s="9" t="str">
        <f t="shared" si="7"/>
        <v>x2</v>
      </c>
      <c r="S508" s="26"/>
      <c r="U508" s="60" t="str">
        <f>IF(AND($R508="x1",$K508=Basisblatt!$A$94),VLOOKUP($F508,Basisblatt!$A$2:$B$5,2,FALSE),"")</f>
        <v/>
      </c>
    </row>
    <row r="509" spans="1:21" x14ac:dyDescent="0.2">
      <c r="A509" s="66" t="str">
        <f>IF($R509="x2","",IF($R509="x1",IF(OR($K509=Basisblatt!$A$93,$P509="ja"),"ja","nein"),"N/A"))</f>
        <v/>
      </c>
      <c r="C509" s="112"/>
      <c r="D509" s="113"/>
      <c r="E509" s="113"/>
      <c r="F509" s="114"/>
      <c r="G509" s="114"/>
      <c r="H509" s="114"/>
      <c r="I509" s="128"/>
      <c r="J509" s="4"/>
      <c r="K509" s="15" t="str">
        <f>IF($R509="x1",IF($I509=Basisblatt!$A$68,Basisblatt!$A$94,Basisblatt!$A$93),"")</f>
        <v/>
      </c>
      <c r="L509" s="114"/>
      <c r="M509" s="114"/>
      <c r="N509" s="117"/>
      <c r="O509" s="4"/>
      <c r="P509" s="15" t="str">
        <f>IF(AND($R509="x1",$K509=Basisblatt!$A$94),IF(OR($L509=Basisblatt!$A$38,AND($M509&lt;&gt;"",$M509&lt;=$U509),$N509=Basisblatt!$A$48)=TRUE,"ja","nein"),"")</f>
        <v/>
      </c>
      <c r="Q509" s="48"/>
      <c r="R509" s="9" t="str">
        <f t="shared" si="7"/>
        <v>x2</v>
      </c>
      <c r="S509" s="26"/>
      <c r="U509" s="60" t="str">
        <f>IF(AND($R509="x1",$K509=Basisblatt!$A$94),VLOOKUP($F509,Basisblatt!$A$2:$B$5,2,FALSE),"")</f>
        <v/>
      </c>
    </row>
    <row r="510" spans="1:21" x14ac:dyDescent="0.2">
      <c r="A510" s="66" t="str">
        <f>IF($R510="x2","",IF($R510="x1",IF(OR($K510=Basisblatt!$A$93,$P510="ja"),"ja","nein"),"N/A"))</f>
        <v/>
      </c>
      <c r="C510" s="112"/>
      <c r="D510" s="113"/>
      <c r="E510" s="113"/>
      <c r="F510" s="114"/>
      <c r="G510" s="114"/>
      <c r="H510" s="114"/>
      <c r="I510" s="128"/>
      <c r="J510" s="4"/>
      <c r="K510" s="15" t="str">
        <f>IF($R510="x1",IF($I510=Basisblatt!$A$68,Basisblatt!$A$94,Basisblatt!$A$93),"")</f>
        <v/>
      </c>
      <c r="L510" s="114"/>
      <c r="M510" s="114"/>
      <c r="N510" s="117"/>
      <c r="O510" s="4"/>
      <c r="P510" s="15" t="str">
        <f>IF(AND($R510="x1",$K510=Basisblatt!$A$94),IF(OR($L510=Basisblatt!$A$38,AND($M510&lt;&gt;"",$M510&lt;=$U510),$N510=Basisblatt!$A$48)=TRUE,"ja","nein"),"")</f>
        <v/>
      </c>
      <c r="Q510" s="48"/>
      <c r="R510" s="9" t="str">
        <f t="shared" si="7"/>
        <v>x2</v>
      </c>
      <c r="S510" s="26"/>
      <c r="U510" s="60" t="str">
        <f>IF(AND($R510="x1",$K510=Basisblatt!$A$94),VLOOKUP($F510,Basisblatt!$A$2:$B$5,2,FALSE),"")</f>
        <v/>
      </c>
    </row>
    <row r="511" spans="1:21" x14ac:dyDescent="0.2">
      <c r="A511" s="66" t="str">
        <f>IF($R511="x2","",IF($R511="x1",IF(OR($K511=Basisblatt!$A$93,$P511="ja"),"ja","nein"),"N/A"))</f>
        <v/>
      </c>
      <c r="C511" s="112"/>
      <c r="D511" s="113"/>
      <c r="E511" s="113"/>
      <c r="F511" s="114"/>
      <c r="G511" s="114"/>
      <c r="H511" s="114"/>
      <c r="I511" s="128"/>
      <c r="J511" s="4"/>
      <c r="K511" s="15" t="str">
        <f>IF($R511="x1",IF($I511=Basisblatt!$A$68,Basisblatt!$A$94,Basisblatt!$A$93),"")</f>
        <v/>
      </c>
      <c r="L511" s="114"/>
      <c r="M511" s="114"/>
      <c r="N511" s="117"/>
      <c r="O511" s="4"/>
      <c r="P511" s="15" t="str">
        <f>IF(AND($R511="x1",$K511=Basisblatt!$A$94),IF(OR($L511=Basisblatt!$A$38,AND($M511&lt;&gt;"",$M511&lt;=$U511),$N511=Basisblatt!$A$48)=TRUE,"ja","nein"),"")</f>
        <v/>
      </c>
      <c r="Q511" s="48"/>
      <c r="R511" s="9" t="str">
        <f t="shared" si="7"/>
        <v>x2</v>
      </c>
      <c r="S511" s="26"/>
      <c r="U511" s="60" t="str">
        <f>IF(AND($R511="x1",$K511=Basisblatt!$A$94),VLOOKUP($F511,Basisblatt!$A$2:$B$5,2,FALSE),"")</f>
        <v/>
      </c>
    </row>
    <row r="512" spans="1:21" x14ac:dyDescent="0.2">
      <c r="A512" s="66" t="str">
        <f>IF($R512="x2","",IF($R512="x1",IF(OR($K512=Basisblatt!$A$93,$P512="ja"),"ja","nein"),"N/A"))</f>
        <v/>
      </c>
      <c r="C512" s="112"/>
      <c r="D512" s="113"/>
      <c r="E512" s="113"/>
      <c r="F512" s="114"/>
      <c r="G512" s="114"/>
      <c r="H512" s="114"/>
      <c r="I512" s="128"/>
      <c r="J512" s="4"/>
      <c r="K512" s="15" t="str">
        <f>IF($R512="x1",IF($I512=Basisblatt!$A$68,Basisblatt!$A$94,Basisblatt!$A$93),"")</f>
        <v/>
      </c>
      <c r="L512" s="114"/>
      <c r="M512" s="114"/>
      <c r="N512" s="117"/>
      <c r="O512" s="4"/>
      <c r="P512" s="15" t="str">
        <f>IF(AND($R512="x1",$K512=Basisblatt!$A$94),IF(OR($L512=Basisblatt!$A$38,AND($M512&lt;&gt;"",$M512&lt;=$U512),$N512=Basisblatt!$A$48)=TRUE,"ja","nein"),"")</f>
        <v/>
      </c>
      <c r="Q512" s="48"/>
      <c r="R512" s="9" t="str">
        <f t="shared" si="7"/>
        <v>x2</v>
      </c>
      <c r="S512" s="26"/>
      <c r="U512" s="60" t="str">
        <f>IF(AND($R512="x1",$K512=Basisblatt!$A$94),VLOOKUP($F512,Basisblatt!$A$2:$B$5,2,FALSE),"")</f>
        <v/>
      </c>
    </row>
    <row r="513" spans="1:21" x14ac:dyDescent="0.2">
      <c r="A513" s="66" t="str">
        <f>IF($R513="x2","",IF($R513="x1",IF(OR($K513=Basisblatt!$A$93,$P513="ja"),"ja","nein"),"N/A"))</f>
        <v/>
      </c>
      <c r="C513" s="116"/>
      <c r="D513" s="114"/>
      <c r="E513" s="114"/>
      <c r="F513" s="114"/>
      <c r="G513" s="114"/>
      <c r="H513" s="114"/>
      <c r="I513" s="128"/>
      <c r="K513" s="15" t="str">
        <f>IF($R513="x1",IF($I513=Basisblatt!$A$68,Basisblatt!$A$94,Basisblatt!$A$93),"")</f>
        <v/>
      </c>
      <c r="L513" s="114"/>
      <c r="M513" s="114"/>
      <c r="N513" s="117"/>
      <c r="P513" s="15" t="str">
        <f>IF(AND($R513="x1",$K513=Basisblatt!$A$94),IF(OR($L513=Basisblatt!$A$38,AND($M513&lt;&gt;"",$M513&lt;=$U513),$N513=Basisblatt!$A$48)=TRUE,"ja","nein"),"")</f>
        <v/>
      </c>
      <c r="Q513" s="48"/>
      <c r="R513" s="9" t="str">
        <f t="shared" si="7"/>
        <v>x2</v>
      </c>
      <c r="S513" s="26"/>
      <c r="U513" s="60" t="str">
        <f>IF(AND($R513="x1",$K513=Basisblatt!$A$94),VLOOKUP($F513,Basisblatt!$A$2:$B$5,2,FALSE),"")</f>
        <v/>
      </c>
    </row>
    <row r="514" spans="1:21" x14ac:dyDescent="0.2">
      <c r="A514" s="66" t="str">
        <f>IF($R514="x2","",IF($R514="x1",IF(OR($K514=Basisblatt!$A$93,$P514="ja"),"ja","nein"),"N/A"))</f>
        <v/>
      </c>
      <c r="C514" s="116"/>
      <c r="D514" s="114"/>
      <c r="E514" s="114"/>
      <c r="F514" s="114"/>
      <c r="G514" s="114"/>
      <c r="H514" s="114"/>
      <c r="I514" s="128"/>
      <c r="K514" s="15" t="str">
        <f>IF($R514="x1",IF($I514=Basisblatt!$A$68,Basisblatt!$A$94,Basisblatt!$A$93),"")</f>
        <v/>
      </c>
      <c r="L514" s="114"/>
      <c r="M514" s="114"/>
      <c r="N514" s="117"/>
      <c r="P514" s="15" t="str">
        <f>IF(AND($R514="x1",$K514=Basisblatt!$A$94),IF(OR($L514=Basisblatt!$A$38,AND($M514&lt;&gt;"",$M514&lt;=$U514),$N514=Basisblatt!$A$48)=TRUE,"ja","nein"),"")</f>
        <v/>
      </c>
      <c r="Q514" s="48"/>
      <c r="R514" s="9" t="str">
        <f t="shared" si="7"/>
        <v>x2</v>
      </c>
      <c r="S514" s="26"/>
      <c r="U514" s="60" t="str">
        <f>IF(AND($R514="x1",$K514=Basisblatt!$A$94),VLOOKUP($F514,Basisblatt!$A$2:$B$5,2,FALSE),"")</f>
        <v/>
      </c>
    </row>
    <row r="515" spans="1:21" x14ac:dyDescent="0.2">
      <c r="A515" s="66" t="str">
        <f>IF($R515="x2","",IF($R515="x1",IF(OR($K515=Basisblatt!$A$93,$P515="ja"),"ja","nein"),"N/A"))</f>
        <v/>
      </c>
      <c r="C515" s="116"/>
      <c r="D515" s="114"/>
      <c r="E515" s="114"/>
      <c r="F515" s="114"/>
      <c r="G515" s="114"/>
      <c r="H515" s="114"/>
      <c r="I515" s="128"/>
      <c r="K515" s="15" t="str">
        <f>IF($R515="x1",IF($I515=Basisblatt!$A$68,Basisblatt!$A$94,Basisblatt!$A$93),"")</f>
        <v/>
      </c>
      <c r="L515" s="114"/>
      <c r="M515" s="114"/>
      <c r="N515" s="117"/>
      <c r="P515" s="15" t="str">
        <f>IF(AND($R515="x1",$K515=Basisblatt!$A$94),IF(OR($L515=Basisblatt!$A$38,AND($M515&lt;&gt;"",$M515&lt;=$U515),$N515=Basisblatt!$A$48)=TRUE,"ja","nein"),"")</f>
        <v/>
      </c>
      <c r="Q515" s="48"/>
      <c r="R515" s="9" t="str">
        <f t="shared" si="7"/>
        <v>x2</v>
      </c>
      <c r="S515" s="26"/>
      <c r="U515" s="60" t="str">
        <f>IF(AND($R515="x1",$K515=Basisblatt!$A$94),VLOOKUP($F515,Basisblatt!$A$2:$B$5,2,FALSE),"")</f>
        <v/>
      </c>
    </row>
    <row r="516" spans="1:21" x14ac:dyDescent="0.2">
      <c r="A516" s="66" t="str">
        <f>IF($R516="x2","",IF($R516="x1",IF(OR($K516=Basisblatt!$A$93,$P516="ja"),"ja","nein"),"N/A"))</f>
        <v/>
      </c>
      <c r="C516" s="116"/>
      <c r="D516" s="114"/>
      <c r="E516" s="114"/>
      <c r="F516" s="114"/>
      <c r="G516" s="114"/>
      <c r="H516" s="114"/>
      <c r="I516" s="128"/>
      <c r="K516" s="15" t="str">
        <f>IF($R516="x1",IF($I516=Basisblatt!$A$68,Basisblatt!$A$94,Basisblatt!$A$93),"")</f>
        <v/>
      </c>
      <c r="L516" s="114"/>
      <c r="M516" s="114"/>
      <c r="N516" s="117"/>
      <c r="P516" s="15" t="str">
        <f>IF(AND($R516="x1",$K516=Basisblatt!$A$94),IF(OR($L516=Basisblatt!$A$38,AND($M516&lt;&gt;"",$M516&lt;=$U516),$N516=Basisblatt!$A$48)=TRUE,"ja","nein"),"")</f>
        <v/>
      </c>
      <c r="Q516" s="48"/>
      <c r="R516" s="9" t="str">
        <f t="shared" si="7"/>
        <v>x2</v>
      </c>
      <c r="S516" s="26"/>
      <c r="U516" s="60" t="str">
        <f>IF(AND($R516="x1",$K516=Basisblatt!$A$94),VLOOKUP($F516,Basisblatt!$A$2:$B$5,2,FALSE),"")</f>
        <v/>
      </c>
    </row>
    <row r="517" spans="1:21" x14ac:dyDescent="0.2">
      <c r="A517" s="66" t="str">
        <f>IF($R517="x2","",IF($R517="x1",IF(OR($K517=Basisblatt!$A$93,$P517="ja"),"ja","nein"),"N/A"))</f>
        <v/>
      </c>
      <c r="C517" s="116"/>
      <c r="D517" s="114"/>
      <c r="E517" s="114"/>
      <c r="F517" s="114"/>
      <c r="G517" s="114"/>
      <c r="H517" s="114"/>
      <c r="I517" s="128"/>
      <c r="K517" s="15" t="str">
        <f>IF($R517="x1",IF($I517=Basisblatt!$A$68,Basisblatt!$A$94,Basisblatt!$A$93),"")</f>
        <v/>
      </c>
      <c r="L517" s="114"/>
      <c r="M517" s="114"/>
      <c r="N517" s="117"/>
      <c r="P517" s="15" t="str">
        <f>IF(AND($R517="x1",$K517=Basisblatt!$A$94),IF(OR($L517=Basisblatt!$A$38,AND($M517&lt;&gt;"",$M517&lt;=$U517),$N517=Basisblatt!$A$48)=TRUE,"ja","nein"),"")</f>
        <v/>
      </c>
      <c r="Q517" s="48"/>
      <c r="R517" s="9" t="str">
        <f t="shared" si="7"/>
        <v>x2</v>
      </c>
      <c r="S517" s="26"/>
      <c r="U517" s="60" t="str">
        <f>IF(AND($R517="x1",$K517=Basisblatt!$A$94),VLOOKUP($F517,Basisblatt!$A$2:$B$5,2,FALSE),"")</f>
        <v/>
      </c>
    </row>
    <row r="518" spans="1:21" x14ac:dyDescent="0.2">
      <c r="A518" s="66" t="str">
        <f>IF($R518="x2","",IF($R518="x1",IF(OR($K518=Basisblatt!$A$93,$P518="ja"),"ja","nein"),"N/A"))</f>
        <v/>
      </c>
      <c r="C518" s="116"/>
      <c r="D518" s="114"/>
      <c r="E518" s="114"/>
      <c r="F518" s="114"/>
      <c r="G518" s="114"/>
      <c r="H518" s="114"/>
      <c r="I518" s="128"/>
      <c r="K518" s="15" t="str">
        <f>IF($R518="x1",IF($I518=Basisblatt!$A$68,Basisblatt!$A$94,Basisblatt!$A$93),"")</f>
        <v/>
      </c>
      <c r="L518" s="114"/>
      <c r="M518" s="114"/>
      <c r="N518" s="117"/>
      <c r="P518" s="15" t="str">
        <f>IF(AND($R518="x1",$K518=Basisblatt!$A$94),IF(OR($L518=Basisblatt!$A$38,AND($M518&lt;&gt;"",$M518&lt;=$U518),$N518=Basisblatt!$A$48)=TRUE,"ja","nein"),"")</f>
        <v/>
      </c>
      <c r="Q518" s="48"/>
      <c r="R518" s="9" t="str">
        <f t="shared" si="7"/>
        <v>x2</v>
      </c>
      <c r="S518" s="26"/>
      <c r="U518" s="60" t="str">
        <f>IF(AND($R518="x1",$K518=Basisblatt!$A$94),VLOOKUP($F518,Basisblatt!$A$2:$B$5,2,FALSE),"")</f>
        <v/>
      </c>
    </row>
    <row r="519" spans="1:21" x14ac:dyDescent="0.2">
      <c r="A519" s="66" t="str">
        <f>IF($R519="x2","",IF($R519="x1",IF(OR($K519=Basisblatt!$A$93,$P519="ja"),"ja","nein"),"N/A"))</f>
        <v/>
      </c>
      <c r="C519" s="116"/>
      <c r="D519" s="114"/>
      <c r="E519" s="114"/>
      <c r="F519" s="114"/>
      <c r="G519" s="114"/>
      <c r="H519" s="114"/>
      <c r="I519" s="128"/>
      <c r="K519" s="15" t="str">
        <f>IF($R519="x1",IF($I519=Basisblatt!$A$68,Basisblatt!$A$94,Basisblatt!$A$93),"")</f>
        <v/>
      </c>
      <c r="L519" s="114"/>
      <c r="M519" s="114"/>
      <c r="N519" s="117"/>
      <c r="P519" s="15" t="str">
        <f>IF(AND($R519="x1",$K519=Basisblatt!$A$94),IF(OR($L519=Basisblatt!$A$38,AND($M519&lt;&gt;"",$M519&lt;=$U519),$N519=Basisblatt!$A$48)=TRUE,"ja","nein"),"")</f>
        <v/>
      </c>
      <c r="Q519" s="48"/>
      <c r="R519" s="9" t="str">
        <f t="shared" si="7"/>
        <v>x2</v>
      </c>
      <c r="S519" s="26"/>
      <c r="U519" s="60" t="str">
        <f>IF(AND($R519="x1",$K519=Basisblatt!$A$94),VLOOKUP($F519,Basisblatt!$A$2:$B$5,2,FALSE),"")</f>
        <v/>
      </c>
    </row>
    <row r="520" spans="1:21" x14ac:dyDescent="0.2">
      <c r="A520" s="66" t="str">
        <f>IF($R520="x2","",IF($R520="x1",IF(OR($K520=Basisblatt!$A$93,$P520="ja"),"ja","nein"),"N/A"))</f>
        <v/>
      </c>
      <c r="C520" s="116"/>
      <c r="D520" s="114"/>
      <c r="E520" s="114"/>
      <c r="F520" s="114"/>
      <c r="G520" s="114"/>
      <c r="H520" s="114"/>
      <c r="I520" s="128"/>
      <c r="K520" s="15" t="str">
        <f>IF($R520="x1",IF($I520=Basisblatt!$A$68,Basisblatt!$A$94,Basisblatt!$A$93),"")</f>
        <v/>
      </c>
      <c r="L520" s="114"/>
      <c r="M520" s="114"/>
      <c r="N520" s="117"/>
      <c r="P520" s="15" t="str">
        <f>IF(AND($R520="x1",$K520=Basisblatt!$A$94),IF(OR($L520=Basisblatt!$A$38,AND($M520&lt;&gt;"",$M520&lt;=$U520),$N520=Basisblatt!$A$48)=TRUE,"ja","nein"),"")</f>
        <v/>
      </c>
      <c r="Q520" s="48"/>
      <c r="R520" s="9" t="str">
        <f t="shared" si="7"/>
        <v>x2</v>
      </c>
      <c r="S520" s="26"/>
      <c r="U520" s="60" t="str">
        <f>IF(AND($R520="x1",$K520=Basisblatt!$A$94),VLOOKUP($F520,Basisblatt!$A$2:$B$5,2,FALSE),"")</f>
        <v/>
      </c>
    </row>
    <row r="521" spans="1:21" x14ac:dyDescent="0.2">
      <c r="A521" s="66" t="str">
        <f>IF($R521="x2","",IF($R521="x1",IF(OR($K521=Basisblatt!$A$93,$P521="ja"),"ja","nein"),"N/A"))</f>
        <v/>
      </c>
      <c r="C521" s="116"/>
      <c r="D521" s="114"/>
      <c r="E521" s="114"/>
      <c r="F521" s="114"/>
      <c r="G521" s="114"/>
      <c r="H521" s="114"/>
      <c r="I521" s="128"/>
      <c r="K521" s="15" t="str">
        <f>IF($R521="x1",IF($I521=Basisblatt!$A$68,Basisblatt!$A$94,Basisblatt!$A$93),"")</f>
        <v/>
      </c>
      <c r="L521" s="114"/>
      <c r="M521" s="114"/>
      <c r="N521" s="117"/>
      <c r="P521" s="15" t="str">
        <f>IF(AND($R521="x1",$K521=Basisblatt!$A$94),IF(OR($L521=Basisblatt!$A$38,AND($M521&lt;&gt;"",$M521&lt;=$U521),$N521=Basisblatt!$A$48)=TRUE,"ja","nein"),"")</f>
        <v/>
      </c>
      <c r="Q521" s="48"/>
      <c r="R521" s="9" t="str">
        <f t="shared" si="7"/>
        <v>x2</v>
      </c>
      <c r="S521" s="26"/>
      <c r="U521" s="60" t="str">
        <f>IF(AND($R521="x1",$K521=Basisblatt!$A$94),VLOOKUP($F521,Basisblatt!$A$2:$B$5,2,FALSE),"")</f>
        <v/>
      </c>
    </row>
    <row r="522" spans="1:21" x14ac:dyDescent="0.2">
      <c r="A522" s="66" t="str">
        <f>IF($R522="x2","",IF($R522="x1",IF(OR($K522=Basisblatt!$A$93,$P522="ja"),"ja","nein"),"N/A"))</f>
        <v/>
      </c>
      <c r="C522" s="116"/>
      <c r="D522" s="114"/>
      <c r="E522" s="114"/>
      <c r="F522" s="114"/>
      <c r="G522" s="114"/>
      <c r="H522" s="114"/>
      <c r="I522" s="128"/>
      <c r="K522" s="15" t="str">
        <f>IF($R522="x1",IF($I522=Basisblatt!$A$68,Basisblatt!$A$94,Basisblatt!$A$93),"")</f>
        <v/>
      </c>
      <c r="L522" s="114"/>
      <c r="M522" s="114"/>
      <c r="N522" s="117"/>
      <c r="P522" s="15" t="str">
        <f>IF(AND($R522="x1",$K522=Basisblatt!$A$94),IF(OR($L522=Basisblatt!$A$38,AND($M522&lt;&gt;"",$M522&lt;=$U522),$N522=Basisblatt!$A$48)=TRUE,"ja","nein"),"")</f>
        <v/>
      </c>
      <c r="Q522" s="48"/>
      <c r="R522" s="9" t="str">
        <f t="shared" si="7"/>
        <v>x2</v>
      </c>
      <c r="S522" s="26"/>
      <c r="U522" s="60" t="str">
        <f>IF(AND($R522="x1",$K522=Basisblatt!$A$94),VLOOKUP($F522,Basisblatt!$A$2:$B$5,2,FALSE),"")</f>
        <v/>
      </c>
    </row>
    <row r="523" spans="1:21" x14ac:dyDescent="0.2">
      <c r="A523" s="66" t="str">
        <f>IF($R523="x2","",IF($R523="x1",IF(OR($K523=Basisblatt!$A$93,$P523="ja"),"ja","nein"),"N/A"))</f>
        <v/>
      </c>
      <c r="C523" s="116"/>
      <c r="D523" s="114"/>
      <c r="E523" s="114"/>
      <c r="F523" s="114"/>
      <c r="G523" s="114"/>
      <c r="H523" s="114"/>
      <c r="I523" s="128"/>
      <c r="K523" s="15" t="str">
        <f>IF($R523="x1",IF($I523=Basisblatt!$A$68,Basisblatt!$A$94,Basisblatt!$A$93),"")</f>
        <v/>
      </c>
      <c r="L523" s="114"/>
      <c r="M523" s="114"/>
      <c r="N523" s="117"/>
      <c r="P523" s="15" t="str">
        <f>IF(AND($R523="x1",$K523=Basisblatt!$A$94),IF(OR($L523=Basisblatt!$A$38,AND($M523&lt;&gt;"",$M523&lt;=$U523),$N523=Basisblatt!$A$48)=TRUE,"ja","nein"),"")</f>
        <v/>
      </c>
      <c r="Q523" s="48"/>
      <c r="R523" s="9" t="str">
        <f t="shared" si="7"/>
        <v>x2</v>
      </c>
      <c r="S523" s="26"/>
      <c r="U523" s="60" t="str">
        <f>IF(AND($R523="x1",$K523=Basisblatt!$A$94),VLOOKUP($F523,Basisblatt!$A$2:$B$5,2,FALSE),"")</f>
        <v/>
      </c>
    </row>
    <row r="524" spans="1:21" x14ac:dyDescent="0.2">
      <c r="A524" s="66" t="str">
        <f>IF($R524="x2","",IF($R524="x1",IF(OR($K524=Basisblatt!$A$93,$P524="ja"),"ja","nein"),"N/A"))</f>
        <v/>
      </c>
      <c r="C524" s="116"/>
      <c r="D524" s="114"/>
      <c r="E524" s="114"/>
      <c r="F524" s="114"/>
      <c r="G524" s="114"/>
      <c r="H524" s="114"/>
      <c r="I524" s="128"/>
      <c r="K524" s="15" t="str">
        <f>IF($R524="x1",IF($I524=Basisblatt!$A$68,Basisblatt!$A$94,Basisblatt!$A$93),"")</f>
        <v/>
      </c>
      <c r="L524" s="114"/>
      <c r="M524" s="114"/>
      <c r="N524" s="117"/>
      <c r="P524" s="15" t="str">
        <f>IF(AND($R524="x1",$K524=Basisblatt!$A$94),IF(OR($L524=Basisblatt!$A$38,AND($M524&lt;&gt;"",$M524&lt;=$U524),$N524=Basisblatt!$A$48)=TRUE,"ja","nein"),"")</f>
        <v/>
      </c>
      <c r="Q524" s="48"/>
      <c r="R524" s="9" t="str">
        <f t="shared" si="7"/>
        <v>x2</v>
      </c>
      <c r="S524" s="26"/>
      <c r="U524" s="60" t="str">
        <f>IF(AND($R524="x1",$K524=Basisblatt!$A$94),VLOOKUP($F524,Basisblatt!$A$2:$B$5,2,FALSE),"")</f>
        <v/>
      </c>
    </row>
    <row r="525" spans="1:21" x14ac:dyDescent="0.2">
      <c r="A525" s="66" t="str">
        <f>IF($R525="x2","",IF($R525="x1",IF(OR($K525=Basisblatt!$A$93,$P525="ja"),"ja","nein"),"N/A"))</f>
        <v/>
      </c>
      <c r="C525" s="116"/>
      <c r="D525" s="114"/>
      <c r="E525" s="114"/>
      <c r="F525" s="114"/>
      <c r="G525" s="114"/>
      <c r="H525" s="114"/>
      <c r="I525" s="128"/>
      <c r="K525" s="15" t="str">
        <f>IF($R525="x1",IF($I525=Basisblatt!$A$68,Basisblatt!$A$94,Basisblatt!$A$93),"")</f>
        <v/>
      </c>
      <c r="L525" s="114"/>
      <c r="M525" s="114"/>
      <c r="N525" s="117"/>
      <c r="P525" s="15" t="str">
        <f>IF(AND($R525="x1",$K525=Basisblatt!$A$94),IF(OR($L525=Basisblatt!$A$38,AND($M525&lt;&gt;"",$M525&lt;=$U525),$N525=Basisblatt!$A$48)=TRUE,"ja","nein"),"")</f>
        <v/>
      </c>
      <c r="Q525" s="48"/>
      <c r="R525" s="9" t="str">
        <f t="shared" si="7"/>
        <v>x2</v>
      </c>
      <c r="S525" s="26"/>
      <c r="U525" s="60" t="str">
        <f>IF(AND($R525="x1",$K525=Basisblatt!$A$94),VLOOKUP($F525,Basisblatt!$A$2:$B$5,2,FALSE),"")</f>
        <v/>
      </c>
    </row>
    <row r="526" spans="1:21" x14ac:dyDescent="0.2">
      <c r="A526" s="66" t="str">
        <f>IF($R526="x2","",IF($R526="x1",IF(OR($K526=Basisblatt!$A$93,$P526="ja"),"ja","nein"),"N/A"))</f>
        <v/>
      </c>
      <c r="C526" s="116"/>
      <c r="D526" s="114"/>
      <c r="E526" s="114"/>
      <c r="F526" s="114"/>
      <c r="G526" s="114"/>
      <c r="H526" s="114"/>
      <c r="I526" s="128"/>
      <c r="K526" s="15" t="str">
        <f>IF($R526="x1",IF($I526=Basisblatt!$A$68,Basisblatt!$A$94,Basisblatt!$A$93),"")</f>
        <v/>
      </c>
      <c r="L526" s="114"/>
      <c r="M526" s="114"/>
      <c r="N526" s="117"/>
      <c r="P526" s="15" t="str">
        <f>IF(AND($R526="x1",$K526=Basisblatt!$A$94),IF(OR($L526=Basisblatt!$A$38,AND($M526&lt;&gt;"",$M526&lt;=$U526),$N526=Basisblatt!$A$48)=TRUE,"ja","nein"),"")</f>
        <v/>
      </c>
      <c r="Q526" s="48"/>
      <c r="R526" s="9" t="str">
        <f t="shared" si="7"/>
        <v>x2</v>
      </c>
      <c r="S526" s="26"/>
      <c r="U526" s="60" t="str">
        <f>IF(AND($R526="x1",$K526=Basisblatt!$A$94),VLOOKUP($F526,Basisblatt!$A$2:$B$5,2,FALSE),"")</f>
        <v/>
      </c>
    </row>
    <row r="527" spans="1:21" x14ac:dyDescent="0.2">
      <c r="A527" s="66" t="str">
        <f>IF($R527="x2","",IF($R527="x1",IF(OR($K527=Basisblatt!$A$93,$P527="ja"),"ja","nein"),"N/A"))</f>
        <v/>
      </c>
      <c r="C527" s="116"/>
      <c r="D527" s="114"/>
      <c r="E527" s="114"/>
      <c r="F527" s="114"/>
      <c r="G527" s="114"/>
      <c r="H527" s="114"/>
      <c r="I527" s="128"/>
      <c r="K527" s="15" t="str">
        <f>IF($R527="x1",IF($I527=Basisblatt!$A$68,Basisblatt!$A$94,Basisblatt!$A$93),"")</f>
        <v/>
      </c>
      <c r="L527" s="114"/>
      <c r="M527" s="114"/>
      <c r="N527" s="117"/>
      <c r="P527" s="15" t="str">
        <f>IF(AND($R527="x1",$K527=Basisblatt!$A$94),IF(OR($L527=Basisblatt!$A$38,AND($M527&lt;&gt;"",$M527&lt;=$U527),$N527=Basisblatt!$A$48)=TRUE,"ja","nein"),"")</f>
        <v/>
      </c>
      <c r="Q527" s="48"/>
      <c r="R527" s="9" t="str">
        <f t="shared" ref="R527:R590" si="8">IF(COUNTA($C527:$I527)=7,"x1",IF(COUNTA($C527:$I527)=0,"x2","o"))</f>
        <v>x2</v>
      </c>
      <c r="S527" s="26"/>
      <c r="U527" s="60" t="str">
        <f>IF(AND($R527="x1",$K527=Basisblatt!$A$94),VLOOKUP($F527,Basisblatt!$A$2:$B$5,2,FALSE),"")</f>
        <v/>
      </c>
    </row>
    <row r="528" spans="1:21" x14ac:dyDescent="0.2">
      <c r="A528" s="66" t="str">
        <f>IF($R528="x2","",IF($R528="x1",IF(OR($K528=Basisblatt!$A$93,$P528="ja"),"ja","nein"),"N/A"))</f>
        <v/>
      </c>
      <c r="C528" s="116"/>
      <c r="D528" s="114"/>
      <c r="E528" s="114"/>
      <c r="F528" s="114"/>
      <c r="G528" s="114"/>
      <c r="H528" s="114"/>
      <c r="I528" s="128"/>
      <c r="K528" s="15" t="str">
        <f>IF($R528="x1",IF($I528=Basisblatt!$A$68,Basisblatt!$A$94,Basisblatt!$A$93),"")</f>
        <v/>
      </c>
      <c r="L528" s="114"/>
      <c r="M528" s="114"/>
      <c r="N528" s="117"/>
      <c r="P528" s="15" t="str">
        <f>IF(AND($R528="x1",$K528=Basisblatt!$A$94),IF(OR($L528=Basisblatt!$A$38,AND($M528&lt;&gt;"",$M528&lt;=$U528),$N528=Basisblatt!$A$48)=TRUE,"ja","nein"),"")</f>
        <v/>
      </c>
      <c r="Q528" s="48"/>
      <c r="R528" s="9" t="str">
        <f t="shared" si="8"/>
        <v>x2</v>
      </c>
      <c r="S528" s="26"/>
      <c r="U528" s="60" t="str">
        <f>IF(AND($R528="x1",$K528=Basisblatt!$A$94),VLOOKUP($F528,Basisblatt!$A$2:$B$5,2,FALSE),"")</f>
        <v/>
      </c>
    </row>
    <row r="529" spans="1:21" x14ac:dyDescent="0.2">
      <c r="A529" s="66" t="str">
        <f>IF($R529="x2","",IF($R529="x1",IF(OR($K529=Basisblatt!$A$93,$P529="ja"),"ja","nein"),"N/A"))</f>
        <v/>
      </c>
      <c r="C529" s="116"/>
      <c r="D529" s="114"/>
      <c r="E529" s="114"/>
      <c r="F529" s="114"/>
      <c r="G529" s="114"/>
      <c r="H529" s="114"/>
      <c r="I529" s="128"/>
      <c r="K529" s="15" t="str">
        <f>IF($R529="x1",IF($I529=Basisblatt!$A$68,Basisblatt!$A$94,Basisblatt!$A$93),"")</f>
        <v/>
      </c>
      <c r="L529" s="114"/>
      <c r="M529" s="114"/>
      <c r="N529" s="117"/>
      <c r="P529" s="15" t="str">
        <f>IF(AND($R529="x1",$K529=Basisblatt!$A$94),IF(OR($L529=Basisblatt!$A$38,AND($M529&lt;&gt;"",$M529&lt;=$U529),$N529=Basisblatt!$A$48)=TRUE,"ja","nein"),"")</f>
        <v/>
      </c>
      <c r="Q529" s="48"/>
      <c r="R529" s="9" t="str">
        <f t="shared" si="8"/>
        <v>x2</v>
      </c>
      <c r="S529" s="26"/>
      <c r="U529" s="60" t="str">
        <f>IF(AND($R529="x1",$K529=Basisblatt!$A$94),VLOOKUP($F529,Basisblatt!$A$2:$B$5,2,FALSE),"")</f>
        <v/>
      </c>
    </row>
    <row r="530" spans="1:21" x14ac:dyDescent="0.2">
      <c r="A530" s="66" t="str">
        <f>IF($R530="x2","",IF($R530="x1",IF(OR($K530=Basisblatt!$A$93,$P530="ja"),"ja","nein"),"N/A"))</f>
        <v/>
      </c>
      <c r="C530" s="116"/>
      <c r="D530" s="114"/>
      <c r="E530" s="114"/>
      <c r="F530" s="114"/>
      <c r="G530" s="114"/>
      <c r="H530" s="114"/>
      <c r="I530" s="128"/>
      <c r="K530" s="15" t="str">
        <f>IF($R530="x1",IF($I530=Basisblatt!$A$68,Basisblatt!$A$94,Basisblatt!$A$93),"")</f>
        <v/>
      </c>
      <c r="L530" s="114"/>
      <c r="M530" s="114"/>
      <c r="N530" s="117"/>
      <c r="P530" s="15" t="str">
        <f>IF(AND($R530="x1",$K530=Basisblatt!$A$94),IF(OR($L530=Basisblatt!$A$38,AND($M530&lt;&gt;"",$M530&lt;=$U530),$N530=Basisblatt!$A$48)=TRUE,"ja","nein"),"")</f>
        <v/>
      </c>
      <c r="Q530" s="48"/>
      <c r="R530" s="9" t="str">
        <f t="shared" si="8"/>
        <v>x2</v>
      </c>
      <c r="S530" s="26"/>
      <c r="U530" s="60" t="str">
        <f>IF(AND($R530="x1",$K530=Basisblatt!$A$94),VLOOKUP($F530,Basisblatt!$A$2:$B$5,2,FALSE),"")</f>
        <v/>
      </c>
    </row>
    <row r="531" spans="1:21" x14ac:dyDescent="0.2">
      <c r="A531" s="66" t="str">
        <f>IF($R531="x2","",IF($R531="x1",IF(OR($K531=Basisblatt!$A$93,$P531="ja"),"ja","nein"),"N/A"))</f>
        <v/>
      </c>
      <c r="C531" s="116"/>
      <c r="D531" s="114"/>
      <c r="E531" s="114"/>
      <c r="F531" s="114"/>
      <c r="G531" s="114"/>
      <c r="H531" s="114"/>
      <c r="I531" s="128"/>
      <c r="K531" s="15" t="str">
        <f>IF($R531="x1",IF($I531=Basisblatt!$A$68,Basisblatt!$A$94,Basisblatt!$A$93),"")</f>
        <v/>
      </c>
      <c r="L531" s="114"/>
      <c r="M531" s="114"/>
      <c r="N531" s="117"/>
      <c r="P531" s="15" t="str">
        <f>IF(AND($R531="x1",$K531=Basisblatt!$A$94),IF(OR($L531=Basisblatt!$A$38,AND($M531&lt;&gt;"",$M531&lt;=$U531),$N531=Basisblatt!$A$48)=TRUE,"ja","nein"),"")</f>
        <v/>
      </c>
      <c r="Q531" s="48"/>
      <c r="R531" s="9" t="str">
        <f t="shared" si="8"/>
        <v>x2</v>
      </c>
      <c r="S531" s="26"/>
      <c r="U531" s="60" t="str">
        <f>IF(AND($R531="x1",$K531=Basisblatt!$A$94),VLOOKUP($F531,Basisblatt!$A$2:$B$5,2,FALSE),"")</f>
        <v/>
      </c>
    </row>
    <row r="532" spans="1:21" x14ac:dyDescent="0.2">
      <c r="A532" s="66" t="str">
        <f>IF($R532="x2","",IF($R532="x1",IF(OR($K532=Basisblatt!$A$93,$P532="ja"),"ja","nein"),"N/A"))</f>
        <v/>
      </c>
      <c r="C532" s="116"/>
      <c r="D532" s="114"/>
      <c r="E532" s="114"/>
      <c r="F532" s="114"/>
      <c r="G532" s="114"/>
      <c r="H532" s="114"/>
      <c r="I532" s="128"/>
      <c r="K532" s="15" t="str">
        <f>IF($R532="x1",IF($I532=Basisblatt!$A$68,Basisblatt!$A$94,Basisblatt!$A$93),"")</f>
        <v/>
      </c>
      <c r="L532" s="114"/>
      <c r="M532" s="114"/>
      <c r="N532" s="117"/>
      <c r="P532" s="15" t="str">
        <f>IF(AND($R532="x1",$K532=Basisblatt!$A$94),IF(OR($L532=Basisblatt!$A$38,AND($M532&lt;&gt;"",$M532&lt;=$U532),$N532=Basisblatt!$A$48)=TRUE,"ja","nein"),"")</f>
        <v/>
      </c>
      <c r="Q532" s="48"/>
      <c r="R532" s="9" t="str">
        <f t="shared" si="8"/>
        <v>x2</v>
      </c>
      <c r="S532" s="26"/>
      <c r="U532" s="60" t="str">
        <f>IF(AND($R532="x1",$K532=Basisblatt!$A$94),VLOOKUP($F532,Basisblatt!$A$2:$B$5,2,FALSE),"")</f>
        <v/>
      </c>
    </row>
    <row r="533" spans="1:21" x14ac:dyDescent="0.2">
      <c r="A533" s="66" t="str">
        <f>IF($R533="x2","",IF($R533="x1",IF(OR($K533=Basisblatt!$A$93,$P533="ja"),"ja","nein"),"N/A"))</f>
        <v/>
      </c>
      <c r="C533" s="116"/>
      <c r="D533" s="114"/>
      <c r="E533" s="114"/>
      <c r="F533" s="114"/>
      <c r="G533" s="114"/>
      <c r="H533" s="114"/>
      <c r="I533" s="128"/>
      <c r="K533" s="15" t="str">
        <f>IF($R533="x1",IF($I533=Basisblatt!$A$68,Basisblatt!$A$94,Basisblatt!$A$93),"")</f>
        <v/>
      </c>
      <c r="L533" s="114"/>
      <c r="M533" s="114"/>
      <c r="N533" s="117"/>
      <c r="P533" s="15" t="str">
        <f>IF(AND($R533="x1",$K533=Basisblatt!$A$94),IF(OR($L533=Basisblatt!$A$38,AND($M533&lt;&gt;"",$M533&lt;=$U533),$N533=Basisblatt!$A$48)=TRUE,"ja","nein"),"")</f>
        <v/>
      </c>
      <c r="Q533" s="48"/>
      <c r="R533" s="9" t="str">
        <f t="shared" si="8"/>
        <v>x2</v>
      </c>
      <c r="S533" s="26"/>
      <c r="U533" s="60" t="str">
        <f>IF(AND($R533="x1",$K533=Basisblatt!$A$94),VLOOKUP($F533,Basisblatt!$A$2:$B$5,2,FALSE),"")</f>
        <v/>
      </c>
    </row>
    <row r="534" spans="1:21" x14ac:dyDescent="0.2">
      <c r="A534" s="66" t="str">
        <f>IF($R534="x2","",IF($R534="x1",IF(OR($K534=Basisblatt!$A$93,$P534="ja"),"ja","nein"),"N/A"))</f>
        <v/>
      </c>
      <c r="C534" s="116"/>
      <c r="D534" s="114"/>
      <c r="E534" s="114"/>
      <c r="F534" s="114"/>
      <c r="G534" s="114"/>
      <c r="H534" s="114"/>
      <c r="I534" s="128"/>
      <c r="K534" s="15" t="str">
        <f>IF($R534="x1",IF($I534=Basisblatt!$A$68,Basisblatt!$A$94,Basisblatt!$A$93),"")</f>
        <v/>
      </c>
      <c r="L534" s="114"/>
      <c r="M534" s="114"/>
      <c r="N534" s="117"/>
      <c r="P534" s="15" t="str">
        <f>IF(AND($R534="x1",$K534=Basisblatt!$A$94),IF(OR($L534=Basisblatt!$A$38,AND($M534&lt;&gt;"",$M534&lt;=$U534),$N534=Basisblatt!$A$48)=TRUE,"ja","nein"),"")</f>
        <v/>
      </c>
      <c r="Q534" s="48"/>
      <c r="R534" s="9" t="str">
        <f t="shared" si="8"/>
        <v>x2</v>
      </c>
      <c r="S534" s="26"/>
      <c r="U534" s="60" t="str">
        <f>IF(AND($R534="x1",$K534=Basisblatt!$A$94),VLOOKUP($F534,Basisblatt!$A$2:$B$5,2,FALSE),"")</f>
        <v/>
      </c>
    </row>
    <row r="535" spans="1:21" x14ac:dyDescent="0.2">
      <c r="A535" s="66" t="str">
        <f>IF($R535="x2","",IF($R535="x1",IF(OR($K535=Basisblatt!$A$93,$P535="ja"),"ja","nein"),"N/A"))</f>
        <v/>
      </c>
      <c r="C535" s="116"/>
      <c r="D535" s="114"/>
      <c r="E535" s="114"/>
      <c r="F535" s="114"/>
      <c r="G535" s="114"/>
      <c r="H535" s="114"/>
      <c r="I535" s="128"/>
      <c r="K535" s="15" t="str">
        <f>IF($R535="x1",IF($I535=Basisblatt!$A$68,Basisblatt!$A$94,Basisblatt!$A$93),"")</f>
        <v/>
      </c>
      <c r="L535" s="114"/>
      <c r="M535" s="114"/>
      <c r="N535" s="117"/>
      <c r="P535" s="15" t="str">
        <f>IF(AND($R535="x1",$K535=Basisblatt!$A$94),IF(OR($L535=Basisblatt!$A$38,AND($M535&lt;&gt;"",$M535&lt;=$U535),$N535=Basisblatt!$A$48)=TRUE,"ja","nein"),"")</f>
        <v/>
      </c>
      <c r="Q535" s="48"/>
      <c r="R535" s="9" t="str">
        <f t="shared" si="8"/>
        <v>x2</v>
      </c>
      <c r="S535" s="26"/>
      <c r="U535" s="60" t="str">
        <f>IF(AND($R535="x1",$K535=Basisblatt!$A$94),VLOOKUP($F535,Basisblatt!$A$2:$B$5,2,FALSE),"")</f>
        <v/>
      </c>
    </row>
    <row r="536" spans="1:21" x14ac:dyDescent="0.2">
      <c r="A536" s="66" t="str">
        <f>IF($R536="x2","",IF($R536="x1",IF(OR($K536=Basisblatt!$A$93,$P536="ja"),"ja","nein"),"N/A"))</f>
        <v/>
      </c>
      <c r="C536" s="116"/>
      <c r="D536" s="114"/>
      <c r="E536" s="114"/>
      <c r="F536" s="114"/>
      <c r="G536" s="114"/>
      <c r="H536" s="114"/>
      <c r="I536" s="128"/>
      <c r="K536" s="15" t="str">
        <f>IF($R536="x1",IF($I536=Basisblatt!$A$68,Basisblatt!$A$94,Basisblatt!$A$93),"")</f>
        <v/>
      </c>
      <c r="L536" s="114"/>
      <c r="M536" s="114"/>
      <c r="N536" s="117"/>
      <c r="P536" s="15" t="str">
        <f>IF(AND($R536="x1",$K536=Basisblatt!$A$94),IF(OR($L536=Basisblatt!$A$38,AND($M536&lt;&gt;"",$M536&lt;=$U536),$N536=Basisblatt!$A$48)=TRUE,"ja","nein"),"")</f>
        <v/>
      </c>
      <c r="Q536" s="48"/>
      <c r="R536" s="9" t="str">
        <f t="shared" si="8"/>
        <v>x2</v>
      </c>
      <c r="S536" s="26"/>
      <c r="U536" s="60" t="str">
        <f>IF(AND($R536="x1",$K536=Basisblatt!$A$94),VLOOKUP($F536,Basisblatt!$A$2:$B$5,2,FALSE),"")</f>
        <v/>
      </c>
    </row>
    <row r="537" spans="1:21" x14ac:dyDescent="0.2">
      <c r="A537" s="66" t="str">
        <f>IF($R537="x2","",IF($R537="x1",IF(OR($K537=Basisblatt!$A$93,$P537="ja"),"ja","nein"),"N/A"))</f>
        <v/>
      </c>
      <c r="C537" s="116"/>
      <c r="D537" s="114"/>
      <c r="E537" s="114"/>
      <c r="F537" s="114"/>
      <c r="G537" s="114"/>
      <c r="H537" s="114"/>
      <c r="I537" s="128"/>
      <c r="K537" s="15" t="str">
        <f>IF($R537="x1",IF($I537=Basisblatt!$A$68,Basisblatt!$A$94,Basisblatt!$A$93),"")</f>
        <v/>
      </c>
      <c r="L537" s="114"/>
      <c r="M537" s="114"/>
      <c r="N537" s="117"/>
      <c r="P537" s="15" t="str">
        <f>IF(AND($R537="x1",$K537=Basisblatt!$A$94),IF(OR($L537=Basisblatt!$A$38,AND($M537&lt;&gt;"",$M537&lt;=$U537),$N537=Basisblatt!$A$48)=TRUE,"ja","nein"),"")</f>
        <v/>
      </c>
      <c r="Q537" s="48"/>
      <c r="R537" s="9" t="str">
        <f t="shared" si="8"/>
        <v>x2</v>
      </c>
      <c r="S537" s="26"/>
      <c r="U537" s="60" t="str">
        <f>IF(AND($R537="x1",$K537=Basisblatt!$A$94),VLOOKUP($F537,Basisblatt!$A$2:$B$5,2,FALSE),"")</f>
        <v/>
      </c>
    </row>
    <row r="538" spans="1:21" x14ac:dyDescent="0.2">
      <c r="A538" s="66" t="str">
        <f>IF($R538="x2","",IF($R538="x1",IF(OR($K538=Basisblatt!$A$93,$P538="ja"),"ja","nein"),"N/A"))</f>
        <v/>
      </c>
      <c r="C538" s="116"/>
      <c r="D538" s="114"/>
      <c r="E538" s="114"/>
      <c r="F538" s="114"/>
      <c r="G538" s="114"/>
      <c r="H538" s="114"/>
      <c r="I538" s="128"/>
      <c r="K538" s="15" t="str">
        <f>IF($R538="x1",IF($I538=Basisblatt!$A$68,Basisblatt!$A$94,Basisblatt!$A$93),"")</f>
        <v/>
      </c>
      <c r="L538" s="114"/>
      <c r="M538" s="114"/>
      <c r="N538" s="117"/>
      <c r="P538" s="15" t="str">
        <f>IF(AND($R538="x1",$K538=Basisblatt!$A$94),IF(OR($L538=Basisblatt!$A$38,AND($M538&lt;&gt;"",$M538&lt;=$U538),$N538=Basisblatt!$A$48)=TRUE,"ja","nein"),"")</f>
        <v/>
      </c>
      <c r="Q538" s="48"/>
      <c r="R538" s="9" t="str">
        <f t="shared" si="8"/>
        <v>x2</v>
      </c>
      <c r="S538" s="26"/>
      <c r="U538" s="60" t="str">
        <f>IF(AND($R538="x1",$K538=Basisblatt!$A$94),VLOOKUP($F538,Basisblatt!$A$2:$B$5,2,FALSE),"")</f>
        <v/>
      </c>
    </row>
    <row r="539" spans="1:21" x14ac:dyDescent="0.2">
      <c r="A539" s="66" t="str">
        <f>IF($R539="x2","",IF($R539="x1",IF(OR($K539=Basisblatt!$A$93,$P539="ja"),"ja","nein"),"N/A"))</f>
        <v/>
      </c>
      <c r="C539" s="116"/>
      <c r="D539" s="114"/>
      <c r="E539" s="114"/>
      <c r="F539" s="114"/>
      <c r="G539" s="114"/>
      <c r="H539" s="114"/>
      <c r="I539" s="128"/>
      <c r="K539" s="15" t="str">
        <f>IF($R539="x1",IF($I539=Basisblatt!$A$68,Basisblatt!$A$94,Basisblatt!$A$93),"")</f>
        <v/>
      </c>
      <c r="L539" s="114"/>
      <c r="M539" s="114"/>
      <c r="N539" s="117"/>
      <c r="P539" s="15" t="str">
        <f>IF(AND($R539="x1",$K539=Basisblatt!$A$94),IF(OR($L539=Basisblatt!$A$38,AND($M539&lt;&gt;"",$M539&lt;=$U539),$N539=Basisblatt!$A$48)=TRUE,"ja","nein"),"")</f>
        <v/>
      </c>
      <c r="Q539" s="48"/>
      <c r="R539" s="9" t="str">
        <f t="shared" si="8"/>
        <v>x2</v>
      </c>
      <c r="S539" s="26"/>
      <c r="U539" s="60" t="str">
        <f>IF(AND($R539="x1",$K539=Basisblatt!$A$94),VLOOKUP($F539,Basisblatt!$A$2:$B$5,2,FALSE),"")</f>
        <v/>
      </c>
    </row>
    <row r="540" spans="1:21" x14ac:dyDescent="0.2">
      <c r="A540" s="66" t="str">
        <f>IF($R540="x2","",IF($R540="x1",IF(OR($K540=Basisblatt!$A$93,$P540="ja"),"ja","nein"),"N/A"))</f>
        <v/>
      </c>
      <c r="C540" s="116"/>
      <c r="D540" s="114"/>
      <c r="E540" s="114"/>
      <c r="F540" s="114"/>
      <c r="G540" s="114"/>
      <c r="H540" s="114"/>
      <c r="I540" s="128"/>
      <c r="K540" s="15" t="str">
        <f>IF($R540="x1",IF($I540=Basisblatt!$A$68,Basisblatt!$A$94,Basisblatt!$A$93),"")</f>
        <v/>
      </c>
      <c r="L540" s="114"/>
      <c r="M540" s="114"/>
      <c r="N540" s="117"/>
      <c r="P540" s="15" t="str">
        <f>IF(AND($R540="x1",$K540=Basisblatt!$A$94),IF(OR($L540=Basisblatt!$A$38,AND($M540&lt;&gt;"",$M540&lt;=$U540),$N540=Basisblatt!$A$48)=TRUE,"ja","nein"),"")</f>
        <v/>
      </c>
      <c r="Q540" s="48"/>
      <c r="R540" s="9" t="str">
        <f t="shared" si="8"/>
        <v>x2</v>
      </c>
      <c r="S540" s="26"/>
      <c r="U540" s="60" t="str">
        <f>IF(AND($R540="x1",$K540=Basisblatt!$A$94),VLOOKUP($F540,Basisblatt!$A$2:$B$5,2,FALSE),"")</f>
        <v/>
      </c>
    </row>
    <row r="541" spans="1:21" x14ac:dyDescent="0.2">
      <c r="A541" s="66" t="str">
        <f>IF($R541="x2","",IF($R541="x1",IF(OR($K541=Basisblatt!$A$93,$P541="ja"),"ja","nein"),"N/A"))</f>
        <v/>
      </c>
      <c r="C541" s="116"/>
      <c r="D541" s="114"/>
      <c r="E541" s="114"/>
      <c r="F541" s="114"/>
      <c r="G541" s="114"/>
      <c r="H541" s="114"/>
      <c r="I541" s="128"/>
      <c r="K541" s="15" t="str">
        <f>IF($R541="x1",IF($I541=Basisblatt!$A$68,Basisblatt!$A$94,Basisblatt!$A$93),"")</f>
        <v/>
      </c>
      <c r="L541" s="114"/>
      <c r="M541" s="114"/>
      <c r="N541" s="117"/>
      <c r="P541" s="15" t="str">
        <f>IF(AND($R541="x1",$K541=Basisblatt!$A$94),IF(OR($L541=Basisblatt!$A$38,AND($M541&lt;&gt;"",$M541&lt;=$U541),$N541=Basisblatt!$A$48)=TRUE,"ja","nein"),"")</f>
        <v/>
      </c>
      <c r="Q541" s="48"/>
      <c r="R541" s="9" t="str">
        <f t="shared" si="8"/>
        <v>x2</v>
      </c>
      <c r="S541" s="26"/>
      <c r="U541" s="60" t="str">
        <f>IF(AND($R541="x1",$K541=Basisblatt!$A$94),VLOOKUP($F541,Basisblatt!$A$2:$B$5,2,FALSE),"")</f>
        <v/>
      </c>
    </row>
    <row r="542" spans="1:21" x14ac:dyDescent="0.2">
      <c r="A542" s="66" t="str">
        <f>IF($R542="x2","",IF($R542="x1",IF(OR($K542=Basisblatt!$A$93,$P542="ja"),"ja","nein"),"N/A"))</f>
        <v/>
      </c>
      <c r="C542" s="116"/>
      <c r="D542" s="114"/>
      <c r="E542" s="114"/>
      <c r="F542" s="114"/>
      <c r="G542" s="114"/>
      <c r="H542" s="114"/>
      <c r="I542" s="128"/>
      <c r="K542" s="15" t="str">
        <f>IF($R542="x1",IF($I542=Basisblatt!$A$68,Basisblatt!$A$94,Basisblatt!$A$93),"")</f>
        <v/>
      </c>
      <c r="L542" s="114"/>
      <c r="M542" s="114"/>
      <c r="N542" s="117"/>
      <c r="P542" s="15" t="str">
        <f>IF(AND($R542="x1",$K542=Basisblatt!$A$94),IF(OR($L542=Basisblatt!$A$38,AND($M542&lt;&gt;"",$M542&lt;=$U542),$N542=Basisblatt!$A$48)=TRUE,"ja","nein"),"")</f>
        <v/>
      </c>
      <c r="Q542" s="48"/>
      <c r="R542" s="9" t="str">
        <f t="shared" si="8"/>
        <v>x2</v>
      </c>
      <c r="S542" s="26"/>
      <c r="U542" s="60" t="str">
        <f>IF(AND($R542="x1",$K542=Basisblatt!$A$94),VLOOKUP($F542,Basisblatt!$A$2:$B$5,2,FALSE),"")</f>
        <v/>
      </c>
    </row>
    <row r="543" spans="1:21" x14ac:dyDescent="0.2">
      <c r="A543" s="66" t="str">
        <f>IF($R543="x2","",IF($R543="x1",IF(OR($K543=Basisblatt!$A$93,$P543="ja"),"ja","nein"),"N/A"))</f>
        <v/>
      </c>
      <c r="C543" s="116"/>
      <c r="D543" s="114"/>
      <c r="E543" s="114"/>
      <c r="F543" s="114"/>
      <c r="G543" s="114"/>
      <c r="H543" s="114"/>
      <c r="I543" s="128"/>
      <c r="K543" s="15" t="str">
        <f>IF($R543="x1",IF($I543=Basisblatt!$A$68,Basisblatt!$A$94,Basisblatt!$A$93),"")</f>
        <v/>
      </c>
      <c r="L543" s="114"/>
      <c r="M543" s="114"/>
      <c r="N543" s="117"/>
      <c r="P543" s="15" t="str">
        <f>IF(AND($R543="x1",$K543=Basisblatt!$A$94),IF(OR($L543=Basisblatt!$A$38,AND($M543&lt;&gt;"",$M543&lt;=$U543),$N543=Basisblatt!$A$48)=TRUE,"ja","nein"),"")</f>
        <v/>
      </c>
      <c r="Q543" s="48"/>
      <c r="R543" s="9" t="str">
        <f t="shared" si="8"/>
        <v>x2</v>
      </c>
      <c r="S543" s="26"/>
      <c r="U543" s="60" t="str">
        <f>IF(AND($R543="x1",$K543=Basisblatt!$A$94),VLOOKUP($F543,Basisblatt!$A$2:$B$5,2,FALSE),"")</f>
        <v/>
      </c>
    </row>
    <row r="544" spans="1:21" x14ac:dyDescent="0.2">
      <c r="A544" s="66" t="str">
        <f>IF($R544="x2","",IF($R544="x1",IF(OR($K544=Basisblatt!$A$93,$P544="ja"),"ja","nein"),"N/A"))</f>
        <v/>
      </c>
      <c r="C544" s="116"/>
      <c r="D544" s="114"/>
      <c r="E544" s="114"/>
      <c r="F544" s="114"/>
      <c r="G544" s="114"/>
      <c r="H544" s="114"/>
      <c r="I544" s="128"/>
      <c r="K544" s="15" t="str">
        <f>IF($R544="x1",IF($I544=Basisblatt!$A$68,Basisblatt!$A$94,Basisblatt!$A$93),"")</f>
        <v/>
      </c>
      <c r="L544" s="114"/>
      <c r="M544" s="114"/>
      <c r="N544" s="117"/>
      <c r="P544" s="15" t="str">
        <f>IF(AND($R544="x1",$K544=Basisblatt!$A$94),IF(OR($L544=Basisblatt!$A$38,AND($M544&lt;&gt;"",$M544&lt;=$U544),$N544=Basisblatt!$A$48)=TRUE,"ja","nein"),"")</f>
        <v/>
      </c>
      <c r="Q544" s="48"/>
      <c r="R544" s="9" t="str">
        <f t="shared" si="8"/>
        <v>x2</v>
      </c>
      <c r="S544" s="26"/>
      <c r="U544" s="60" t="str">
        <f>IF(AND($R544="x1",$K544=Basisblatt!$A$94),VLOOKUP($F544,Basisblatt!$A$2:$B$5,2,FALSE),"")</f>
        <v/>
      </c>
    </row>
    <row r="545" spans="1:21" x14ac:dyDescent="0.2">
      <c r="A545" s="66" t="str">
        <f>IF($R545="x2","",IF($R545="x1",IF(OR($K545=Basisblatt!$A$93,$P545="ja"),"ja","nein"),"N/A"))</f>
        <v/>
      </c>
      <c r="C545" s="116"/>
      <c r="D545" s="114"/>
      <c r="E545" s="114"/>
      <c r="F545" s="114"/>
      <c r="G545" s="114"/>
      <c r="H545" s="114"/>
      <c r="I545" s="128"/>
      <c r="K545" s="15" t="str">
        <f>IF($R545="x1",IF($I545=Basisblatt!$A$68,Basisblatt!$A$94,Basisblatt!$A$93),"")</f>
        <v/>
      </c>
      <c r="L545" s="114"/>
      <c r="M545" s="114"/>
      <c r="N545" s="117"/>
      <c r="P545" s="15" t="str">
        <f>IF(AND($R545="x1",$K545=Basisblatt!$A$94),IF(OR($L545=Basisblatt!$A$38,AND($M545&lt;&gt;"",$M545&lt;=$U545),$N545=Basisblatt!$A$48)=TRUE,"ja","nein"),"")</f>
        <v/>
      </c>
      <c r="Q545" s="48"/>
      <c r="R545" s="9" t="str">
        <f t="shared" si="8"/>
        <v>x2</v>
      </c>
      <c r="S545" s="26"/>
      <c r="U545" s="60" t="str">
        <f>IF(AND($R545="x1",$K545=Basisblatt!$A$94),VLOOKUP($F545,Basisblatt!$A$2:$B$5,2,FALSE),"")</f>
        <v/>
      </c>
    </row>
    <row r="546" spans="1:21" x14ac:dyDescent="0.2">
      <c r="A546" s="66" t="str">
        <f>IF($R546="x2","",IF($R546="x1",IF(OR($K546=Basisblatt!$A$93,$P546="ja"),"ja","nein"),"N/A"))</f>
        <v/>
      </c>
      <c r="C546" s="116"/>
      <c r="D546" s="114"/>
      <c r="E546" s="114"/>
      <c r="F546" s="114"/>
      <c r="G546" s="114"/>
      <c r="H546" s="114"/>
      <c r="I546" s="128"/>
      <c r="K546" s="15" t="str">
        <f>IF($R546="x1",IF($I546=Basisblatt!$A$68,Basisblatt!$A$94,Basisblatt!$A$93),"")</f>
        <v/>
      </c>
      <c r="L546" s="114"/>
      <c r="M546" s="114"/>
      <c r="N546" s="117"/>
      <c r="P546" s="15" t="str">
        <f>IF(AND($R546="x1",$K546=Basisblatt!$A$94),IF(OR($L546=Basisblatt!$A$38,AND($M546&lt;&gt;"",$M546&lt;=$U546),$N546=Basisblatt!$A$48)=TRUE,"ja","nein"),"")</f>
        <v/>
      </c>
      <c r="Q546" s="48"/>
      <c r="R546" s="9" t="str">
        <f t="shared" si="8"/>
        <v>x2</v>
      </c>
      <c r="S546" s="26"/>
      <c r="U546" s="60" t="str">
        <f>IF(AND($R546="x1",$K546=Basisblatt!$A$94),VLOOKUP($F546,Basisblatt!$A$2:$B$5,2,FALSE),"")</f>
        <v/>
      </c>
    </row>
    <row r="547" spans="1:21" x14ac:dyDescent="0.2">
      <c r="A547" s="66" t="str">
        <f>IF($R547="x2","",IF($R547="x1",IF(OR($K547=Basisblatt!$A$93,$P547="ja"),"ja","nein"),"N/A"))</f>
        <v/>
      </c>
      <c r="C547" s="116"/>
      <c r="D547" s="114"/>
      <c r="E547" s="114"/>
      <c r="F547" s="114"/>
      <c r="G547" s="114"/>
      <c r="H547" s="114"/>
      <c r="I547" s="128"/>
      <c r="K547" s="15" t="str">
        <f>IF($R547="x1",IF($I547=Basisblatt!$A$68,Basisblatt!$A$94,Basisblatt!$A$93),"")</f>
        <v/>
      </c>
      <c r="L547" s="114"/>
      <c r="M547" s="114"/>
      <c r="N547" s="117"/>
      <c r="P547" s="15" t="str">
        <f>IF(AND($R547="x1",$K547=Basisblatt!$A$94),IF(OR($L547=Basisblatt!$A$38,AND($M547&lt;&gt;"",$M547&lt;=$U547),$N547=Basisblatt!$A$48)=TRUE,"ja","nein"),"")</f>
        <v/>
      </c>
      <c r="Q547" s="48"/>
      <c r="R547" s="9" t="str">
        <f t="shared" si="8"/>
        <v>x2</v>
      </c>
      <c r="S547" s="26"/>
      <c r="U547" s="60" t="str">
        <f>IF(AND($R547="x1",$K547=Basisblatt!$A$94),VLOOKUP($F547,Basisblatt!$A$2:$B$5,2,FALSE),"")</f>
        <v/>
      </c>
    </row>
    <row r="548" spans="1:21" x14ac:dyDescent="0.2">
      <c r="A548" s="66" t="str">
        <f>IF($R548="x2","",IF($R548="x1",IF(OR($K548=Basisblatt!$A$93,$P548="ja"),"ja","nein"),"N/A"))</f>
        <v/>
      </c>
      <c r="C548" s="116"/>
      <c r="D548" s="114"/>
      <c r="E548" s="114"/>
      <c r="F548" s="114"/>
      <c r="G548" s="114"/>
      <c r="H548" s="114"/>
      <c r="I548" s="128"/>
      <c r="K548" s="15" t="str">
        <f>IF($R548="x1",IF($I548=Basisblatt!$A$68,Basisblatt!$A$94,Basisblatt!$A$93),"")</f>
        <v/>
      </c>
      <c r="L548" s="114"/>
      <c r="M548" s="114"/>
      <c r="N548" s="117"/>
      <c r="P548" s="15" t="str">
        <f>IF(AND($R548="x1",$K548=Basisblatt!$A$94),IF(OR($L548=Basisblatt!$A$38,AND($M548&lt;&gt;"",$M548&lt;=$U548),$N548=Basisblatt!$A$48)=TRUE,"ja","nein"),"")</f>
        <v/>
      </c>
      <c r="Q548" s="48"/>
      <c r="R548" s="9" t="str">
        <f t="shared" si="8"/>
        <v>x2</v>
      </c>
      <c r="S548" s="26"/>
      <c r="U548" s="60" t="str">
        <f>IF(AND($R548="x1",$K548=Basisblatt!$A$94),VLOOKUP($F548,Basisblatt!$A$2:$B$5,2,FALSE),"")</f>
        <v/>
      </c>
    </row>
    <row r="549" spans="1:21" x14ac:dyDescent="0.2">
      <c r="A549" s="66" t="str">
        <f>IF($R549="x2","",IF($R549="x1",IF(OR($K549=Basisblatt!$A$93,$P549="ja"),"ja","nein"),"N/A"))</f>
        <v/>
      </c>
      <c r="C549" s="116"/>
      <c r="D549" s="114"/>
      <c r="E549" s="114"/>
      <c r="F549" s="114"/>
      <c r="G549" s="114"/>
      <c r="H549" s="114"/>
      <c r="I549" s="128"/>
      <c r="K549" s="15" t="str">
        <f>IF($R549="x1",IF($I549=Basisblatt!$A$68,Basisblatt!$A$94,Basisblatt!$A$93),"")</f>
        <v/>
      </c>
      <c r="L549" s="114"/>
      <c r="M549" s="114"/>
      <c r="N549" s="117"/>
      <c r="P549" s="15" t="str">
        <f>IF(AND($R549="x1",$K549=Basisblatt!$A$94),IF(OR($L549=Basisblatt!$A$38,AND($M549&lt;&gt;"",$M549&lt;=$U549),$N549=Basisblatt!$A$48)=TRUE,"ja","nein"),"")</f>
        <v/>
      </c>
      <c r="Q549" s="48"/>
      <c r="R549" s="9" t="str">
        <f t="shared" si="8"/>
        <v>x2</v>
      </c>
      <c r="S549" s="26"/>
      <c r="U549" s="60" t="str">
        <f>IF(AND($R549="x1",$K549=Basisblatt!$A$94),VLOOKUP($F549,Basisblatt!$A$2:$B$5,2,FALSE),"")</f>
        <v/>
      </c>
    </row>
    <row r="550" spans="1:21" x14ac:dyDescent="0.2">
      <c r="A550" s="66" t="str">
        <f>IF($R550="x2","",IF($R550="x1",IF(OR($K550=Basisblatt!$A$93,$P550="ja"),"ja","nein"),"N/A"))</f>
        <v/>
      </c>
      <c r="C550" s="116"/>
      <c r="D550" s="114"/>
      <c r="E550" s="114"/>
      <c r="F550" s="114"/>
      <c r="G550" s="114"/>
      <c r="H550" s="114"/>
      <c r="I550" s="128"/>
      <c r="K550" s="15" t="str">
        <f>IF($R550="x1",IF($I550=Basisblatt!$A$68,Basisblatt!$A$94,Basisblatt!$A$93),"")</f>
        <v/>
      </c>
      <c r="L550" s="114"/>
      <c r="M550" s="114"/>
      <c r="N550" s="117"/>
      <c r="P550" s="15" t="str">
        <f>IF(AND($R550="x1",$K550=Basisblatt!$A$94),IF(OR($L550=Basisblatt!$A$38,AND($M550&lt;&gt;"",$M550&lt;=$U550),$N550=Basisblatt!$A$48)=TRUE,"ja","nein"),"")</f>
        <v/>
      </c>
      <c r="Q550" s="48"/>
      <c r="R550" s="9" t="str">
        <f t="shared" si="8"/>
        <v>x2</v>
      </c>
      <c r="S550" s="26"/>
      <c r="U550" s="60" t="str">
        <f>IF(AND($R550="x1",$K550=Basisblatt!$A$94),VLOOKUP($F550,Basisblatt!$A$2:$B$5,2,FALSE),"")</f>
        <v/>
      </c>
    </row>
    <row r="551" spans="1:21" x14ac:dyDescent="0.2">
      <c r="A551" s="66" t="str">
        <f>IF($R551="x2","",IF($R551="x1",IF(OR($K551=Basisblatt!$A$93,$P551="ja"),"ja","nein"),"N/A"))</f>
        <v/>
      </c>
      <c r="C551" s="116"/>
      <c r="D551" s="114"/>
      <c r="E551" s="114"/>
      <c r="F551" s="114"/>
      <c r="G551" s="114"/>
      <c r="H551" s="114"/>
      <c r="I551" s="128"/>
      <c r="K551" s="15" t="str">
        <f>IF($R551="x1",IF($I551=Basisblatt!$A$68,Basisblatt!$A$94,Basisblatt!$A$93),"")</f>
        <v/>
      </c>
      <c r="L551" s="114"/>
      <c r="M551" s="114"/>
      <c r="N551" s="117"/>
      <c r="P551" s="15" t="str">
        <f>IF(AND($R551="x1",$K551=Basisblatt!$A$94),IF(OR($L551=Basisblatt!$A$38,AND($M551&lt;&gt;"",$M551&lt;=$U551),$N551=Basisblatt!$A$48)=TRUE,"ja","nein"),"")</f>
        <v/>
      </c>
      <c r="Q551" s="48"/>
      <c r="R551" s="9" t="str">
        <f t="shared" si="8"/>
        <v>x2</v>
      </c>
      <c r="S551" s="26"/>
      <c r="U551" s="60" t="str">
        <f>IF(AND($R551="x1",$K551=Basisblatt!$A$94),VLOOKUP($F551,Basisblatt!$A$2:$B$5,2,FALSE),"")</f>
        <v/>
      </c>
    </row>
    <row r="552" spans="1:21" x14ac:dyDescent="0.2">
      <c r="A552" s="66" t="str">
        <f>IF($R552="x2","",IF($R552="x1",IF(OR($K552=Basisblatt!$A$93,$P552="ja"),"ja","nein"),"N/A"))</f>
        <v/>
      </c>
      <c r="C552" s="116"/>
      <c r="D552" s="114"/>
      <c r="E552" s="114"/>
      <c r="F552" s="114"/>
      <c r="G552" s="114"/>
      <c r="H552" s="114"/>
      <c r="I552" s="128"/>
      <c r="K552" s="15" t="str">
        <f>IF($R552="x1",IF($I552=Basisblatt!$A$68,Basisblatt!$A$94,Basisblatt!$A$93),"")</f>
        <v/>
      </c>
      <c r="L552" s="114"/>
      <c r="M552" s="114"/>
      <c r="N552" s="117"/>
      <c r="P552" s="15" t="str">
        <f>IF(AND($R552="x1",$K552=Basisblatt!$A$94),IF(OR($L552=Basisblatt!$A$38,AND($M552&lt;&gt;"",$M552&lt;=$U552),$N552=Basisblatt!$A$48)=TRUE,"ja","nein"),"")</f>
        <v/>
      </c>
      <c r="Q552" s="48"/>
      <c r="R552" s="9" t="str">
        <f t="shared" si="8"/>
        <v>x2</v>
      </c>
      <c r="S552" s="26"/>
      <c r="U552" s="60" t="str">
        <f>IF(AND($R552="x1",$K552=Basisblatt!$A$94),VLOOKUP($F552,Basisblatt!$A$2:$B$5,2,FALSE),"")</f>
        <v/>
      </c>
    </row>
    <row r="553" spans="1:21" x14ac:dyDescent="0.2">
      <c r="A553" s="66" t="str">
        <f>IF($R553="x2","",IF($R553="x1",IF(OR($K553=Basisblatt!$A$93,$P553="ja"),"ja","nein"),"N/A"))</f>
        <v/>
      </c>
      <c r="C553" s="116"/>
      <c r="D553" s="114"/>
      <c r="E553" s="114"/>
      <c r="F553" s="114"/>
      <c r="G553" s="114"/>
      <c r="H553" s="114"/>
      <c r="I553" s="128"/>
      <c r="K553" s="15" t="str">
        <f>IF($R553="x1",IF($I553=Basisblatt!$A$68,Basisblatt!$A$94,Basisblatt!$A$93),"")</f>
        <v/>
      </c>
      <c r="L553" s="114"/>
      <c r="M553" s="114"/>
      <c r="N553" s="117"/>
      <c r="P553" s="15" t="str">
        <f>IF(AND($R553="x1",$K553=Basisblatt!$A$94),IF(OR($L553=Basisblatt!$A$38,AND($M553&lt;&gt;"",$M553&lt;=$U553),$N553=Basisblatt!$A$48)=TRUE,"ja","nein"),"")</f>
        <v/>
      </c>
      <c r="Q553" s="48"/>
      <c r="R553" s="9" t="str">
        <f t="shared" si="8"/>
        <v>x2</v>
      </c>
      <c r="S553" s="26"/>
      <c r="U553" s="60" t="str">
        <f>IF(AND($R553="x1",$K553=Basisblatt!$A$94),VLOOKUP($F553,Basisblatt!$A$2:$B$5,2,FALSE),"")</f>
        <v/>
      </c>
    </row>
    <row r="554" spans="1:21" x14ac:dyDescent="0.2">
      <c r="A554" s="66" t="str">
        <f>IF($R554="x2","",IF($R554="x1",IF(OR($K554=Basisblatt!$A$93,$P554="ja"),"ja","nein"),"N/A"))</f>
        <v/>
      </c>
      <c r="C554" s="116"/>
      <c r="D554" s="114"/>
      <c r="E554" s="114"/>
      <c r="F554" s="114"/>
      <c r="G554" s="114"/>
      <c r="H554" s="114"/>
      <c r="I554" s="128"/>
      <c r="K554" s="15" t="str">
        <f>IF($R554="x1",IF($I554=Basisblatt!$A$68,Basisblatt!$A$94,Basisblatt!$A$93),"")</f>
        <v/>
      </c>
      <c r="L554" s="114"/>
      <c r="M554" s="114"/>
      <c r="N554" s="117"/>
      <c r="P554" s="15" t="str">
        <f>IF(AND($R554="x1",$K554=Basisblatt!$A$94),IF(OR($L554=Basisblatt!$A$38,AND($M554&lt;&gt;"",$M554&lt;=$U554),$N554=Basisblatt!$A$48)=TRUE,"ja","nein"),"")</f>
        <v/>
      </c>
      <c r="Q554" s="48"/>
      <c r="R554" s="9" t="str">
        <f t="shared" si="8"/>
        <v>x2</v>
      </c>
      <c r="S554" s="26"/>
      <c r="U554" s="60" t="str">
        <f>IF(AND($R554="x1",$K554=Basisblatt!$A$94),VLOOKUP($F554,Basisblatt!$A$2:$B$5,2,FALSE),"")</f>
        <v/>
      </c>
    </row>
    <row r="555" spans="1:21" x14ac:dyDescent="0.2">
      <c r="A555" s="66" t="str">
        <f>IF($R555="x2","",IF($R555="x1",IF(OR($K555=Basisblatt!$A$93,$P555="ja"),"ja","nein"),"N/A"))</f>
        <v/>
      </c>
      <c r="C555" s="116"/>
      <c r="D555" s="114"/>
      <c r="E555" s="114"/>
      <c r="F555" s="114"/>
      <c r="G555" s="114"/>
      <c r="H555" s="114"/>
      <c r="I555" s="128"/>
      <c r="K555" s="15" t="str">
        <f>IF($R555="x1",IF($I555=Basisblatt!$A$68,Basisblatt!$A$94,Basisblatt!$A$93),"")</f>
        <v/>
      </c>
      <c r="L555" s="114"/>
      <c r="M555" s="114"/>
      <c r="N555" s="117"/>
      <c r="P555" s="15" t="str">
        <f>IF(AND($R555="x1",$K555=Basisblatt!$A$94),IF(OR($L555=Basisblatt!$A$38,AND($M555&lt;&gt;"",$M555&lt;=$U555),$N555=Basisblatt!$A$48)=TRUE,"ja","nein"),"")</f>
        <v/>
      </c>
      <c r="Q555" s="48"/>
      <c r="R555" s="9" t="str">
        <f t="shared" si="8"/>
        <v>x2</v>
      </c>
      <c r="S555" s="26"/>
      <c r="U555" s="60" t="str">
        <f>IF(AND($R555="x1",$K555=Basisblatt!$A$94),VLOOKUP($F555,Basisblatt!$A$2:$B$5,2,FALSE),"")</f>
        <v/>
      </c>
    </row>
    <row r="556" spans="1:21" x14ac:dyDescent="0.2">
      <c r="A556" s="66" t="str">
        <f>IF($R556="x2","",IF($R556="x1",IF(OR($K556=Basisblatt!$A$93,$P556="ja"),"ja","nein"),"N/A"))</f>
        <v/>
      </c>
      <c r="C556" s="116"/>
      <c r="D556" s="114"/>
      <c r="E556" s="114"/>
      <c r="F556" s="114"/>
      <c r="G556" s="114"/>
      <c r="H556" s="114"/>
      <c r="I556" s="128"/>
      <c r="K556" s="15" t="str">
        <f>IF($R556="x1",IF($I556=Basisblatt!$A$68,Basisblatt!$A$94,Basisblatt!$A$93),"")</f>
        <v/>
      </c>
      <c r="L556" s="114"/>
      <c r="M556" s="114"/>
      <c r="N556" s="117"/>
      <c r="P556" s="15" t="str">
        <f>IF(AND($R556="x1",$K556=Basisblatt!$A$94),IF(OR($L556=Basisblatt!$A$38,AND($M556&lt;&gt;"",$M556&lt;=$U556),$N556=Basisblatt!$A$48)=TRUE,"ja","nein"),"")</f>
        <v/>
      </c>
      <c r="Q556" s="48"/>
      <c r="R556" s="9" t="str">
        <f t="shared" si="8"/>
        <v>x2</v>
      </c>
      <c r="S556" s="26"/>
      <c r="U556" s="60" t="str">
        <f>IF(AND($R556="x1",$K556=Basisblatt!$A$94),VLOOKUP($F556,Basisblatt!$A$2:$B$5,2,FALSE),"")</f>
        <v/>
      </c>
    </row>
    <row r="557" spans="1:21" x14ac:dyDescent="0.2">
      <c r="A557" s="66" t="str">
        <f>IF($R557="x2","",IF($R557="x1",IF(OR($K557=Basisblatt!$A$93,$P557="ja"),"ja","nein"),"N/A"))</f>
        <v/>
      </c>
      <c r="C557" s="116"/>
      <c r="D557" s="114"/>
      <c r="E557" s="114"/>
      <c r="F557" s="114"/>
      <c r="G557" s="114"/>
      <c r="H557" s="114"/>
      <c r="I557" s="128"/>
      <c r="K557" s="15" t="str">
        <f>IF($R557="x1",IF($I557=Basisblatt!$A$68,Basisblatt!$A$94,Basisblatt!$A$93),"")</f>
        <v/>
      </c>
      <c r="L557" s="114"/>
      <c r="M557" s="114"/>
      <c r="N557" s="117"/>
      <c r="P557" s="15" t="str">
        <f>IF(AND($R557="x1",$K557=Basisblatt!$A$94),IF(OR($L557=Basisblatt!$A$38,AND($M557&lt;&gt;"",$M557&lt;=$U557),$N557=Basisblatt!$A$48)=TRUE,"ja","nein"),"")</f>
        <v/>
      </c>
      <c r="Q557" s="48"/>
      <c r="R557" s="9" t="str">
        <f t="shared" si="8"/>
        <v>x2</v>
      </c>
      <c r="S557" s="26"/>
      <c r="U557" s="60" t="str">
        <f>IF(AND($R557="x1",$K557=Basisblatt!$A$94),VLOOKUP($F557,Basisblatt!$A$2:$B$5,2,FALSE),"")</f>
        <v/>
      </c>
    </row>
    <row r="558" spans="1:21" x14ac:dyDescent="0.2">
      <c r="A558" s="66" t="str">
        <f>IF($R558="x2","",IF($R558="x1",IF(OR($K558=Basisblatt!$A$93,$P558="ja"),"ja","nein"),"N/A"))</f>
        <v/>
      </c>
      <c r="C558" s="116"/>
      <c r="D558" s="114"/>
      <c r="E558" s="114"/>
      <c r="F558" s="114"/>
      <c r="G558" s="114"/>
      <c r="H558" s="114"/>
      <c r="I558" s="128"/>
      <c r="K558" s="15" t="str">
        <f>IF($R558="x1",IF($I558=Basisblatt!$A$68,Basisblatt!$A$94,Basisblatt!$A$93),"")</f>
        <v/>
      </c>
      <c r="L558" s="114"/>
      <c r="M558" s="114"/>
      <c r="N558" s="117"/>
      <c r="P558" s="15" t="str">
        <f>IF(AND($R558="x1",$K558=Basisblatt!$A$94),IF(OR($L558=Basisblatt!$A$38,AND($M558&lt;&gt;"",$M558&lt;=$U558),$N558=Basisblatt!$A$48)=TRUE,"ja","nein"),"")</f>
        <v/>
      </c>
      <c r="Q558" s="48"/>
      <c r="R558" s="9" t="str">
        <f t="shared" si="8"/>
        <v>x2</v>
      </c>
      <c r="S558" s="26"/>
      <c r="U558" s="60" t="str">
        <f>IF(AND($R558="x1",$K558=Basisblatt!$A$94),VLOOKUP($F558,Basisblatt!$A$2:$B$5,2,FALSE),"")</f>
        <v/>
      </c>
    </row>
    <row r="559" spans="1:21" x14ac:dyDescent="0.2">
      <c r="A559" s="66" t="str">
        <f>IF($R559="x2","",IF($R559="x1",IF(OR($K559=Basisblatt!$A$93,$P559="ja"),"ja","nein"),"N/A"))</f>
        <v/>
      </c>
      <c r="C559" s="116"/>
      <c r="D559" s="114"/>
      <c r="E559" s="114"/>
      <c r="F559" s="114"/>
      <c r="G559" s="114"/>
      <c r="H559" s="114"/>
      <c r="I559" s="128"/>
      <c r="K559" s="15" t="str">
        <f>IF($R559="x1",IF($I559=Basisblatt!$A$68,Basisblatt!$A$94,Basisblatt!$A$93),"")</f>
        <v/>
      </c>
      <c r="L559" s="114"/>
      <c r="M559" s="114"/>
      <c r="N559" s="117"/>
      <c r="P559" s="15" t="str">
        <f>IF(AND($R559="x1",$K559=Basisblatt!$A$94),IF(OR($L559=Basisblatt!$A$38,AND($M559&lt;&gt;"",$M559&lt;=$U559),$N559=Basisblatt!$A$48)=TRUE,"ja","nein"),"")</f>
        <v/>
      </c>
      <c r="Q559" s="48"/>
      <c r="R559" s="9" t="str">
        <f t="shared" si="8"/>
        <v>x2</v>
      </c>
      <c r="S559" s="26"/>
      <c r="U559" s="60" t="str">
        <f>IF(AND($R559="x1",$K559=Basisblatt!$A$94),VLOOKUP($F559,Basisblatt!$A$2:$B$5,2,FALSE),"")</f>
        <v/>
      </c>
    </row>
    <row r="560" spans="1:21" x14ac:dyDescent="0.2">
      <c r="A560" s="66" t="str">
        <f>IF($R560="x2","",IF($R560="x1",IF(OR($K560=Basisblatt!$A$93,$P560="ja"),"ja","nein"),"N/A"))</f>
        <v/>
      </c>
      <c r="C560" s="116"/>
      <c r="D560" s="114"/>
      <c r="E560" s="114"/>
      <c r="F560" s="114"/>
      <c r="G560" s="114"/>
      <c r="H560" s="114"/>
      <c r="I560" s="128"/>
      <c r="K560" s="15" t="str">
        <f>IF($R560="x1",IF($I560=Basisblatt!$A$68,Basisblatt!$A$94,Basisblatt!$A$93),"")</f>
        <v/>
      </c>
      <c r="L560" s="114"/>
      <c r="M560" s="114"/>
      <c r="N560" s="117"/>
      <c r="P560" s="15" t="str">
        <f>IF(AND($R560="x1",$K560=Basisblatt!$A$94),IF(OR($L560=Basisblatt!$A$38,AND($M560&lt;&gt;"",$M560&lt;=$U560),$N560=Basisblatt!$A$48)=TRUE,"ja","nein"),"")</f>
        <v/>
      </c>
      <c r="Q560" s="48"/>
      <c r="R560" s="9" t="str">
        <f t="shared" si="8"/>
        <v>x2</v>
      </c>
      <c r="S560" s="26"/>
      <c r="U560" s="60" t="str">
        <f>IF(AND($R560="x1",$K560=Basisblatt!$A$94),VLOOKUP($F560,Basisblatt!$A$2:$B$5,2,FALSE),"")</f>
        <v/>
      </c>
    </row>
    <row r="561" spans="1:21" x14ac:dyDescent="0.2">
      <c r="A561" s="66" t="str">
        <f>IF($R561="x2","",IF($R561="x1",IF(OR($K561=Basisblatt!$A$93,$P561="ja"),"ja","nein"),"N/A"))</f>
        <v/>
      </c>
      <c r="C561" s="116"/>
      <c r="D561" s="114"/>
      <c r="E561" s="114"/>
      <c r="F561" s="114"/>
      <c r="G561" s="114"/>
      <c r="H561" s="114"/>
      <c r="I561" s="128"/>
      <c r="K561" s="15" t="str">
        <f>IF($R561="x1",IF($I561=Basisblatt!$A$68,Basisblatt!$A$94,Basisblatt!$A$93),"")</f>
        <v/>
      </c>
      <c r="L561" s="114"/>
      <c r="M561" s="114"/>
      <c r="N561" s="117"/>
      <c r="P561" s="15" t="str">
        <f>IF(AND($R561="x1",$K561=Basisblatt!$A$94),IF(OR($L561=Basisblatt!$A$38,AND($M561&lt;&gt;"",$M561&lt;=$U561),$N561=Basisblatt!$A$48)=TRUE,"ja","nein"),"")</f>
        <v/>
      </c>
      <c r="Q561" s="48"/>
      <c r="R561" s="9" t="str">
        <f t="shared" si="8"/>
        <v>x2</v>
      </c>
      <c r="S561" s="26"/>
      <c r="U561" s="60" t="str">
        <f>IF(AND($R561="x1",$K561=Basisblatt!$A$94),VLOOKUP($F561,Basisblatt!$A$2:$B$5,2,FALSE),"")</f>
        <v/>
      </c>
    </row>
    <row r="562" spans="1:21" x14ac:dyDescent="0.2">
      <c r="A562" s="66" t="str">
        <f>IF($R562="x2","",IF($R562="x1",IF(OR($K562=Basisblatt!$A$93,$P562="ja"),"ja","nein"),"N/A"))</f>
        <v/>
      </c>
      <c r="C562" s="116"/>
      <c r="D562" s="114"/>
      <c r="E562" s="114"/>
      <c r="F562" s="114"/>
      <c r="G562" s="114"/>
      <c r="H562" s="114"/>
      <c r="I562" s="128"/>
      <c r="K562" s="15" t="str">
        <f>IF($R562="x1",IF($I562=Basisblatt!$A$68,Basisblatt!$A$94,Basisblatt!$A$93),"")</f>
        <v/>
      </c>
      <c r="L562" s="114"/>
      <c r="M562" s="114"/>
      <c r="N562" s="117"/>
      <c r="P562" s="15" t="str">
        <f>IF(AND($R562="x1",$K562=Basisblatt!$A$94),IF(OR($L562=Basisblatt!$A$38,AND($M562&lt;&gt;"",$M562&lt;=$U562),$N562=Basisblatt!$A$48)=TRUE,"ja","nein"),"")</f>
        <v/>
      </c>
      <c r="Q562" s="48"/>
      <c r="R562" s="9" t="str">
        <f t="shared" si="8"/>
        <v>x2</v>
      </c>
      <c r="S562" s="26"/>
      <c r="U562" s="60" t="str">
        <f>IF(AND($R562="x1",$K562=Basisblatt!$A$94),VLOOKUP($F562,Basisblatt!$A$2:$B$5,2,FALSE),"")</f>
        <v/>
      </c>
    </row>
    <row r="563" spans="1:21" x14ac:dyDescent="0.2">
      <c r="A563" s="66" t="str">
        <f>IF($R563="x2","",IF($R563="x1",IF(OR($K563=Basisblatt!$A$93,$P563="ja"),"ja","nein"),"N/A"))</f>
        <v/>
      </c>
      <c r="C563" s="116"/>
      <c r="D563" s="114"/>
      <c r="E563" s="114"/>
      <c r="F563" s="114"/>
      <c r="G563" s="114"/>
      <c r="H563" s="114"/>
      <c r="I563" s="128"/>
      <c r="K563" s="15" t="str">
        <f>IF($R563="x1",IF($I563=Basisblatt!$A$68,Basisblatt!$A$94,Basisblatt!$A$93),"")</f>
        <v/>
      </c>
      <c r="L563" s="114"/>
      <c r="M563" s="114"/>
      <c r="N563" s="117"/>
      <c r="P563" s="15" t="str">
        <f>IF(AND($R563="x1",$K563=Basisblatt!$A$94),IF(OR($L563=Basisblatt!$A$38,AND($M563&lt;&gt;"",$M563&lt;=$U563),$N563=Basisblatt!$A$48)=TRUE,"ja","nein"),"")</f>
        <v/>
      </c>
      <c r="Q563" s="48"/>
      <c r="R563" s="9" t="str">
        <f t="shared" si="8"/>
        <v>x2</v>
      </c>
      <c r="S563" s="26"/>
      <c r="U563" s="60" t="str">
        <f>IF(AND($R563="x1",$K563=Basisblatt!$A$94),VLOOKUP($F563,Basisblatt!$A$2:$B$5,2,FALSE),"")</f>
        <v/>
      </c>
    </row>
    <row r="564" spans="1:21" x14ac:dyDescent="0.2">
      <c r="A564" s="66" t="str">
        <f>IF($R564="x2","",IF($R564="x1",IF(OR($K564=Basisblatt!$A$93,$P564="ja"),"ja","nein"),"N/A"))</f>
        <v/>
      </c>
      <c r="C564" s="116"/>
      <c r="D564" s="114"/>
      <c r="E564" s="114"/>
      <c r="F564" s="114"/>
      <c r="G564" s="114"/>
      <c r="H564" s="114"/>
      <c r="I564" s="128"/>
      <c r="K564" s="15" t="str">
        <f>IF($R564="x1",IF($I564=Basisblatt!$A$68,Basisblatt!$A$94,Basisblatt!$A$93),"")</f>
        <v/>
      </c>
      <c r="L564" s="114"/>
      <c r="M564" s="114"/>
      <c r="N564" s="117"/>
      <c r="P564" s="15" t="str">
        <f>IF(AND($R564="x1",$K564=Basisblatt!$A$94),IF(OR($L564=Basisblatt!$A$38,AND($M564&lt;&gt;"",$M564&lt;=$U564),$N564=Basisblatt!$A$48)=TRUE,"ja","nein"),"")</f>
        <v/>
      </c>
      <c r="Q564" s="48"/>
      <c r="R564" s="9" t="str">
        <f t="shared" si="8"/>
        <v>x2</v>
      </c>
      <c r="S564" s="26"/>
      <c r="U564" s="60" t="str">
        <f>IF(AND($R564="x1",$K564=Basisblatt!$A$94),VLOOKUP($F564,Basisblatt!$A$2:$B$5,2,FALSE),"")</f>
        <v/>
      </c>
    </row>
    <row r="565" spans="1:21" x14ac:dyDescent="0.2">
      <c r="A565" s="66" t="str">
        <f>IF($R565="x2","",IF($R565="x1",IF(OR($K565=Basisblatt!$A$93,$P565="ja"),"ja","nein"),"N/A"))</f>
        <v/>
      </c>
      <c r="C565" s="116"/>
      <c r="D565" s="114"/>
      <c r="E565" s="114"/>
      <c r="F565" s="114"/>
      <c r="G565" s="114"/>
      <c r="H565" s="114"/>
      <c r="I565" s="128"/>
      <c r="K565" s="15" t="str">
        <f>IF($R565="x1",IF($I565=Basisblatt!$A$68,Basisblatt!$A$94,Basisblatt!$A$93),"")</f>
        <v/>
      </c>
      <c r="L565" s="114"/>
      <c r="M565" s="114"/>
      <c r="N565" s="117"/>
      <c r="P565" s="15" t="str">
        <f>IF(AND($R565="x1",$K565=Basisblatt!$A$94),IF(OR($L565=Basisblatt!$A$38,AND($M565&lt;&gt;"",$M565&lt;=$U565),$N565=Basisblatt!$A$48)=TRUE,"ja","nein"),"")</f>
        <v/>
      </c>
      <c r="Q565" s="48"/>
      <c r="R565" s="9" t="str">
        <f t="shared" si="8"/>
        <v>x2</v>
      </c>
      <c r="S565" s="26"/>
      <c r="U565" s="60" t="str">
        <f>IF(AND($R565="x1",$K565=Basisblatt!$A$94),VLOOKUP($F565,Basisblatt!$A$2:$B$5,2,FALSE),"")</f>
        <v/>
      </c>
    </row>
    <row r="566" spans="1:21" x14ac:dyDescent="0.2">
      <c r="A566" s="66" t="str">
        <f>IF($R566="x2","",IF($R566="x1",IF(OR($K566=Basisblatt!$A$93,$P566="ja"),"ja","nein"),"N/A"))</f>
        <v/>
      </c>
      <c r="C566" s="116"/>
      <c r="D566" s="114"/>
      <c r="E566" s="114"/>
      <c r="F566" s="114"/>
      <c r="G566" s="114"/>
      <c r="H566" s="114"/>
      <c r="I566" s="128"/>
      <c r="K566" s="15" t="str">
        <f>IF($R566="x1",IF($I566=Basisblatt!$A$68,Basisblatt!$A$94,Basisblatt!$A$93),"")</f>
        <v/>
      </c>
      <c r="L566" s="114"/>
      <c r="M566" s="114"/>
      <c r="N566" s="117"/>
      <c r="P566" s="15" t="str">
        <f>IF(AND($R566="x1",$K566=Basisblatt!$A$94),IF(OR($L566=Basisblatt!$A$38,AND($M566&lt;&gt;"",$M566&lt;=$U566),$N566=Basisblatt!$A$48)=TRUE,"ja","nein"),"")</f>
        <v/>
      </c>
      <c r="Q566" s="48"/>
      <c r="R566" s="9" t="str">
        <f t="shared" si="8"/>
        <v>x2</v>
      </c>
      <c r="S566" s="26"/>
      <c r="U566" s="60" t="str">
        <f>IF(AND($R566="x1",$K566=Basisblatt!$A$94),VLOOKUP($F566,Basisblatt!$A$2:$B$5,2,FALSE),"")</f>
        <v/>
      </c>
    </row>
    <row r="567" spans="1:21" x14ac:dyDescent="0.2">
      <c r="A567" s="66" t="str">
        <f>IF($R567="x2","",IF($R567="x1",IF(OR($K567=Basisblatt!$A$93,$P567="ja"),"ja","nein"),"N/A"))</f>
        <v/>
      </c>
      <c r="C567" s="116"/>
      <c r="D567" s="114"/>
      <c r="E567" s="114"/>
      <c r="F567" s="114"/>
      <c r="G567" s="114"/>
      <c r="H567" s="114"/>
      <c r="I567" s="128"/>
      <c r="K567" s="15" t="str">
        <f>IF($R567="x1",IF($I567=Basisblatt!$A$68,Basisblatt!$A$94,Basisblatt!$A$93),"")</f>
        <v/>
      </c>
      <c r="L567" s="114"/>
      <c r="M567" s="114"/>
      <c r="N567" s="117"/>
      <c r="P567" s="15" t="str">
        <f>IF(AND($R567="x1",$K567=Basisblatt!$A$94),IF(OR($L567=Basisblatt!$A$38,AND($M567&lt;&gt;"",$M567&lt;=$U567),$N567=Basisblatt!$A$48)=TRUE,"ja","nein"),"")</f>
        <v/>
      </c>
      <c r="Q567" s="48"/>
      <c r="R567" s="9" t="str">
        <f t="shared" si="8"/>
        <v>x2</v>
      </c>
      <c r="S567" s="26"/>
      <c r="U567" s="60" t="str">
        <f>IF(AND($R567="x1",$K567=Basisblatt!$A$94),VLOOKUP($F567,Basisblatt!$A$2:$B$5,2,FALSE),"")</f>
        <v/>
      </c>
    </row>
    <row r="568" spans="1:21" x14ac:dyDescent="0.2">
      <c r="A568" s="66" t="str">
        <f>IF($R568="x2","",IF($R568="x1",IF(OR($K568=Basisblatt!$A$93,$P568="ja"),"ja","nein"),"N/A"))</f>
        <v/>
      </c>
      <c r="C568" s="116"/>
      <c r="D568" s="114"/>
      <c r="E568" s="114"/>
      <c r="F568" s="114"/>
      <c r="G568" s="114"/>
      <c r="H568" s="114"/>
      <c r="I568" s="128"/>
      <c r="K568" s="15" t="str">
        <f>IF($R568="x1",IF($I568=Basisblatt!$A$68,Basisblatt!$A$94,Basisblatt!$A$93),"")</f>
        <v/>
      </c>
      <c r="L568" s="114"/>
      <c r="M568" s="114"/>
      <c r="N568" s="117"/>
      <c r="P568" s="15" t="str">
        <f>IF(AND($R568="x1",$K568=Basisblatt!$A$94),IF(OR($L568=Basisblatt!$A$38,AND($M568&lt;&gt;"",$M568&lt;=$U568),$N568=Basisblatt!$A$48)=TRUE,"ja","nein"),"")</f>
        <v/>
      </c>
      <c r="Q568" s="48"/>
      <c r="R568" s="9" t="str">
        <f t="shared" si="8"/>
        <v>x2</v>
      </c>
      <c r="S568" s="26"/>
      <c r="U568" s="60" t="str">
        <f>IF(AND($R568="x1",$K568=Basisblatt!$A$94),VLOOKUP($F568,Basisblatt!$A$2:$B$5,2,FALSE),"")</f>
        <v/>
      </c>
    </row>
    <row r="569" spans="1:21" x14ac:dyDescent="0.2">
      <c r="A569" s="66" t="str">
        <f>IF($R569="x2","",IF($R569="x1",IF(OR($K569=Basisblatt!$A$93,$P569="ja"),"ja","nein"),"N/A"))</f>
        <v/>
      </c>
      <c r="C569" s="116"/>
      <c r="D569" s="114"/>
      <c r="E569" s="114"/>
      <c r="F569" s="114"/>
      <c r="G569" s="114"/>
      <c r="H569" s="114"/>
      <c r="I569" s="128"/>
      <c r="K569" s="15" t="str">
        <f>IF($R569="x1",IF($I569=Basisblatt!$A$68,Basisblatt!$A$94,Basisblatt!$A$93),"")</f>
        <v/>
      </c>
      <c r="L569" s="114"/>
      <c r="M569" s="114"/>
      <c r="N569" s="117"/>
      <c r="P569" s="15" t="str">
        <f>IF(AND($R569="x1",$K569=Basisblatt!$A$94),IF(OR($L569=Basisblatt!$A$38,AND($M569&lt;&gt;"",$M569&lt;=$U569),$N569=Basisblatt!$A$48)=TRUE,"ja","nein"),"")</f>
        <v/>
      </c>
      <c r="Q569" s="48"/>
      <c r="R569" s="9" t="str">
        <f t="shared" si="8"/>
        <v>x2</v>
      </c>
      <c r="S569" s="26"/>
      <c r="U569" s="60" t="str">
        <f>IF(AND($R569="x1",$K569=Basisblatt!$A$94),VLOOKUP($F569,Basisblatt!$A$2:$B$5,2,FALSE),"")</f>
        <v/>
      </c>
    </row>
    <row r="570" spans="1:21" x14ac:dyDescent="0.2">
      <c r="A570" s="66" t="str">
        <f>IF($R570="x2","",IF($R570="x1",IF(OR($K570=Basisblatt!$A$93,$P570="ja"),"ja","nein"),"N/A"))</f>
        <v/>
      </c>
      <c r="C570" s="116"/>
      <c r="D570" s="114"/>
      <c r="E570" s="114"/>
      <c r="F570" s="114"/>
      <c r="G570" s="114"/>
      <c r="H570" s="114"/>
      <c r="I570" s="128"/>
      <c r="K570" s="15" t="str">
        <f>IF($R570="x1",IF($I570=Basisblatt!$A$68,Basisblatt!$A$94,Basisblatt!$A$93),"")</f>
        <v/>
      </c>
      <c r="L570" s="114"/>
      <c r="M570" s="114"/>
      <c r="N570" s="117"/>
      <c r="P570" s="15" t="str">
        <f>IF(AND($R570="x1",$K570=Basisblatt!$A$94),IF(OR($L570=Basisblatt!$A$38,AND($M570&lt;&gt;"",$M570&lt;=$U570),$N570=Basisblatt!$A$48)=TRUE,"ja","nein"),"")</f>
        <v/>
      </c>
      <c r="Q570" s="48"/>
      <c r="R570" s="9" t="str">
        <f t="shared" si="8"/>
        <v>x2</v>
      </c>
      <c r="S570" s="26"/>
      <c r="U570" s="60" t="str">
        <f>IF(AND($R570="x1",$K570=Basisblatt!$A$94),VLOOKUP($F570,Basisblatt!$A$2:$B$5,2,FALSE),"")</f>
        <v/>
      </c>
    </row>
    <row r="571" spans="1:21" x14ac:dyDescent="0.2">
      <c r="A571" s="66" t="str">
        <f>IF($R571="x2","",IF($R571="x1",IF(OR($K571=Basisblatt!$A$93,$P571="ja"),"ja","nein"),"N/A"))</f>
        <v/>
      </c>
      <c r="C571" s="116"/>
      <c r="D571" s="114"/>
      <c r="E571" s="114"/>
      <c r="F571" s="114"/>
      <c r="G571" s="114"/>
      <c r="H571" s="114"/>
      <c r="I571" s="128"/>
      <c r="K571" s="15" t="str">
        <f>IF($R571="x1",IF($I571=Basisblatt!$A$68,Basisblatt!$A$94,Basisblatt!$A$93),"")</f>
        <v/>
      </c>
      <c r="L571" s="114"/>
      <c r="M571" s="114"/>
      <c r="N571" s="117"/>
      <c r="P571" s="15" t="str">
        <f>IF(AND($R571="x1",$K571=Basisblatt!$A$94),IF(OR($L571=Basisblatt!$A$38,AND($M571&lt;&gt;"",$M571&lt;=$U571),$N571=Basisblatt!$A$48)=TRUE,"ja","nein"),"")</f>
        <v/>
      </c>
      <c r="Q571" s="48"/>
      <c r="R571" s="9" t="str">
        <f t="shared" si="8"/>
        <v>x2</v>
      </c>
      <c r="S571" s="26"/>
      <c r="U571" s="60" t="str">
        <f>IF(AND($R571="x1",$K571=Basisblatt!$A$94),VLOOKUP($F571,Basisblatt!$A$2:$B$5,2,FALSE),"")</f>
        <v/>
      </c>
    </row>
    <row r="572" spans="1:21" x14ac:dyDescent="0.2">
      <c r="A572" s="66" t="str">
        <f>IF($R572="x2","",IF($R572="x1",IF(OR($K572=Basisblatt!$A$93,$P572="ja"),"ja","nein"),"N/A"))</f>
        <v/>
      </c>
      <c r="C572" s="116"/>
      <c r="D572" s="114"/>
      <c r="E572" s="114"/>
      <c r="F572" s="114"/>
      <c r="G572" s="114"/>
      <c r="H572" s="114"/>
      <c r="I572" s="128"/>
      <c r="K572" s="15" t="str">
        <f>IF($R572="x1",IF($I572=Basisblatt!$A$68,Basisblatt!$A$94,Basisblatt!$A$93),"")</f>
        <v/>
      </c>
      <c r="L572" s="114"/>
      <c r="M572" s="114"/>
      <c r="N572" s="117"/>
      <c r="P572" s="15" t="str">
        <f>IF(AND($R572="x1",$K572=Basisblatt!$A$94),IF(OR($L572=Basisblatt!$A$38,AND($M572&lt;&gt;"",$M572&lt;=$U572),$N572=Basisblatt!$A$48)=TRUE,"ja","nein"),"")</f>
        <v/>
      </c>
      <c r="Q572" s="48"/>
      <c r="R572" s="9" t="str">
        <f t="shared" si="8"/>
        <v>x2</v>
      </c>
      <c r="S572" s="26"/>
      <c r="U572" s="60" t="str">
        <f>IF(AND($R572="x1",$K572=Basisblatt!$A$94),VLOOKUP($F572,Basisblatt!$A$2:$B$5,2,FALSE),"")</f>
        <v/>
      </c>
    </row>
    <row r="573" spans="1:21" x14ac:dyDescent="0.2">
      <c r="A573" s="66" t="str">
        <f>IF($R573="x2","",IF($R573="x1",IF(OR($K573=Basisblatt!$A$93,$P573="ja"),"ja","nein"),"N/A"))</f>
        <v/>
      </c>
      <c r="C573" s="116"/>
      <c r="D573" s="114"/>
      <c r="E573" s="114"/>
      <c r="F573" s="114"/>
      <c r="G573" s="114"/>
      <c r="H573" s="114"/>
      <c r="I573" s="128"/>
      <c r="K573" s="15" t="str">
        <f>IF($R573="x1",IF($I573=Basisblatt!$A$68,Basisblatt!$A$94,Basisblatt!$A$93),"")</f>
        <v/>
      </c>
      <c r="L573" s="114"/>
      <c r="M573" s="114"/>
      <c r="N573" s="117"/>
      <c r="P573" s="15" t="str">
        <f>IF(AND($R573="x1",$K573=Basisblatt!$A$94),IF(OR($L573=Basisblatt!$A$38,AND($M573&lt;&gt;"",$M573&lt;=$U573),$N573=Basisblatt!$A$48)=TRUE,"ja","nein"),"")</f>
        <v/>
      </c>
      <c r="Q573" s="48"/>
      <c r="R573" s="9" t="str">
        <f t="shared" si="8"/>
        <v>x2</v>
      </c>
      <c r="S573" s="26"/>
      <c r="U573" s="60" t="str">
        <f>IF(AND($R573="x1",$K573=Basisblatt!$A$94),VLOOKUP($F573,Basisblatt!$A$2:$B$5,2,FALSE),"")</f>
        <v/>
      </c>
    </row>
    <row r="574" spans="1:21" x14ac:dyDescent="0.2">
      <c r="A574" s="66" t="str">
        <f>IF($R574="x2","",IF($R574="x1",IF(OR($K574=Basisblatt!$A$93,$P574="ja"),"ja","nein"),"N/A"))</f>
        <v/>
      </c>
      <c r="C574" s="116"/>
      <c r="D574" s="114"/>
      <c r="E574" s="114"/>
      <c r="F574" s="114"/>
      <c r="G574" s="114"/>
      <c r="H574" s="114"/>
      <c r="I574" s="128"/>
      <c r="K574" s="15" t="str">
        <f>IF($R574="x1",IF($I574=Basisblatt!$A$68,Basisblatt!$A$94,Basisblatt!$A$93),"")</f>
        <v/>
      </c>
      <c r="L574" s="114"/>
      <c r="M574" s="114"/>
      <c r="N574" s="117"/>
      <c r="P574" s="15" t="str">
        <f>IF(AND($R574="x1",$K574=Basisblatt!$A$94),IF(OR($L574=Basisblatt!$A$38,AND($M574&lt;&gt;"",$M574&lt;=$U574),$N574=Basisblatt!$A$48)=TRUE,"ja","nein"),"")</f>
        <v/>
      </c>
      <c r="Q574" s="48"/>
      <c r="R574" s="9" t="str">
        <f t="shared" si="8"/>
        <v>x2</v>
      </c>
      <c r="S574" s="26"/>
      <c r="U574" s="60" t="str">
        <f>IF(AND($R574="x1",$K574=Basisblatt!$A$94),VLOOKUP($F574,Basisblatt!$A$2:$B$5,2,FALSE),"")</f>
        <v/>
      </c>
    </row>
    <row r="575" spans="1:21" x14ac:dyDescent="0.2">
      <c r="A575" s="66" t="str">
        <f>IF($R575="x2","",IF($R575="x1",IF(OR($K575=Basisblatt!$A$93,$P575="ja"),"ja","nein"),"N/A"))</f>
        <v/>
      </c>
      <c r="C575" s="116"/>
      <c r="D575" s="114"/>
      <c r="E575" s="114"/>
      <c r="F575" s="114"/>
      <c r="G575" s="114"/>
      <c r="H575" s="114"/>
      <c r="I575" s="128"/>
      <c r="K575" s="15" t="str">
        <f>IF($R575="x1",IF($I575=Basisblatt!$A$68,Basisblatt!$A$94,Basisblatt!$A$93),"")</f>
        <v/>
      </c>
      <c r="L575" s="114"/>
      <c r="M575" s="114"/>
      <c r="N575" s="117"/>
      <c r="P575" s="15" t="str">
        <f>IF(AND($R575="x1",$K575=Basisblatt!$A$94),IF(OR($L575=Basisblatt!$A$38,AND($M575&lt;&gt;"",$M575&lt;=$U575),$N575=Basisblatt!$A$48)=TRUE,"ja","nein"),"")</f>
        <v/>
      </c>
      <c r="Q575" s="48"/>
      <c r="R575" s="9" t="str">
        <f t="shared" si="8"/>
        <v>x2</v>
      </c>
      <c r="S575" s="26"/>
      <c r="U575" s="60" t="str">
        <f>IF(AND($R575="x1",$K575=Basisblatt!$A$94),VLOOKUP($F575,Basisblatt!$A$2:$B$5,2,FALSE),"")</f>
        <v/>
      </c>
    </row>
    <row r="576" spans="1:21" x14ac:dyDescent="0.2">
      <c r="A576" s="66" t="str">
        <f>IF($R576="x2","",IF($R576="x1",IF(OR($K576=Basisblatt!$A$93,$P576="ja"),"ja","nein"),"N/A"))</f>
        <v/>
      </c>
      <c r="C576" s="116"/>
      <c r="D576" s="114"/>
      <c r="E576" s="114"/>
      <c r="F576" s="114"/>
      <c r="G576" s="114"/>
      <c r="H576" s="114"/>
      <c r="I576" s="128"/>
      <c r="K576" s="15" t="str">
        <f>IF($R576="x1",IF($I576=Basisblatt!$A$68,Basisblatt!$A$94,Basisblatt!$A$93),"")</f>
        <v/>
      </c>
      <c r="L576" s="114"/>
      <c r="M576" s="114"/>
      <c r="N576" s="117"/>
      <c r="P576" s="15" t="str">
        <f>IF(AND($R576="x1",$K576=Basisblatt!$A$94),IF(OR($L576=Basisblatt!$A$38,AND($M576&lt;&gt;"",$M576&lt;=$U576),$N576=Basisblatt!$A$48)=TRUE,"ja","nein"),"")</f>
        <v/>
      </c>
      <c r="Q576" s="48"/>
      <c r="R576" s="9" t="str">
        <f t="shared" si="8"/>
        <v>x2</v>
      </c>
      <c r="S576" s="26"/>
      <c r="U576" s="60" t="str">
        <f>IF(AND($R576="x1",$K576=Basisblatt!$A$94),VLOOKUP($F576,Basisblatt!$A$2:$B$5,2,FALSE),"")</f>
        <v/>
      </c>
    </row>
    <row r="577" spans="1:21" x14ac:dyDescent="0.2">
      <c r="A577" s="66" t="str">
        <f>IF($R577="x2","",IF($R577="x1",IF(OR($K577=Basisblatt!$A$93,$P577="ja"),"ja","nein"),"N/A"))</f>
        <v/>
      </c>
      <c r="C577" s="116"/>
      <c r="D577" s="114"/>
      <c r="E577" s="114"/>
      <c r="F577" s="114"/>
      <c r="G577" s="114"/>
      <c r="H577" s="114"/>
      <c r="I577" s="128"/>
      <c r="K577" s="15" t="str">
        <f>IF($R577="x1",IF($I577=Basisblatt!$A$68,Basisblatt!$A$94,Basisblatt!$A$93),"")</f>
        <v/>
      </c>
      <c r="L577" s="114"/>
      <c r="M577" s="114"/>
      <c r="N577" s="117"/>
      <c r="P577" s="15" t="str">
        <f>IF(AND($R577="x1",$K577=Basisblatt!$A$94),IF(OR($L577=Basisblatt!$A$38,AND($M577&lt;&gt;"",$M577&lt;=$U577),$N577=Basisblatt!$A$48)=TRUE,"ja","nein"),"")</f>
        <v/>
      </c>
      <c r="Q577" s="48"/>
      <c r="R577" s="9" t="str">
        <f t="shared" si="8"/>
        <v>x2</v>
      </c>
      <c r="S577" s="26"/>
      <c r="U577" s="60" t="str">
        <f>IF(AND($R577="x1",$K577=Basisblatt!$A$94),VLOOKUP($F577,Basisblatt!$A$2:$B$5,2,FALSE),"")</f>
        <v/>
      </c>
    </row>
    <row r="578" spans="1:21" x14ac:dyDescent="0.2">
      <c r="A578" s="66" t="str">
        <f>IF($R578="x2","",IF($R578="x1",IF(OR($K578=Basisblatt!$A$93,$P578="ja"),"ja","nein"),"N/A"))</f>
        <v/>
      </c>
      <c r="C578" s="116"/>
      <c r="D578" s="114"/>
      <c r="E578" s="114"/>
      <c r="F578" s="114"/>
      <c r="G578" s="114"/>
      <c r="H578" s="114"/>
      <c r="I578" s="128"/>
      <c r="K578" s="15" t="str">
        <f>IF($R578="x1",IF($I578=Basisblatt!$A$68,Basisblatt!$A$94,Basisblatt!$A$93),"")</f>
        <v/>
      </c>
      <c r="L578" s="114"/>
      <c r="M578" s="114"/>
      <c r="N578" s="117"/>
      <c r="P578" s="15" t="str">
        <f>IF(AND($R578="x1",$K578=Basisblatt!$A$94),IF(OR($L578=Basisblatt!$A$38,AND($M578&lt;&gt;"",$M578&lt;=$U578),$N578=Basisblatt!$A$48)=TRUE,"ja","nein"),"")</f>
        <v/>
      </c>
      <c r="Q578" s="48"/>
      <c r="R578" s="9" t="str">
        <f t="shared" si="8"/>
        <v>x2</v>
      </c>
      <c r="S578" s="26"/>
      <c r="U578" s="60" t="str">
        <f>IF(AND($R578="x1",$K578=Basisblatt!$A$94),VLOOKUP($F578,Basisblatt!$A$2:$B$5,2,FALSE),"")</f>
        <v/>
      </c>
    </row>
    <row r="579" spans="1:21" x14ac:dyDescent="0.2">
      <c r="A579" s="66" t="str">
        <f>IF($R579="x2","",IF($R579="x1",IF(OR($K579=Basisblatt!$A$93,$P579="ja"),"ja","nein"),"N/A"))</f>
        <v/>
      </c>
      <c r="C579" s="116"/>
      <c r="D579" s="114"/>
      <c r="E579" s="114"/>
      <c r="F579" s="114"/>
      <c r="G579" s="114"/>
      <c r="H579" s="114"/>
      <c r="I579" s="128"/>
      <c r="K579" s="15" t="str">
        <f>IF($R579="x1",IF($I579=Basisblatt!$A$68,Basisblatt!$A$94,Basisblatt!$A$93),"")</f>
        <v/>
      </c>
      <c r="L579" s="114"/>
      <c r="M579" s="114"/>
      <c r="N579" s="117"/>
      <c r="P579" s="15" t="str">
        <f>IF(AND($R579="x1",$K579=Basisblatt!$A$94),IF(OR($L579=Basisblatt!$A$38,AND($M579&lt;&gt;"",$M579&lt;=$U579),$N579=Basisblatt!$A$48)=TRUE,"ja","nein"),"")</f>
        <v/>
      </c>
      <c r="Q579" s="48"/>
      <c r="R579" s="9" t="str">
        <f t="shared" si="8"/>
        <v>x2</v>
      </c>
      <c r="S579" s="26"/>
      <c r="U579" s="60" t="str">
        <f>IF(AND($R579="x1",$K579=Basisblatt!$A$94),VLOOKUP($F579,Basisblatt!$A$2:$B$5,2,FALSE),"")</f>
        <v/>
      </c>
    </row>
    <row r="580" spans="1:21" x14ac:dyDescent="0.2">
      <c r="A580" s="66" t="str">
        <f>IF($R580="x2","",IF($R580="x1",IF(OR($K580=Basisblatt!$A$93,$P580="ja"),"ja","nein"),"N/A"))</f>
        <v/>
      </c>
      <c r="C580" s="116"/>
      <c r="D580" s="114"/>
      <c r="E580" s="114"/>
      <c r="F580" s="114"/>
      <c r="G580" s="114"/>
      <c r="H580" s="114"/>
      <c r="I580" s="128"/>
      <c r="K580" s="15" t="str">
        <f>IF($R580="x1",IF($I580=Basisblatt!$A$68,Basisblatt!$A$94,Basisblatt!$A$93),"")</f>
        <v/>
      </c>
      <c r="L580" s="114"/>
      <c r="M580" s="114"/>
      <c r="N580" s="117"/>
      <c r="P580" s="15" t="str">
        <f>IF(AND($R580="x1",$K580=Basisblatt!$A$94),IF(OR($L580=Basisblatt!$A$38,AND($M580&lt;&gt;"",$M580&lt;=$U580),$N580=Basisblatt!$A$48)=TRUE,"ja","nein"),"")</f>
        <v/>
      </c>
      <c r="Q580" s="48"/>
      <c r="R580" s="9" t="str">
        <f t="shared" si="8"/>
        <v>x2</v>
      </c>
      <c r="S580" s="26"/>
      <c r="U580" s="60" t="str">
        <f>IF(AND($R580="x1",$K580=Basisblatt!$A$94),VLOOKUP($F580,Basisblatt!$A$2:$B$5,2,FALSE),"")</f>
        <v/>
      </c>
    </row>
    <row r="581" spans="1:21" x14ac:dyDescent="0.2">
      <c r="A581" s="66" t="str">
        <f>IF($R581="x2","",IF($R581="x1",IF(OR($K581=Basisblatt!$A$93,$P581="ja"),"ja","nein"),"N/A"))</f>
        <v/>
      </c>
      <c r="C581" s="116"/>
      <c r="D581" s="114"/>
      <c r="E581" s="114"/>
      <c r="F581" s="114"/>
      <c r="G581" s="114"/>
      <c r="H581" s="114"/>
      <c r="I581" s="128"/>
      <c r="K581" s="15" t="str">
        <f>IF($R581="x1",IF($I581=Basisblatt!$A$68,Basisblatt!$A$94,Basisblatt!$A$93),"")</f>
        <v/>
      </c>
      <c r="L581" s="114"/>
      <c r="M581" s="114"/>
      <c r="N581" s="117"/>
      <c r="P581" s="15" t="str">
        <f>IF(AND($R581="x1",$K581=Basisblatt!$A$94),IF(OR($L581=Basisblatt!$A$38,AND($M581&lt;&gt;"",$M581&lt;=$U581),$N581=Basisblatt!$A$48)=TRUE,"ja","nein"),"")</f>
        <v/>
      </c>
      <c r="Q581" s="48"/>
      <c r="R581" s="9" t="str">
        <f t="shared" si="8"/>
        <v>x2</v>
      </c>
      <c r="S581" s="26"/>
      <c r="U581" s="60" t="str">
        <f>IF(AND($R581="x1",$K581=Basisblatt!$A$94),VLOOKUP($F581,Basisblatt!$A$2:$B$5,2,FALSE),"")</f>
        <v/>
      </c>
    </row>
    <row r="582" spans="1:21" x14ac:dyDescent="0.2">
      <c r="A582" s="66" t="str">
        <f>IF($R582="x2","",IF($R582="x1",IF(OR($K582=Basisblatt!$A$93,$P582="ja"),"ja","nein"),"N/A"))</f>
        <v/>
      </c>
      <c r="C582" s="116"/>
      <c r="D582" s="114"/>
      <c r="E582" s="114"/>
      <c r="F582" s="114"/>
      <c r="G582" s="114"/>
      <c r="H582" s="114"/>
      <c r="I582" s="128"/>
      <c r="K582" s="15" t="str">
        <f>IF($R582="x1",IF($I582=Basisblatt!$A$68,Basisblatt!$A$94,Basisblatt!$A$93),"")</f>
        <v/>
      </c>
      <c r="L582" s="114"/>
      <c r="M582" s="114"/>
      <c r="N582" s="117"/>
      <c r="P582" s="15" t="str">
        <f>IF(AND($R582="x1",$K582=Basisblatt!$A$94),IF(OR($L582=Basisblatt!$A$38,AND($M582&lt;&gt;"",$M582&lt;=$U582),$N582=Basisblatt!$A$48)=TRUE,"ja","nein"),"")</f>
        <v/>
      </c>
      <c r="Q582" s="48"/>
      <c r="R582" s="9" t="str">
        <f t="shared" si="8"/>
        <v>x2</v>
      </c>
      <c r="S582" s="26"/>
      <c r="U582" s="60" t="str">
        <f>IF(AND($R582="x1",$K582=Basisblatt!$A$94),VLOOKUP($F582,Basisblatt!$A$2:$B$5,2,FALSE),"")</f>
        <v/>
      </c>
    </row>
    <row r="583" spans="1:21" x14ac:dyDescent="0.2">
      <c r="A583" s="66" t="str">
        <f>IF($R583="x2","",IF($R583="x1",IF(OR($K583=Basisblatt!$A$93,$P583="ja"),"ja","nein"),"N/A"))</f>
        <v/>
      </c>
      <c r="C583" s="116"/>
      <c r="D583" s="114"/>
      <c r="E583" s="114"/>
      <c r="F583" s="114"/>
      <c r="G583" s="114"/>
      <c r="H583" s="114"/>
      <c r="I583" s="128"/>
      <c r="K583" s="15" t="str">
        <f>IF($R583="x1",IF($I583=Basisblatt!$A$68,Basisblatt!$A$94,Basisblatt!$A$93),"")</f>
        <v/>
      </c>
      <c r="L583" s="114"/>
      <c r="M583" s="114"/>
      <c r="N583" s="117"/>
      <c r="P583" s="15" t="str">
        <f>IF(AND($R583="x1",$K583=Basisblatt!$A$94),IF(OR($L583=Basisblatt!$A$38,AND($M583&lt;&gt;"",$M583&lt;=$U583),$N583=Basisblatt!$A$48)=TRUE,"ja","nein"),"")</f>
        <v/>
      </c>
      <c r="Q583" s="48"/>
      <c r="R583" s="9" t="str">
        <f t="shared" si="8"/>
        <v>x2</v>
      </c>
      <c r="S583" s="26"/>
      <c r="U583" s="60" t="str">
        <f>IF(AND($R583="x1",$K583=Basisblatt!$A$94),VLOOKUP($F583,Basisblatt!$A$2:$B$5,2,FALSE),"")</f>
        <v/>
      </c>
    </row>
    <row r="584" spans="1:21" x14ac:dyDescent="0.2">
      <c r="A584" s="66" t="str">
        <f>IF($R584="x2","",IF($R584="x1",IF(OR($K584=Basisblatt!$A$93,$P584="ja"),"ja","nein"),"N/A"))</f>
        <v/>
      </c>
      <c r="C584" s="116"/>
      <c r="D584" s="114"/>
      <c r="E584" s="114"/>
      <c r="F584" s="114"/>
      <c r="G584" s="114"/>
      <c r="H584" s="114"/>
      <c r="I584" s="128"/>
      <c r="K584" s="15" t="str">
        <f>IF($R584="x1",IF($I584=Basisblatt!$A$68,Basisblatt!$A$94,Basisblatt!$A$93),"")</f>
        <v/>
      </c>
      <c r="L584" s="114"/>
      <c r="M584" s="114"/>
      <c r="N584" s="117"/>
      <c r="P584" s="15" t="str">
        <f>IF(AND($R584="x1",$K584=Basisblatt!$A$94),IF(OR($L584=Basisblatt!$A$38,AND($M584&lt;&gt;"",$M584&lt;=$U584),$N584=Basisblatt!$A$48)=TRUE,"ja","nein"),"")</f>
        <v/>
      </c>
      <c r="Q584" s="48"/>
      <c r="R584" s="9" t="str">
        <f t="shared" si="8"/>
        <v>x2</v>
      </c>
      <c r="S584" s="26"/>
      <c r="U584" s="60" t="str">
        <f>IF(AND($R584="x1",$K584=Basisblatt!$A$94),VLOOKUP($F584,Basisblatt!$A$2:$B$5,2,FALSE),"")</f>
        <v/>
      </c>
    </row>
    <row r="585" spans="1:21" x14ac:dyDescent="0.2">
      <c r="A585" s="66" t="str">
        <f>IF($R585="x2","",IF($R585="x1",IF(OR($K585=Basisblatt!$A$93,$P585="ja"),"ja","nein"),"N/A"))</f>
        <v/>
      </c>
      <c r="C585" s="116"/>
      <c r="D585" s="114"/>
      <c r="E585" s="114"/>
      <c r="F585" s="114"/>
      <c r="G585" s="114"/>
      <c r="H585" s="114"/>
      <c r="I585" s="128"/>
      <c r="K585" s="15" t="str">
        <f>IF($R585="x1",IF($I585=Basisblatt!$A$68,Basisblatt!$A$94,Basisblatt!$A$93),"")</f>
        <v/>
      </c>
      <c r="L585" s="114"/>
      <c r="M585" s="114"/>
      <c r="N585" s="117"/>
      <c r="P585" s="15" t="str">
        <f>IF(AND($R585="x1",$K585=Basisblatt!$A$94),IF(OR($L585=Basisblatt!$A$38,AND($M585&lt;&gt;"",$M585&lt;=$U585),$N585=Basisblatt!$A$48)=TRUE,"ja","nein"),"")</f>
        <v/>
      </c>
      <c r="Q585" s="48"/>
      <c r="R585" s="9" t="str">
        <f t="shared" si="8"/>
        <v>x2</v>
      </c>
      <c r="S585" s="26"/>
      <c r="U585" s="60" t="str">
        <f>IF(AND($R585="x1",$K585=Basisblatt!$A$94),VLOOKUP($F585,Basisblatt!$A$2:$B$5,2,FALSE),"")</f>
        <v/>
      </c>
    </row>
    <row r="586" spans="1:21" x14ac:dyDescent="0.2">
      <c r="A586" s="66" t="str">
        <f>IF($R586="x2","",IF($R586="x1",IF(OR($K586=Basisblatt!$A$93,$P586="ja"),"ja","nein"),"N/A"))</f>
        <v/>
      </c>
      <c r="C586" s="116"/>
      <c r="D586" s="114"/>
      <c r="E586" s="114"/>
      <c r="F586" s="114"/>
      <c r="G586" s="114"/>
      <c r="H586" s="114"/>
      <c r="I586" s="128"/>
      <c r="K586" s="15" t="str">
        <f>IF($R586="x1",IF($I586=Basisblatt!$A$68,Basisblatt!$A$94,Basisblatt!$A$93),"")</f>
        <v/>
      </c>
      <c r="L586" s="114"/>
      <c r="M586" s="114"/>
      <c r="N586" s="117"/>
      <c r="P586" s="15" t="str">
        <f>IF(AND($R586="x1",$K586=Basisblatt!$A$94),IF(OR($L586=Basisblatt!$A$38,AND($M586&lt;&gt;"",$M586&lt;=$U586),$N586=Basisblatt!$A$48)=TRUE,"ja","nein"),"")</f>
        <v/>
      </c>
      <c r="Q586" s="48"/>
      <c r="R586" s="9" t="str">
        <f t="shared" si="8"/>
        <v>x2</v>
      </c>
      <c r="S586" s="26"/>
      <c r="U586" s="60" t="str">
        <f>IF(AND($R586="x1",$K586=Basisblatt!$A$94),VLOOKUP($F586,Basisblatt!$A$2:$B$5,2,FALSE),"")</f>
        <v/>
      </c>
    </row>
    <row r="587" spans="1:21" x14ac:dyDescent="0.2">
      <c r="A587" s="66" t="str">
        <f>IF($R587="x2","",IF($R587="x1",IF(OR($K587=Basisblatt!$A$93,$P587="ja"),"ja","nein"),"N/A"))</f>
        <v/>
      </c>
      <c r="C587" s="116"/>
      <c r="D587" s="114"/>
      <c r="E587" s="114"/>
      <c r="F587" s="114"/>
      <c r="G587" s="114"/>
      <c r="H587" s="114"/>
      <c r="I587" s="128"/>
      <c r="K587" s="15" t="str">
        <f>IF($R587="x1",IF($I587=Basisblatt!$A$68,Basisblatt!$A$94,Basisblatt!$A$93),"")</f>
        <v/>
      </c>
      <c r="L587" s="114"/>
      <c r="M587" s="114"/>
      <c r="N587" s="117"/>
      <c r="P587" s="15" t="str">
        <f>IF(AND($R587="x1",$K587=Basisblatt!$A$94),IF(OR($L587=Basisblatt!$A$38,AND($M587&lt;&gt;"",$M587&lt;=$U587),$N587=Basisblatt!$A$48)=TRUE,"ja","nein"),"")</f>
        <v/>
      </c>
      <c r="Q587" s="48"/>
      <c r="R587" s="9" t="str">
        <f t="shared" si="8"/>
        <v>x2</v>
      </c>
      <c r="S587" s="26"/>
      <c r="U587" s="60" t="str">
        <f>IF(AND($R587="x1",$K587=Basisblatt!$A$94),VLOOKUP($F587,Basisblatt!$A$2:$B$5,2,FALSE),"")</f>
        <v/>
      </c>
    </row>
    <row r="588" spans="1:21" x14ac:dyDescent="0.2">
      <c r="A588" s="66" t="str">
        <f>IF($R588="x2","",IF($R588="x1",IF(OR($K588=Basisblatt!$A$93,$P588="ja"),"ja","nein"),"N/A"))</f>
        <v/>
      </c>
      <c r="C588" s="116"/>
      <c r="D588" s="114"/>
      <c r="E588" s="114"/>
      <c r="F588" s="114"/>
      <c r="G588" s="114"/>
      <c r="H588" s="114"/>
      <c r="I588" s="128"/>
      <c r="K588" s="15" t="str">
        <f>IF($R588="x1",IF($I588=Basisblatt!$A$68,Basisblatt!$A$94,Basisblatt!$A$93),"")</f>
        <v/>
      </c>
      <c r="L588" s="114"/>
      <c r="M588" s="114"/>
      <c r="N588" s="117"/>
      <c r="P588" s="15" t="str">
        <f>IF(AND($R588="x1",$K588=Basisblatt!$A$94),IF(OR($L588=Basisblatt!$A$38,AND($M588&lt;&gt;"",$M588&lt;=$U588),$N588=Basisblatt!$A$48)=TRUE,"ja","nein"),"")</f>
        <v/>
      </c>
      <c r="Q588" s="48"/>
      <c r="R588" s="9" t="str">
        <f t="shared" si="8"/>
        <v>x2</v>
      </c>
      <c r="S588" s="26"/>
      <c r="U588" s="60" t="str">
        <f>IF(AND($R588="x1",$K588=Basisblatt!$A$94),VLOOKUP($F588,Basisblatt!$A$2:$B$5,2,FALSE),"")</f>
        <v/>
      </c>
    </row>
    <row r="589" spans="1:21" x14ac:dyDescent="0.2">
      <c r="A589" s="66" t="str">
        <f>IF($R589="x2","",IF($R589="x1",IF(OR($K589=Basisblatt!$A$93,$P589="ja"),"ja","nein"),"N/A"))</f>
        <v/>
      </c>
      <c r="C589" s="116"/>
      <c r="D589" s="114"/>
      <c r="E589" s="114"/>
      <c r="F589" s="114"/>
      <c r="G589" s="114"/>
      <c r="H589" s="114"/>
      <c r="I589" s="128"/>
      <c r="K589" s="15" t="str">
        <f>IF($R589="x1",IF($I589=Basisblatt!$A$68,Basisblatt!$A$94,Basisblatt!$A$93),"")</f>
        <v/>
      </c>
      <c r="L589" s="114"/>
      <c r="M589" s="114"/>
      <c r="N589" s="117"/>
      <c r="P589" s="15" t="str">
        <f>IF(AND($R589="x1",$K589=Basisblatt!$A$94),IF(OR($L589=Basisblatt!$A$38,AND($M589&lt;&gt;"",$M589&lt;=$U589),$N589=Basisblatt!$A$48)=TRUE,"ja","nein"),"")</f>
        <v/>
      </c>
      <c r="Q589" s="48"/>
      <c r="R589" s="9" t="str">
        <f t="shared" si="8"/>
        <v>x2</v>
      </c>
      <c r="S589" s="26"/>
      <c r="U589" s="60" t="str">
        <f>IF(AND($R589="x1",$K589=Basisblatt!$A$94),VLOOKUP($F589,Basisblatt!$A$2:$B$5,2,FALSE),"")</f>
        <v/>
      </c>
    </row>
    <row r="590" spans="1:21" x14ac:dyDescent="0.2">
      <c r="A590" s="66" t="str">
        <f>IF($R590="x2","",IF($R590="x1",IF(OR($K590=Basisblatt!$A$93,$P590="ja"),"ja","nein"),"N/A"))</f>
        <v/>
      </c>
      <c r="C590" s="116"/>
      <c r="D590" s="114"/>
      <c r="E590" s="114"/>
      <c r="F590" s="114"/>
      <c r="G590" s="114"/>
      <c r="H590" s="114"/>
      <c r="I590" s="128"/>
      <c r="K590" s="15" t="str">
        <f>IF($R590="x1",IF($I590=Basisblatt!$A$68,Basisblatt!$A$94,Basisblatt!$A$93),"")</f>
        <v/>
      </c>
      <c r="L590" s="114"/>
      <c r="M590" s="114"/>
      <c r="N590" s="117"/>
      <c r="P590" s="15" t="str">
        <f>IF(AND($R590="x1",$K590=Basisblatt!$A$94),IF(OR($L590=Basisblatt!$A$38,AND($M590&lt;&gt;"",$M590&lt;=$U590),$N590=Basisblatt!$A$48)=TRUE,"ja","nein"),"")</f>
        <v/>
      </c>
      <c r="Q590" s="48"/>
      <c r="R590" s="9" t="str">
        <f t="shared" si="8"/>
        <v>x2</v>
      </c>
      <c r="S590" s="26"/>
      <c r="U590" s="60" t="str">
        <f>IF(AND($R590="x1",$K590=Basisblatt!$A$94),VLOOKUP($F590,Basisblatt!$A$2:$B$5,2,FALSE),"")</f>
        <v/>
      </c>
    </row>
    <row r="591" spans="1:21" x14ac:dyDescent="0.2">
      <c r="A591" s="66" t="str">
        <f>IF($R591="x2","",IF($R591="x1",IF(OR($K591=Basisblatt!$A$93,$P591="ja"),"ja","nein"),"N/A"))</f>
        <v/>
      </c>
      <c r="C591" s="116"/>
      <c r="D591" s="114"/>
      <c r="E591" s="114"/>
      <c r="F591" s="114"/>
      <c r="G591" s="114"/>
      <c r="H591" s="114"/>
      <c r="I591" s="128"/>
      <c r="K591" s="15" t="str">
        <f>IF($R591="x1",IF($I591=Basisblatt!$A$68,Basisblatt!$A$94,Basisblatt!$A$93),"")</f>
        <v/>
      </c>
      <c r="L591" s="114"/>
      <c r="M591" s="114"/>
      <c r="N591" s="117"/>
      <c r="P591" s="15" t="str">
        <f>IF(AND($R591="x1",$K591=Basisblatt!$A$94),IF(OR($L591=Basisblatt!$A$38,AND($M591&lt;&gt;"",$M591&lt;=$U591),$N591=Basisblatt!$A$48)=TRUE,"ja","nein"),"")</f>
        <v/>
      </c>
      <c r="Q591" s="48"/>
      <c r="R591" s="9" t="str">
        <f t="shared" ref="R591:R654" si="9">IF(COUNTA($C591:$I591)=7,"x1",IF(COUNTA($C591:$I591)=0,"x2","o"))</f>
        <v>x2</v>
      </c>
      <c r="S591" s="26"/>
      <c r="U591" s="60" t="str">
        <f>IF(AND($R591="x1",$K591=Basisblatt!$A$94),VLOOKUP($F591,Basisblatt!$A$2:$B$5,2,FALSE),"")</f>
        <v/>
      </c>
    </row>
    <row r="592" spans="1:21" x14ac:dyDescent="0.2">
      <c r="A592" s="66" t="str">
        <f>IF($R592="x2","",IF($R592="x1",IF(OR($K592=Basisblatt!$A$93,$P592="ja"),"ja","nein"),"N/A"))</f>
        <v/>
      </c>
      <c r="C592" s="116"/>
      <c r="D592" s="114"/>
      <c r="E592" s="114"/>
      <c r="F592" s="114"/>
      <c r="G592" s="114"/>
      <c r="H592" s="114"/>
      <c r="I592" s="128"/>
      <c r="K592" s="15" t="str">
        <f>IF($R592="x1",IF($I592=Basisblatt!$A$68,Basisblatt!$A$94,Basisblatt!$A$93),"")</f>
        <v/>
      </c>
      <c r="L592" s="114"/>
      <c r="M592" s="114"/>
      <c r="N592" s="117"/>
      <c r="P592" s="15" t="str">
        <f>IF(AND($R592="x1",$K592=Basisblatt!$A$94),IF(OR($L592=Basisblatt!$A$38,AND($M592&lt;&gt;"",$M592&lt;=$U592),$N592=Basisblatt!$A$48)=TRUE,"ja","nein"),"")</f>
        <v/>
      </c>
      <c r="Q592" s="48"/>
      <c r="R592" s="9" t="str">
        <f t="shared" si="9"/>
        <v>x2</v>
      </c>
      <c r="S592" s="26"/>
      <c r="U592" s="60" t="str">
        <f>IF(AND($R592="x1",$K592=Basisblatt!$A$94),VLOOKUP($F592,Basisblatt!$A$2:$B$5,2,FALSE),"")</f>
        <v/>
      </c>
    </row>
    <row r="593" spans="1:21" x14ac:dyDescent="0.2">
      <c r="A593" s="66" t="str">
        <f>IF($R593="x2","",IF($R593="x1",IF(OR($K593=Basisblatt!$A$93,$P593="ja"),"ja","nein"),"N/A"))</f>
        <v/>
      </c>
      <c r="C593" s="116"/>
      <c r="D593" s="114"/>
      <c r="E593" s="114"/>
      <c r="F593" s="114"/>
      <c r="G593" s="114"/>
      <c r="H593" s="114"/>
      <c r="I593" s="128"/>
      <c r="K593" s="15" t="str">
        <f>IF($R593="x1",IF($I593=Basisblatt!$A$68,Basisblatt!$A$94,Basisblatt!$A$93),"")</f>
        <v/>
      </c>
      <c r="L593" s="114"/>
      <c r="M593" s="114"/>
      <c r="N593" s="117"/>
      <c r="P593" s="15" t="str">
        <f>IF(AND($R593="x1",$K593=Basisblatt!$A$94),IF(OR($L593=Basisblatt!$A$38,AND($M593&lt;&gt;"",$M593&lt;=$U593),$N593=Basisblatt!$A$48)=TRUE,"ja","nein"),"")</f>
        <v/>
      </c>
      <c r="Q593" s="48"/>
      <c r="R593" s="9" t="str">
        <f t="shared" si="9"/>
        <v>x2</v>
      </c>
      <c r="S593" s="26"/>
      <c r="U593" s="60" t="str">
        <f>IF(AND($R593="x1",$K593=Basisblatt!$A$94),VLOOKUP($F593,Basisblatt!$A$2:$B$5,2,FALSE),"")</f>
        <v/>
      </c>
    </row>
    <row r="594" spans="1:21" x14ac:dyDescent="0.2">
      <c r="A594" s="66" t="str">
        <f>IF($R594="x2","",IF($R594="x1",IF(OR($K594=Basisblatt!$A$93,$P594="ja"),"ja","nein"),"N/A"))</f>
        <v/>
      </c>
      <c r="C594" s="116"/>
      <c r="D594" s="114"/>
      <c r="E594" s="114"/>
      <c r="F594" s="114"/>
      <c r="G594" s="114"/>
      <c r="H594" s="114"/>
      <c r="I594" s="128"/>
      <c r="K594" s="15" t="str">
        <f>IF($R594="x1",IF($I594=Basisblatt!$A$68,Basisblatt!$A$94,Basisblatt!$A$93),"")</f>
        <v/>
      </c>
      <c r="L594" s="114"/>
      <c r="M594" s="114"/>
      <c r="N594" s="117"/>
      <c r="P594" s="15" t="str">
        <f>IF(AND($R594="x1",$K594=Basisblatt!$A$94),IF(OR($L594=Basisblatt!$A$38,AND($M594&lt;&gt;"",$M594&lt;=$U594),$N594=Basisblatt!$A$48)=TRUE,"ja","nein"),"")</f>
        <v/>
      </c>
      <c r="Q594" s="48"/>
      <c r="R594" s="9" t="str">
        <f t="shared" si="9"/>
        <v>x2</v>
      </c>
      <c r="S594" s="26"/>
      <c r="U594" s="60" t="str">
        <f>IF(AND($R594="x1",$K594=Basisblatt!$A$94),VLOOKUP($F594,Basisblatt!$A$2:$B$5,2,FALSE),"")</f>
        <v/>
      </c>
    </row>
    <row r="595" spans="1:21" x14ac:dyDescent="0.2">
      <c r="A595" s="66" t="str">
        <f>IF($R595="x2","",IF($R595="x1",IF(OR($K595=Basisblatt!$A$93,$P595="ja"),"ja","nein"),"N/A"))</f>
        <v/>
      </c>
      <c r="C595" s="116"/>
      <c r="D595" s="114"/>
      <c r="E595" s="114"/>
      <c r="F595" s="114"/>
      <c r="G595" s="114"/>
      <c r="H595" s="114"/>
      <c r="I595" s="128"/>
      <c r="K595" s="15" t="str">
        <f>IF($R595="x1",IF($I595=Basisblatt!$A$68,Basisblatt!$A$94,Basisblatt!$A$93),"")</f>
        <v/>
      </c>
      <c r="L595" s="114"/>
      <c r="M595" s="114"/>
      <c r="N595" s="117"/>
      <c r="P595" s="15" t="str">
        <f>IF(AND($R595="x1",$K595=Basisblatt!$A$94),IF(OR($L595=Basisblatt!$A$38,AND($M595&lt;&gt;"",$M595&lt;=$U595),$N595=Basisblatt!$A$48)=TRUE,"ja","nein"),"")</f>
        <v/>
      </c>
      <c r="Q595" s="48"/>
      <c r="R595" s="9" t="str">
        <f t="shared" si="9"/>
        <v>x2</v>
      </c>
      <c r="S595" s="26"/>
      <c r="U595" s="60" t="str">
        <f>IF(AND($R595="x1",$K595=Basisblatt!$A$94),VLOOKUP($F595,Basisblatt!$A$2:$B$5,2,FALSE),"")</f>
        <v/>
      </c>
    </row>
    <row r="596" spans="1:21" x14ac:dyDescent="0.2">
      <c r="A596" s="66" t="str">
        <f>IF($R596="x2","",IF($R596="x1",IF(OR($K596=Basisblatt!$A$93,$P596="ja"),"ja","nein"),"N/A"))</f>
        <v/>
      </c>
      <c r="C596" s="116"/>
      <c r="D596" s="114"/>
      <c r="E596" s="114"/>
      <c r="F596" s="114"/>
      <c r="G596" s="114"/>
      <c r="H596" s="114"/>
      <c r="I596" s="128"/>
      <c r="K596" s="15" t="str">
        <f>IF($R596="x1",IF($I596=Basisblatt!$A$68,Basisblatt!$A$94,Basisblatt!$A$93),"")</f>
        <v/>
      </c>
      <c r="L596" s="114"/>
      <c r="M596" s="114"/>
      <c r="N596" s="117"/>
      <c r="P596" s="15" t="str">
        <f>IF(AND($R596="x1",$K596=Basisblatt!$A$94),IF(OR($L596=Basisblatt!$A$38,AND($M596&lt;&gt;"",$M596&lt;=$U596),$N596=Basisblatt!$A$48)=TRUE,"ja","nein"),"")</f>
        <v/>
      </c>
      <c r="Q596" s="48"/>
      <c r="R596" s="9" t="str">
        <f t="shared" si="9"/>
        <v>x2</v>
      </c>
      <c r="S596" s="26"/>
      <c r="U596" s="60" t="str">
        <f>IF(AND($R596="x1",$K596=Basisblatt!$A$94),VLOOKUP($F596,Basisblatt!$A$2:$B$5,2,FALSE),"")</f>
        <v/>
      </c>
    </row>
    <row r="597" spans="1:21" x14ac:dyDescent="0.2">
      <c r="A597" s="66" t="str">
        <f>IF($R597="x2","",IF($R597="x1",IF(OR($K597=Basisblatt!$A$93,$P597="ja"),"ja","nein"),"N/A"))</f>
        <v/>
      </c>
      <c r="C597" s="116"/>
      <c r="D597" s="114"/>
      <c r="E597" s="114"/>
      <c r="F597" s="114"/>
      <c r="G597" s="114"/>
      <c r="H597" s="114"/>
      <c r="I597" s="128"/>
      <c r="K597" s="15" t="str">
        <f>IF($R597="x1",IF($I597=Basisblatt!$A$68,Basisblatt!$A$94,Basisblatt!$A$93),"")</f>
        <v/>
      </c>
      <c r="L597" s="114"/>
      <c r="M597" s="114"/>
      <c r="N597" s="117"/>
      <c r="P597" s="15" t="str">
        <f>IF(AND($R597="x1",$K597=Basisblatt!$A$94),IF(OR($L597=Basisblatt!$A$38,AND($M597&lt;&gt;"",$M597&lt;=$U597),$N597=Basisblatt!$A$48)=TRUE,"ja","nein"),"")</f>
        <v/>
      </c>
      <c r="Q597" s="48"/>
      <c r="R597" s="9" t="str">
        <f t="shared" si="9"/>
        <v>x2</v>
      </c>
      <c r="S597" s="26"/>
      <c r="U597" s="60" t="str">
        <f>IF(AND($R597="x1",$K597=Basisblatt!$A$94),VLOOKUP($F597,Basisblatt!$A$2:$B$5,2,FALSE),"")</f>
        <v/>
      </c>
    </row>
    <row r="598" spans="1:21" x14ac:dyDescent="0.2">
      <c r="A598" s="66" t="str">
        <f>IF($R598="x2","",IF($R598="x1",IF(OR($K598=Basisblatt!$A$93,$P598="ja"),"ja","nein"),"N/A"))</f>
        <v/>
      </c>
      <c r="C598" s="116"/>
      <c r="D598" s="114"/>
      <c r="E598" s="114"/>
      <c r="F598" s="114"/>
      <c r="G598" s="114"/>
      <c r="H598" s="114"/>
      <c r="I598" s="128"/>
      <c r="K598" s="15" t="str">
        <f>IF($R598="x1",IF($I598=Basisblatt!$A$68,Basisblatt!$A$94,Basisblatt!$A$93),"")</f>
        <v/>
      </c>
      <c r="L598" s="114"/>
      <c r="M598" s="114"/>
      <c r="N598" s="117"/>
      <c r="P598" s="15" t="str">
        <f>IF(AND($R598="x1",$K598=Basisblatt!$A$94),IF(OR($L598=Basisblatt!$A$38,AND($M598&lt;&gt;"",$M598&lt;=$U598),$N598=Basisblatt!$A$48)=TRUE,"ja","nein"),"")</f>
        <v/>
      </c>
      <c r="Q598" s="48"/>
      <c r="R598" s="9" t="str">
        <f t="shared" si="9"/>
        <v>x2</v>
      </c>
      <c r="S598" s="26"/>
      <c r="U598" s="60" t="str">
        <f>IF(AND($R598="x1",$K598=Basisblatt!$A$94),VLOOKUP($F598,Basisblatt!$A$2:$B$5,2,FALSE),"")</f>
        <v/>
      </c>
    </row>
    <row r="599" spans="1:21" x14ac:dyDescent="0.2">
      <c r="A599" s="66" t="str">
        <f>IF($R599="x2","",IF($R599="x1",IF(OR($K599=Basisblatt!$A$93,$P599="ja"),"ja","nein"),"N/A"))</f>
        <v/>
      </c>
      <c r="C599" s="116"/>
      <c r="D599" s="114"/>
      <c r="E599" s="114"/>
      <c r="F599" s="114"/>
      <c r="G599" s="114"/>
      <c r="H599" s="114"/>
      <c r="I599" s="128"/>
      <c r="K599" s="15" t="str">
        <f>IF($R599="x1",IF($I599=Basisblatt!$A$68,Basisblatt!$A$94,Basisblatt!$A$93),"")</f>
        <v/>
      </c>
      <c r="L599" s="114"/>
      <c r="M599" s="114"/>
      <c r="N599" s="117"/>
      <c r="P599" s="15" t="str">
        <f>IF(AND($R599="x1",$K599=Basisblatt!$A$94),IF(OR($L599=Basisblatt!$A$38,AND($M599&lt;&gt;"",$M599&lt;=$U599),$N599=Basisblatt!$A$48)=TRUE,"ja","nein"),"")</f>
        <v/>
      </c>
      <c r="Q599" s="48"/>
      <c r="R599" s="9" t="str">
        <f t="shared" si="9"/>
        <v>x2</v>
      </c>
      <c r="S599" s="26"/>
      <c r="U599" s="60" t="str">
        <f>IF(AND($R599="x1",$K599=Basisblatt!$A$94),VLOOKUP($F599,Basisblatt!$A$2:$B$5,2,FALSE),"")</f>
        <v/>
      </c>
    </row>
    <row r="600" spans="1:21" x14ac:dyDescent="0.2">
      <c r="A600" s="66" t="str">
        <f>IF($R600="x2","",IF($R600="x1",IF(OR($K600=Basisblatt!$A$93,$P600="ja"),"ja","nein"),"N/A"))</f>
        <v/>
      </c>
      <c r="C600" s="116"/>
      <c r="D600" s="114"/>
      <c r="E600" s="114"/>
      <c r="F600" s="114"/>
      <c r="G600" s="114"/>
      <c r="H600" s="114"/>
      <c r="I600" s="128"/>
      <c r="K600" s="15" t="str">
        <f>IF($R600="x1",IF($I600=Basisblatt!$A$68,Basisblatt!$A$94,Basisblatt!$A$93),"")</f>
        <v/>
      </c>
      <c r="L600" s="114"/>
      <c r="M600" s="114"/>
      <c r="N600" s="117"/>
      <c r="P600" s="15" t="str">
        <f>IF(AND($R600="x1",$K600=Basisblatt!$A$94),IF(OR($L600=Basisblatt!$A$38,AND($M600&lt;&gt;"",$M600&lt;=$U600),$N600=Basisblatt!$A$48)=TRUE,"ja","nein"),"")</f>
        <v/>
      </c>
      <c r="Q600" s="48"/>
      <c r="R600" s="9" t="str">
        <f t="shared" si="9"/>
        <v>x2</v>
      </c>
      <c r="S600" s="26"/>
      <c r="U600" s="60" t="str">
        <f>IF(AND($R600="x1",$K600=Basisblatt!$A$94),VLOOKUP($F600,Basisblatt!$A$2:$B$5,2,FALSE),"")</f>
        <v/>
      </c>
    </row>
    <row r="601" spans="1:21" x14ac:dyDescent="0.2">
      <c r="A601" s="66" t="str">
        <f>IF($R601="x2","",IF($R601="x1",IF(OR($K601=Basisblatt!$A$93,$P601="ja"),"ja","nein"),"N/A"))</f>
        <v/>
      </c>
      <c r="C601" s="116"/>
      <c r="D601" s="114"/>
      <c r="E601" s="114"/>
      <c r="F601" s="114"/>
      <c r="G601" s="114"/>
      <c r="H601" s="114"/>
      <c r="I601" s="128"/>
      <c r="K601" s="15" t="str">
        <f>IF($R601="x1",IF($I601=Basisblatt!$A$68,Basisblatt!$A$94,Basisblatt!$A$93),"")</f>
        <v/>
      </c>
      <c r="L601" s="114"/>
      <c r="M601" s="114"/>
      <c r="N601" s="117"/>
      <c r="P601" s="15" t="str">
        <f>IF(AND($R601="x1",$K601=Basisblatt!$A$94),IF(OR($L601=Basisblatt!$A$38,AND($M601&lt;&gt;"",$M601&lt;=$U601),$N601=Basisblatt!$A$48)=TRUE,"ja","nein"),"")</f>
        <v/>
      </c>
      <c r="Q601" s="48"/>
      <c r="R601" s="9" t="str">
        <f t="shared" si="9"/>
        <v>x2</v>
      </c>
      <c r="S601" s="26"/>
      <c r="U601" s="60" t="str">
        <f>IF(AND($R601="x1",$K601=Basisblatt!$A$94),VLOOKUP($F601,Basisblatt!$A$2:$B$5,2,FALSE),"")</f>
        <v/>
      </c>
    </row>
    <row r="602" spans="1:21" x14ac:dyDescent="0.2">
      <c r="A602" s="66" t="str">
        <f>IF($R602="x2","",IF($R602="x1",IF(OR($K602=Basisblatt!$A$93,$P602="ja"),"ja","nein"),"N/A"))</f>
        <v/>
      </c>
      <c r="C602" s="116"/>
      <c r="D602" s="114"/>
      <c r="E602" s="114"/>
      <c r="F602" s="114"/>
      <c r="G602" s="114"/>
      <c r="H602" s="114"/>
      <c r="I602" s="128"/>
      <c r="K602" s="15" t="str">
        <f>IF($R602="x1",IF($I602=Basisblatt!$A$68,Basisblatt!$A$94,Basisblatt!$A$93),"")</f>
        <v/>
      </c>
      <c r="L602" s="114"/>
      <c r="M602" s="114"/>
      <c r="N602" s="117"/>
      <c r="P602" s="15" t="str">
        <f>IF(AND($R602="x1",$K602=Basisblatt!$A$94),IF(OR($L602=Basisblatt!$A$38,AND($M602&lt;&gt;"",$M602&lt;=$U602),$N602=Basisblatt!$A$48)=TRUE,"ja","nein"),"")</f>
        <v/>
      </c>
      <c r="Q602" s="48"/>
      <c r="R602" s="9" t="str">
        <f t="shared" si="9"/>
        <v>x2</v>
      </c>
      <c r="S602" s="26"/>
      <c r="U602" s="60" t="str">
        <f>IF(AND($R602="x1",$K602=Basisblatt!$A$94),VLOOKUP($F602,Basisblatt!$A$2:$B$5,2,FALSE),"")</f>
        <v/>
      </c>
    </row>
    <row r="603" spans="1:21" x14ac:dyDescent="0.2">
      <c r="A603" s="66" t="str">
        <f>IF($R603="x2","",IF($R603="x1",IF(OR($K603=Basisblatt!$A$93,$P603="ja"),"ja","nein"),"N/A"))</f>
        <v/>
      </c>
      <c r="C603" s="116"/>
      <c r="D603" s="114"/>
      <c r="E603" s="114"/>
      <c r="F603" s="114"/>
      <c r="G603" s="114"/>
      <c r="H603" s="114"/>
      <c r="I603" s="128"/>
      <c r="K603" s="15" t="str">
        <f>IF($R603="x1",IF($I603=Basisblatt!$A$68,Basisblatt!$A$94,Basisblatt!$A$93),"")</f>
        <v/>
      </c>
      <c r="L603" s="114"/>
      <c r="M603" s="114"/>
      <c r="N603" s="117"/>
      <c r="P603" s="15" t="str">
        <f>IF(AND($R603="x1",$K603=Basisblatt!$A$94),IF(OR($L603=Basisblatt!$A$38,AND($M603&lt;&gt;"",$M603&lt;=$U603),$N603=Basisblatt!$A$48)=TRUE,"ja","nein"),"")</f>
        <v/>
      </c>
      <c r="Q603" s="48"/>
      <c r="R603" s="9" t="str">
        <f t="shared" si="9"/>
        <v>x2</v>
      </c>
      <c r="S603" s="26"/>
      <c r="U603" s="60" t="str">
        <f>IF(AND($R603="x1",$K603=Basisblatt!$A$94),VLOOKUP($F603,Basisblatt!$A$2:$B$5,2,FALSE),"")</f>
        <v/>
      </c>
    </row>
    <row r="604" spans="1:21" x14ac:dyDescent="0.2">
      <c r="A604" s="66" t="str">
        <f>IF($R604="x2","",IF($R604="x1",IF(OR($K604=Basisblatt!$A$93,$P604="ja"),"ja","nein"),"N/A"))</f>
        <v/>
      </c>
      <c r="C604" s="116"/>
      <c r="D604" s="114"/>
      <c r="E604" s="114"/>
      <c r="F604" s="114"/>
      <c r="G604" s="114"/>
      <c r="H604" s="114"/>
      <c r="I604" s="128"/>
      <c r="K604" s="15" t="str">
        <f>IF($R604="x1",IF($I604=Basisblatt!$A$68,Basisblatt!$A$94,Basisblatt!$A$93),"")</f>
        <v/>
      </c>
      <c r="L604" s="114"/>
      <c r="M604" s="114"/>
      <c r="N604" s="117"/>
      <c r="P604" s="15" t="str">
        <f>IF(AND($R604="x1",$K604=Basisblatt!$A$94),IF(OR($L604=Basisblatt!$A$38,AND($M604&lt;&gt;"",$M604&lt;=$U604),$N604=Basisblatt!$A$48)=TRUE,"ja","nein"),"")</f>
        <v/>
      </c>
      <c r="Q604" s="48"/>
      <c r="R604" s="9" t="str">
        <f t="shared" si="9"/>
        <v>x2</v>
      </c>
      <c r="S604" s="26"/>
      <c r="U604" s="60" t="str">
        <f>IF(AND($R604="x1",$K604=Basisblatt!$A$94),VLOOKUP($F604,Basisblatt!$A$2:$B$5,2,FALSE),"")</f>
        <v/>
      </c>
    </row>
    <row r="605" spans="1:21" x14ac:dyDescent="0.2">
      <c r="A605" s="66" t="str">
        <f>IF($R605="x2","",IF($R605="x1",IF(OR($K605=Basisblatt!$A$93,$P605="ja"),"ja","nein"),"N/A"))</f>
        <v/>
      </c>
      <c r="C605" s="116"/>
      <c r="D605" s="114"/>
      <c r="E605" s="114"/>
      <c r="F605" s="114"/>
      <c r="G605" s="114"/>
      <c r="H605" s="114"/>
      <c r="I605" s="128"/>
      <c r="K605" s="15" t="str">
        <f>IF($R605="x1",IF($I605=Basisblatt!$A$68,Basisblatt!$A$94,Basisblatt!$A$93),"")</f>
        <v/>
      </c>
      <c r="L605" s="114"/>
      <c r="M605" s="114"/>
      <c r="N605" s="117"/>
      <c r="P605" s="15" t="str">
        <f>IF(AND($R605="x1",$K605=Basisblatt!$A$94),IF(OR($L605=Basisblatt!$A$38,AND($M605&lt;&gt;"",$M605&lt;=$U605),$N605=Basisblatt!$A$48)=TRUE,"ja","nein"),"")</f>
        <v/>
      </c>
      <c r="Q605" s="48"/>
      <c r="R605" s="9" t="str">
        <f t="shared" si="9"/>
        <v>x2</v>
      </c>
      <c r="S605" s="26"/>
      <c r="U605" s="60" t="str">
        <f>IF(AND($R605="x1",$K605=Basisblatt!$A$94),VLOOKUP($F605,Basisblatt!$A$2:$B$5,2,FALSE),"")</f>
        <v/>
      </c>
    </row>
    <row r="606" spans="1:21" x14ac:dyDescent="0.2">
      <c r="A606" s="66" t="str">
        <f>IF($R606="x2","",IF($R606="x1",IF(OR($K606=Basisblatt!$A$93,$P606="ja"),"ja","nein"),"N/A"))</f>
        <v/>
      </c>
      <c r="C606" s="116"/>
      <c r="D606" s="114"/>
      <c r="E606" s="114"/>
      <c r="F606" s="114"/>
      <c r="G606" s="114"/>
      <c r="H606" s="114"/>
      <c r="I606" s="128"/>
      <c r="K606" s="15" t="str">
        <f>IF($R606="x1",IF($I606=Basisblatt!$A$68,Basisblatt!$A$94,Basisblatt!$A$93),"")</f>
        <v/>
      </c>
      <c r="L606" s="114"/>
      <c r="M606" s="114"/>
      <c r="N606" s="117"/>
      <c r="P606" s="15" t="str">
        <f>IF(AND($R606="x1",$K606=Basisblatt!$A$94),IF(OR($L606=Basisblatt!$A$38,AND($M606&lt;&gt;"",$M606&lt;=$U606),$N606=Basisblatt!$A$48)=TRUE,"ja","nein"),"")</f>
        <v/>
      </c>
      <c r="Q606" s="48"/>
      <c r="R606" s="9" t="str">
        <f t="shared" si="9"/>
        <v>x2</v>
      </c>
      <c r="S606" s="26"/>
      <c r="U606" s="60" t="str">
        <f>IF(AND($R606="x1",$K606=Basisblatt!$A$94),VLOOKUP($F606,Basisblatt!$A$2:$B$5,2,FALSE),"")</f>
        <v/>
      </c>
    </row>
    <row r="607" spans="1:21" x14ac:dyDescent="0.2">
      <c r="A607" s="66" t="str">
        <f>IF($R607="x2","",IF($R607="x1",IF(OR($K607=Basisblatt!$A$93,$P607="ja"),"ja","nein"),"N/A"))</f>
        <v/>
      </c>
      <c r="C607" s="116"/>
      <c r="D607" s="114"/>
      <c r="E607" s="114"/>
      <c r="F607" s="114"/>
      <c r="G607" s="114"/>
      <c r="H607" s="114"/>
      <c r="I607" s="128"/>
      <c r="K607" s="15" t="str">
        <f>IF($R607="x1",IF($I607=Basisblatt!$A$68,Basisblatt!$A$94,Basisblatt!$A$93),"")</f>
        <v/>
      </c>
      <c r="L607" s="114"/>
      <c r="M607" s="114"/>
      <c r="N607" s="117"/>
      <c r="P607" s="15" t="str">
        <f>IF(AND($R607="x1",$K607=Basisblatt!$A$94),IF(OR($L607=Basisblatt!$A$38,AND($M607&lt;&gt;"",$M607&lt;=$U607),$N607=Basisblatt!$A$48)=TRUE,"ja","nein"),"")</f>
        <v/>
      </c>
      <c r="Q607" s="48"/>
      <c r="R607" s="9" t="str">
        <f t="shared" si="9"/>
        <v>x2</v>
      </c>
      <c r="S607" s="26"/>
      <c r="U607" s="60" t="str">
        <f>IF(AND($R607="x1",$K607=Basisblatt!$A$94),VLOOKUP($F607,Basisblatt!$A$2:$B$5,2,FALSE),"")</f>
        <v/>
      </c>
    </row>
    <row r="608" spans="1:21" x14ac:dyDescent="0.2">
      <c r="A608" s="66" t="str">
        <f>IF($R608="x2","",IF($R608="x1",IF(OR($K608=Basisblatt!$A$93,$P608="ja"),"ja","nein"),"N/A"))</f>
        <v/>
      </c>
      <c r="C608" s="116"/>
      <c r="D608" s="114"/>
      <c r="E608" s="114"/>
      <c r="F608" s="114"/>
      <c r="G608" s="114"/>
      <c r="H608" s="114"/>
      <c r="I608" s="128"/>
      <c r="K608" s="15" t="str">
        <f>IF($R608="x1",IF($I608=Basisblatt!$A$68,Basisblatt!$A$94,Basisblatt!$A$93),"")</f>
        <v/>
      </c>
      <c r="L608" s="114"/>
      <c r="M608" s="114"/>
      <c r="N608" s="117"/>
      <c r="P608" s="15" t="str">
        <f>IF(AND($R608="x1",$K608=Basisblatt!$A$94),IF(OR($L608=Basisblatt!$A$38,AND($M608&lt;&gt;"",$M608&lt;=$U608),$N608=Basisblatt!$A$48)=TRUE,"ja","nein"),"")</f>
        <v/>
      </c>
      <c r="Q608" s="48"/>
      <c r="R608" s="9" t="str">
        <f t="shared" si="9"/>
        <v>x2</v>
      </c>
      <c r="S608" s="26"/>
      <c r="U608" s="60" t="str">
        <f>IF(AND($R608="x1",$K608=Basisblatt!$A$94),VLOOKUP($F608,Basisblatt!$A$2:$B$5,2,FALSE),"")</f>
        <v/>
      </c>
    </row>
    <row r="609" spans="1:21" x14ac:dyDescent="0.2">
      <c r="A609" s="66" t="str">
        <f>IF($R609="x2","",IF($R609="x1",IF(OR($K609=Basisblatt!$A$93,$P609="ja"),"ja","nein"),"N/A"))</f>
        <v/>
      </c>
      <c r="C609" s="116"/>
      <c r="D609" s="114"/>
      <c r="E609" s="114"/>
      <c r="F609" s="114"/>
      <c r="G609" s="114"/>
      <c r="H609" s="114"/>
      <c r="I609" s="128"/>
      <c r="K609" s="15" t="str">
        <f>IF($R609="x1",IF($I609=Basisblatt!$A$68,Basisblatt!$A$94,Basisblatt!$A$93),"")</f>
        <v/>
      </c>
      <c r="L609" s="114"/>
      <c r="M609" s="114"/>
      <c r="N609" s="117"/>
      <c r="P609" s="15" t="str">
        <f>IF(AND($R609="x1",$K609=Basisblatt!$A$94),IF(OR($L609=Basisblatt!$A$38,AND($M609&lt;&gt;"",$M609&lt;=$U609),$N609=Basisblatt!$A$48)=TRUE,"ja","nein"),"")</f>
        <v/>
      </c>
      <c r="Q609" s="48"/>
      <c r="R609" s="9" t="str">
        <f t="shared" si="9"/>
        <v>x2</v>
      </c>
      <c r="S609" s="26"/>
      <c r="U609" s="60" t="str">
        <f>IF(AND($R609="x1",$K609=Basisblatt!$A$94),VLOOKUP($F609,Basisblatt!$A$2:$B$5,2,FALSE),"")</f>
        <v/>
      </c>
    </row>
    <row r="610" spans="1:21" x14ac:dyDescent="0.2">
      <c r="A610" s="66" t="str">
        <f>IF($R610="x2","",IF($R610="x1",IF(OR($K610=Basisblatt!$A$93,$P610="ja"),"ja","nein"),"N/A"))</f>
        <v/>
      </c>
      <c r="C610" s="116"/>
      <c r="D610" s="114"/>
      <c r="E610" s="114"/>
      <c r="F610" s="114"/>
      <c r="G610" s="114"/>
      <c r="H610" s="114"/>
      <c r="I610" s="128"/>
      <c r="K610" s="15" t="str">
        <f>IF($R610="x1",IF($I610=Basisblatt!$A$68,Basisblatt!$A$94,Basisblatt!$A$93),"")</f>
        <v/>
      </c>
      <c r="L610" s="114"/>
      <c r="M610" s="114"/>
      <c r="N610" s="117"/>
      <c r="P610" s="15" t="str">
        <f>IF(AND($R610="x1",$K610=Basisblatt!$A$94),IF(OR($L610=Basisblatt!$A$38,AND($M610&lt;&gt;"",$M610&lt;=$U610),$N610=Basisblatt!$A$48)=TRUE,"ja","nein"),"")</f>
        <v/>
      </c>
      <c r="Q610" s="48"/>
      <c r="R610" s="9" t="str">
        <f t="shared" si="9"/>
        <v>x2</v>
      </c>
      <c r="S610" s="26"/>
      <c r="U610" s="60" t="str">
        <f>IF(AND($R610="x1",$K610=Basisblatt!$A$94),VLOOKUP($F610,Basisblatt!$A$2:$B$5,2,FALSE),"")</f>
        <v/>
      </c>
    </row>
    <row r="611" spans="1:21" x14ac:dyDescent="0.2">
      <c r="A611" s="66" t="str">
        <f>IF($R611="x2","",IF($R611="x1",IF(OR($K611=Basisblatt!$A$93,$P611="ja"),"ja","nein"),"N/A"))</f>
        <v/>
      </c>
      <c r="C611" s="116"/>
      <c r="D611" s="114"/>
      <c r="E611" s="114"/>
      <c r="F611" s="114"/>
      <c r="G611" s="114"/>
      <c r="H611" s="114"/>
      <c r="I611" s="128"/>
      <c r="K611" s="15" t="str">
        <f>IF($R611="x1",IF($I611=Basisblatt!$A$68,Basisblatt!$A$94,Basisblatt!$A$93),"")</f>
        <v/>
      </c>
      <c r="L611" s="114"/>
      <c r="M611" s="114"/>
      <c r="N611" s="117"/>
      <c r="P611" s="15" t="str">
        <f>IF(AND($R611="x1",$K611=Basisblatt!$A$94),IF(OR($L611=Basisblatt!$A$38,AND($M611&lt;&gt;"",$M611&lt;=$U611),$N611=Basisblatt!$A$48)=TRUE,"ja","nein"),"")</f>
        <v/>
      </c>
      <c r="Q611" s="48"/>
      <c r="R611" s="9" t="str">
        <f t="shared" si="9"/>
        <v>x2</v>
      </c>
      <c r="S611" s="26"/>
      <c r="U611" s="60" t="str">
        <f>IF(AND($R611="x1",$K611=Basisblatt!$A$94),VLOOKUP($F611,Basisblatt!$A$2:$B$5,2,FALSE),"")</f>
        <v/>
      </c>
    </row>
    <row r="612" spans="1:21" x14ac:dyDescent="0.2">
      <c r="A612" s="66" t="str">
        <f>IF($R612="x2","",IF($R612="x1",IF(OR($K612=Basisblatt!$A$93,$P612="ja"),"ja","nein"),"N/A"))</f>
        <v/>
      </c>
      <c r="C612" s="116"/>
      <c r="D612" s="114"/>
      <c r="E612" s="114"/>
      <c r="F612" s="114"/>
      <c r="G612" s="114"/>
      <c r="H612" s="114"/>
      <c r="I612" s="128"/>
      <c r="K612" s="15" t="str">
        <f>IF($R612="x1",IF($I612=Basisblatt!$A$68,Basisblatt!$A$94,Basisblatt!$A$93),"")</f>
        <v/>
      </c>
      <c r="L612" s="114"/>
      <c r="M612" s="114"/>
      <c r="N612" s="117"/>
      <c r="P612" s="15" t="str">
        <f>IF(AND($R612="x1",$K612=Basisblatt!$A$94),IF(OR($L612=Basisblatt!$A$38,AND($M612&lt;&gt;"",$M612&lt;=$U612),$N612=Basisblatt!$A$48)=TRUE,"ja","nein"),"")</f>
        <v/>
      </c>
      <c r="Q612" s="48"/>
      <c r="R612" s="9" t="str">
        <f t="shared" si="9"/>
        <v>x2</v>
      </c>
      <c r="S612" s="26"/>
      <c r="U612" s="60" t="str">
        <f>IF(AND($R612="x1",$K612=Basisblatt!$A$94),VLOOKUP($F612,Basisblatt!$A$2:$B$5,2,FALSE),"")</f>
        <v/>
      </c>
    </row>
    <row r="613" spans="1:21" x14ac:dyDescent="0.2">
      <c r="A613" s="66" t="str">
        <f>IF($R613="x2","",IF($R613="x1",IF(OR($K613=Basisblatt!$A$93,$P613="ja"),"ja","nein"),"N/A"))</f>
        <v/>
      </c>
      <c r="C613" s="116"/>
      <c r="D613" s="114"/>
      <c r="E613" s="114"/>
      <c r="F613" s="114"/>
      <c r="G613" s="114"/>
      <c r="H613" s="114"/>
      <c r="I613" s="128"/>
      <c r="K613" s="15" t="str">
        <f>IF($R613="x1",IF($I613=Basisblatt!$A$68,Basisblatt!$A$94,Basisblatt!$A$93),"")</f>
        <v/>
      </c>
      <c r="L613" s="114"/>
      <c r="M613" s="114"/>
      <c r="N613" s="117"/>
      <c r="P613" s="15" t="str">
        <f>IF(AND($R613="x1",$K613=Basisblatt!$A$94),IF(OR($L613=Basisblatt!$A$38,AND($M613&lt;&gt;"",$M613&lt;=$U613),$N613=Basisblatt!$A$48)=TRUE,"ja","nein"),"")</f>
        <v/>
      </c>
      <c r="Q613" s="48"/>
      <c r="R613" s="9" t="str">
        <f t="shared" si="9"/>
        <v>x2</v>
      </c>
      <c r="S613" s="26"/>
      <c r="U613" s="60" t="str">
        <f>IF(AND($R613="x1",$K613=Basisblatt!$A$94),VLOOKUP($F613,Basisblatt!$A$2:$B$5,2,FALSE),"")</f>
        <v/>
      </c>
    </row>
    <row r="614" spans="1:21" x14ac:dyDescent="0.2">
      <c r="A614" s="66" t="str">
        <f>IF($R614="x2","",IF($R614="x1",IF(OR($K614=Basisblatt!$A$93,$P614="ja"),"ja","nein"),"N/A"))</f>
        <v/>
      </c>
      <c r="C614" s="116"/>
      <c r="D614" s="114"/>
      <c r="E614" s="114"/>
      <c r="F614" s="114"/>
      <c r="G614" s="114"/>
      <c r="H614" s="114"/>
      <c r="I614" s="128"/>
      <c r="K614" s="15" t="str">
        <f>IF($R614="x1",IF($I614=Basisblatt!$A$68,Basisblatt!$A$94,Basisblatt!$A$93),"")</f>
        <v/>
      </c>
      <c r="L614" s="114"/>
      <c r="M614" s="114"/>
      <c r="N614" s="117"/>
      <c r="P614" s="15" t="str">
        <f>IF(AND($R614="x1",$K614=Basisblatt!$A$94),IF(OR($L614=Basisblatt!$A$38,AND($M614&lt;&gt;"",$M614&lt;=$U614),$N614=Basisblatt!$A$48)=TRUE,"ja","nein"),"")</f>
        <v/>
      </c>
      <c r="Q614" s="48"/>
      <c r="R614" s="9" t="str">
        <f t="shared" si="9"/>
        <v>x2</v>
      </c>
      <c r="S614" s="26"/>
      <c r="U614" s="60" t="str">
        <f>IF(AND($R614="x1",$K614=Basisblatt!$A$94),VLOOKUP($F614,Basisblatt!$A$2:$B$5,2,FALSE),"")</f>
        <v/>
      </c>
    </row>
    <row r="615" spans="1:21" x14ac:dyDescent="0.2">
      <c r="A615" s="66" t="str">
        <f>IF($R615="x2","",IF($R615="x1",IF(OR($K615=Basisblatt!$A$93,$P615="ja"),"ja","nein"),"N/A"))</f>
        <v/>
      </c>
      <c r="C615" s="116"/>
      <c r="D615" s="114"/>
      <c r="E615" s="114"/>
      <c r="F615" s="114"/>
      <c r="G615" s="114"/>
      <c r="H615" s="114"/>
      <c r="I615" s="128"/>
      <c r="K615" s="15" t="str">
        <f>IF($R615="x1",IF($I615=Basisblatt!$A$68,Basisblatt!$A$94,Basisblatt!$A$93),"")</f>
        <v/>
      </c>
      <c r="L615" s="114"/>
      <c r="M615" s="114"/>
      <c r="N615" s="117"/>
      <c r="P615" s="15" t="str">
        <f>IF(AND($R615="x1",$K615=Basisblatt!$A$94),IF(OR($L615=Basisblatt!$A$38,AND($M615&lt;&gt;"",$M615&lt;=$U615),$N615=Basisblatt!$A$48)=TRUE,"ja","nein"),"")</f>
        <v/>
      </c>
      <c r="Q615" s="48"/>
      <c r="R615" s="9" t="str">
        <f t="shared" si="9"/>
        <v>x2</v>
      </c>
      <c r="S615" s="26"/>
      <c r="U615" s="60" t="str">
        <f>IF(AND($R615="x1",$K615=Basisblatt!$A$94),VLOOKUP($F615,Basisblatt!$A$2:$B$5,2,FALSE),"")</f>
        <v/>
      </c>
    </row>
    <row r="616" spans="1:21" x14ac:dyDescent="0.2">
      <c r="A616" s="66" t="str">
        <f>IF($R616="x2","",IF($R616="x1",IF(OR($K616=Basisblatt!$A$93,$P616="ja"),"ja","nein"),"N/A"))</f>
        <v/>
      </c>
      <c r="C616" s="116"/>
      <c r="D616" s="114"/>
      <c r="E616" s="114"/>
      <c r="F616" s="114"/>
      <c r="G616" s="114"/>
      <c r="H616" s="114"/>
      <c r="I616" s="128"/>
      <c r="K616" s="15" t="str">
        <f>IF($R616="x1",IF($I616=Basisblatt!$A$68,Basisblatt!$A$94,Basisblatt!$A$93),"")</f>
        <v/>
      </c>
      <c r="L616" s="114"/>
      <c r="M616" s="114"/>
      <c r="N616" s="117"/>
      <c r="P616" s="15" t="str">
        <f>IF(AND($R616="x1",$K616=Basisblatt!$A$94),IF(OR($L616=Basisblatt!$A$38,AND($M616&lt;&gt;"",$M616&lt;=$U616),$N616=Basisblatt!$A$48)=TRUE,"ja","nein"),"")</f>
        <v/>
      </c>
      <c r="Q616" s="48"/>
      <c r="R616" s="9" t="str">
        <f t="shared" si="9"/>
        <v>x2</v>
      </c>
      <c r="S616" s="26"/>
      <c r="U616" s="60" t="str">
        <f>IF(AND($R616="x1",$K616=Basisblatt!$A$94),VLOOKUP($F616,Basisblatt!$A$2:$B$5,2,FALSE),"")</f>
        <v/>
      </c>
    </row>
    <row r="617" spans="1:21" x14ac:dyDescent="0.2">
      <c r="A617" s="66" t="str">
        <f>IF($R617="x2","",IF($R617="x1",IF(OR($K617=Basisblatt!$A$93,$P617="ja"),"ja","nein"),"N/A"))</f>
        <v/>
      </c>
      <c r="C617" s="116"/>
      <c r="D617" s="114"/>
      <c r="E617" s="114"/>
      <c r="F617" s="114"/>
      <c r="G617" s="114"/>
      <c r="H617" s="114"/>
      <c r="I617" s="128"/>
      <c r="K617" s="15" t="str">
        <f>IF($R617="x1",IF($I617=Basisblatt!$A$68,Basisblatt!$A$94,Basisblatt!$A$93),"")</f>
        <v/>
      </c>
      <c r="L617" s="114"/>
      <c r="M617" s="114"/>
      <c r="N617" s="117"/>
      <c r="P617" s="15" t="str">
        <f>IF(AND($R617="x1",$K617=Basisblatt!$A$94),IF(OR($L617=Basisblatt!$A$38,AND($M617&lt;&gt;"",$M617&lt;=$U617),$N617=Basisblatt!$A$48)=TRUE,"ja","nein"),"")</f>
        <v/>
      </c>
      <c r="Q617" s="48"/>
      <c r="R617" s="9" t="str">
        <f t="shared" si="9"/>
        <v>x2</v>
      </c>
      <c r="S617" s="26"/>
      <c r="U617" s="60" t="str">
        <f>IF(AND($R617="x1",$K617=Basisblatt!$A$94),VLOOKUP($F617,Basisblatt!$A$2:$B$5,2,FALSE),"")</f>
        <v/>
      </c>
    </row>
    <row r="618" spans="1:21" x14ac:dyDescent="0.2">
      <c r="A618" s="66" t="str">
        <f>IF($R618="x2","",IF($R618="x1",IF(OR($K618=Basisblatt!$A$93,$P618="ja"),"ja","nein"),"N/A"))</f>
        <v/>
      </c>
      <c r="C618" s="116"/>
      <c r="D618" s="114"/>
      <c r="E618" s="114"/>
      <c r="F618" s="114"/>
      <c r="G618" s="114"/>
      <c r="H618" s="114"/>
      <c r="I618" s="128"/>
      <c r="K618" s="15" t="str">
        <f>IF($R618="x1",IF($I618=Basisblatt!$A$68,Basisblatt!$A$94,Basisblatt!$A$93),"")</f>
        <v/>
      </c>
      <c r="L618" s="114"/>
      <c r="M618" s="114"/>
      <c r="N618" s="117"/>
      <c r="P618" s="15" t="str">
        <f>IF(AND($R618="x1",$K618=Basisblatt!$A$94),IF(OR($L618=Basisblatt!$A$38,AND($M618&lt;&gt;"",$M618&lt;=$U618),$N618=Basisblatt!$A$48)=TRUE,"ja","nein"),"")</f>
        <v/>
      </c>
      <c r="Q618" s="48"/>
      <c r="R618" s="9" t="str">
        <f t="shared" si="9"/>
        <v>x2</v>
      </c>
      <c r="S618" s="26"/>
      <c r="U618" s="60" t="str">
        <f>IF(AND($R618="x1",$K618=Basisblatt!$A$94),VLOOKUP($F618,Basisblatt!$A$2:$B$5,2,FALSE),"")</f>
        <v/>
      </c>
    </row>
    <row r="619" spans="1:21" x14ac:dyDescent="0.2">
      <c r="A619" s="66" t="str">
        <f>IF($R619="x2","",IF($R619="x1",IF(OR($K619=Basisblatt!$A$93,$P619="ja"),"ja","nein"),"N/A"))</f>
        <v/>
      </c>
      <c r="C619" s="116"/>
      <c r="D619" s="114"/>
      <c r="E619" s="114"/>
      <c r="F619" s="114"/>
      <c r="G619" s="114"/>
      <c r="H619" s="114"/>
      <c r="I619" s="128"/>
      <c r="K619" s="15" t="str">
        <f>IF($R619="x1",IF($I619=Basisblatt!$A$68,Basisblatt!$A$94,Basisblatt!$A$93),"")</f>
        <v/>
      </c>
      <c r="L619" s="114"/>
      <c r="M619" s="114"/>
      <c r="N619" s="117"/>
      <c r="P619" s="15" t="str">
        <f>IF(AND($R619="x1",$K619=Basisblatt!$A$94),IF(OR($L619=Basisblatt!$A$38,AND($M619&lt;&gt;"",$M619&lt;=$U619),$N619=Basisblatt!$A$48)=TRUE,"ja","nein"),"")</f>
        <v/>
      </c>
      <c r="Q619" s="48"/>
      <c r="R619" s="9" t="str">
        <f t="shared" si="9"/>
        <v>x2</v>
      </c>
      <c r="S619" s="26"/>
      <c r="U619" s="60" t="str">
        <f>IF(AND($R619="x1",$K619=Basisblatt!$A$94),VLOOKUP($F619,Basisblatt!$A$2:$B$5,2,FALSE),"")</f>
        <v/>
      </c>
    </row>
    <row r="620" spans="1:21" x14ac:dyDescent="0.2">
      <c r="A620" s="66" t="str">
        <f>IF($R620="x2","",IF($R620="x1",IF(OR($K620=Basisblatt!$A$93,$P620="ja"),"ja","nein"),"N/A"))</f>
        <v/>
      </c>
      <c r="C620" s="116"/>
      <c r="D620" s="114"/>
      <c r="E620" s="114"/>
      <c r="F620" s="114"/>
      <c r="G620" s="114"/>
      <c r="H620" s="114"/>
      <c r="I620" s="128"/>
      <c r="K620" s="15" t="str">
        <f>IF($R620="x1",IF($I620=Basisblatt!$A$68,Basisblatt!$A$94,Basisblatt!$A$93),"")</f>
        <v/>
      </c>
      <c r="L620" s="114"/>
      <c r="M620" s="114"/>
      <c r="N620" s="117"/>
      <c r="P620" s="15" t="str">
        <f>IF(AND($R620="x1",$K620=Basisblatt!$A$94),IF(OR($L620=Basisblatt!$A$38,AND($M620&lt;&gt;"",$M620&lt;=$U620),$N620=Basisblatt!$A$48)=TRUE,"ja","nein"),"")</f>
        <v/>
      </c>
      <c r="Q620" s="48"/>
      <c r="R620" s="9" t="str">
        <f t="shared" si="9"/>
        <v>x2</v>
      </c>
      <c r="S620" s="26"/>
      <c r="U620" s="60" t="str">
        <f>IF(AND($R620="x1",$K620=Basisblatt!$A$94),VLOOKUP($F620,Basisblatt!$A$2:$B$5,2,FALSE),"")</f>
        <v/>
      </c>
    </row>
    <row r="621" spans="1:21" x14ac:dyDescent="0.2">
      <c r="A621" s="66" t="str">
        <f>IF($R621="x2","",IF($R621="x1",IF(OR($K621=Basisblatt!$A$93,$P621="ja"),"ja","nein"),"N/A"))</f>
        <v/>
      </c>
      <c r="C621" s="116"/>
      <c r="D621" s="114"/>
      <c r="E621" s="114"/>
      <c r="F621" s="114"/>
      <c r="G621" s="114"/>
      <c r="H621" s="114"/>
      <c r="I621" s="128"/>
      <c r="K621" s="15" t="str">
        <f>IF($R621="x1",IF($I621=Basisblatt!$A$68,Basisblatt!$A$94,Basisblatt!$A$93),"")</f>
        <v/>
      </c>
      <c r="L621" s="114"/>
      <c r="M621" s="114"/>
      <c r="N621" s="117"/>
      <c r="P621" s="15" t="str">
        <f>IF(AND($R621="x1",$K621=Basisblatt!$A$94),IF(OR($L621=Basisblatt!$A$38,AND($M621&lt;&gt;"",$M621&lt;=$U621),$N621=Basisblatt!$A$48)=TRUE,"ja","nein"),"")</f>
        <v/>
      </c>
      <c r="Q621" s="48"/>
      <c r="R621" s="9" t="str">
        <f t="shared" si="9"/>
        <v>x2</v>
      </c>
      <c r="S621" s="26"/>
      <c r="U621" s="60" t="str">
        <f>IF(AND($R621="x1",$K621=Basisblatt!$A$94),VLOOKUP($F621,Basisblatt!$A$2:$B$5,2,FALSE),"")</f>
        <v/>
      </c>
    </row>
    <row r="622" spans="1:21" x14ac:dyDescent="0.2">
      <c r="A622" s="66" t="str">
        <f>IF($R622="x2","",IF($R622="x1",IF(OR($K622=Basisblatt!$A$93,$P622="ja"),"ja","nein"),"N/A"))</f>
        <v/>
      </c>
      <c r="C622" s="116"/>
      <c r="D622" s="114"/>
      <c r="E622" s="114"/>
      <c r="F622" s="114"/>
      <c r="G622" s="114"/>
      <c r="H622" s="114"/>
      <c r="I622" s="128"/>
      <c r="K622" s="15" t="str">
        <f>IF($R622="x1",IF($I622=Basisblatt!$A$68,Basisblatt!$A$94,Basisblatt!$A$93),"")</f>
        <v/>
      </c>
      <c r="L622" s="114"/>
      <c r="M622" s="114"/>
      <c r="N622" s="117"/>
      <c r="P622" s="15" t="str">
        <f>IF(AND($R622="x1",$K622=Basisblatt!$A$94),IF(OR($L622=Basisblatt!$A$38,AND($M622&lt;&gt;"",$M622&lt;=$U622),$N622=Basisblatt!$A$48)=TRUE,"ja","nein"),"")</f>
        <v/>
      </c>
      <c r="Q622" s="48"/>
      <c r="R622" s="9" t="str">
        <f t="shared" si="9"/>
        <v>x2</v>
      </c>
      <c r="S622" s="26"/>
      <c r="U622" s="60" t="str">
        <f>IF(AND($R622="x1",$K622=Basisblatt!$A$94),VLOOKUP($F622,Basisblatt!$A$2:$B$5,2,FALSE),"")</f>
        <v/>
      </c>
    </row>
    <row r="623" spans="1:21" x14ac:dyDescent="0.2">
      <c r="A623" s="66" t="str">
        <f>IF($R623="x2","",IF($R623="x1",IF(OR($K623=Basisblatt!$A$93,$P623="ja"),"ja","nein"),"N/A"))</f>
        <v/>
      </c>
      <c r="C623" s="116"/>
      <c r="D623" s="114"/>
      <c r="E623" s="114"/>
      <c r="F623" s="114"/>
      <c r="G623" s="114"/>
      <c r="H623" s="114"/>
      <c r="I623" s="128"/>
      <c r="K623" s="15" t="str">
        <f>IF($R623="x1",IF($I623=Basisblatt!$A$68,Basisblatt!$A$94,Basisblatt!$A$93),"")</f>
        <v/>
      </c>
      <c r="L623" s="114"/>
      <c r="M623" s="114"/>
      <c r="N623" s="117"/>
      <c r="P623" s="15" t="str">
        <f>IF(AND($R623="x1",$K623=Basisblatt!$A$94),IF(OR($L623=Basisblatt!$A$38,AND($M623&lt;&gt;"",$M623&lt;=$U623),$N623=Basisblatt!$A$48)=TRUE,"ja","nein"),"")</f>
        <v/>
      </c>
      <c r="Q623" s="48"/>
      <c r="R623" s="9" t="str">
        <f t="shared" si="9"/>
        <v>x2</v>
      </c>
      <c r="S623" s="26"/>
      <c r="U623" s="60" t="str">
        <f>IF(AND($R623="x1",$K623=Basisblatt!$A$94),VLOOKUP($F623,Basisblatt!$A$2:$B$5,2,FALSE),"")</f>
        <v/>
      </c>
    </row>
    <row r="624" spans="1:21" x14ac:dyDescent="0.2">
      <c r="A624" s="66" t="str">
        <f>IF($R624="x2","",IF($R624="x1",IF(OR($K624=Basisblatt!$A$93,$P624="ja"),"ja","nein"),"N/A"))</f>
        <v/>
      </c>
      <c r="C624" s="116"/>
      <c r="D624" s="114"/>
      <c r="E624" s="114"/>
      <c r="F624" s="114"/>
      <c r="G624" s="114"/>
      <c r="H624" s="114"/>
      <c r="I624" s="128"/>
      <c r="K624" s="15" t="str">
        <f>IF($R624="x1",IF($I624=Basisblatt!$A$68,Basisblatt!$A$94,Basisblatt!$A$93),"")</f>
        <v/>
      </c>
      <c r="L624" s="114"/>
      <c r="M624" s="114"/>
      <c r="N624" s="117"/>
      <c r="P624" s="15" t="str">
        <f>IF(AND($R624="x1",$K624=Basisblatt!$A$94),IF(OR($L624=Basisblatt!$A$38,AND($M624&lt;&gt;"",$M624&lt;=$U624),$N624=Basisblatt!$A$48)=TRUE,"ja","nein"),"")</f>
        <v/>
      </c>
      <c r="Q624" s="48"/>
      <c r="R624" s="9" t="str">
        <f t="shared" si="9"/>
        <v>x2</v>
      </c>
      <c r="S624" s="26"/>
      <c r="U624" s="60" t="str">
        <f>IF(AND($R624="x1",$K624=Basisblatt!$A$94),VLOOKUP($F624,Basisblatt!$A$2:$B$5,2,FALSE),"")</f>
        <v/>
      </c>
    </row>
    <row r="625" spans="1:21" x14ac:dyDescent="0.2">
      <c r="A625" s="66" t="str">
        <f>IF($R625="x2","",IF($R625="x1",IF(OR($K625=Basisblatt!$A$93,$P625="ja"),"ja","nein"),"N/A"))</f>
        <v/>
      </c>
      <c r="C625" s="116"/>
      <c r="D625" s="114"/>
      <c r="E625" s="114"/>
      <c r="F625" s="114"/>
      <c r="G625" s="114"/>
      <c r="H625" s="114"/>
      <c r="I625" s="128"/>
      <c r="K625" s="15" t="str">
        <f>IF($R625="x1",IF($I625=Basisblatt!$A$68,Basisblatt!$A$94,Basisblatt!$A$93),"")</f>
        <v/>
      </c>
      <c r="L625" s="114"/>
      <c r="M625" s="114"/>
      <c r="N625" s="117"/>
      <c r="P625" s="15" t="str">
        <f>IF(AND($R625="x1",$K625=Basisblatt!$A$94),IF(OR($L625=Basisblatt!$A$38,AND($M625&lt;&gt;"",$M625&lt;=$U625),$N625=Basisblatt!$A$48)=TRUE,"ja","nein"),"")</f>
        <v/>
      </c>
      <c r="Q625" s="48"/>
      <c r="R625" s="9" t="str">
        <f t="shared" si="9"/>
        <v>x2</v>
      </c>
      <c r="S625" s="26"/>
      <c r="U625" s="60" t="str">
        <f>IF(AND($R625="x1",$K625=Basisblatt!$A$94),VLOOKUP($F625,Basisblatt!$A$2:$B$5,2,FALSE),"")</f>
        <v/>
      </c>
    </row>
    <row r="626" spans="1:21" x14ac:dyDescent="0.2">
      <c r="A626" s="66" t="str">
        <f>IF($R626="x2","",IF($R626="x1",IF(OR($K626=Basisblatt!$A$93,$P626="ja"),"ja","nein"),"N/A"))</f>
        <v/>
      </c>
      <c r="C626" s="116"/>
      <c r="D626" s="114"/>
      <c r="E626" s="114"/>
      <c r="F626" s="114"/>
      <c r="G626" s="114"/>
      <c r="H626" s="114"/>
      <c r="I626" s="128"/>
      <c r="K626" s="15" t="str">
        <f>IF($R626="x1",IF($I626=Basisblatt!$A$68,Basisblatt!$A$94,Basisblatt!$A$93),"")</f>
        <v/>
      </c>
      <c r="L626" s="114"/>
      <c r="M626" s="114"/>
      <c r="N626" s="117"/>
      <c r="P626" s="15" t="str">
        <f>IF(AND($R626="x1",$K626=Basisblatt!$A$94),IF(OR($L626=Basisblatt!$A$38,AND($M626&lt;&gt;"",$M626&lt;=$U626),$N626=Basisblatt!$A$48)=TRUE,"ja","nein"),"")</f>
        <v/>
      </c>
      <c r="Q626" s="48"/>
      <c r="R626" s="9" t="str">
        <f t="shared" si="9"/>
        <v>x2</v>
      </c>
      <c r="S626" s="26"/>
      <c r="U626" s="60" t="str">
        <f>IF(AND($R626="x1",$K626=Basisblatt!$A$94),VLOOKUP($F626,Basisblatt!$A$2:$B$5,2,FALSE),"")</f>
        <v/>
      </c>
    </row>
    <row r="627" spans="1:21" x14ac:dyDescent="0.2">
      <c r="A627" s="66" t="str">
        <f>IF($R627="x2","",IF($R627="x1",IF(OR($K627=Basisblatt!$A$93,$P627="ja"),"ja","nein"),"N/A"))</f>
        <v/>
      </c>
      <c r="C627" s="116"/>
      <c r="D627" s="114"/>
      <c r="E627" s="114"/>
      <c r="F627" s="114"/>
      <c r="G627" s="114"/>
      <c r="H627" s="114"/>
      <c r="I627" s="128"/>
      <c r="K627" s="15" t="str">
        <f>IF($R627="x1",IF($I627=Basisblatt!$A$68,Basisblatt!$A$94,Basisblatt!$A$93),"")</f>
        <v/>
      </c>
      <c r="L627" s="114"/>
      <c r="M627" s="114"/>
      <c r="N627" s="117"/>
      <c r="P627" s="15" t="str">
        <f>IF(AND($R627="x1",$K627=Basisblatt!$A$94),IF(OR($L627=Basisblatt!$A$38,AND($M627&lt;&gt;"",$M627&lt;=$U627),$N627=Basisblatt!$A$48)=TRUE,"ja","nein"),"")</f>
        <v/>
      </c>
      <c r="Q627" s="48"/>
      <c r="R627" s="9" t="str">
        <f t="shared" si="9"/>
        <v>x2</v>
      </c>
      <c r="S627" s="26"/>
      <c r="U627" s="60" t="str">
        <f>IF(AND($R627="x1",$K627=Basisblatt!$A$94),VLOOKUP($F627,Basisblatt!$A$2:$B$5,2,FALSE),"")</f>
        <v/>
      </c>
    </row>
    <row r="628" spans="1:21" x14ac:dyDescent="0.2">
      <c r="A628" s="66" t="str">
        <f>IF($R628="x2","",IF($R628="x1",IF(OR($K628=Basisblatt!$A$93,$P628="ja"),"ja","nein"),"N/A"))</f>
        <v/>
      </c>
      <c r="C628" s="116"/>
      <c r="D628" s="114"/>
      <c r="E628" s="114"/>
      <c r="F628" s="114"/>
      <c r="G628" s="114"/>
      <c r="H628" s="114"/>
      <c r="I628" s="128"/>
      <c r="K628" s="15" t="str">
        <f>IF($R628="x1",IF($I628=Basisblatt!$A$68,Basisblatt!$A$94,Basisblatt!$A$93),"")</f>
        <v/>
      </c>
      <c r="L628" s="114"/>
      <c r="M628" s="114"/>
      <c r="N628" s="117"/>
      <c r="P628" s="15" t="str">
        <f>IF(AND($R628="x1",$K628=Basisblatt!$A$94),IF(OR($L628=Basisblatt!$A$38,AND($M628&lt;&gt;"",$M628&lt;=$U628),$N628=Basisblatt!$A$48)=TRUE,"ja","nein"),"")</f>
        <v/>
      </c>
      <c r="Q628" s="48"/>
      <c r="R628" s="9" t="str">
        <f t="shared" si="9"/>
        <v>x2</v>
      </c>
      <c r="S628" s="26"/>
      <c r="U628" s="60" t="str">
        <f>IF(AND($R628="x1",$K628=Basisblatt!$A$94),VLOOKUP($F628,Basisblatt!$A$2:$B$5,2,FALSE),"")</f>
        <v/>
      </c>
    </row>
    <row r="629" spans="1:21" x14ac:dyDescent="0.2">
      <c r="A629" s="66" t="str">
        <f>IF($R629="x2","",IF($R629="x1",IF(OR($K629=Basisblatt!$A$93,$P629="ja"),"ja","nein"),"N/A"))</f>
        <v/>
      </c>
      <c r="C629" s="116"/>
      <c r="D629" s="114"/>
      <c r="E629" s="114"/>
      <c r="F629" s="114"/>
      <c r="G629" s="114"/>
      <c r="H629" s="114"/>
      <c r="I629" s="128"/>
      <c r="K629" s="15" t="str">
        <f>IF($R629="x1",IF($I629=Basisblatt!$A$68,Basisblatt!$A$94,Basisblatt!$A$93),"")</f>
        <v/>
      </c>
      <c r="L629" s="114"/>
      <c r="M629" s="114"/>
      <c r="N629" s="117"/>
      <c r="P629" s="15" t="str">
        <f>IF(AND($R629="x1",$K629=Basisblatt!$A$94),IF(OR($L629=Basisblatt!$A$38,AND($M629&lt;&gt;"",$M629&lt;=$U629),$N629=Basisblatt!$A$48)=TRUE,"ja","nein"),"")</f>
        <v/>
      </c>
      <c r="Q629" s="48"/>
      <c r="R629" s="9" t="str">
        <f t="shared" si="9"/>
        <v>x2</v>
      </c>
      <c r="S629" s="26"/>
      <c r="U629" s="60" t="str">
        <f>IF(AND($R629="x1",$K629=Basisblatt!$A$94),VLOOKUP($F629,Basisblatt!$A$2:$B$5,2,FALSE),"")</f>
        <v/>
      </c>
    </row>
    <row r="630" spans="1:21" x14ac:dyDescent="0.2">
      <c r="A630" s="66" t="str">
        <f>IF($R630="x2","",IF($R630="x1",IF(OR($K630=Basisblatt!$A$93,$P630="ja"),"ja","nein"),"N/A"))</f>
        <v/>
      </c>
      <c r="C630" s="116"/>
      <c r="D630" s="114"/>
      <c r="E630" s="114"/>
      <c r="F630" s="114"/>
      <c r="G630" s="114"/>
      <c r="H630" s="114"/>
      <c r="I630" s="128"/>
      <c r="K630" s="15" t="str">
        <f>IF($R630="x1",IF($I630=Basisblatt!$A$68,Basisblatt!$A$94,Basisblatt!$A$93),"")</f>
        <v/>
      </c>
      <c r="L630" s="114"/>
      <c r="M630" s="114"/>
      <c r="N630" s="117"/>
      <c r="P630" s="15" t="str">
        <f>IF(AND($R630="x1",$K630=Basisblatt!$A$94),IF(OR($L630=Basisblatt!$A$38,AND($M630&lt;&gt;"",$M630&lt;=$U630),$N630=Basisblatt!$A$48)=TRUE,"ja","nein"),"")</f>
        <v/>
      </c>
      <c r="Q630" s="48"/>
      <c r="R630" s="9" t="str">
        <f t="shared" si="9"/>
        <v>x2</v>
      </c>
      <c r="S630" s="26"/>
      <c r="U630" s="60" t="str">
        <f>IF(AND($R630="x1",$K630=Basisblatt!$A$94),VLOOKUP($F630,Basisblatt!$A$2:$B$5,2,FALSE),"")</f>
        <v/>
      </c>
    </row>
    <row r="631" spans="1:21" x14ac:dyDescent="0.2">
      <c r="A631" s="66" t="str">
        <f>IF($R631="x2","",IF($R631="x1",IF(OR($K631=Basisblatt!$A$93,$P631="ja"),"ja","nein"),"N/A"))</f>
        <v/>
      </c>
      <c r="C631" s="116"/>
      <c r="D631" s="114"/>
      <c r="E631" s="114"/>
      <c r="F631" s="114"/>
      <c r="G631" s="114"/>
      <c r="H631" s="114"/>
      <c r="I631" s="128"/>
      <c r="K631" s="15" t="str">
        <f>IF($R631="x1",IF($I631=Basisblatt!$A$68,Basisblatt!$A$94,Basisblatt!$A$93),"")</f>
        <v/>
      </c>
      <c r="L631" s="114"/>
      <c r="M631" s="114"/>
      <c r="N631" s="117"/>
      <c r="P631" s="15" t="str">
        <f>IF(AND($R631="x1",$K631=Basisblatt!$A$94),IF(OR($L631=Basisblatt!$A$38,AND($M631&lt;&gt;"",$M631&lt;=$U631),$N631=Basisblatt!$A$48)=TRUE,"ja","nein"),"")</f>
        <v/>
      </c>
      <c r="Q631" s="48"/>
      <c r="R631" s="9" t="str">
        <f t="shared" si="9"/>
        <v>x2</v>
      </c>
      <c r="S631" s="26"/>
      <c r="U631" s="60" t="str">
        <f>IF(AND($R631="x1",$K631=Basisblatt!$A$94),VLOOKUP($F631,Basisblatt!$A$2:$B$5,2,FALSE),"")</f>
        <v/>
      </c>
    </row>
    <row r="632" spans="1:21" x14ac:dyDescent="0.2">
      <c r="A632" s="66" t="str">
        <f>IF($R632="x2","",IF($R632="x1",IF(OR($K632=Basisblatt!$A$93,$P632="ja"),"ja","nein"),"N/A"))</f>
        <v/>
      </c>
      <c r="C632" s="116"/>
      <c r="D632" s="114"/>
      <c r="E632" s="114"/>
      <c r="F632" s="114"/>
      <c r="G632" s="114"/>
      <c r="H632" s="114"/>
      <c r="I632" s="128"/>
      <c r="K632" s="15" t="str">
        <f>IF($R632="x1",IF($I632=Basisblatt!$A$68,Basisblatt!$A$94,Basisblatt!$A$93),"")</f>
        <v/>
      </c>
      <c r="L632" s="114"/>
      <c r="M632" s="114"/>
      <c r="N632" s="117"/>
      <c r="P632" s="15" t="str">
        <f>IF(AND($R632="x1",$K632=Basisblatt!$A$94),IF(OR($L632=Basisblatt!$A$38,AND($M632&lt;&gt;"",$M632&lt;=$U632),$N632=Basisblatt!$A$48)=TRUE,"ja","nein"),"")</f>
        <v/>
      </c>
      <c r="Q632" s="48"/>
      <c r="R632" s="9" t="str">
        <f t="shared" si="9"/>
        <v>x2</v>
      </c>
      <c r="S632" s="26"/>
      <c r="U632" s="60" t="str">
        <f>IF(AND($R632="x1",$K632=Basisblatt!$A$94),VLOOKUP($F632,Basisblatt!$A$2:$B$5,2,FALSE),"")</f>
        <v/>
      </c>
    </row>
    <row r="633" spans="1:21" x14ac:dyDescent="0.2">
      <c r="A633" s="66" t="str">
        <f>IF($R633="x2","",IF($R633="x1",IF(OR($K633=Basisblatt!$A$93,$P633="ja"),"ja","nein"),"N/A"))</f>
        <v/>
      </c>
      <c r="C633" s="116"/>
      <c r="D633" s="114"/>
      <c r="E633" s="114"/>
      <c r="F633" s="114"/>
      <c r="G633" s="114"/>
      <c r="H633" s="114"/>
      <c r="I633" s="128"/>
      <c r="K633" s="15" t="str">
        <f>IF($R633="x1",IF($I633=Basisblatt!$A$68,Basisblatt!$A$94,Basisblatt!$A$93),"")</f>
        <v/>
      </c>
      <c r="L633" s="114"/>
      <c r="M633" s="114"/>
      <c r="N633" s="117"/>
      <c r="P633" s="15" t="str">
        <f>IF(AND($R633="x1",$K633=Basisblatt!$A$94),IF(OR($L633=Basisblatt!$A$38,AND($M633&lt;&gt;"",$M633&lt;=$U633),$N633=Basisblatt!$A$48)=TRUE,"ja","nein"),"")</f>
        <v/>
      </c>
      <c r="Q633" s="48"/>
      <c r="R633" s="9" t="str">
        <f t="shared" si="9"/>
        <v>x2</v>
      </c>
      <c r="S633" s="26"/>
      <c r="U633" s="60" t="str">
        <f>IF(AND($R633="x1",$K633=Basisblatt!$A$94),VLOOKUP($F633,Basisblatt!$A$2:$B$5,2,FALSE),"")</f>
        <v/>
      </c>
    </row>
    <row r="634" spans="1:21" x14ac:dyDescent="0.2">
      <c r="A634" s="66" t="str">
        <f>IF($R634="x2","",IF($R634="x1",IF(OR($K634=Basisblatt!$A$93,$P634="ja"),"ja","nein"),"N/A"))</f>
        <v/>
      </c>
      <c r="C634" s="116"/>
      <c r="D634" s="114"/>
      <c r="E634" s="114"/>
      <c r="F634" s="114"/>
      <c r="G634" s="114"/>
      <c r="H634" s="114"/>
      <c r="I634" s="128"/>
      <c r="K634" s="15" t="str">
        <f>IF($R634="x1",IF($I634=Basisblatt!$A$68,Basisblatt!$A$94,Basisblatt!$A$93),"")</f>
        <v/>
      </c>
      <c r="L634" s="114"/>
      <c r="M634" s="114"/>
      <c r="N634" s="117"/>
      <c r="P634" s="15" t="str">
        <f>IF(AND($R634="x1",$K634=Basisblatt!$A$94),IF(OR($L634=Basisblatt!$A$38,AND($M634&lt;&gt;"",$M634&lt;=$U634),$N634=Basisblatt!$A$48)=TRUE,"ja","nein"),"")</f>
        <v/>
      </c>
      <c r="Q634" s="48"/>
      <c r="R634" s="9" t="str">
        <f t="shared" si="9"/>
        <v>x2</v>
      </c>
      <c r="S634" s="26"/>
      <c r="U634" s="60" t="str">
        <f>IF(AND($R634="x1",$K634=Basisblatt!$A$94),VLOOKUP($F634,Basisblatt!$A$2:$B$5,2,FALSE),"")</f>
        <v/>
      </c>
    </row>
    <row r="635" spans="1:21" x14ac:dyDescent="0.2">
      <c r="A635" s="66" t="str">
        <f>IF($R635="x2","",IF($R635="x1",IF(OR($K635=Basisblatt!$A$93,$P635="ja"),"ja","nein"),"N/A"))</f>
        <v/>
      </c>
      <c r="C635" s="116"/>
      <c r="D635" s="114"/>
      <c r="E635" s="114"/>
      <c r="F635" s="114"/>
      <c r="G635" s="114"/>
      <c r="H635" s="114"/>
      <c r="I635" s="128"/>
      <c r="K635" s="15" t="str">
        <f>IF($R635="x1",IF($I635=Basisblatt!$A$68,Basisblatt!$A$94,Basisblatt!$A$93),"")</f>
        <v/>
      </c>
      <c r="L635" s="114"/>
      <c r="M635" s="114"/>
      <c r="N635" s="117"/>
      <c r="P635" s="15" t="str">
        <f>IF(AND($R635="x1",$K635=Basisblatt!$A$94),IF(OR($L635=Basisblatt!$A$38,AND($M635&lt;&gt;"",$M635&lt;=$U635),$N635=Basisblatt!$A$48)=TRUE,"ja","nein"),"")</f>
        <v/>
      </c>
      <c r="Q635" s="48"/>
      <c r="R635" s="9" t="str">
        <f t="shared" si="9"/>
        <v>x2</v>
      </c>
      <c r="S635" s="26"/>
      <c r="U635" s="60" t="str">
        <f>IF(AND($R635="x1",$K635=Basisblatt!$A$94),VLOOKUP($F635,Basisblatt!$A$2:$B$5,2,FALSE),"")</f>
        <v/>
      </c>
    </row>
    <row r="636" spans="1:21" x14ac:dyDescent="0.2">
      <c r="A636" s="66" t="str">
        <f>IF($R636="x2","",IF($R636="x1",IF(OR($K636=Basisblatt!$A$93,$P636="ja"),"ja","nein"),"N/A"))</f>
        <v/>
      </c>
      <c r="C636" s="116"/>
      <c r="D636" s="114"/>
      <c r="E636" s="114"/>
      <c r="F636" s="114"/>
      <c r="G636" s="114"/>
      <c r="H636" s="114"/>
      <c r="I636" s="128"/>
      <c r="K636" s="15" t="str">
        <f>IF($R636="x1",IF($I636=Basisblatt!$A$68,Basisblatt!$A$94,Basisblatt!$A$93),"")</f>
        <v/>
      </c>
      <c r="L636" s="114"/>
      <c r="M636" s="114"/>
      <c r="N636" s="117"/>
      <c r="P636" s="15" t="str">
        <f>IF(AND($R636="x1",$K636=Basisblatt!$A$94),IF(OR($L636=Basisblatt!$A$38,AND($M636&lt;&gt;"",$M636&lt;=$U636),$N636=Basisblatt!$A$48)=TRUE,"ja","nein"),"")</f>
        <v/>
      </c>
      <c r="Q636" s="48"/>
      <c r="R636" s="9" t="str">
        <f t="shared" si="9"/>
        <v>x2</v>
      </c>
      <c r="S636" s="26"/>
      <c r="U636" s="60" t="str">
        <f>IF(AND($R636="x1",$K636=Basisblatt!$A$94),VLOOKUP($F636,Basisblatt!$A$2:$B$5,2,FALSE),"")</f>
        <v/>
      </c>
    </row>
    <row r="637" spans="1:21" x14ac:dyDescent="0.2">
      <c r="A637" s="66" t="str">
        <f>IF($R637="x2","",IF($R637="x1",IF(OR($K637=Basisblatt!$A$93,$P637="ja"),"ja","nein"),"N/A"))</f>
        <v/>
      </c>
      <c r="C637" s="116"/>
      <c r="D637" s="114"/>
      <c r="E637" s="114"/>
      <c r="F637" s="114"/>
      <c r="G637" s="114"/>
      <c r="H637" s="114"/>
      <c r="I637" s="128"/>
      <c r="K637" s="15" t="str">
        <f>IF($R637="x1",IF($I637=Basisblatt!$A$68,Basisblatt!$A$94,Basisblatt!$A$93),"")</f>
        <v/>
      </c>
      <c r="L637" s="114"/>
      <c r="M637" s="114"/>
      <c r="N637" s="117"/>
      <c r="P637" s="15" t="str">
        <f>IF(AND($R637="x1",$K637=Basisblatt!$A$94),IF(OR($L637=Basisblatt!$A$38,AND($M637&lt;&gt;"",$M637&lt;=$U637),$N637=Basisblatt!$A$48)=TRUE,"ja","nein"),"")</f>
        <v/>
      </c>
      <c r="Q637" s="48"/>
      <c r="R637" s="9" t="str">
        <f t="shared" si="9"/>
        <v>x2</v>
      </c>
      <c r="S637" s="26"/>
      <c r="U637" s="60" t="str">
        <f>IF(AND($R637="x1",$K637=Basisblatt!$A$94),VLOOKUP($F637,Basisblatt!$A$2:$B$5,2,FALSE),"")</f>
        <v/>
      </c>
    </row>
    <row r="638" spans="1:21" x14ac:dyDescent="0.2">
      <c r="A638" s="66" t="str">
        <f>IF($R638="x2","",IF($R638="x1",IF(OR($K638=Basisblatt!$A$93,$P638="ja"),"ja","nein"),"N/A"))</f>
        <v/>
      </c>
      <c r="C638" s="116"/>
      <c r="D638" s="114"/>
      <c r="E638" s="114"/>
      <c r="F638" s="114"/>
      <c r="G638" s="114"/>
      <c r="H638" s="114"/>
      <c r="I638" s="128"/>
      <c r="K638" s="15" t="str">
        <f>IF($R638="x1",IF($I638=Basisblatt!$A$68,Basisblatt!$A$94,Basisblatt!$A$93),"")</f>
        <v/>
      </c>
      <c r="L638" s="114"/>
      <c r="M638" s="114"/>
      <c r="N638" s="117"/>
      <c r="P638" s="15" t="str">
        <f>IF(AND($R638="x1",$K638=Basisblatt!$A$94),IF(OR($L638=Basisblatt!$A$38,AND($M638&lt;&gt;"",$M638&lt;=$U638),$N638=Basisblatt!$A$48)=TRUE,"ja","nein"),"")</f>
        <v/>
      </c>
      <c r="Q638" s="48"/>
      <c r="R638" s="9" t="str">
        <f t="shared" si="9"/>
        <v>x2</v>
      </c>
      <c r="S638" s="26"/>
      <c r="U638" s="60" t="str">
        <f>IF(AND($R638="x1",$K638=Basisblatt!$A$94),VLOOKUP($F638,Basisblatt!$A$2:$B$5,2,FALSE),"")</f>
        <v/>
      </c>
    </row>
    <row r="639" spans="1:21" x14ac:dyDescent="0.2">
      <c r="A639" s="66" t="str">
        <f>IF($R639="x2","",IF($R639="x1",IF(OR($K639=Basisblatt!$A$93,$P639="ja"),"ja","nein"),"N/A"))</f>
        <v/>
      </c>
      <c r="C639" s="116"/>
      <c r="D639" s="114"/>
      <c r="E639" s="114"/>
      <c r="F639" s="114"/>
      <c r="G639" s="114"/>
      <c r="H639" s="114"/>
      <c r="I639" s="128"/>
      <c r="K639" s="15" t="str">
        <f>IF($R639="x1",IF($I639=Basisblatt!$A$68,Basisblatt!$A$94,Basisblatt!$A$93),"")</f>
        <v/>
      </c>
      <c r="L639" s="114"/>
      <c r="M639" s="114"/>
      <c r="N639" s="117"/>
      <c r="P639" s="15" t="str">
        <f>IF(AND($R639="x1",$K639=Basisblatt!$A$94),IF(OR($L639=Basisblatt!$A$38,AND($M639&lt;&gt;"",$M639&lt;=$U639),$N639=Basisblatt!$A$48)=TRUE,"ja","nein"),"")</f>
        <v/>
      </c>
      <c r="Q639" s="48"/>
      <c r="R639" s="9" t="str">
        <f t="shared" si="9"/>
        <v>x2</v>
      </c>
      <c r="S639" s="26"/>
      <c r="U639" s="60" t="str">
        <f>IF(AND($R639="x1",$K639=Basisblatt!$A$94),VLOOKUP($F639,Basisblatt!$A$2:$B$5,2,FALSE),"")</f>
        <v/>
      </c>
    </row>
    <row r="640" spans="1:21" x14ac:dyDescent="0.2">
      <c r="A640" s="66" t="str">
        <f>IF($R640="x2","",IF($R640="x1",IF(OR($K640=Basisblatt!$A$93,$P640="ja"),"ja","nein"),"N/A"))</f>
        <v/>
      </c>
      <c r="C640" s="116"/>
      <c r="D640" s="114"/>
      <c r="E640" s="114"/>
      <c r="F640" s="114"/>
      <c r="G640" s="114"/>
      <c r="H640" s="114"/>
      <c r="I640" s="128"/>
      <c r="K640" s="15" t="str">
        <f>IF($R640="x1",IF($I640=Basisblatt!$A$68,Basisblatt!$A$94,Basisblatt!$A$93),"")</f>
        <v/>
      </c>
      <c r="L640" s="114"/>
      <c r="M640" s="114"/>
      <c r="N640" s="117"/>
      <c r="P640" s="15" t="str">
        <f>IF(AND($R640="x1",$K640=Basisblatt!$A$94),IF(OR($L640=Basisblatt!$A$38,AND($M640&lt;&gt;"",$M640&lt;=$U640),$N640=Basisblatt!$A$48)=TRUE,"ja","nein"),"")</f>
        <v/>
      </c>
      <c r="Q640" s="48"/>
      <c r="R640" s="9" t="str">
        <f t="shared" si="9"/>
        <v>x2</v>
      </c>
      <c r="S640" s="26"/>
      <c r="U640" s="60" t="str">
        <f>IF(AND($R640="x1",$K640=Basisblatt!$A$94),VLOOKUP($F640,Basisblatt!$A$2:$B$5,2,FALSE),"")</f>
        <v/>
      </c>
    </row>
    <row r="641" spans="1:21" x14ac:dyDescent="0.2">
      <c r="A641" s="66" t="str">
        <f>IF($R641="x2","",IF($R641="x1",IF(OR($K641=Basisblatt!$A$93,$P641="ja"),"ja","nein"),"N/A"))</f>
        <v/>
      </c>
      <c r="C641" s="116"/>
      <c r="D641" s="114"/>
      <c r="E641" s="114"/>
      <c r="F641" s="114"/>
      <c r="G641" s="114"/>
      <c r="H641" s="114"/>
      <c r="I641" s="128"/>
      <c r="K641" s="15" t="str">
        <f>IF($R641="x1",IF($I641=Basisblatt!$A$68,Basisblatt!$A$94,Basisblatt!$A$93),"")</f>
        <v/>
      </c>
      <c r="L641" s="114"/>
      <c r="M641" s="114"/>
      <c r="N641" s="117"/>
      <c r="P641" s="15" t="str">
        <f>IF(AND($R641="x1",$K641=Basisblatt!$A$94),IF(OR($L641=Basisblatt!$A$38,AND($M641&lt;&gt;"",$M641&lt;=$U641),$N641=Basisblatt!$A$48)=TRUE,"ja","nein"),"")</f>
        <v/>
      </c>
      <c r="Q641" s="48"/>
      <c r="R641" s="9" t="str">
        <f t="shared" si="9"/>
        <v>x2</v>
      </c>
      <c r="S641" s="26"/>
      <c r="U641" s="60" t="str">
        <f>IF(AND($R641="x1",$K641=Basisblatt!$A$94),VLOOKUP($F641,Basisblatt!$A$2:$B$5,2,FALSE),"")</f>
        <v/>
      </c>
    </row>
    <row r="642" spans="1:21" x14ac:dyDescent="0.2">
      <c r="A642" s="66" t="str">
        <f>IF($R642="x2","",IF($R642="x1",IF(OR($K642=Basisblatt!$A$93,$P642="ja"),"ja","nein"),"N/A"))</f>
        <v/>
      </c>
      <c r="C642" s="116"/>
      <c r="D642" s="114"/>
      <c r="E642" s="114"/>
      <c r="F642" s="114"/>
      <c r="G642" s="114"/>
      <c r="H642" s="114"/>
      <c r="I642" s="128"/>
      <c r="K642" s="15" t="str">
        <f>IF($R642="x1",IF($I642=Basisblatt!$A$68,Basisblatt!$A$94,Basisblatt!$A$93),"")</f>
        <v/>
      </c>
      <c r="L642" s="114"/>
      <c r="M642" s="114"/>
      <c r="N642" s="117"/>
      <c r="P642" s="15" t="str">
        <f>IF(AND($R642="x1",$K642=Basisblatt!$A$94),IF(OR($L642=Basisblatt!$A$38,AND($M642&lt;&gt;"",$M642&lt;=$U642),$N642=Basisblatt!$A$48)=TRUE,"ja","nein"),"")</f>
        <v/>
      </c>
      <c r="Q642" s="48"/>
      <c r="R642" s="9" t="str">
        <f t="shared" si="9"/>
        <v>x2</v>
      </c>
      <c r="S642" s="26"/>
      <c r="U642" s="60" t="str">
        <f>IF(AND($R642="x1",$K642=Basisblatt!$A$94),VLOOKUP($F642,Basisblatt!$A$2:$B$5,2,FALSE),"")</f>
        <v/>
      </c>
    </row>
    <row r="643" spans="1:21" x14ac:dyDescent="0.2">
      <c r="A643" s="66" t="str">
        <f>IF($R643="x2","",IF($R643="x1",IF(OR($K643=Basisblatt!$A$93,$P643="ja"),"ja","nein"),"N/A"))</f>
        <v/>
      </c>
      <c r="C643" s="116"/>
      <c r="D643" s="114"/>
      <c r="E643" s="114"/>
      <c r="F643" s="114"/>
      <c r="G643" s="114"/>
      <c r="H643" s="114"/>
      <c r="I643" s="128"/>
      <c r="K643" s="15" t="str">
        <f>IF($R643="x1",IF($I643=Basisblatt!$A$68,Basisblatt!$A$94,Basisblatt!$A$93),"")</f>
        <v/>
      </c>
      <c r="L643" s="114"/>
      <c r="M643" s="114"/>
      <c r="N643" s="117"/>
      <c r="P643" s="15" t="str">
        <f>IF(AND($R643="x1",$K643=Basisblatt!$A$94),IF(OR($L643=Basisblatt!$A$38,AND($M643&lt;&gt;"",$M643&lt;=$U643),$N643=Basisblatt!$A$48)=TRUE,"ja","nein"),"")</f>
        <v/>
      </c>
      <c r="Q643" s="48"/>
      <c r="R643" s="9" t="str">
        <f t="shared" si="9"/>
        <v>x2</v>
      </c>
      <c r="S643" s="26"/>
      <c r="U643" s="60" t="str">
        <f>IF(AND($R643="x1",$K643=Basisblatt!$A$94),VLOOKUP($F643,Basisblatt!$A$2:$B$5,2,FALSE),"")</f>
        <v/>
      </c>
    </row>
    <row r="644" spans="1:21" x14ac:dyDescent="0.2">
      <c r="A644" s="66" t="str">
        <f>IF($R644="x2","",IF($R644="x1",IF(OR($K644=Basisblatt!$A$93,$P644="ja"),"ja","nein"),"N/A"))</f>
        <v/>
      </c>
      <c r="C644" s="116"/>
      <c r="D644" s="114"/>
      <c r="E644" s="114"/>
      <c r="F644" s="114"/>
      <c r="G644" s="114"/>
      <c r="H644" s="114"/>
      <c r="I644" s="128"/>
      <c r="K644" s="15" t="str">
        <f>IF($R644="x1",IF($I644=Basisblatt!$A$68,Basisblatt!$A$94,Basisblatt!$A$93),"")</f>
        <v/>
      </c>
      <c r="L644" s="114"/>
      <c r="M644" s="114"/>
      <c r="N644" s="117"/>
      <c r="P644" s="15" t="str">
        <f>IF(AND($R644="x1",$K644=Basisblatt!$A$94),IF(OR($L644=Basisblatt!$A$38,AND($M644&lt;&gt;"",$M644&lt;=$U644),$N644=Basisblatt!$A$48)=TRUE,"ja","nein"),"")</f>
        <v/>
      </c>
      <c r="Q644" s="48"/>
      <c r="R644" s="9" t="str">
        <f t="shared" si="9"/>
        <v>x2</v>
      </c>
      <c r="S644" s="26"/>
      <c r="U644" s="60" t="str">
        <f>IF(AND($R644="x1",$K644=Basisblatt!$A$94),VLOOKUP($F644,Basisblatt!$A$2:$B$5,2,FALSE),"")</f>
        <v/>
      </c>
    </row>
    <row r="645" spans="1:21" x14ac:dyDescent="0.2">
      <c r="A645" s="66" t="str">
        <f>IF($R645="x2","",IF($R645="x1",IF(OR($K645=Basisblatt!$A$93,$P645="ja"),"ja","nein"),"N/A"))</f>
        <v/>
      </c>
      <c r="C645" s="116"/>
      <c r="D645" s="114"/>
      <c r="E645" s="114"/>
      <c r="F645" s="114"/>
      <c r="G645" s="114"/>
      <c r="H645" s="114"/>
      <c r="I645" s="128"/>
      <c r="K645" s="15" t="str">
        <f>IF($R645="x1",IF($I645=Basisblatt!$A$68,Basisblatt!$A$94,Basisblatt!$A$93),"")</f>
        <v/>
      </c>
      <c r="L645" s="114"/>
      <c r="M645" s="114"/>
      <c r="N645" s="117"/>
      <c r="P645" s="15" t="str">
        <f>IF(AND($R645="x1",$K645=Basisblatt!$A$94),IF(OR($L645=Basisblatt!$A$38,AND($M645&lt;&gt;"",$M645&lt;=$U645),$N645=Basisblatt!$A$48)=TRUE,"ja","nein"),"")</f>
        <v/>
      </c>
      <c r="Q645" s="48"/>
      <c r="R645" s="9" t="str">
        <f t="shared" si="9"/>
        <v>x2</v>
      </c>
      <c r="S645" s="26"/>
      <c r="U645" s="60" t="str">
        <f>IF(AND($R645="x1",$K645=Basisblatt!$A$94),VLOOKUP($F645,Basisblatt!$A$2:$B$5,2,FALSE),"")</f>
        <v/>
      </c>
    </row>
    <row r="646" spans="1:21" x14ac:dyDescent="0.2">
      <c r="A646" s="66" t="str">
        <f>IF($R646="x2","",IF($R646="x1",IF(OR($K646=Basisblatt!$A$93,$P646="ja"),"ja","nein"),"N/A"))</f>
        <v/>
      </c>
      <c r="C646" s="116"/>
      <c r="D646" s="114"/>
      <c r="E646" s="114"/>
      <c r="F646" s="114"/>
      <c r="G646" s="114"/>
      <c r="H646" s="114"/>
      <c r="I646" s="128"/>
      <c r="K646" s="15" t="str">
        <f>IF($R646="x1",IF($I646=Basisblatt!$A$68,Basisblatt!$A$94,Basisblatt!$A$93),"")</f>
        <v/>
      </c>
      <c r="L646" s="114"/>
      <c r="M646" s="114"/>
      <c r="N646" s="117"/>
      <c r="P646" s="15" t="str">
        <f>IF(AND($R646="x1",$K646=Basisblatt!$A$94),IF(OR($L646=Basisblatt!$A$38,AND($M646&lt;&gt;"",$M646&lt;=$U646),$N646=Basisblatt!$A$48)=TRUE,"ja","nein"),"")</f>
        <v/>
      </c>
      <c r="Q646" s="48"/>
      <c r="R646" s="9" t="str">
        <f t="shared" si="9"/>
        <v>x2</v>
      </c>
      <c r="S646" s="26"/>
      <c r="U646" s="60" t="str">
        <f>IF(AND($R646="x1",$K646=Basisblatt!$A$94),VLOOKUP($F646,Basisblatt!$A$2:$B$5,2,FALSE),"")</f>
        <v/>
      </c>
    </row>
    <row r="647" spans="1:21" x14ac:dyDescent="0.2">
      <c r="A647" s="66" t="str">
        <f>IF($R647="x2","",IF($R647="x1",IF(OR($K647=Basisblatt!$A$93,$P647="ja"),"ja","nein"),"N/A"))</f>
        <v/>
      </c>
      <c r="C647" s="116"/>
      <c r="D647" s="114"/>
      <c r="E647" s="114"/>
      <c r="F647" s="114"/>
      <c r="G647" s="114"/>
      <c r="H647" s="114"/>
      <c r="I647" s="128"/>
      <c r="K647" s="15" t="str">
        <f>IF($R647="x1",IF($I647=Basisblatt!$A$68,Basisblatt!$A$94,Basisblatt!$A$93),"")</f>
        <v/>
      </c>
      <c r="L647" s="114"/>
      <c r="M647" s="114"/>
      <c r="N647" s="117"/>
      <c r="P647" s="15" t="str">
        <f>IF(AND($R647="x1",$K647=Basisblatt!$A$94),IF(OR($L647=Basisblatt!$A$38,AND($M647&lt;&gt;"",$M647&lt;=$U647),$N647=Basisblatt!$A$48)=TRUE,"ja","nein"),"")</f>
        <v/>
      </c>
      <c r="Q647" s="48"/>
      <c r="R647" s="9" t="str">
        <f t="shared" si="9"/>
        <v>x2</v>
      </c>
      <c r="S647" s="26"/>
      <c r="U647" s="60" t="str">
        <f>IF(AND($R647="x1",$K647=Basisblatt!$A$94),VLOOKUP($F647,Basisblatt!$A$2:$B$5,2,FALSE),"")</f>
        <v/>
      </c>
    </row>
    <row r="648" spans="1:21" x14ac:dyDescent="0.2">
      <c r="A648" s="66" t="str">
        <f>IF($R648="x2","",IF($R648="x1",IF(OR($K648=Basisblatt!$A$93,$P648="ja"),"ja","nein"),"N/A"))</f>
        <v/>
      </c>
      <c r="C648" s="116"/>
      <c r="D648" s="114"/>
      <c r="E648" s="114"/>
      <c r="F648" s="114"/>
      <c r="G648" s="114"/>
      <c r="H648" s="114"/>
      <c r="I648" s="128"/>
      <c r="K648" s="15" t="str">
        <f>IF($R648="x1",IF($I648=Basisblatt!$A$68,Basisblatt!$A$94,Basisblatt!$A$93),"")</f>
        <v/>
      </c>
      <c r="L648" s="114"/>
      <c r="M648" s="114"/>
      <c r="N648" s="117"/>
      <c r="P648" s="15" t="str">
        <f>IF(AND($R648="x1",$K648=Basisblatt!$A$94),IF(OR($L648=Basisblatt!$A$38,AND($M648&lt;&gt;"",$M648&lt;=$U648),$N648=Basisblatt!$A$48)=TRUE,"ja","nein"),"")</f>
        <v/>
      </c>
      <c r="Q648" s="48"/>
      <c r="R648" s="9" t="str">
        <f t="shared" si="9"/>
        <v>x2</v>
      </c>
      <c r="S648" s="26"/>
      <c r="U648" s="60" t="str">
        <f>IF(AND($R648="x1",$K648=Basisblatt!$A$94),VLOOKUP($F648,Basisblatt!$A$2:$B$5,2,FALSE),"")</f>
        <v/>
      </c>
    </row>
    <row r="649" spans="1:21" x14ac:dyDescent="0.2">
      <c r="A649" s="66" t="str">
        <f>IF($R649="x2","",IF($R649="x1",IF(OR($K649=Basisblatt!$A$93,$P649="ja"),"ja","nein"),"N/A"))</f>
        <v/>
      </c>
      <c r="C649" s="116"/>
      <c r="D649" s="114"/>
      <c r="E649" s="114"/>
      <c r="F649" s="114"/>
      <c r="G649" s="114"/>
      <c r="H649" s="114"/>
      <c r="I649" s="128"/>
      <c r="K649" s="15" t="str">
        <f>IF($R649="x1",IF($I649=Basisblatt!$A$68,Basisblatt!$A$94,Basisblatt!$A$93),"")</f>
        <v/>
      </c>
      <c r="L649" s="114"/>
      <c r="M649" s="114"/>
      <c r="N649" s="117"/>
      <c r="P649" s="15" t="str">
        <f>IF(AND($R649="x1",$K649=Basisblatt!$A$94),IF(OR($L649=Basisblatt!$A$38,AND($M649&lt;&gt;"",$M649&lt;=$U649),$N649=Basisblatt!$A$48)=TRUE,"ja","nein"),"")</f>
        <v/>
      </c>
      <c r="Q649" s="48"/>
      <c r="R649" s="9" t="str">
        <f t="shared" si="9"/>
        <v>x2</v>
      </c>
      <c r="S649" s="26"/>
      <c r="U649" s="60" t="str">
        <f>IF(AND($R649="x1",$K649=Basisblatt!$A$94),VLOOKUP($F649,Basisblatt!$A$2:$B$5,2,FALSE),"")</f>
        <v/>
      </c>
    </row>
    <row r="650" spans="1:21" x14ac:dyDescent="0.2">
      <c r="A650" s="66" t="str">
        <f>IF($R650="x2","",IF($R650="x1",IF(OR($K650=Basisblatt!$A$93,$P650="ja"),"ja","nein"),"N/A"))</f>
        <v/>
      </c>
      <c r="C650" s="116"/>
      <c r="D650" s="114"/>
      <c r="E650" s="114"/>
      <c r="F650" s="114"/>
      <c r="G650" s="114"/>
      <c r="H650" s="114"/>
      <c r="I650" s="128"/>
      <c r="K650" s="15" t="str">
        <f>IF($R650="x1",IF($I650=Basisblatt!$A$68,Basisblatt!$A$94,Basisblatt!$A$93),"")</f>
        <v/>
      </c>
      <c r="L650" s="114"/>
      <c r="M650" s="114"/>
      <c r="N650" s="117"/>
      <c r="P650" s="15" t="str">
        <f>IF(AND($R650="x1",$K650=Basisblatt!$A$94),IF(OR($L650=Basisblatt!$A$38,AND($M650&lt;&gt;"",$M650&lt;=$U650),$N650=Basisblatt!$A$48)=TRUE,"ja","nein"),"")</f>
        <v/>
      </c>
      <c r="Q650" s="48"/>
      <c r="R650" s="9" t="str">
        <f t="shared" si="9"/>
        <v>x2</v>
      </c>
      <c r="S650" s="26"/>
      <c r="U650" s="60" t="str">
        <f>IF(AND($R650="x1",$K650=Basisblatt!$A$94),VLOOKUP($F650,Basisblatt!$A$2:$B$5,2,FALSE),"")</f>
        <v/>
      </c>
    </row>
    <row r="651" spans="1:21" x14ac:dyDescent="0.2">
      <c r="A651" s="66" t="str">
        <f>IF($R651="x2","",IF($R651="x1",IF(OR($K651=Basisblatt!$A$93,$P651="ja"),"ja","nein"),"N/A"))</f>
        <v/>
      </c>
      <c r="C651" s="116"/>
      <c r="D651" s="114"/>
      <c r="E651" s="114"/>
      <c r="F651" s="114"/>
      <c r="G651" s="114"/>
      <c r="H651" s="114"/>
      <c r="I651" s="128"/>
      <c r="K651" s="15" t="str">
        <f>IF($R651="x1",IF($I651=Basisblatt!$A$68,Basisblatt!$A$94,Basisblatt!$A$93),"")</f>
        <v/>
      </c>
      <c r="L651" s="114"/>
      <c r="M651" s="114"/>
      <c r="N651" s="117"/>
      <c r="P651" s="15" t="str">
        <f>IF(AND($R651="x1",$K651=Basisblatt!$A$94),IF(OR($L651=Basisblatt!$A$38,AND($M651&lt;&gt;"",$M651&lt;=$U651),$N651=Basisblatt!$A$48)=TRUE,"ja","nein"),"")</f>
        <v/>
      </c>
      <c r="Q651" s="48"/>
      <c r="R651" s="9" t="str">
        <f t="shared" si="9"/>
        <v>x2</v>
      </c>
      <c r="S651" s="26"/>
      <c r="U651" s="60" t="str">
        <f>IF(AND($R651="x1",$K651=Basisblatt!$A$94),VLOOKUP($F651,Basisblatt!$A$2:$B$5,2,FALSE),"")</f>
        <v/>
      </c>
    </row>
    <row r="652" spans="1:21" x14ac:dyDescent="0.2">
      <c r="A652" s="66" t="str">
        <f>IF($R652="x2","",IF($R652="x1",IF(OR($K652=Basisblatt!$A$93,$P652="ja"),"ja","nein"),"N/A"))</f>
        <v/>
      </c>
      <c r="C652" s="116"/>
      <c r="D652" s="114"/>
      <c r="E652" s="114"/>
      <c r="F652" s="114"/>
      <c r="G652" s="114"/>
      <c r="H652" s="114"/>
      <c r="I652" s="128"/>
      <c r="K652" s="15" t="str">
        <f>IF($R652="x1",IF($I652=Basisblatt!$A$68,Basisblatt!$A$94,Basisblatt!$A$93),"")</f>
        <v/>
      </c>
      <c r="L652" s="114"/>
      <c r="M652" s="114"/>
      <c r="N652" s="117"/>
      <c r="P652" s="15" t="str">
        <f>IF(AND($R652="x1",$K652=Basisblatt!$A$94),IF(OR($L652=Basisblatt!$A$38,AND($M652&lt;&gt;"",$M652&lt;=$U652),$N652=Basisblatt!$A$48)=TRUE,"ja","nein"),"")</f>
        <v/>
      </c>
      <c r="Q652" s="48"/>
      <c r="R652" s="9" t="str">
        <f t="shared" si="9"/>
        <v>x2</v>
      </c>
      <c r="S652" s="26"/>
      <c r="U652" s="60" t="str">
        <f>IF(AND($R652="x1",$K652=Basisblatt!$A$94),VLOOKUP($F652,Basisblatt!$A$2:$B$5,2,FALSE),"")</f>
        <v/>
      </c>
    </row>
    <row r="653" spans="1:21" x14ac:dyDescent="0.2">
      <c r="A653" s="66" t="str">
        <f>IF($R653="x2","",IF($R653="x1",IF(OR($K653=Basisblatt!$A$93,$P653="ja"),"ja","nein"),"N/A"))</f>
        <v/>
      </c>
      <c r="C653" s="116"/>
      <c r="D653" s="114"/>
      <c r="E653" s="114"/>
      <c r="F653" s="114"/>
      <c r="G653" s="114"/>
      <c r="H653" s="114"/>
      <c r="I653" s="128"/>
      <c r="K653" s="15" t="str">
        <f>IF($R653="x1",IF($I653=Basisblatt!$A$68,Basisblatt!$A$94,Basisblatt!$A$93),"")</f>
        <v/>
      </c>
      <c r="L653" s="114"/>
      <c r="M653" s="114"/>
      <c r="N653" s="117"/>
      <c r="P653" s="15" t="str">
        <f>IF(AND($R653="x1",$K653=Basisblatt!$A$94),IF(OR($L653=Basisblatt!$A$38,AND($M653&lt;&gt;"",$M653&lt;=$U653),$N653=Basisblatt!$A$48)=TRUE,"ja","nein"),"")</f>
        <v/>
      </c>
      <c r="Q653" s="48"/>
      <c r="R653" s="9" t="str">
        <f t="shared" si="9"/>
        <v>x2</v>
      </c>
      <c r="S653" s="26"/>
      <c r="U653" s="60" t="str">
        <f>IF(AND($R653="x1",$K653=Basisblatt!$A$94),VLOOKUP($F653,Basisblatt!$A$2:$B$5,2,FALSE),"")</f>
        <v/>
      </c>
    </row>
    <row r="654" spans="1:21" x14ac:dyDescent="0.2">
      <c r="A654" s="66" t="str">
        <f>IF($R654="x2","",IF($R654="x1",IF(OR($K654=Basisblatt!$A$93,$P654="ja"),"ja","nein"),"N/A"))</f>
        <v/>
      </c>
      <c r="C654" s="116"/>
      <c r="D654" s="114"/>
      <c r="E654" s="114"/>
      <c r="F654" s="114"/>
      <c r="G654" s="114"/>
      <c r="H654" s="114"/>
      <c r="I654" s="128"/>
      <c r="K654" s="15" t="str">
        <f>IF($R654="x1",IF($I654=Basisblatt!$A$68,Basisblatt!$A$94,Basisblatt!$A$93),"")</f>
        <v/>
      </c>
      <c r="L654" s="114"/>
      <c r="M654" s="114"/>
      <c r="N654" s="117"/>
      <c r="P654" s="15" t="str">
        <f>IF(AND($R654="x1",$K654=Basisblatt!$A$94),IF(OR($L654=Basisblatt!$A$38,AND($M654&lt;&gt;"",$M654&lt;=$U654),$N654=Basisblatt!$A$48)=TRUE,"ja","nein"),"")</f>
        <v/>
      </c>
      <c r="Q654" s="48"/>
      <c r="R654" s="9" t="str">
        <f t="shared" si="9"/>
        <v>x2</v>
      </c>
      <c r="S654" s="26"/>
      <c r="U654" s="60" t="str">
        <f>IF(AND($R654="x1",$K654=Basisblatt!$A$94),VLOOKUP($F654,Basisblatt!$A$2:$B$5,2,FALSE),"")</f>
        <v/>
      </c>
    </row>
    <row r="655" spans="1:21" x14ac:dyDescent="0.2">
      <c r="A655" s="66" t="str">
        <f>IF($R655="x2","",IF($R655="x1",IF(OR($K655=Basisblatt!$A$93,$P655="ja"),"ja","nein"),"N/A"))</f>
        <v/>
      </c>
      <c r="C655" s="116"/>
      <c r="D655" s="114"/>
      <c r="E655" s="114"/>
      <c r="F655" s="114"/>
      <c r="G655" s="114"/>
      <c r="H655" s="114"/>
      <c r="I655" s="128"/>
      <c r="K655" s="15" t="str">
        <f>IF($R655="x1",IF($I655=Basisblatt!$A$68,Basisblatt!$A$94,Basisblatt!$A$93),"")</f>
        <v/>
      </c>
      <c r="L655" s="114"/>
      <c r="M655" s="114"/>
      <c r="N655" s="117"/>
      <c r="P655" s="15" t="str">
        <f>IF(AND($R655="x1",$K655=Basisblatt!$A$94),IF(OR($L655=Basisblatt!$A$38,AND($M655&lt;&gt;"",$M655&lt;=$U655),$N655=Basisblatt!$A$48)=TRUE,"ja","nein"),"")</f>
        <v/>
      </c>
      <c r="Q655" s="48"/>
      <c r="R655" s="9" t="str">
        <f t="shared" ref="R655:R718" si="10">IF(COUNTA($C655:$I655)=7,"x1",IF(COUNTA($C655:$I655)=0,"x2","o"))</f>
        <v>x2</v>
      </c>
      <c r="S655" s="26"/>
      <c r="U655" s="60" t="str">
        <f>IF(AND($R655="x1",$K655=Basisblatt!$A$94),VLOOKUP($F655,Basisblatt!$A$2:$B$5,2,FALSE),"")</f>
        <v/>
      </c>
    </row>
    <row r="656" spans="1:21" x14ac:dyDescent="0.2">
      <c r="A656" s="66" t="str">
        <f>IF($R656="x2","",IF($R656="x1",IF(OR($K656=Basisblatt!$A$93,$P656="ja"),"ja","nein"),"N/A"))</f>
        <v/>
      </c>
      <c r="C656" s="116"/>
      <c r="D656" s="114"/>
      <c r="E656" s="114"/>
      <c r="F656" s="114"/>
      <c r="G656" s="114"/>
      <c r="H656" s="114"/>
      <c r="I656" s="128"/>
      <c r="K656" s="15" t="str">
        <f>IF($R656="x1",IF($I656=Basisblatt!$A$68,Basisblatt!$A$94,Basisblatt!$A$93),"")</f>
        <v/>
      </c>
      <c r="L656" s="114"/>
      <c r="M656" s="114"/>
      <c r="N656" s="117"/>
      <c r="P656" s="15" t="str">
        <f>IF(AND($R656="x1",$K656=Basisblatt!$A$94),IF(OR($L656=Basisblatt!$A$38,AND($M656&lt;&gt;"",$M656&lt;=$U656),$N656=Basisblatt!$A$48)=TRUE,"ja","nein"),"")</f>
        <v/>
      </c>
      <c r="Q656" s="48"/>
      <c r="R656" s="9" t="str">
        <f t="shared" si="10"/>
        <v>x2</v>
      </c>
      <c r="S656" s="26"/>
      <c r="U656" s="60" t="str">
        <f>IF(AND($R656="x1",$K656=Basisblatt!$A$94),VLOOKUP($F656,Basisblatt!$A$2:$B$5,2,FALSE),"")</f>
        <v/>
      </c>
    </row>
    <row r="657" spans="1:21" x14ac:dyDescent="0.2">
      <c r="A657" s="66" t="str">
        <f>IF($R657="x2","",IF($R657="x1",IF(OR($K657=Basisblatt!$A$93,$P657="ja"),"ja","nein"),"N/A"))</f>
        <v/>
      </c>
      <c r="C657" s="116"/>
      <c r="D657" s="114"/>
      <c r="E657" s="114"/>
      <c r="F657" s="114"/>
      <c r="G657" s="114"/>
      <c r="H657" s="114"/>
      <c r="I657" s="128"/>
      <c r="K657" s="15" t="str">
        <f>IF($R657="x1",IF($I657=Basisblatt!$A$68,Basisblatt!$A$94,Basisblatt!$A$93),"")</f>
        <v/>
      </c>
      <c r="L657" s="114"/>
      <c r="M657" s="114"/>
      <c r="N657" s="117"/>
      <c r="P657" s="15" t="str">
        <f>IF(AND($R657="x1",$K657=Basisblatt!$A$94),IF(OR($L657=Basisblatt!$A$38,AND($M657&lt;&gt;"",$M657&lt;=$U657),$N657=Basisblatt!$A$48)=TRUE,"ja","nein"),"")</f>
        <v/>
      </c>
      <c r="Q657" s="48"/>
      <c r="R657" s="9" t="str">
        <f t="shared" si="10"/>
        <v>x2</v>
      </c>
      <c r="S657" s="26"/>
      <c r="U657" s="60" t="str">
        <f>IF(AND($R657="x1",$K657=Basisblatt!$A$94),VLOOKUP($F657,Basisblatt!$A$2:$B$5,2,FALSE),"")</f>
        <v/>
      </c>
    </row>
    <row r="658" spans="1:21" x14ac:dyDescent="0.2">
      <c r="A658" s="66" t="str">
        <f>IF($R658="x2","",IF($R658="x1",IF(OR($K658=Basisblatt!$A$93,$P658="ja"),"ja","nein"),"N/A"))</f>
        <v/>
      </c>
      <c r="C658" s="116"/>
      <c r="D658" s="114"/>
      <c r="E658" s="114"/>
      <c r="F658" s="114"/>
      <c r="G658" s="114"/>
      <c r="H658" s="114"/>
      <c r="I658" s="128"/>
      <c r="K658" s="15" t="str">
        <f>IF($R658="x1",IF($I658=Basisblatt!$A$68,Basisblatt!$A$94,Basisblatt!$A$93),"")</f>
        <v/>
      </c>
      <c r="L658" s="114"/>
      <c r="M658" s="114"/>
      <c r="N658" s="117"/>
      <c r="P658" s="15" t="str">
        <f>IF(AND($R658="x1",$K658=Basisblatt!$A$94),IF(OR($L658=Basisblatt!$A$38,AND($M658&lt;&gt;"",$M658&lt;=$U658),$N658=Basisblatt!$A$48)=TRUE,"ja","nein"),"")</f>
        <v/>
      </c>
      <c r="Q658" s="48"/>
      <c r="R658" s="9" t="str">
        <f t="shared" si="10"/>
        <v>x2</v>
      </c>
      <c r="S658" s="26"/>
      <c r="U658" s="60" t="str">
        <f>IF(AND($R658="x1",$K658=Basisblatt!$A$94),VLOOKUP($F658,Basisblatt!$A$2:$B$5,2,FALSE),"")</f>
        <v/>
      </c>
    </row>
    <row r="659" spans="1:21" x14ac:dyDescent="0.2">
      <c r="A659" s="66" t="str">
        <f>IF($R659="x2","",IF($R659="x1",IF(OR($K659=Basisblatt!$A$93,$P659="ja"),"ja","nein"),"N/A"))</f>
        <v/>
      </c>
      <c r="C659" s="116"/>
      <c r="D659" s="114"/>
      <c r="E659" s="114"/>
      <c r="F659" s="114"/>
      <c r="G659" s="114"/>
      <c r="H659" s="114"/>
      <c r="I659" s="128"/>
      <c r="K659" s="15" t="str">
        <f>IF($R659="x1",IF($I659=Basisblatt!$A$68,Basisblatt!$A$94,Basisblatt!$A$93),"")</f>
        <v/>
      </c>
      <c r="L659" s="114"/>
      <c r="M659" s="114"/>
      <c r="N659" s="117"/>
      <c r="P659" s="15" t="str">
        <f>IF(AND($R659="x1",$K659=Basisblatt!$A$94),IF(OR($L659=Basisblatt!$A$38,AND($M659&lt;&gt;"",$M659&lt;=$U659),$N659=Basisblatt!$A$48)=TRUE,"ja","nein"),"")</f>
        <v/>
      </c>
      <c r="Q659" s="48"/>
      <c r="R659" s="9" t="str">
        <f t="shared" si="10"/>
        <v>x2</v>
      </c>
      <c r="S659" s="26"/>
      <c r="U659" s="60" t="str">
        <f>IF(AND($R659="x1",$K659=Basisblatt!$A$94),VLOOKUP($F659,Basisblatt!$A$2:$B$5,2,FALSE),"")</f>
        <v/>
      </c>
    </row>
    <row r="660" spans="1:21" x14ac:dyDescent="0.2">
      <c r="A660" s="66" t="str">
        <f>IF($R660="x2","",IF($R660="x1",IF(OR($K660=Basisblatt!$A$93,$P660="ja"),"ja","nein"),"N/A"))</f>
        <v/>
      </c>
      <c r="C660" s="116"/>
      <c r="D660" s="114"/>
      <c r="E660" s="114"/>
      <c r="F660" s="114"/>
      <c r="G660" s="114"/>
      <c r="H660" s="114"/>
      <c r="I660" s="128"/>
      <c r="K660" s="15" t="str">
        <f>IF($R660="x1",IF($I660=Basisblatt!$A$68,Basisblatt!$A$94,Basisblatt!$A$93),"")</f>
        <v/>
      </c>
      <c r="L660" s="114"/>
      <c r="M660" s="114"/>
      <c r="N660" s="117"/>
      <c r="P660" s="15" t="str">
        <f>IF(AND($R660="x1",$K660=Basisblatt!$A$94),IF(OR($L660=Basisblatt!$A$38,AND($M660&lt;&gt;"",$M660&lt;=$U660),$N660=Basisblatt!$A$48)=TRUE,"ja","nein"),"")</f>
        <v/>
      </c>
      <c r="Q660" s="48"/>
      <c r="R660" s="9" t="str">
        <f t="shared" si="10"/>
        <v>x2</v>
      </c>
      <c r="S660" s="26"/>
      <c r="U660" s="60" t="str">
        <f>IF(AND($R660="x1",$K660=Basisblatt!$A$94),VLOOKUP($F660,Basisblatt!$A$2:$B$5,2,FALSE),"")</f>
        <v/>
      </c>
    </row>
    <row r="661" spans="1:21" x14ac:dyDescent="0.2">
      <c r="A661" s="66" t="str">
        <f>IF($R661="x2","",IF($R661="x1",IF(OR($K661=Basisblatt!$A$93,$P661="ja"),"ja","nein"),"N/A"))</f>
        <v/>
      </c>
      <c r="C661" s="116"/>
      <c r="D661" s="114"/>
      <c r="E661" s="114"/>
      <c r="F661" s="114"/>
      <c r="G661" s="114"/>
      <c r="H661" s="114"/>
      <c r="I661" s="128"/>
      <c r="K661" s="15" t="str">
        <f>IF($R661="x1",IF($I661=Basisblatt!$A$68,Basisblatt!$A$94,Basisblatt!$A$93),"")</f>
        <v/>
      </c>
      <c r="L661" s="114"/>
      <c r="M661" s="114"/>
      <c r="N661" s="117"/>
      <c r="P661" s="15" t="str">
        <f>IF(AND($R661="x1",$K661=Basisblatt!$A$94),IF(OR($L661=Basisblatt!$A$38,AND($M661&lt;&gt;"",$M661&lt;=$U661),$N661=Basisblatt!$A$48)=TRUE,"ja","nein"),"")</f>
        <v/>
      </c>
      <c r="Q661" s="48"/>
      <c r="R661" s="9" t="str">
        <f t="shared" si="10"/>
        <v>x2</v>
      </c>
      <c r="S661" s="26"/>
      <c r="U661" s="60" t="str">
        <f>IF(AND($R661="x1",$K661=Basisblatt!$A$94),VLOOKUP($F661,Basisblatt!$A$2:$B$5,2,FALSE),"")</f>
        <v/>
      </c>
    </row>
    <row r="662" spans="1:21" x14ac:dyDescent="0.2">
      <c r="A662" s="66" t="str">
        <f>IF($R662="x2","",IF($R662="x1",IF(OR($K662=Basisblatt!$A$93,$P662="ja"),"ja","nein"),"N/A"))</f>
        <v/>
      </c>
      <c r="C662" s="116"/>
      <c r="D662" s="114"/>
      <c r="E662" s="114"/>
      <c r="F662" s="114"/>
      <c r="G662" s="114"/>
      <c r="H662" s="114"/>
      <c r="I662" s="128"/>
      <c r="K662" s="15" t="str">
        <f>IF($R662="x1",IF($I662=Basisblatt!$A$68,Basisblatt!$A$94,Basisblatt!$A$93),"")</f>
        <v/>
      </c>
      <c r="L662" s="114"/>
      <c r="M662" s="114"/>
      <c r="N662" s="117"/>
      <c r="P662" s="15" t="str">
        <f>IF(AND($R662="x1",$K662=Basisblatt!$A$94),IF(OR($L662=Basisblatt!$A$38,AND($M662&lt;&gt;"",$M662&lt;=$U662),$N662=Basisblatt!$A$48)=TRUE,"ja","nein"),"")</f>
        <v/>
      </c>
      <c r="Q662" s="48"/>
      <c r="R662" s="9" t="str">
        <f t="shared" si="10"/>
        <v>x2</v>
      </c>
      <c r="S662" s="26"/>
      <c r="U662" s="60" t="str">
        <f>IF(AND($R662="x1",$K662=Basisblatt!$A$94),VLOOKUP($F662,Basisblatt!$A$2:$B$5,2,FALSE),"")</f>
        <v/>
      </c>
    </row>
    <row r="663" spans="1:21" x14ac:dyDescent="0.2">
      <c r="A663" s="66" t="str">
        <f>IF($R663="x2","",IF($R663="x1",IF(OR($K663=Basisblatt!$A$93,$P663="ja"),"ja","nein"),"N/A"))</f>
        <v/>
      </c>
      <c r="C663" s="116"/>
      <c r="D663" s="114"/>
      <c r="E663" s="114"/>
      <c r="F663" s="114"/>
      <c r="G663" s="114"/>
      <c r="H663" s="114"/>
      <c r="I663" s="128"/>
      <c r="K663" s="15" t="str">
        <f>IF($R663="x1",IF($I663=Basisblatt!$A$68,Basisblatt!$A$94,Basisblatt!$A$93),"")</f>
        <v/>
      </c>
      <c r="L663" s="114"/>
      <c r="M663" s="114"/>
      <c r="N663" s="117"/>
      <c r="P663" s="15" t="str">
        <f>IF(AND($R663="x1",$K663=Basisblatt!$A$94),IF(OR($L663=Basisblatt!$A$38,AND($M663&lt;&gt;"",$M663&lt;=$U663),$N663=Basisblatt!$A$48)=TRUE,"ja","nein"),"")</f>
        <v/>
      </c>
      <c r="Q663" s="48"/>
      <c r="R663" s="9" t="str">
        <f t="shared" si="10"/>
        <v>x2</v>
      </c>
      <c r="S663" s="26"/>
      <c r="U663" s="60" t="str">
        <f>IF(AND($R663="x1",$K663=Basisblatt!$A$94),VLOOKUP($F663,Basisblatt!$A$2:$B$5,2,FALSE),"")</f>
        <v/>
      </c>
    </row>
    <row r="664" spans="1:21" x14ac:dyDescent="0.2">
      <c r="A664" s="66" t="str">
        <f>IF($R664="x2","",IF($R664="x1",IF(OR($K664=Basisblatt!$A$93,$P664="ja"),"ja","nein"),"N/A"))</f>
        <v/>
      </c>
      <c r="C664" s="116"/>
      <c r="D664" s="114"/>
      <c r="E664" s="114"/>
      <c r="F664" s="114"/>
      <c r="G664" s="114"/>
      <c r="H664" s="114"/>
      <c r="I664" s="128"/>
      <c r="K664" s="15" t="str">
        <f>IF($R664="x1",IF($I664=Basisblatt!$A$68,Basisblatt!$A$94,Basisblatt!$A$93),"")</f>
        <v/>
      </c>
      <c r="L664" s="114"/>
      <c r="M664" s="114"/>
      <c r="N664" s="117"/>
      <c r="P664" s="15" t="str">
        <f>IF(AND($R664="x1",$K664=Basisblatt!$A$94),IF(OR($L664=Basisblatt!$A$38,AND($M664&lt;&gt;"",$M664&lt;=$U664),$N664=Basisblatt!$A$48)=TRUE,"ja","nein"),"")</f>
        <v/>
      </c>
      <c r="Q664" s="48"/>
      <c r="R664" s="9" t="str">
        <f t="shared" si="10"/>
        <v>x2</v>
      </c>
      <c r="S664" s="26"/>
      <c r="U664" s="60" t="str">
        <f>IF(AND($R664="x1",$K664=Basisblatt!$A$94),VLOOKUP($F664,Basisblatt!$A$2:$B$5,2,FALSE),"")</f>
        <v/>
      </c>
    </row>
    <row r="665" spans="1:21" x14ac:dyDescent="0.2">
      <c r="A665" s="66" t="str">
        <f>IF($R665="x2","",IF($R665="x1",IF(OR($K665=Basisblatt!$A$93,$P665="ja"),"ja","nein"),"N/A"))</f>
        <v/>
      </c>
      <c r="C665" s="116"/>
      <c r="D665" s="114"/>
      <c r="E665" s="114"/>
      <c r="F665" s="114"/>
      <c r="G665" s="114"/>
      <c r="H665" s="114"/>
      <c r="I665" s="128"/>
      <c r="K665" s="15" t="str">
        <f>IF($R665="x1",IF($I665=Basisblatt!$A$68,Basisblatt!$A$94,Basisblatt!$A$93),"")</f>
        <v/>
      </c>
      <c r="L665" s="114"/>
      <c r="M665" s="114"/>
      <c r="N665" s="117"/>
      <c r="P665" s="15" t="str">
        <f>IF(AND($R665="x1",$K665=Basisblatt!$A$94),IF(OR($L665=Basisblatt!$A$38,AND($M665&lt;&gt;"",$M665&lt;=$U665),$N665=Basisblatt!$A$48)=TRUE,"ja","nein"),"")</f>
        <v/>
      </c>
      <c r="Q665" s="48"/>
      <c r="R665" s="9" t="str">
        <f t="shared" si="10"/>
        <v>x2</v>
      </c>
      <c r="S665" s="26"/>
      <c r="U665" s="60" t="str">
        <f>IF(AND($R665="x1",$K665=Basisblatt!$A$94),VLOOKUP($F665,Basisblatt!$A$2:$B$5,2,FALSE),"")</f>
        <v/>
      </c>
    </row>
    <row r="666" spans="1:21" x14ac:dyDescent="0.2">
      <c r="A666" s="66" t="str">
        <f>IF($R666="x2","",IF($R666="x1",IF(OR($K666=Basisblatt!$A$93,$P666="ja"),"ja","nein"),"N/A"))</f>
        <v/>
      </c>
      <c r="C666" s="116"/>
      <c r="D666" s="114"/>
      <c r="E666" s="114"/>
      <c r="F666" s="114"/>
      <c r="G666" s="114"/>
      <c r="H666" s="114"/>
      <c r="I666" s="128"/>
      <c r="K666" s="15" t="str">
        <f>IF($R666="x1",IF($I666=Basisblatt!$A$68,Basisblatt!$A$94,Basisblatt!$A$93),"")</f>
        <v/>
      </c>
      <c r="L666" s="114"/>
      <c r="M666" s="114"/>
      <c r="N666" s="117"/>
      <c r="P666" s="15" t="str">
        <f>IF(AND($R666="x1",$K666=Basisblatt!$A$94),IF(OR($L666=Basisblatt!$A$38,AND($M666&lt;&gt;"",$M666&lt;=$U666),$N666=Basisblatt!$A$48)=TRUE,"ja","nein"),"")</f>
        <v/>
      </c>
      <c r="Q666" s="48"/>
      <c r="R666" s="9" t="str">
        <f t="shared" si="10"/>
        <v>x2</v>
      </c>
      <c r="S666" s="26"/>
      <c r="U666" s="60" t="str">
        <f>IF(AND($R666="x1",$K666=Basisblatt!$A$94),VLOOKUP($F666,Basisblatt!$A$2:$B$5,2,FALSE),"")</f>
        <v/>
      </c>
    </row>
    <row r="667" spans="1:21" x14ac:dyDescent="0.2">
      <c r="A667" s="66" t="str">
        <f>IF($R667="x2","",IF($R667="x1",IF(OR($K667=Basisblatt!$A$93,$P667="ja"),"ja","nein"),"N/A"))</f>
        <v/>
      </c>
      <c r="C667" s="116"/>
      <c r="D667" s="114"/>
      <c r="E667" s="114"/>
      <c r="F667" s="114"/>
      <c r="G667" s="114"/>
      <c r="H667" s="114"/>
      <c r="I667" s="128"/>
      <c r="K667" s="15" t="str">
        <f>IF($R667="x1",IF($I667=Basisblatt!$A$68,Basisblatt!$A$94,Basisblatt!$A$93),"")</f>
        <v/>
      </c>
      <c r="L667" s="114"/>
      <c r="M667" s="114"/>
      <c r="N667" s="117"/>
      <c r="P667" s="15" t="str">
        <f>IF(AND($R667="x1",$K667=Basisblatt!$A$94),IF(OR($L667=Basisblatt!$A$38,AND($M667&lt;&gt;"",$M667&lt;=$U667),$N667=Basisblatt!$A$48)=TRUE,"ja","nein"),"")</f>
        <v/>
      </c>
      <c r="Q667" s="48"/>
      <c r="R667" s="9" t="str">
        <f t="shared" si="10"/>
        <v>x2</v>
      </c>
      <c r="S667" s="26"/>
      <c r="U667" s="60" t="str">
        <f>IF(AND($R667="x1",$K667=Basisblatt!$A$94),VLOOKUP($F667,Basisblatt!$A$2:$B$5,2,FALSE),"")</f>
        <v/>
      </c>
    </row>
    <row r="668" spans="1:21" x14ac:dyDescent="0.2">
      <c r="A668" s="66" t="str">
        <f>IF($R668="x2","",IF($R668="x1",IF(OR($K668=Basisblatt!$A$93,$P668="ja"),"ja","nein"),"N/A"))</f>
        <v/>
      </c>
      <c r="C668" s="116"/>
      <c r="D668" s="114"/>
      <c r="E668" s="114"/>
      <c r="F668" s="114"/>
      <c r="G668" s="114"/>
      <c r="H668" s="114"/>
      <c r="I668" s="128"/>
      <c r="K668" s="15" t="str">
        <f>IF($R668="x1",IF($I668=Basisblatt!$A$68,Basisblatt!$A$94,Basisblatt!$A$93),"")</f>
        <v/>
      </c>
      <c r="L668" s="114"/>
      <c r="M668" s="114"/>
      <c r="N668" s="117"/>
      <c r="P668" s="15" t="str">
        <f>IF(AND($R668="x1",$K668=Basisblatt!$A$94),IF(OR($L668=Basisblatt!$A$38,AND($M668&lt;&gt;"",$M668&lt;=$U668),$N668=Basisblatt!$A$48)=TRUE,"ja","nein"),"")</f>
        <v/>
      </c>
      <c r="Q668" s="48"/>
      <c r="R668" s="9" t="str">
        <f t="shared" si="10"/>
        <v>x2</v>
      </c>
      <c r="S668" s="26"/>
      <c r="U668" s="60" t="str">
        <f>IF(AND($R668="x1",$K668=Basisblatt!$A$94),VLOOKUP($F668,Basisblatt!$A$2:$B$5,2,FALSE),"")</f>
        <v/>
      </c>
    </row>
    <row r="669" spans="1:21" x14ac:dyDescent="0.2">
      <c r="A669" s="66" t="str">
        <f>IF($R669="x2","",IF($R669="x1",IF(OR($K669=Basisblatt!$A$93,$P669="ja"),"ja","nein"),"N/A"))</f>
        <v/>
      </c>
      <c r="C669" s="116"/>
      <c r="D669" s="114"/>
      <c r="E669" s="114"/>
      <c r="F669" s="114"/>
      <c r="G669" s="114"/>
      <c r="H669" s="114"/>
      <c r="I669" s="128"/>
      <c r="K669" s="15" t="str">
        <f>IF($R669="x1",IF($I669=Basisblatt!$A$68,Basisblatt!$A$94,Basisblatt!$A$93),"")</f>
        <v/>
      </c>
      <c r="L669" s="114"/>
      <c r="M669" s="114"/>
      <c r="N669" s="117"/>
      <c r="P669" s="15" t="str">
        <f>IF(AND($R669="x1",$K669=Basisblatt!$A$94),IF(OR($L669=Basisblatt!$A$38,AND($M669&lt;&gt;"",$M669&lt;=$U669),$N669=Basisblatt!$A$48)=TRUE,"ja","nein"),"")</f>
        <v/>
      </c>
      <c r="Q669" s="48"/>
      <c r="R669" s="9" t="str">
        <f t="shared" si="10"/>
        <v>x2</v>
      </c>
      <c r="S669" s="26"/>
      <c r="U669" s="60" t="str">
        <f>IF(AND($R669="x1",$K669=Basisblatt!$A$94),VLOOKUP($F669,Basisblatt!$A$2:$B$5,2,FALSE),"")</f>
        <v/>
      </c>
    </row>
    <row r="670" spans="1:21" x14ac:dyDescent="0.2">
      <c r="A670" s="66" t="str">
        <f>IF($R670="x2","",IF($R670="x1",IF(OR($K670=Basisblatt!$A$93,$P670="ja"),"ja","nein"),"N/A"))</f>
        <v/>
      </c>
      <c r="C670" s="116"/>
      <c r="D670" s="114"/>
      <c r="E670" s="114"/>
      <c r="F670" s="114"/>
      <c r="G670" s="114"/>
      <c r="H670" s="114"/>
      <c r="I670" s="128"/>
      <c r="K670" s="15" t="str">
        <f>IF($R670="x1",IF($I670=Basisblatt!$A$68,Basisblatt!$A$94,Basisblatt!$A$93),"")</f>
        <v/>
      </c>
      <c r="L670" s="114"/>
      <c r="M670" s="114"/>
      <c r="N670" s="117"/>
      <c r="P670" s="15" t="str">
        <f>IF(AND($R670="x1",$K670=Basisblatt!$A$94),IF(OR($L670=Basisblatt!$A$38,AND($M670&lt;&gt;"",$M670&lt;=$U670),$N670=Basisblatt!$A$48)=TRUE,"ja","nein"),"")</f>
        <v/>
      </c>
      <c r="Q670" s="48"/>
      <c r="R670" s="9" t="str">
        <f t="shared" si="10"/>
        <v>x2</v>
      </c>
      <c r="S670" s="26"/>
      <c r="U670" s="60" t="str">
        <f>IF(AND($R670="x1",$K670=Basisblatt!$A$94),VLOOKUP($F670,Basisblatt!$A$2:$B$5,2,FALSE),"")</f>
        <v/>
      </c>
    </row>
    <row r="671" spans="1:21" x14ac:dyDescent="0.2">
      <c r="A671" s="66" t="str">
        <f>IF($R671="x2","",IF($R671="x1",IF(OR($K671=Basisblatt!$A$93,$P671="ja"),"ja","nein"),"N/A"))</f>
        <v/>
      </c>
      <c r="C671" s="116"/>
      <c r="D671" s="114"/>
      <c r="E671" s="114"/>
      <c r="F671" s="114"/>
      <c r="G671" s="114"/>
      <c r="H671" s="114"/>
      <c r="I671" s="128"/>
      <c r="K671" s="15" t="str">
        <f>IF($R671="x1",IF($I671=Basisblatt!$A$68,Basisblatt!$A$94,Basisblatt!$A$93),"")</f>
        <v/>
      </c>
      <c r="L671" s="114"/>
      <c r="M671" s="114"/>
      <c r="N671" s="117"/>
      <c r="P671" s="15" t="str">
        <f>IF(AND($R671="x1",$K671=Basisblatt!$A$94),IF(OR($L671=Basisblatt!$A$38,AND($M671&lt;&gt;"",$M671&lt;=$U671),$N671=Basisblatt!$A$48)=TRUE,"ja","nein"),"")</f>
        <v/>
      </c>
      <c r="Q671" s="48"/>
      <c r="R671" s="9" t="str">
        <f t="shared" si="10"/>
        <v>x2</v>
      </c>
      <c r="S671" s="26"/>
      <c r="U671" s="60" t="str">
        <f>IF(AND($R671="x1",$K671=Basisblatt!$A$94),VLOOKUP($F671,Basisblatt!$A$2:$B$5,2,FALSE),"")</f>
        <v/>
      </c>
    </row>
    <row r="672" spans="1:21" x14ac:dyDescent="0.2">
      <c r="A672" s="66" t="str">
        <f>IF($R672="x2","",IF($R672="x1",IF(OR($K672=Basisblatt!$A$93,$P672="ja"),"ja","nein"),"N/A"))</f>
        <v/>
      </c>
      <c r="C672" s="116"/>
      <c r="D672" s="114"/>
      <c r="E672" s="114"/>
      <c r="F672" s="114"/>
      <c r="G672" s="114"/>
      <c r="H672" s="114"/>
      <c r="I672" s="128"/>
      <c r="K672" s="15" t="str">
        <f>IF($R672="x1",IF($I672=Basisblatt!$A$68,Basisblatt!$A$94,Basisblatt!$A$93),"")</f>
        <v/>
      </c>
      <c r="L672" s="114"/>
      <c r="M672" s="114"/>
      <c r="N672" s="117"/>
      <c r="P672" s="15" t="str">
        <f>IF(AND($R672="x1",$K672=Basisblatt!$A$94),IF(OR($L672=Basisblatt!$A$38,AND($M672&lt;&gt;"",$M672&lt;=$U672),$N672=Basisblatt!$A$48)=TRUE,"ja","nein"),"")</f>
        <v/>
      </c>
      <c r="Q672" s="48"/>
      <c r="R672" s="9" t="str">
        <f t="shared" si="10"/>
        <v>x2</v>
      </c>
      <c r="S672" s="26"/>
      <c r="U672" s="60" t="str">
        <f>IF(AND($R672="x1",$K672=Basisblatt!$A$94),VLOOKUP($F672,Basisblatt!$A$2:$B$5,2,FALSE),"")</f>
        <v/>
      </c>
    </row>
    <row r="673" spans="1:21" x14ac:dyDescent="0.2">
      <c r="A673" s="66" t="str">
        <f>IF($R673="x2","",IF($R673="x1",IF(OR($K673=Basisblatt!$A$93,$P673="ja"),"ja","nein"),"N/A"))</f>
        <v/>
      </c>
      <c r="C673" s="116"/>
      <c r="D673" s="114"/>
      <c r="E673" s="114"/>
      <c r="F673" s="114"/>
      <c r="G673" s="114"/>
      <c r="H673" s="114"/>
      <c r="I673" s="128"/>
      <c r="K673" s="15" t="str">
        <f>IF($R673="x1",IF($I673=Basisblatt!$A$68,Basisblatt!$A$94,Basisblatt!$A$93),"")</f>
        <v/>
      </c>
      <c r="L673" s="114"/>
      <c r="M673" s="114"/>
      <c r="N673" s="117"/>
      <c r="P673" s="15" t="str">
        <f>IF(AND($R673="x1",$K673=Basisblatt!$A$94),IF(OR($L673=Basisblatt!$A$38,AND($M673&lt;&gt;"",$M673&lt;=$U673),$N673=Basisblatt!$A$48)=TRUE,"ja","nein"),"")</f>
        <v/>
      </c>
      <c r="Q673" s="48"/>
      <c r="R673" s="9" t="str">
        <f t="shared" si="10"/>
        <v>x2</v>
      </c>
      <c r="S673" s="26"/>
      <c r="U673" s="60" t="str">
        <f>IF(AND($R673="x1",$K673=Basisblatt!$A$94),VLOOKUP($F673,Basisblatt!$A$2:$B$5,2,FALSE),"")</f>
        <v/>
      </c>
    </row>
    <row r="674" spans="1:21" x14ac:dyDescent="0.2">
      <c r="A674" s="66" t="str">
        <f>IF($R674="x2","",IF($R674="x1",IF(OR($K674=Basisblatt!$A$93,$P674="ja"),"ja","nein"),"N/A"))</f>
        <v/>
      </c>
      <c r="C674" s="116"/>
      <c r="D674" s="114"/>
      <c r="E674" s="114"/>
      <c r="F674" s="114"/>
      <c r="G674" s="114"/>
      <c r="H674" s="114"/>
      <c r="I674" s="128"/>
      <c r="K674" s="15" t="str">
        <f>IF($R674="x1",IF($I674=Basisblatt!$A$68,Basisblatt!$A$94,Basisblatt!$A$93),"")</f>
        <v/>
      </c>
      <c r="L674" s="114"/>
      <c r="M674" s="114"/>
      <c r="N674" s="117"/>
      <c r="P674" s="15" t="str">
        <f>IF(AND($R674="x1",$K674=Basisblatt!$A$94),IF(OR($L674=Basisblatt!$A$38,AND($M674&lt;&gt;"",$M674&lt;=$U674),$N674=Basisblatt!$A$48)=TRUE,"ja","nein"),"")</f>
        <v/>
      </c>
      <c r="Q674" s="48"/>
      <c r="R674" s="9" t="str">
        <f t="shared" si="10"/>
        <v>x2</v>
      </c>
      <c r="S674" s="26"/>
      <c r="U674" s="60" t="str">
        <f>IF(AND($R674="x1",$K674=Basisblatt!$A$94),VLOOKUP($F674,Basisblatt!$A$2:$B$5,2,FALSE),"")</f>
        <v/>
      </c>
    </row>
    <row r="675" spans="1:21" x14ac:dyDescent="0.2">
      <c r="A675" s="66" t="str">
        <f>IF($R675="x2","",IF($R675="x1",IF(OR($K675=Basisblatt!$A$93,$P675="ja"),"ja","nein"),"N/A"))</f>
        <v/>
      </c>
      <c r="C675" s="116"/>
      <c r="D675" s="114"/>
      <c r="E675" s="114"/>
      <c r="F675" s="114"/>
      <c r="G675" s="114"/>
      <c r="H675" s="114"/>
      <c r="I675" s="128"/>
      <c r="K675" s="15" t="str">
        <f>IF($R675="x1",IF($I675=Basisblatt!$A$68,Basisblatt!$A$94,Basisblatt!$A$93),"")</f>
        <v/>
      </c>
      <c r="L675" s="114"/>
      <c r="M675" s="114"/>
      <c r="N675" s="117"/>
      <c r="P675" s="15" t="str">
        <f>IF(AND($R675="x1",$K675=Basisblatt!$A$94),IF(OR($L675=Basisblatt!$A$38,AND($M675&lt;&gt;"",$M675&lt;=$U675),$N675=Basisblatt!$A$48)=TRUE,"ja","nein"),"")</f>
        <v/>
      </c>
      <c r="Q675" s="48"/>
      <c r="R675" s="9" t="str">
        <f t="shared" si="10"/>
        <v>x2</v>
      </c>
      <c r="S675" s="26"/>
      <c r="U675" s="60" t="str">
        <f>IF(AND($R675="x1",$K675=Basisblatt!$A$94),VLOOKUP($F675,Basisblatt!$A$2:$B$5,2,FALSE),"")</f>
        <v/>
      </c>
    </row>
    <row r="676" spans="1:21" x14ac:dyDescent="0.2">
      <c r="A676" s="66" t="str">
        <f>IF($R676="x2","",IF($R676="x1",IF(OR($K676=Basisblatt!$A$93,$P676="ja"),"ja","nein"),"N/A"))</f>
        <v/>
      </c>
      <c r="C676" s="116"/>
      <c r="D676" s="114"/>
      <c r="E676" s="114"/>
      <c r="F676" s="114"/>
      <c r="G676" s="114"/>
      <c r="H676" s="114"/>
      <c r="I676" s="128"/>
      <c r="K676" s="15" t="str">
        <f>IF($R676="x1",IF($I676=Basisblatt!$A$68,Basisblatt!$A$94,Basisblatt!$A$93),"")</f>
        <v/>
      </c>
      <c r="L676" s="114"/>
      <c r="M676" s="114"/>
      <c r="N676" s="117"/>
      <c r="P676" s="15" t="str">
        <f>IF(AND($R676="x1",$K676=Basisblatt!$A$94),IF(OR($L676=Basisblatt!$A$38,AND($M676&lt;&gt;"",$M676&lt;=$U676),$N676=Basisblatt!$A$48)=TRUE,"ja","nein"),"")</f>
        <v/>
      </c>
      <c r="Q676" s="48"/>
      <c r="R676" s="9" t="str">
        <f t="shared" si="10"/>
        <v>x2</v>
      </c>
      <c r="S676" s="26"/>
      <c r="U676" s="60" t="str">
        <f>IF(AND($R676="x1",$K676=Basisblatt!$A$94),VLOOKUP($F676,Basisblatt!$A$2:$B$5,2,FALSE),"")</f>
        <v/>
      </c>
    </row>
    <row r="677" spans="1:21" x14ac:dyDescent="0.2">
      <c r="A677" s="66" t="str">
        <f>IF($R677="x2","",IF($R677="x1",IF(OR($K677=Basisblatt!$A$93,$P677="ja"),"ja","nein"),"N/A"))</f>
        <v/>
      </c>
      <c r="C677" s="116"/>
      <c r="D677" s="114"/>
      <c r="E677" s="114"/>
      <c r="F677" s="114"/>
      <c r="G677" s="114"/>
      <c r="H677" s="114"/>
      <c r="I677" s="128"/>
      <c r="K677" s="15" t="str">
        <f>IF($R677="x1",IF($I677=Basisblatt!$A$68,Basisblatt!$A$94,Basisblatt!$A$93),"")</f>
        <v/>
      </c>
      <c r="L677" s="114"/>
      <c r="M677" s="114"/>
      <c r="N677" s="117"/>
      <c r="P677" s="15" t="str">
        <f>IF(AND($R677="x1",$K677=Basisblatt!$A$94),IF(OR($L677=Basisblatt!$A$38,AND($M677&lt;&gt;"",$M677&lt;=$U677),$N677=Basisblatt!$A$48)=TRUE,"ja","nein"),"")</f>
        <v/>
      </c>
      <c r="Q677" s="48"/>
      <c r="R677" s="9" t="str">
        <f t="shared" si="10"/>
        <v>x2</v>
      </c>
      <c r="S677" s="26"/>
      <c r="U677" s="60" t="str">
        <f>IF(AND($R677="x1",$K677=Basisblatt!$A$94),VLOOKUP($F677,Basisblatt!$A$2:$B$5,2,FALSE),"")</f>
        <v/>
      </c>
    </row>
    <row r="678" spans="1:21" x14ac:dyDescent="0.2">
      <c r="A678" s="66" t="str">
        <f>IF($R678="x2","",IF($R678="x1",IF(OR($K678=Basisblatt!$A$93,$P678="ja"),"ja","nein"),"N/A"))</f>
        <v/>
      </c>
      <c r="C678" s="116"/>
      <c r="D678" s="114"/>
      <c r="E678" s="114"/>
      <c r="F678" s="114"/>
      <c r="G678" s="114"/>
      <c r="H678" s="114"/>
      <c r="I678" s="128"/>
      <c r="K678" s="15" t="str">
        <f>IF($R678="x1",IF($I678=Basisblatt!$A$68,Basisblatt!$A$94,Basisblatt!$A$93),"")</f>
        <v/>
      </c>
      <c r="L678" s="114"/>
      <c r="M678" s="114"/>
      <c r="N678" s="117"/>
      <c r="P678" s="15" t="str">
        <f>IF(AND($R678="x1",$K678=Basisblatt!$A$94),IF(OR($L678=Basisblatt!$A$38,AND($M678&lt;&gt;"",$M678&lt;=$U678),$N678=Basisblatt!$A$48)=TRUE,"ja","nein"),"")</f>
        <v/>
      </c>
      <c r="Q678" s="48"/>
      <c r="R678" s="9" t="str">
        <f t="shared" si="10"/>
        <v>x2</v>
      </c>
      <c r="S678" s="26"/>
      <c r="U678" s="60" t="str">
        <f>IF(AND($R678="x1",$K678=Basisblatt!$A$94),VLOOKUP($F678,Basisblatt!$A$2:$B$5,2,FALSE),"")</f>
        <v/>
      </c>
    </row>
    <row r="679" spans="1:21" x14ac:dyDescent="0.2">
      <c r="A679" s="66" t="str">
        <f>IF($R679="x2","",IF($R679="x1",IF(OR($K679=Basisblatt!$A$93,$P679="ja"),"ja","nein"),"N/A"))</f>
        <v/>
      </c>
      <c r="C679" s="116"/>
      <c r="D679" s="114"/>
      <c r="E679" s="114"/>
      <c r="F679" s="114"/>
      <c r="G679" s="114"/>
      <c r="H679" s="114"/>
      <c r="I679" s="128"/>
      <c r="K679" s="15" t="str">
        <f>IF($R679="x1",IF($I679=Basisblatt!$A$68,Basisblatt!$A$94,Basisblatt!$A$93),"")</f>
        <v/>
      </c>
      <c r="L679" s="114"/>
      <c r="M679" s="114"/>
      <c r="N679" s="117"/>
      <c r="P679" s="15" t="str">
        <f>IF(AND($R679="x1",$K679=Basisblatt!$A$94),IF(OR($L679=Basisblatt!$A$38,AND($M679&lt;&gt;"",$M679&lt;=$U679),$N679=Basisblatt!$A$48)=TRUE,"ja","nein"),"")</f>
        <v/>
      </c>
      <c r="Q679" s="48"/>
      <c r="R679" s="9" t="str">
        <f t="shared" si="10"/>
        <v>x2</v>
      </c>
      <c r="S679" s="26"/>
      <c r="U679" s="60" t="str">
        <f>IF(AND($R679="x1",$K679=Basisblatt!$A$94),VLOOKUP($F679,Basisblatt!$A$2:$B$5,2,FALSE),"")</f>
        <v/>
      </c>
    </row>
    <row r="680" spans="1:21" x14ac:dyDescent="0.2">
      <c r="A680" s="66" t="str">
        <f>IF($R680="x2","",IF($R680="x1",IF(OR($K680=Basisblatt!$A$93,$P680="ja"),"ja","nein"),"N/A"))</f>
        <v/>
      </c>
      <c r="C680" s="116"/>
      <c r="D680" s="114"/>
      <c r="E680" s="114"/>
      <c r="F680" s="114"/>
      <c r="G680" s="114"/>
      <c r="H680" s="114"/>
      <c r="I680" s="128"/>
      <c r="K680" s="15" t="str">
        <f>IF($R680="x1",IF($I680=Basisblatt!$A$68,Basisblatt!$A$94,Basisblatt!$A$93),"")</f>
        <v/>
      </c>
      <c r="L680" s="114"/>
      <c r="M680" s="114"/>
      <c r="N680" s="117"/>
      <c r="P680" s="15" t="str">
        <f>IF(AND($R680="x1",$K680=Basisblatt!$A$94),IF(OR($L680=Basisblatt!$A$38,AND($M680&lt;&gt;"",$M680&lt;=$U680),$N680=Basisblatt!$A$48)=TRUE,"ja","nein"),"")</f>
        <v/>
      </c>
      <c r="Q680" s="48"/>
      <c r="R680" s="9" t="str">
        <f t="shared" si="10"/>
        <v>x2</v>
      </c>
      <c r="S680" s="26"/>
      <c r="U680" s="60" t="str">
        <f>IF(AND($R680="x1",$K680=Basisblatt!$A$94),VLOOKUP($F680,Basisblatt!$A$2:$B$5,2,FALSE),"")</f>
        <v/>
      </c>
    </row>
    <row r="681" spans="1:21" x14ac:dyDescent="0.2">
      <c r="A681" s="66" t="str">
        <f>IF($R681="x2","",IF($R681="x1",IF(OR($K681=Basisblatt!$A$93,$P681="ja"),"ja","nein"),"N/A"))</f>
        <v/>
      </c>
      <c r="C681" s="116"/>
      <c r="D681" s="114"/>
      <c r="E681" s="114"/>
      <c r="F681" s="114"/>
      <c r="G681" s="114"/>
      <c r="H681" s="114"/>
      <c r="I681" s="128"/>
      <c r="K681" s="15" t="str">
        <f>IF($R681="x1",IF($I681=Basisblatt!$A$68,Basisblatt!$A$94,Basisblatt!$A$93),"")</f>
        <v/>
      </c>
      <c r="L681" s="114"/>
      <c r="M681" s="114"/>
      <c r="N681" s="117"/>
      <c r="P681" s="15" t="str">
        <f>IF(AND($R681="x1",$K681=Basisblatt!$A$94),IF(OR($L681=Basisblatt!$A$38,AND($M681&lt;&gt;"",$M681&lt;=$U681),$N681=Basisblatt!$A$48)=TRUE,"ja","nein"),"")</f>
        <v/>
      </c>
      <c r="Q681" s="48"/>
      <c r="R681" s="9" t="str">
        <f t="shared" si="10"/>
        <v>x2</v>
      </c>
      <c r="S681" s="26"/>
      <c r="U681" s="60" t="str">
        <f>IF(AND($R681="x1",$K681=Basisblatt!$A$94),VLOOKUP($F681,Basisblatt!$A$2:$B$5,2,FALSE),"")</f>
        <v/>
      </c>
    </row>
    <row r="682" spans="1:21" x14ac:dyDescent="0.2">
      <c r="A682" s="66" t="str">
        <f>IF($R682="x2","",IF($R682="x1",IF(OR($K682=Basisblatt!$A$93,$P682="ja"),"ja","nein"),"N/A"))</f>
        <v/>
      </c>
      <c r="C682" s="116"/>
      <c r="D682" s="114"/>
      <c r="E682" s="114"/>
      <c r="F682" s="114"/>
      <c r="G682" s="114"/>
      <c r="H682" s="114"/>
      <c r="I682" s="128"/>
      <c r="K682" s="15" t="str">
        <f>IF($R682="x1",IF($I682=Basisblatt!$A$68,Basisblatt!$A$94,Basisblatt!$A$93),"")</f>
        <v/>
      </c>
      <c r="L682" s="114"/>
      <c r="M682" s="114"/>
      <c r="N682" s="117"/>
      <c r="P682" s="15" t="str">
        <f>IF(AND($R682="x1",$K682=Basisblatt!$A$94),IF(OR($L682=Basisblatt!$A$38,AND($M682&lt;&gt;"",$M682&lt;=$U682),$N682=Basisblatt!$A$48)=TRUE,"ja","nein"),"")</f>
        <v/>
      </c>
      <c r="Q682" s="48"/>
      <c r="R682" s="9" t="str">
        <f t="shared" si="10"/>
        <v>x2</v>
      </c>
      <c r="S682" s="26"/>
      <c r="U682" s="60" t="str">
        <f>IF(AND($R682="x1",$K682=Basisblatt!$A$94),VLOOKUP($F682,Basisblatt!$A$2:$B$5,2,FALSE),"")</f>
        <v/>
      </c>
    </row>
    <row r="683" spans="1:21" x14ac:dyDescent="0.2">
      <c r="A683" s="66" t="str">
        <f>IF($R683="x2","",IF($R683="x1",IF(OR($K683=Basisblatt!$A$93,$P683="ja"),"ja","nein"),"N/A"))</f>
        <v/>
      </c>
      <c r="C683" s="116"/>
      <c r="D683" s="114"/>
      <c r="E683" s="114"/>
      <c r="F683" s="114"/>
      <c r="G683" s="114"/>
      <c r="H683" s="114"/>
      <c r="I683" s="128"/>
      <c r="K683" s="15" t="str">
        <f>IF($R683="x1",IF($I683=Basisblatt!$A$68,Basisblatt!$A$94,Basisblatt!$A$93),"")</f>
        <v/>
      </c>
      <c r="L683" s="114"/>
      <c r="M683" s="114"/>
      <c r="N683" s="117"/>
      <c r="P683" s="15" t="str">
        <f>IF(AND($R683="x1",$K683=Basisblatt!$A$94),IF(OR($L683=Basisblatt!$A$38,AND($M683&lt;&gt;"",$M683&lt;=$U683),$N683=Basisblatt!$A$48)=TRUE,"ja","nein"),"")</f>
        <v/>
      </c>
      <c r="Q683" s="48"/>
      <c r="R683" s="9" t="str">
        <f t="shared" si="10"/>
        <v>x2</v>
      </c>
      <c r="S683" s="26"/>
      <c r="U683" s="60" t="str">
        <f>IF(AND($R683="x1",$K683=Basisblatt!$A$94),VLOOKUP($F683,Basisblatt!$A$2:$B$5,2,FALSE),"")</f>
        <v/>
      </c>
    </row>
    <row r="684" spans="1:21" x14ac:dyDescent="0.2">
      <c r="A684" s="66" t="str">
        <f>IF($R684="x2","",IF($R684="x1",IF(OR($K684=Basisblatt!$A$93,$P684="ja"),"ja","nein"),"N/A"))</f>
        <v/>
      </c>
      <c r="C684" s="116"/>
      <c r="D684" s="114"/>
      <c r="E684" s="114"/>
      <c r="F684" s="114"/>
      <c r="G684" s="114"/>
      <c r="H684" s="114"/>
      <c r="I684" s="128"/>
      <c r="K684" s="15" t="str">
        <f>IF($R684="x1",IF($I684=Basisblatt!$A$68,Basisblatt!$A$94,Basisblatt!$A$93),"")</f>
        <v/>
      </c>
      <c r="L684" s="114"/>
      <c r="M684" s="114"/>
      <c r="N684" s="117"/>
      <c r="P684" s="15" t="str">
        <f>IF(AND($R684="x1",$K684=Basisblatt!$A$94),IF(OR($L684=Basisblatt!$A$38,AND($M684&lt;&gt;"",$M684&lt;=$U684),$N684=Basisblatt!$A$48)=TRUE,"ja","nein"),"")</f>
        <v/>
      </c>
      <c r="Q684" s="48"/>
      <c r="R684" s="9" t="str">
        <f t="shared" si="10"/>
        <v>x2</v>
      </c>
      <c r="S684" s="26"/>
      <c r="U684" s="60" t="str">
        <f>IF(AND($R684="x1",$K684=Basisblatt!$A$94),VLOOKUP($F684,Basisblatt!$A$2:$B$5,2,FALSE),"")</f>
        <v/>
      </c>
    </row>
    <row r="685" spans="1:21" x14ac:dyDescent="0.2">
      <c r="A685" s="66" t="str">
        <f>IF($R685="x2","",IF($R685="x1",IF(OR($K685=Basisblatt!$A$93,$P685="ja"),"ja","nein"),"N/A"))</f>
        <v/>
      </c>
      <c r="C685" s="116"/>
      <c r="D685" s="114"/>
      <c r="E685" s="114"/>
      <c r="F685" s="114"/>
      <c r="G685" s="114"/>
      <c r="H685" s="114"/>
      <c r="I685" s="128"/>
      <c r="K685" s="15" t="str">
        <f>IF($R685="x1",IF($I685=Basisblatt!$A$68,Basisblatt!$A$94,Basisblatt!$A$93),"")</f>
        <v/>
      </c>
      <c r="L685" s="114"/>
      <c r="M685" s="114"/>
      <c r="N685" s="117"/>
      <c r="P685" s="15" t="str">
        <f>IF(AND($R685="x1",$K685=Basisblatt!$A$94),IF(OR($L685=Basisblatt!$A$38,AND($M685&lt;&gt;"",$M685&lt;=$U685),$N685=Basisblatt!$A$48)=TRUE,"ja","nein"),"")</f>
        <v/>
      </c>
      <c r="Q685" s="48"/>
      <c r="R685" s="9" t="str">
        <f t="shared" si="10"/>
        <v>x2</v>
      </c>
      <c r="S685" s="26"/>
      <c r="U685" s="60" t="str">
        <f>IF(AND($R685="x1",$K685=Basisblatt!$A$94),VLOOKUP($F685,Basisblatt!$A$2:$B$5,2,FALSE),"")</f>
        <v/>
      </c>
    </row>
    <row r="686" spans="1:21" x14ac:dyDescent="0.2">
      <c r="A686" s="66" t="str">
        <f>IF($R686="x2","",IF($R686="x1",IF(OR($K686=Basisblatt!$A$93,$P686="ja"),"ja","nein"),"N/A"))</f>
        <v/>
      </c>
      <c r="C686" s="116"/>
      <c r="D686" s="114"/>
      <c r="E686" s="114"/>
      <c r="F686" s="114"/>
      <c r="G686" s="114"/>
      <c r="H686" s="114"/>
      <c r="I686" s="128"/>
      <c r="K686" s="15" t="str">
        <f>IF($R686="x1",IF($I686=Basisblatt!$A$68,Basisblatt!$A$94,Basisblatt!$A$93),"")</f>
        <v/>
      </c>
      <c r="L686" s="114"/>
      <c r="M686" s="114"/>
      <c r="N686" s="117"/>
      <c r="P686" s="15" t="str">
        <f>IF(AND($R686="x1",$K686=Basisblatt!$A$94),IF(OR($L686=Basisblatt!$A$38,AND($M686&lt;&gt;"",$M686&lt;=$U686),$N686=Basisblatt!$A$48)=TRUE,"ja","nein"),"")</f>
        <v/>
      </c>
      <c r="Q686" s="48"/>
      <c r="R686" s="9" t="str">
        <f t="shared" si="10"/>
        <v>x2</v>
      </c>
      <c r="S686" s="26"/>
      <c r="U686" s="60" t="str">
        <f>IF(AND($R686="x1",$K686=Basisblatt!$A$94),VLOOKUP($F686,Basisblatt!$A$2:$B$5,2,FALSE),"")</f>
        <v/>
      </c>
    </row>
    <row r="687" spans="1:21" x14ac:dyDescent="0.2">
      <c r="A687" s="66" t="str">
        <f>IF($R687="x2","",IF($R687="x1",IF(OR($K687=Basisblatt!$A$93,$P687="ja"),"ja","nein"),"N/A"))</f>
        <v/>
      </c>
      <c r="C687" s="116"/>
      <c r="D687" s="114"/>
      <c r="E687" s="114"/>
      <c r="F687" s="114"/>
      <c r="G687" s="114"/>
      <c r="H687" s="114"/>
      <c r="I687" s="128"/>
      <c r="K687" s="15" t="str">
        <f>IF($R687="x1",IF($I687=Basisblatt!$A$68,Basisblatt!$A$94,Basisblatt!$A$93),"")</f>
        <v/>
      </c>
      <c r="L687" s="114"/>
      <c r="M687" s="114"/>
      <c r="N687" s="117"/>
      <c r="P687" s="15" t="str">
        <f>IF(AND($R687="x1",$K687=Basisblatt!$A$94),IF(OR($L687=Basisblatt!$A$38,AND($M687&lt;&gt;"",$M687&lt;=$U687),$N687=Basisblatt!$A$48)=TRUE,"ja","nein"),"")</f>
        <v/>
      </c>
      <c r="Q687" s="48"/>
      <c r="R687" s="9" t="str">
        <f t="shared" si="10"/>
        <v>x2</v>
      </c>
      <c r="S687" s="26"/>
      <c r="U687" s="60" t="str">
        <f>IF(AND($R687="x1",$K687=Basisblatt!$A$94),VLOOKUP($F687,Basisblatt!$A$2:$B$5,2,FALSE),"")</f>
        <v/>
      </c>
    </row>
    <row r="688" spans="1:21" x14ac:dyDescent="0.2">
      <c r="A688" s="66" t="str">
        <f>IF($R688="x2","",IF($R688="x1",IF(OR($K688=Basisblatt!$A$93,$P688="ja"),"ja","nein"),"N/A"))</f>
        <v/>
      </c>
      <c r="C688" s="116"/>
      <c r="D688" s="114"/>
      <c r="E688" s="114"/>
      <c r="F688" s="114"/>
      <c r="G688" s="114"/>
      <c r="H688" s="114"/>
      <c r="I688" s="128"/>
      <c r="K688" s="15" t="str">
        <f>IF($R688="x1",IF($I688=Basisblatt!$A$68,Basisblatt!$A$94,Basisblatt!$A$93),"")</f>
        <v/>
      </c>
      <c r="L688" s="114"/>
      <c r="M688" s="114"/>
      <c r="N688" s="117"/>
      <c r="P688" s="15" t="str">
        <f>IF(AND($R688="x1",$K688=Basisblatt!$A$94),IF(OR($L688=Basisblatt!$A$38,AND($M688&lt;&gt;"",$M688&lt;=$U688),$N688=Basisblatt!$A$48)=TRUE,"ja","nein"),"")</f>
        <v/>
      </c>
      <c r="Q688" s="48"/>
      <c r="R688" s="9" t="str">
        <f t="shared" si="10"/>
        <v>x2</v>
      </c>
      <c r="S688" s="26"/>
      <c r="U688" s="60" t="str">
        <f>IF(AND($R688="x1",$K688=Basisblatt!$A$94),VLOOKUP($F688,Basisblatt!$A$2:$B$5,2,FALSE),"")</f>
        <v/>
      </c>
    </row>
    <row r="689" spans="1:21" x14ac:dyDescent="0.2">
      <c r="A689" s="66" t="str">
        <f>IF($R689="x2","",IF($R689="x1",IF(OR($K689=Basisblatt!$A$93,$P689="ja"),"ja","nein"),"N/A"))</f>
        <v/>
      </c>
      <c r="C689" s="116"/>
      <c r="D689" s="114"/>
      <c r="E689" s="114"/>
      <c r="F689" s="114"/>
      <c r="G689" s="114"/>
      <c r="H689" s="114"/>
      <c r="I689" s="128"/>
      <c r="K689" s="15" t="str">
        <f>IF($R689="x1",IF($I689=Basisblatt!$A$68,Basisblatt!$A$94,Basisblatt!$A$93),"")</f>
        <v/>
      </c>
      <c r="L689" s="114"/>
      <c r="M689" s="114"/>
      <c r="N689" s="117"/>
      <c r="P689" s="15" t="str">
        <f>IF(AND($R689="x1",$K689=Basisblatt!$A$94),IF(OR($L689=Basisblatt!$A$38,AND($M689&lt;&gt;"",$M689&lt;=$U689),$N689=Basisblatt!$A$48)=TRUE,"ja","nein"),"")</f>
        <v/>
      </c>
      <c r="Q689" s="48"/>
      <c r="R689" s="9" t="str">
        <f t="shared" si="10"/>
        <v>x2</v>
      </c>
      <c r="S689" s="26"/>
      <c r="U689" s="60" t="str">
        <f>IF(AND($R689="x1",$K689=Basisblatt!$A$94),VLOOKUP($F689,Basisblatt!$A$2:$B$5,2,FALSE),"")</f>
        <v/>
      </c>
    </row>
    <row r="690" spans="1:21" x14ac:dyDescent="0.2">
      <c r="A690" s="66" t="str">
        <f>IF($R690="x2","",IF($R690="x1",IF(OR($K690=Basisblatt!$A$93,$P690="ja"),"ja","nein"),"N/A"))</f>
        <v/>
      </c>
      <c r="C690" s="116"/>
      <c r="D690" s="114"/>
      <c r="E690" s="114"/>
      <c r="F690" s="114"/>
      <c r="G690" s="114"/>
      <c r="H690" s="114"/>
      <c r="I690" s="128"/>
      <c r="K690" s="15" t="str">
        <f>IF($R690="x1",IF($I690=Basisblatt!$A$68,Basisblatt!$A$94,Basisblatt!$A$93),"")</f>
        <v/>
      </c>
      <c r="L690" s="114"/>
      <c r="M690" s="114"/>
      <c r="N690" s="117"/>
      <c r="P690" s="15" t="str">
        <f>IF(AND($R690="x1",$K690=Basisblatt!$A$94),IF(OR($L690=Basisblatt!$A$38,AND($M690&lt;&gt;"",$M690&lt;=$U690),$N690=Basisblatt!$A$48)=TRUE,"ja","nein"),"")</f>
        <v/>
      </c>
      <c r="Q690" s="48"/>
      <c r="R690" s="9" t="str">
        <f t="shared" si="10"/>
        <v>x2</v>
      </c>
      <c r="S690" s="26"/>
      <c r="U690" s="60" t="str">
        <f>IF(AND($R690="x1",$K690=Basisblatt!$A$94),VLOOKUP($F690,Basisblatt!$A$2:$B$5,2,FALSE),"")</f>
        <v/>
      </c>
    </row>
    <row r="691" spans="1:21" x14ac:dyDescent="0.2">
      <c r="A691" s="66" t="str">
        <f>IF($R691="x2","",IF($R691="x1",IF(OR($K691=Basisblatt!$A$93,$P691="ja"),"ja","nein"),"N/A"))</f>
        <v/>
      </c>
      <c r="C691" s="116"/>
      <c r="D691" s="114"/>
      <c r="E691" s="114"/>
      <c r="F691" s="114"/>
      <c r="G691" s="114"/>
      <c r="H691" s="114"/>
      <c r="I691" s="128"/>
      <c r="K691" s="15" t="str">
        <f>IF($R691="x1",IF($I691=Basisblatt!$A$68,Basisblatt!$A$94,Basisblatt!$A$93),"")</f>
        <v/>
      </c>
      <c r="L691" s="114"/>
      <c r="M691" s="114"/>
      <c r="N691" s="117"/>
      <c r="P691" s="15" t="str">
        <f>IF(AND($R691="x1",$K691=Basisblatt!$A$94),IF(OR($L691=Basisblatt!$A$38,AND($M691&lt;&gt;"",$M691&lt;=$U691),$N691=Basisblatt!$A$48)=TRUE,"ja","nein"),"")</f>
        <v/>
      </c>
      <c r="Q691" s="48"/>
      <c r="R691" s="9" t="str">
        <f t="shared" si="10"/>
        <v>x2</v>
      </c>
      <c r="S691" s="26"/>
      <c r="U691" s="60" t="str">
        <f>IF(AND($R691="x1",$K691=Basisblatt!$A$94),VLOOKUP($F691,Basisblatt!$A$2:$B$5,2,FALSE),"")</f>
        <v/>
      </c>
    </row>
    <row r="692" spans="1:21" x14ac:dyDescent="0.2">
      <c r="A692" s="66" t="str">
        <f>IF($R692="x2","",IF($R692="x1",IF(OR($K692=Basisblatt!$A$93,$P692="ja"),"ja","nein"),"N/A"))</f>
        <v/>
      </c>
      <c r="C692" s="116"/>
      <c r="D692" s="114"/>
      <c r="E692" s="114"/>
      <c r="F692" s="114"/>
      <c r="G692" s="114"/>
      <c r="H692" s="114"/>
      <c r="I692" s="128"/>
      <c r="K692" s="15" t="str">
        <f>IF($R692="x1",IF($I692=Basisblatt!$A$68,Basisblatt!$A$94,Basisblatt!$A$93),"")</f>
        <v/>
      </c>
      <c r="L692" s="114"/>
      <c r="M692" s="114"/>
      <c r="N692" s="117"/>
      <c r="P692" s="15" t="str">
        <f>IF(AND($R692="x1",$K692=Basisblatt!$A$94),IF(OR($L692=Basisblatt!$A$38,AND($M692&lt;&gt;"",$M692&lt;=$U692),$N692=Basisblatt!$A$48)=TRUE,"ja","nein"),"")</f>
        <v/>
      </c>
      <c r="Q692" s="48"/>
      <c r="R692" s="9" t="str">
        <f t="shared" si="10"/>
        <v>x2</v>
      </c>
      <c r="S692" s="26"/>
      <c r="U692" s="60" t="str">
        <f>IF(AND($R692="x1",$K692=Basisblatt!$A$94),VLOOKUP($F692,Basisblatt!$A$2:$B$5,2,FALSE),"")</f>
        <v/>
      </c>
    </row>
    <row r="693" spans="1:21" x14ac:dyDescent="0.2">
      <c r="A693" s="66" t="str">
        <f>IF($R693="x2","",IF($R693="x1",IF(OR($K693=Basisblatt!$A$93,$P693="ja"),"ja","nein"),"N/A"))</f>
        <v/>
      </c>
      <c r="C693" s="116"/>
      <c r="D693" s="114"/>
      <c r="E693" s="114"/>
      <c r="F693" s="114"/>
      <c r="G693" s="114"/>
      <c r="H693" s="114"/>
      <c r="I693" s="128"/>
      <c r="K693" s="15" t="str">
        <f>IF($R693="x1",IF($I693=Basisblatt!$A$68,Basisblatt!$A$94,Basisblatt!$A$93),"")</f>
        <v/>
      </c>
      <c r="L693" s="114"/>
      <c r="M693" s="114"/>
      <c r="N693" s="117"/>
      <c r="P693" s="15" t="str">
        <f>IF(AND($R693="x1",$K693=Basisblatt!$A$94),IF(OR($L693=Basisblatt!$A$38,AND($M693&lt;&gt;"",$M693&lt;=$U693),$N693=Basisblatt!$A$48)=TRUE,"ja","nein"),"")</f>
        <v/>
      </c>
      <c r="Q693" s="48"/>
      <c r="R693" s="9" t="str">
        <f t="shared" si="10"/>
        <v>x2</v>
      </c>
      <c r="S693" s="26"/>
      <c r="U693" s="60" t="str">
        <f>IF(AND($R693="x1",$K693=Basisblatt!$A$94),VLOOKUP($F693,Basisblatt!$A$2:$B$5,2,FALSE),"")</f>
        <v/>
      </c>
    </row>
    <row r="694" spans="1:21" x14ac:dyDescent="0.2">
      <c r="A694" s="66" t="str">
        <f>IF($R694="x2","",IF($R694="x1",IF(OR($K694=Basisblatt!$A$93,$P694="ja"),"ja","nein"),"N/A"))</f>
        <v/>
      </c>
      <c r="C694" s="116"/>
      <c r="D694" s="114"/>
      <c r="E694" s="114"/>
      <c r="F694" s="114"/>
      <c r="G694" s="114"/>
      <c r="H694" s="114"/>
      <c r="I694" s="128"/>
      <c r="K694" s="15" t="str">
        <f>IF($R694="x1",IF($I694=Basisblatt!$A$68,Basisblatt!$A$94,Basisblatt!$A$93),"")</f>
        <v/>
      </c>
      <c r="L694" s="114"/>
      <c r="M694" s="114"/>
      <c r="N694" s="117"/>
      <c r="P694" s="15" t="str">
        <f>IF(AND($R694="x1",$K694=Basisblatt!$A$94),IF(OR($L694=Basisblatt!$A$38,AND($M694&lt;&gt;"",$M694&lt;=$U694),$N694=Basisblatt!$A$48)=TRUE,"ja","nein"),"")</f>
        <v/>
      </c>
      <c r="Q694" s="48"/>
      <c r="R694" s="9" t="str">
        <f t="shared" si="10"/>
        <v>x2</v>
      </c>
      <c r="S694" s="26"/>
      <c r="U694" s="60" t="str">
        <f>IF(AND($R694="x1",$K694=Basisblatt!$A$94),VLOOKUP($F694,Basisblatt!$A$2:$B$5,2,FALSE),"")</f>
        <v/>
      </c>
    </row>
    <row r="695" spans="1:21" x14ac:dyDescent="0.2">
      <c r="A695" s="66" t="str">
        <f>IF($R695="x2","",IF($R695="x1",IF(OR($K695=Basisblatt!$A$93,$P695="ja"),"ja","nein"),"N/A"))</f>
        <v/>
      </c>
      <c r="C695" s="116"/>
      <c r="D695" s="114"/>
      <c r="E695" s="114"/>
      <c r="F695" s="114"/>
      <c r="G695" s="114"/>
      <c r="H695" s="114"/>
      <c r="I695" s="128"/>
      <c r="K695" s="15" t="str">
        <f>IF($R695="x1",IF($I695=Basisblatt!$A$68,Basisblatt!$A$94,Basisblatt!$A$93),"")</f>
        <v/>
      </c>
      <c r="L695" s="114"/>
      <c r="M695" s="114"/>
      <c r="N695" s="117"/>
      <c r="P695" s="15" t="str">
        <f>IF(AND($R695="x1",$K695=Basisblatt!$A$94),IF(OR($L695=Basisblatt!$A$38,AND($M695&lt;&gt;"",$M695&lt;=$U695),$N695=Basisblatt!$A$48)=TRUE,"ja","nein"),"")</f>
        <v/>
      </c>
      <c r="Q695" s="48"/>
      <c r="R695" s="9" t="str">
        <f t="shared" si="10"/>
        <v>x2</v>
      </c>
      <c r="S695" s="26"/>
      <c r="U695" s="60" t="str">
        <f>IF(AND($R695="x1",$K695=Basisblatt!$A$94),VLOOKUP($F695,Basisblatt!$A$2:$B$5,2,FALSE),"")</f>
        <v/>
      </c>
    </row>
    <row r="696" spans="1:21" x14ac:dyDescent="0.2">
      <c r="A696" s="66" t="str">
        <f>IF($R696="x2","",IF($R696="x1",IF(OR($K696=Basisblatt!$A$93,$P696="ja"),"ja","nein"),"N/A"))</f>
        <v/>
      </c>
      <c r="C696" s="116"/>
      <c r="D696" s="114"/>
      <c r="E696" s="114"/>
      <c r="F696" s="114"/>
      <c r="G696" s="114"/>
      <c r="H696" s="114"/>
      <c r="I696" s="128"/>
      <c r="K696" s="15" t="str">
        <f>IF($R696="x1",IF($I696=Basisblatt!$A$68,Basisblatt!$A$94,Basisblatt!$A$93),"")</f>
        <v/>
      </c>
      <c r="L696" s="114"/>
      <c r="M696" s="114"/>
      <c r="N696" s="117"/>
      <c r="P696" s="15" t="str">
        <f>IF(AND($R696="x1",$K696=Basisblatt!$A$94),IF(OR($L696=Basisblatt!$A$38,AND($M696&lt;&gt;"",$M696&lt;=$U696),$N696=Basisblatt!$A$48)=TRUE,"ja","nein"),"")</f>
        <v/>
      </c>
      <c r="Q696" s="48"/>
      <c r="R696" s="9" t="str">
        <f t="shared" si="10"/>
        <v>x2</v>
      </c>
      <c r="S696" s="26"/>
      <c r="U696" s="60" t="str">
        <f>IF(AND($R696="x1",$K696=Basisblatt!$A$94),VLOOKUP($F696,Basisblatt!$A$2:$B$5,2,FALSE),"")</f>
        <v/>
      </c>
    </row>
    <row r="697" spans="1:21" x14ac:dyDescent="0.2">
      <c r="A697" s="66" t="str">
        <f>IF($R697="x2","",IF($R697="x1",IF(OR($K697=Basisblatt!$A$93,$P697="ja"),"ja","nein"),"N/A"))</f>
        <v/>
      </c>
      <c r="C697" s="116"/>
      <c r="D697" s="114"/>
      <c r="E697" s="114"/>
      <c r="F697" s="114"/>
      <c r="G697" s="114"/>
      <c r="H697" s="114"/>
      <c r="I697" s="128"/>
      <c r="K697" s="15" t="str">
        <f>IF($R697="x1",IF($I697=Basisblatt!$A$68,Basisblatt!$A$94,Basisblatt!$A$93),"")</f>
        <v/>
      </c>
      <c r="L697" s="114"/>
      <c r="M697" s="114"/>
      <c r="N697" s="117"/>
      <c r="P697" s="15" t="str">
        <f>IF(AND($R697="x1",$K697=Basisblatt!$A$94),IF(OR($L697=Basisblatt!$A$38,AND($M697&lt;&gt;"",$M697&lt;=$U697),$N697=Basisblatt!$A$48)=TRUE,"ja","nein"),"")</f>
        <v/>
      </c>
      <c r="Q697" s="48"/>
      <c r="R697" s="9" t="str">
        <f t="shared" si="10"/>
        <v>x2</v>
      </c>
      <c r="S697" s="26"/>
      <c r="U697" s="60" t="str">
        <f>IF(AND($R697="x1",$K697=Basisblatt!$A$94),VLOOKUP($F697,Basisblatt!$A$2:$B$5,2,FALSE),"")</f>
        <v/>
      </c>
    </row>
    <row r="698" spans="1:21" x14ac:dyDescent="0.2">
      <c r="A698" s="66" t="str">
        <f>IF($R698="x2","",IF($R698="x1",IF(OR($K698=Basisblatt!$A$93,$P698="ja"),"ja","nein"),"N/A"))</f>
        <v/>
      </c>
      <c r="C698" s="116"/>
      <c r="D698" s="114"/>
      <c r="E698" s="114"/>
      <c r="F698" s="114"/>
      <c r="G698" s="114"/>
      <c r="H698" s="114"/>
      <c r="I698" s="128"/>
      <c r="K698" s="15" t="str">
        <f>IF($R698="x1",IF($I698=Basisblatt!$A$68,Basisblatt!$A$94,Basisblatt!$A$93),"")</f>
        <v/>
      </c>
      <c r="L698" s="114"/>
      <c r="M698" s="114"/>
      <c r="N698" s="117"/>
      <c r="P698" s="15" t="str">
        <f>IF(AND($R698="x1",$K698=Basisblatt!$A$94),IF(OR($L698=Basisblatt!$A$38,AND($M698&lt;&gt;"",$M698&lt;=$U698),$N698=Basisblatt!$A$48)=TRUE,"ja","nein"),"")</f>
        <v/>
      </c>
      <c r="Q698" s="48"/>
      <c r="R698" s="9" t="str">
        <f t="shared" si="10"/>
        <v>x2</v>
      </c>
      <c r="S698" s="26"/>
      <c r="U698" s="60" t="str">
        <f>IF(AND($R698="x1",$K698=Basisblatt!$A$94),VLOOKUP($F698,Basisblatt!$A$2:$B$5,2,FALSE),"")</f>
        <v/>
      </c>
    </row>
    <row r="699" spans="1:21" x14ac:dyDescent="0.2">
      <c r="A699" s="66" t="str">
        <f>IF($R699="x2","",IF($R699="x1",IF(OR($K699=Basisblatt!$A$93,$P699="ja"),"ja","nein"),"N/A"))</f>
        <v/>
      </c>
      <c r="C699" s="116"/>
      <c r="D699" s="114"/>
      <c r="E699" s="114"/>
      <c r="F699" s="114"/>
      <c r="G699" s="114"/>
      <c r="H699" s="114"/>
      <c r="I699" s="128"/>
      <c r="K699" s="15" t="str">
        <f>IF($R699="x1",IF($I699=Basisblatt!$A$68,Basisblatt!$A$94,Basisblatt!$A$93),"")</f>
        <v/>
      </c>
      <c r="L699" s="114"/>
      <c r="M699" s="114"/>
      <c r="N699" s="117"/>
      <c r="P699" s="15" t="str">
        <f>IF(AND($R699="x1",$K699=Basisblatt!$A$94),IF(OR($L699=Basisblatt!$A$38,AND($M699&lt;&gt;"",$M699&lt;=$U699),$N699=Basisblatt!$A$48)=TRUE,"ja","nein"),"")</f>
        <v/>
      </c>
      <c r="Q699" s="48"/>
      <c r="R699" s="9" t="str">
        <f t="shared" si="10"/>
        <v>x2</v>
      </c>
      <c r="S699" s="26"/>
      <c r="U699" s="60" t="str">
        <f>IF(AND($R699="x1",$K699=Basisblatt!$A$94),VLOOKUP($F699,Basisblatt!$A$2:$B$5,2,FALSE),"")</f>
        <v/>
      </c>
    </row>
    <row r="700" spans="1:21" x14ac:dyDescent="0.2">
      <c r="A700" s="66" t="str">
        <f>IF($R700="x2","",IF($R700="x1",IF(OR($K700=Basisblatt!$A$93,$P700="ja"),"ja","nein"),"N/A"))</f>
        <v/>
      </c>
      <c r="C700" s="116"/>
      <c r="D700" s="114"/>
      <c r="E700" s="114"/>
      <c r="F700" s="114"/>
      <c r="G700" s="114"/>
      <c r="H700" s="114"/>
      <c r="I700" s="128"/>
      <c r="K700" s="15" t="str">
        <f>IF($R700="x1",IF($I700=Basisblatt!$A$68,Basisblatt!$A$94,Basisblatt!$A$93),"")</f>
        <v/>
      </c>
      <c r="L700" s="114"/>
      <c r="M700" s="114"/>
      <c r="N700" s="117"/>
      <c r="P700" s="15" t="str">
        <f>IF(AND($R700="x1",$K700=Basisblatt!$A$94),IF(OR($L700=Basisblatt!$A$38,AND($M700&lt;&gt;"",$M700&lt;=$U700),$N700=Basisblatt!$A$48)=TRUE,"ja","nein"),"")</f>
        <v/>
      </c>
      <c r="Q700" s="48"/>
      <c r="R700" s="9" t="str">
        <f t="shared" si="10"/>
        <v>x2</v>
      </c>
      <c r="S700" s="26"/>
      <c r="U700" s="60" t="str">
        <f>IF(AND($R700="x1",$K700=Basisblatt!$A$94),VLOOKUP($F700,Basisblatt!$A$2:$B$5,2,FALSE),"")</f>
        <v/>
      </c>
    </row>
    <row r="701" spans="1:21" x14ac:dyDescent="0.2">
      <c r="A701" s="66" t="str">
        <f>IF($R701="x2","",IF($R701="x1",IF(OR($K701=Basisblatt!$A$93,$P701="ja"),"ja","nein"),"N/A"))</f>
        <v/>
      </c>
      <c r="C701" s="116"/>
      <c r="D701" s="114"/>
      <c r="E701" s="114"/>
      <c r="F701" s="114"/>
      <c r="G701" s="114"/>
      <c r="H701" s="114"/>
      <c r="I701" s="128"/>
      <c r="K701" s="15" t="str">
        <f>IF($R701="x1",IF($I701=Basisblatt!$A$68,Basisblatt!$A$94,Basisblatt!$A$93),"")</f>
        <v/>
      </c>
      <c r="L701" s="114"/>
      <c r="M701" s="114"/>
      <c r="N701" s="117"/>
      <c r="P701" s="15" t="str">
        <f>IF(AND($R701="x1",$K701=Basisblatt!$A$94),IF(OR($L701=Basisblatt!$A$38,AND($M701&lt;&gt;"",$M701&lt;=$U701),$N701=Basisblatt!$A$48)=TRUE,"ja","nein"),"")</f>
        <v/>
      </c>
      <c r="Q701" s="48"/>
      <c r="R701" s="9" t="str">
        <f t="shared" si="10"/>
        <v>x2</v>
      </c>
      <c r="S701" s="26"/>
      <c r="U701" s="60" t="str">
        <f>IF(AND($R701="x1",$K701=Basisblatt!$A$94),VLOOKUP($F701,Basisblatt!$A$2:$B$5,2,FALSE),"")</f>
        <v/>
      </c>
    </row>
    <row r="702" spans="1:21" x14ac:dyDescent="0.2">
      <c r="A702" s="66" t="str">
        <f>IF($R702="x2","",IF($R702="x1",IF(OR($K702=Basisblatt!$A$93,$P702="ja"),"ja","nein"),"N/A"))</f>
        <v/>
      </c>
      <c r="C702" s="116"/>
      <c r="D702" s="114"/>
      <c r="E702" s="114"/>
      <c r="F702" s="114"/>
      <c r="G702" s="114"/>
      <c r="H702" s="114"/>
      <c r="I702" s="128"/>
      <c r="K702" s="15" t="str">
        <f>IF($R702="x1",IF($I702=Basisblatt!$A$68,Basisblatt!$A$94,Basisblatt!$A$93),"")</f>
        <v/>
      </c>
      <c r="L702" s="114"/>
      <c r="M702" s="114"/>
      <c r="N702" s="117"/>
      <c r="P702" s="15" t="str">
        <f>IF(AND($R702="x1",$K702=Basisblatt!$A$94),IF(OR($L702=Basisblatt!$A$38,AND($M702&lt;&gt;"",$M702&lt;=$U702),$N702=Basisblatt!$A$48)=TRUE,"ja","nein"),"")</f>
        <v/>
      </c>
      <c r="Q702" s="48"/>
      <c r="R702" s="9" t="str">
        <f t="shared" si="10"/>
        <v>x2</v>
      </c>
      <c r="S702" s="26"/>
      <c r="U702" s="60" t="str">
        <f>IF(AND($R702="x1",$K702=Basisblatt!$A$94),VLOOKUP($F702,Basisblatt!$A$2:$B$5,2,FALSE),"")</f>
        <v/>
      </c>
    </row>
    <row r="703" spans="1:21" x14ac:dyDescent="0.2">
      <c r="A703" s="66" t="str">
        <f>IF($R703="x2","",IF($R703="x1",IF(OR($K703=Basisblatt!$A$93,$P703="ja"),"ja","nein"),"N/A"))</f>
        <v/>
      </c>
      <c r="C703" s="116"/>
      <c r="D703" s="114"/>
      <c r="E703" s="114"/>
      <c r="F703" s="114"/>
      <c r="G703" s="114"/>
      <c r="H703" s="114"/>
      <c r="I703" s="128"/>
      <c r="K703" s="15" t="str">
        <f>IF($R703="x1",IF($I703=Basisblatt!$A$68,Basisblatt!$A$94,Basisblatt!$A$93),"")</f>
        <v/>
      </c>
      <c r="L703" s="114"/>
      <c r="M703" s="114"/>
      <c r="N703" s="117"/>
      <c r="P703" s="15" t="str">
        <f>IF(AND($R703="x1",$K703=Basisblatt!$A$94),IF(OR($L703=Basisblatt!$A$38,AND($M703&lt;&gt;"",$M703&lt;=$U703),$N703=Basisblatt!$A$48)=TRUE,"ja","nein"),"")</f>
        <v/>
      </c>
      <c r="Q703" s="48"/>
      <c r="R703" s="9" t="str">
        <f t="shared" si="10"/>
        <v>x2</v>
      </c>
      <c r="S703" s="26"/>
      <c r="U703" s="60" t="str">
        <f>IF(AND($R703="x1",$K703=Basisblatt!$A$94),VLOOKUP($F703,Basisblatt!$A$2:$B$5,2,FALSE),"")</f>
        <v/>
      </c>
    </row>
    <row r="704" spans="1:21" x14ac:dyDescent="0.2">
      <c r="A704" s="66" t="str">
        <f>IF($R704="x2","",IF($R704="x1",IF(OR($K704=Basisblatt!$A$93,$P704="ja"),"ja","nein"),"N/A"))</f>
        <v/>
      </c>
      <c r="C704" s="116"/>
      <c r="D704" s="114"/>
      <c r="E704" s="114"/>
      <c r="F704" s="114"/>
      <c r="G704" s="114"/>
      <c r="H704" s="114"/>
      <c r="I704" s="128"/>
      <c r="K704" s="15" t="str">
        <f>IF($R704="x1",IF($I704=Basisblatt!$A$68,Basisblatt!$A$94,Basisblatt!$A$93),"")</f>
        <v/>
      </c>
      <c r="L704" s="114"/>
      <c r="M704" s="114"/>
      <c r="N704" s="117"/>
      <c r="P704" s="15" t="str">
        <f>IF(AND($R704="x1",$K704=Basisblatt!$A$94),IF(OR($L704=Basisblatt!$A$38,AND($M704&lt;&gt;"",$M704&lt;=$U704),$N704=Basisblatt!$A$48)=TRUE,"ja","nein"),"")</f>
        <v/>
      </c>
      <c r="Q704" s="48"/>
      <c r="R704" s="9" t="str">
        <f t="shared" si="10"/>
        <v>x2</v>
      </c>
      <c r="S704" s="26"/>
      <c r="U704" s="60" t="str">
        <f>IF(AND($R704="x1",$K704=Basisblatt!$A$94),VLOOKUP($F704,Basisblatt!$A$2:$B$5,2,FALSE),"")</f>
        <v/>
      </c>
    </row>
    <row r="705" spans="1:21" x14ac:dyDescent="0.2">
      <c r="A705" s="66" t="str">
        <f>IF($R705="x2","",IF($R705="x1",IF(OR($K705=Basisblatt!$A$93,$P705="ja"),"ja","nein"),"N/A"))</f>
        <v/>
      </c>
      <c r="C705" s="116"/>
      <c r="D705" s="114"/>
      <c r="E705" s="114"/>
      <c r="F705" s="114"/>
      <c r="G705" s="114"/>
      <c r="H705" s="114"/>
      <c r="I705" s="128"/>
      <c r="K705" s="15" t="str">
        <f>IF($R705="x1",IF($I705=Basisblatt!$A$68,Basisblatt!$A$94,Basisblatt!$A$93),"")</f>
        <v/>
      </c>
      <c r="L705" s="114"/>
      <c r="M705" s="114"/>
      <c r="N705" s="117"/>
      <c r="P705" s="15" t="str">
        <f>IF(AND($R705="x1",$K705=Basisblatt!$A$94),IF(OR($L705=Basisblatt!$A$38,AND($M705&lt;&gt;"",$M705&lt;=$U705),$N705=Basisblatt!$A$48)=TRUE,"ja","nein"),"")</f>
        <v/>
      </c>
      <c r="Q705" s="48"/>
      <c r="R705" s="9" t="str">
        <f t="shared" si="10"/>
        <v>x2</v>
      </c>
      <c r="S705" s="26"/>
      <c r="U705" s="60" t="str">
        <f>IF(AND($R705="x1",$K705=Basisblatt!$A$94),VLOOKUP($F705,Basisblatt!$A$2:$B$5,2,FALSE),"")</f>
        <v/>
      </c>
    </row>
    <row r="706" spans="1:21" x14ac:dyDescent="0.2">
      <c r="A706" s="66" t="str">
        <f>IF($R706="x2","",IF($R706="x1",IF(OR($K706=Basisblatt!$A$93,$P706="ja"),"ja","nein"),"N/A"))</f>
        <v/>
      </c>
      <c r="C706" s="116"/>
      <c r="D706" s="114"/>
      <c r="E706" s="114"/>
      <c r="F706" s="114"/>
      <c r="G706" s="114"/>
      <c r="H706" s="114"/>
      <c r="I706" s="128"/>
      <c r="K706" s="15" t="str">
        <f>IF($R706="x1",IF($I706=Basisblatt!$A$68,Basisblatt!$A$94,Basisblatt!$A$93),"")</f>
        <v/>
      </c>
      <c r="L706" s="114"/>
      <c r="M706" s="114"/>
      <c r="N706" s="117"/>
      <c r="P706" s="15" t="str">
        <f>IF(AND($R706="x1",$K706=Basisblatt!$A$94),IF(OR($L706=Basisblatt!$A$38,AND($M706&lt;&gt;"",$M706&lt;=$U706),$N706=Basisblatt!$A$48)=TRUE,"ja","nein"),"")</f>
        <v/>
      </c>
      <c r="Q706" s="48"/>
      <c r="R706" s="9" t="str">
        <f t="shared" si="10"/>
        <v>x2</v>
      </c>
      <c r="S706" s="26"/>
      <c r="U706" s="60" t="str">
        <f>IF(AND($R706="x1",$K706=Basisblatt!$A$94),VLOOKUP($F706,Basisblatt!$A$2:$B$5,2,FALSE),"")</f>
        <v/>
      </c>
    </row>
    <row r="707" spans="1:21" x14ac:dyDescent="0.2">
      <c r="A707" s="66" t="str">
        <f>IF($R707="x2","",IF($R707="x1",IF(OR($K707=Basisblatt!$A$93,$P707="ja"),"ja","nein"),"N/A"))</f>
        <v/>
      </c>
      <c r="C707" s="116"/>
      <c r="D707" s="114"/>
      <c r="E707" s="114"/>
      <c r="F707" s="114"/>
      <c r="G707" s="114"/>
      <c r="H707" s="114"/>
      <c r="I707" s="128"/>
      <c r="K707" s="15" t="str">
        <f>IF($R707="x1",IF($I707=Basisblatt!$A$68,Basisblatt!$A$94,Basisblatt!$A$93),"")</f>
        <v/>
      </c>
      <c r="L707" s="114"/>
      <c r="M707" s="114"/>
      <c r="N707" s="117"/>
      <c r="P707" s="15" t="str">
        <f>IF(AND($R707="x1",$K707=Basisblatt!$A$94),IF(OR($L707=Basisblatt!$A$38,AND($M707&lt;&gt;"",$M707&lt;=$U707),$N707=Basisblatt!$A$48)=TRUE,"ja","nein"),"")</f>
        <v/>
      </c>
      <c r="Q707" s="48"/>
      <c r="R707" s="9" t="str">
        <f t="shared" si="10"/>
        <v>x2</v>
      </c>
      <c r="S707" s="26"/>
      <c r="U707" s="60" t="str">
        <f>IF(AND($R707="x1",$K707=Basisblatt!$A$94),VLOOKUP($F707,Basisblatt!$A$2:$B$5,2,FALSE),"")</f>
        <v/>
      </c>
    </row>
    <row r="708" spans="1:21" x14ac:dyDescent="0.2">
      <c r="A708" s="66" t="str">
        <f>IF($R708="x2","",IF($R708="x1",IF(OR($K708=Basisblatt!$A$93,$P708="ja"),"ja","nein"),"N/A"))</f>
        <v/>
      </c>
      <c r="C708" s="116"/>
      <c r="D708" s="114"/>
      <c r="E708" s="114"/>
      <c r="F708" s="114"/>
      <c r="G708" s="114"/>
      <c r="H708" s="114"/>
      <c r="I708" s="128"/>
      <c r="K708" s="15" t="str">
        <f>IF($R708="x1",IF($I708=Basisblatt!$A$68,Basisblatt!$A$94,Basisblatt!$A$93),"")</f>
        <v/>
      </c>
      <c r="L708" s="114"/>
      <c r="M708" s="114"/>
      <c r="N708" s="117"/>
      <c r="P708" s="15" t="str">
        <f>IF(AND($R708="x1",$K708=Basisblatt!$A$94),IF(OR($L708=Basisblatt!$A$38,AND($M708&lt;&gt;"",$M708&lt;=$U708),$N708=Basisblatt!$A$48)=TRUE,"ja","nein"),"")</f>
        <v/>
      </c>
      <c r="Q708" s="48"/>
      <c r="R708" s="9" t="str">
        <f t="shared" si="10"/>
        <v>x2</v>
      </c>
      <c r="S708" s="26"/>
      <c r="U708" s="60" t="str">
        <f>IF(AND($R708="x1",$K708=Basisblatt!$A$94),VLOOKUP($F708,Basisblatt!$A$2:$B$5,2,FALSE),"")</f>
        <v/>
      </c>
    </row>
    <row r="709" spans="1:21" x14ac:dyDescent="0.2">
      <c r="A709" s="66" t="str">
        <f>IF($R709="x2","",IF($R709="x1",IF(OR($K709=Basisblatt!$A$93,$P709="ja"),"ja","nein"),"N/A"))</f>
        <v/>
      </c>
      <c r="C709" s="116"/>
      <c r="D709" s="114"/>
      <c r="E709" s="114"/>
      <c r="F709" s="114"/>
      <c r="G709" s="114"/>
      <c r="H709" s="114"/>
      <c r="I709" s="128"/>
      <c r="K709" s="15" t="str">
        <f>IF($R709="x1",IF($I709=Basisblatt!$A$68,Basisblatt!$A$94,Basisblatt!$A$93),"")</f>
        <v/>
      </c>
      <c r="L709" s="114"/>
      <c r="M709" s="114"/>
      <c r="N709" s="117"/>
      <c r="P709" s="15" t="str">
        <f>IF(AND($R709="x1",$K709=Basisblatt!$A$94),IF(OR($L709=Basisblatt!$A$38,AND($M709&lt;&gt;"",$M709&lt;=$U709),$N709=Basisblatt!$A$48)=TRUE,"ja","nein"),"")</f>
        <v/>
      </c>
      <c r="Q709" s="48"/>
      <c r="R709" s="9" t="str">
        <f t="shared" si="10"/>
        <v>x2</v>
      </c>
      <c r="S709" s="26"/>
      <c r="U709" s="60" t="str">
        <f>IF(AND($R709="x1",$K709=Basisblatt!$A$94),VLOOKUP($F709,Basisblatt!$A$2:$B$5,2,FALSE),"")</f>
        <v/>
      </c>
    </row>
    <row r="710" spans="1:21" x14ac:dyDescent="0.2">
      <c r="A710" s="66" t="str">
        <f>IF($R710="x2","",IF($R710="x1",IF(OR($K710=Basisblatt!$A$93,$P710="ja"),"ja","nein"),"N/A"))</f>
        <v/>
      </c>
      <c r="C710" s="116"/>
      <c r="D710" s="114"/>
      <c r="E710" s="114"/>
      <c r="F710" s="114"/>
      <c r="G710" s="114"/>
      <c r="H710" s="114"/>
      <c r="I710" s="128"/>
      <c r="K710" s="15" t="str">
        <f>IF($R710="x1",IF($I710=Basisblatt!$A$68,Basisblatt!$A$94,Basisblatt!$A$93),"")</f>
        <v/>
      </c>
      <c r="L710" s="114"/>
      <c r="M710" s="114"/>
      <c r="N710" s="117"/>
      <c r="P710" s="15" t="str">
        <f>IF(AND($R710="x1",$K710=Basisblatt!$A$94),IF(OR($L710=Basisblatt!$A$38,AND($M710&lt;&gt;"",$M710&lt;=$U710),$N710=Basisblatt!$A$48)=TRUE,"ja","nein"),"")</f>
        <v/>
      </c>
      <c r="Q710" s="48"/>
      <c r="R710" s="9" t="str">
        <f t="shared" si="10"/>
        <v>x2</v>
      </c>
      <c r="S710" s="26"/>
      <c r="U710" s="60" t="str">
        <f>IF(AND($R710="x1",$K710=Basisblatt!$A$94),VLOOKUP($F710,Basisblatt!$A$2:$B$5,2,FALSE),"")</f>
        <v/>
      </c>
    </row>
    <row r="711" spans="1:21" x14ac:dyDescent="0.2">
      <c r="A711" s="66" t="str">
        <f>IF($R711="x2","",IF($R711="x1",IF(OR($K711=Basisblatt!$A$93,$P711="ja"),"ja","nein"),"N/A"))</f>
        <v/>
      </c>
      <c r="C711" s="116"/>
      <c r="D711" s="114"/>
      <c r="E711" s="114"/>
      <c r="F711" s="114"/>
      <c r="G711" s="114"/>
      <c r="H711" s="114"/>
      <c r="I711" s="128"/>
      <c r="K711" s="15" t="str">
        <f>IF($R711="x1",IF($I711=Basisblatt!$A$68,Basisblatt!$A$94,Basisblatt!$A$93),"")</f>
        <v/>
      </c>
      <c r="L711" s="114"/>
      <c r="M711" s="114"/>
      <c r="N711" s="117"/>
      <c r="P711" s="15" t="str">
        <f>IF(AND($R711="x1",$K711=Basisblatt!$A$94),IF(OR($L711=Basisblatt!$A$38,AND($M711&lt;&gt;"",$M711&lt;=$U711),$N711=Basisblatt!$A$48)=TRUE,"ja","nein"),"")</f>
        <v/>
      </c>
      <c r="Q711" s="48"/>
      <c r="R711" s="9" t="str">
        <f t="shared" si="10"/>
        <v>x2</v>
      </c>
      <c r="S711" s="26"/>
      <c r="U711" s="60" t="str">
        <f>IF(AND($R711="x1",$K711=Basisblatt!$A$94),VLOOKUP($F711,Basisblatt!$A$2:$B$5,2,FALSE),"")</f>
        <v/>
      </c>
    </row>
    <row r="712" spans="1:21" x14ac:dyDescent="0.2">
      <c r="A712" s="66" t="str">
        <f>IF($R712="x2","",IF($R712="x1",IF(OR($K712=Basisblatt!$A$93,$P712="ja"),"ja","nein"),"N/A"))</f>
        <v/>
      </c>
      <c r="C712" s="116"/>
      <c r="D712" s="114"/>
      <c r="E712" s="114"/>
      <c r="F712" s="114"/>
      <c r="G712" s="114"/>
      <c r="H712" s="114"/>
      <c r="I712" s="128"/>
      <c r="K712" s="15" t="str">
        <f>IF($R712="x1",IF($I712=Basisblatt!$A$68,Basisblatt!$A$94,Basisblatt!$A$93),"")</f>
        <v/>
      </c>
      <c r="L712" s="114"/>
      <c r="M712" s="114"/>
      <c r="N712" s="117"/>
      <c r="P712" s="15" t="str">
        <f>IF(AND($R712="x1",$K712=Basisblatt!$A$94),IF(OR($L712=Basisblatt!$A$38,AND($M712&lt;&gt;"",$M712&lt;=$U712),$N712=Basisblatt!$A$48)=TRUE,"ja","nein"),"")</f>
        <v/>
      </c>
      <c r="Q712" s="48"/>
      <c r="R712" s="9" t="str">
        <f t="shared" si="10"/>
        <v>x2</v>
      </c>
      <c r="S712" s="26"/>
      <c r="U712" s="60" t="str">
        <f>IF(AND($R712="x1",$K712=Basisblatt!$A$94),VLOOKUP($F712,Basisblatt!$A$2:$B$5,2,FALSE),"")</f>
        <v/>
      </c>
    </row>
    <row r="713" spans="1:21" x14ac:dyDescent="0.2">
      <c r="A713" s="66" t="str">
        <f>IF($R713="x2","",IF($R713="x1",IF(OR($K713=Basisblatt!$A$93,$P713="ja"),"ja","nein"),"N/A"))</f>
        <v/>
      </c>
      <c r="C713" s="116"/>
      <c r="D713" s="114"/>
      <c r="E713" s="114"/>
      <c r="F713" s="114"/>
      <c r="G713" s="114"/>
      <c r="H713" s="114"/>
      <c r="I713" s="128"/>
      <c r="K713" s="15" t="str">
        <f>IF($R713="x1",IF($I713=Basisblatt!$A$68,Basisblatt!$A$94,Basisblatt!$A$93),"")</f>
        <v/>
      </c>
      <c r="L713" s="114"/>
      <c r="M713" s="114"/>
      <c r="N713" s="117"/>
      <c r="P713" s="15" t="str">
        <f>IF(AND($R713="x1",$K713=Basisblatt!$A$94),IF(OR($L713=Basisblatt!$A$38,AND($M713&lt;&gt;"",$M713&lt;=$U713),$N713=Basisblatt!$A$48)=TRUE,"ja","nein"),"")</f>
        <v/>
      </c>
      <c r="Q713" s="48"/>
      <c r="R713" s="9" t="str">
        <f t="shared" si="10"/>
        <v>x2</v>
      </c>
      <c r="S713" s="26"/>
      <c r="U713" s="60" t="str">
        <f>IF(AND($R713="x1",$K713=Basisblatt!$A$94),VLOOKUP($F713,Basisblatt!$A$2:$B$5,2,FALSE),"")</f>
        <v/>
      </c>
    </row>
    <row r="714" spans="1:21" x14ac:dyDescent="0.2">
      <c r="A714" s="66" t="str">
        <f>IF($R714="x2","",IF($R714="x1",IF(OR($K714=Basisblatt!$A$93,$P714="ja"),"ja","nein"),"N/A"))</f>
        <v/>
      </c>
      <c r="C714" s="116"/>
      <c r="D714" s="114"/>
      <c r="E714" s="114"/>
      <c r="F714" s="114"/>
      <c r="G714" s="114"/>
      <c r="H714" s="114"/>
      <c r="I714" s="128"/>
      <c r="K714" s="15" t="str">
        <f>IF($R714="x1",IF($I714=Basisblatt!$A$68,Basisblatt!$A$94,Basisblatt!$A$93),"")</f>
        <v/>
      </c>
      <c r="L714" s="114"/>
      <c r="M714" s="114"/>
      <c r="N714" s="117"/>
      <c r="P714" s="15" t="str">
        <f>IF(AND($R714="x1",$K714=Basisblatt!$A$94),IF(OR($L714=Basisblatt!$A$38,AND($M714&lt;&gt;"",$M714&lt;=$U714),$N714=Basisblatt!$A$48)=TRUE,"ja","nein"),"")</f>
        <v/>
      </c>
      <c r="Q714" s="48"/>
      <c r="R714" s="9" t="str">
        <f t="shared" si="10"/>
        <v>x2</v>
      </c>
      <c r="S714" s="26"/>
      <c r="U714" s="60" t="str">
        <f>IF(AND($R714="x1",$K714=Basisblatt!$A$94),VLOOKUP($F714,Basisblatt!$A$2:$B$5,2,FALSE),"")</f>
        <v/>
      </c>
    </row>
    <row r="715" spans="1:21" x14ac:dyDescent="0.2">
      <c r="A715" s="66" t="str">
        <f>IF($R715="x2","",IF($R715="x1",IF(OR($K715=Basisblatt!$A$93,$P715="ja"),"ja","nein"),"N/A"))</f>
        <v/>
      </c>
      <c r="C715" s="116"/>
      <c r="D715" s="114"/>
      <c r="E715" s="114"/>
      <c r="F715" s="114"/>
      <c r="G715" s="114"/>
      <c r="H715" s="114"/>
      <c r="I715" s="128"/>
      <c r="K715" s="15" t="str">
        <f>IF($R715="x1",IF($I715=Basisblatt!$A$68,Basisblatt!$A$94,Basisblatt!$A$93),"")</f>
        <v/>
      </c>
      <c r="L715" s="114"/>
      <c r="M715" s="114"/>
      <c r="N715" s="117"/>
      <c r="P715" s="15" t="str">
        <f>IF(AND($R715="x1",$K715=Basisblatt!$A$94),IF(OR($L715=Basisblatt!$A$38,AND($M715&lt;&gt;"",$M715&lt;=$U715),$N715=Basisblatt!$A$48)=TRUE,"ja","nein"),"")</f>
        <v/>
      </c>
      <c r="Q715" s="48"/>
      <c r="R715" s="9" t="str">
        <f t="shared" si="10"/>
        <v>x2</v>
      </c>
      <c r="S715" s="26"/>
      <c r="U715" s="60" t="str">
        <f>IF(AND($R715="x1",$K715=Basisblatt!$A$94),VLOOKUP($F715,Basisblatt!$A$2:$B$5,2,FALSE),"")</f>
        <v/>
      </c>
    </row>
    <row r="716" spans="1:21" x14ac:dyDescent="0.2">
      <c r="A716" s="66" t="str">
        <f>IF($R716="x2","",IF($R716="x1",IF(OR($K716=Basisblatt!$A$93,$P716="ja"),"ja","nein"),"N/A"))</f>
        <v/>
      </c>
      <c r="C716" s="116"/>
      <c r="D716" s="114"/>
      <c r="E716" s="114"/>
      <c r="F716" s="114"/>
      <c r="G716" s="114"/>
      <c r="H716" s="114"/>
      <c r="I716" s="128"/>
      <c r="K716" s="15" t="str">
        <f>IF($R716="x1",IF($I716=Basisblatt!$A$68,Basisblatt!$A$94,Basisblatt!$A$93),"")</f>
        <v/>
      </c>
      <c r="L716" s="114"/>
      <c r="M716" s="114"/>
      <c r="N716" s="117"/>
      <c r="P716" s="15" t="str">
        <f>IF(AND($R716="x1",$K716=Basisblatt!$A$94),IF(OR($L716=Basisblatt!$A$38,AND($M716&lt;&gt;"",$M716&lt;=$U716),$N716=Basisblatt!$A$48)=TRUE,"ja","nein"),"")</f>
        <v/>
      </c>
      <c r="Q716" s="48"/>
      <c r="R716" s="9" t="str">
        <f t="shared" si="10"/>
        <v>x2</v>
      </c>
      <c r="S716" s="26"/>
      <c r="U716" s="60" t="str">
        <f>IF(AND($R716="x1",$K716=Basisblatt!$A$94),VLOOKUP($F716,Basisblatt!$A$2:$B$5,2,FALSE),"")</f>
        <v/>
      </c>
    </row>
    <row r="717" spans="1:21" x14ac:dyDescent="0.2">
      <c r="A717" s="66" t="str">
        <f>IF($R717="x2","",IF($R717="x1",IF(OR($K717=Basisblatt!$A$93,$P717="ja"),"ja","nein"),"N/A"))</f>
        <v/>
      </c>
      <c r="C717" s="116"/>
      <c r="D717" s="114"/>
      <c r="E717" s="114"/>
      <c r="F717" s="114"/>
      <c r="G717" s="114"/>
      <c r="H717" s="114"/>
      <c r="I717" s="128"/>
      <c r="K717" s="15" t="str">
        <f>IF($R717="x1",IF($I717=Basisblatt!$A$68,Basisblatt!$A$94,Basisblatt!$A$93),"")</f>
        <v/>
      </c>
      <c r="L717" s="114"/>
      <c r="M717" s="114"/>
      <c r="N717" s="117"/>
      <c r="P717" s="15" t="str">
        <f>IF(AND($R717="x1",$K717=Basisblatt!$A$94),IF(OR($L717=Basisblatt!$A$38,AND($M717&lt;&gt;"",$M717&lt;=$U717),$N717=Basisblatt!$A$48)=TRUE,"ja","nein"),"")</f>
        <v/>
      </c>
      <c r="Q717" s="48"/>
      <c r="R717" s="9" t="str">
        <f t="shared" si="10"/>
        <v>x2</v>
      </c>
      <c r="S717" s="26"/>
      <c r="U717" s="60" t="str">
        <f>IF(AND($R717="x1",$K717=Basisblatt!$A$94),VLOOKUP($F717,Basisblatt!$A$2:$B$5,2,FALSE),"")</f>
        <v/>
      </c>
    </row>
    <row r="718" spans="1:21" x14ac:dyDescent="0.2">
      <c r="A718" s="66" t="str">
        <f>IF($R718="x2","",IF($R718="x1",IF(OR($K718=Basisblatt!$A$93,$P718="ja"),"ja","nein"),"N/A"))</f>
        <v/>
      </c>
      <c r="C718" s="116"/>
      <c r="D718" s="114"/>
      <c r="E718" s="114"/>
      <c r="F718" s="114"/>
      <c r="G718" s="114"/>
      <c r="H718" s="114"/>
      <c r="I718" s="128"/>
      <c r="K718" s="15" t="str">
        <f>IF($R718="x1",IF($I718=Basisblatt!$A$68,Basisblatt!$A$94,Basisblatt!$A$93),"")</f>
        <v/>
      </c>
      <c r="L718" s="114"/>
      <c r="M718" s="114"/>
      <c r="N718" s="117"/>
      <c r="P718" s="15" t="str">
        <f>IF(AND($R718="x1",$K718=Basisblatt!$A$94),IF(OR($L718=Basisblatt!$A$38,AND($M718&lt;&gt;"",$M718&lt;=$U718),$N718=Basisblatt!$A$48)=TRUE,"ja","nein"),"")</f>
        <v/>
      </c>
      <c r="Q718" s="48"/>
      <c r="R718" s="9" t="str">
        <f t="shared" si="10"/>
        <v>x2</v>
      </c>
      <c r="S718" s="26"/>
      <c r="U718" s="60" t="str">
        <f>IF(AND($R718="x1",$K718=Basisblatt!$A$94),VLOOKUP($F718,Basisblatt!$A$2:$B$5,2,FALSE),"")</f>
        <v/>
      </c>
    </row>
    <row r="719" spans="1:21" x14ac:dyDescent="0.2">
      <c r="A719" s="66" t="str">
        <f>IF($R719="x2","",IF($R719="x1",IF(OR($K719=Basisblatt!$A$93,$P719="ja"),"ja","nein"),"N/A"))</f>
        <v/>
      </c>
      <c r="C719" s="118"/>
      <c r="D719" s="119"/>
      <c r="E719" s="119"/>
      <c r="F719" s="119"/>
      <c r="G719" s="119"/>
      <c r="H719" s="119"/>
      <c r="I719" s="128"/>
      <c r="K719" s="15" t="str">
        <f>IF($R719="x1",IF($I719=Basisblatt!$A$68,Basisblatt!$A$94,Basisblatt!$A$93),"")</f>
        <v/>
      </c>
      <c r="L719" s="114"/>
      <c r="M719" s="114"/>
      <c r="N719" s="117"/>
      <c r="P719" s="15" t="str">
        <f>IF(AND($R719="x1",$K719=Basisblatt!$A$94),IF(OR($L719=Basisblatt!$A$38,AND($M719&lt;&gt;"",$M719&lt;=$U719),$N719=Basisblatt!$A$48)=TRUE,"ja","nein"),"")</f>
        <v/>
      </c>
      <c r="Q719" s="48"/>
      <c r="R719" s="9" t="str">
        <f t="shared" ref="R719:R782" si="11">IF(COUNTA($C719:$I719)=7,"x1",IF(COUNTA($C719:$I719)=0,"x2","o"))</f>
        <v>x2</v>
      </c>
      <c r="S719" s="26"/>
      <c r="U719" s="60" t="str">
        <f>IF(AND($R719="x1",$K719=Basisblatt!$A$94),VLOOKUP($F719,Basisblatt!$A$2:$B$5,2,FALSE),"")</f>
        <v/>
      </c>
    </row>
    <row r="720" spans="1:21" x14ac:dyDescent="0.2">
      <c r="A720" s="66" t="str">
        <f>IF($R720="x2","",IF($R720="x1",IF(OR($K720=Basisblatt!$A$93,$P720="ja"),"ja","nein"),"N/A"))</f>
        <v/>
      </c>
      <c r="C720" s="118"/>
      <c r="D720" s="119"/>
      <c r="E720" s="119"/>
      <c r="F720" s="119"/>
      <c r="G720" s="119"/>
      <c r="H720" s="119"/>
      <c r="I720" s="128"/>
      <c r="K720" s="15" t="str">
        <f>IF($R720="x1",IF($I720=Basisblatt!$A$68,Basisblatt!$A$94,Basisblatt!$A$93),"")</f>
        <v/>
      </c>
      <c r="L720" s="114"/>
      <c r="M720" s="114"/>
      <c r="N720" s="117"/>
      <c r="P720" s="15" t="str">
        <f>IF(AND($R720="x1",$K720=Basisblatt!$A$94),IF(OR($L720=Basisblatt!$A$38,AND($M720&lt;&gt;"",$M720&lt;=$U720),$N720=Basisblatt!$A$48)=TRUE,"ja","nein"),"")</f>
        <v/>
      </c>
      <c r="Q720" s="48"/>
      <c r="R720" s="9" t="str">
        <f t="shared" si="11"/>
        <v>x2</v>
      </c>
      <c r="S720" s="26"/>
      <c r="U720" s="60" t="str">
        <f>IF(AND($R720="x1",$K720=Basisblatt!$A$94),VLOOKUP($F720,Basisblatt!$A$2:$B$5,2,FALSE),"")</f>
        <v/>
      </c>
    </row>
    <row r="721" spans="1:21" x14ac:dyDescent="0.2">
      <c r="A721" s="66" t="str">
        <f>IF($R721="x2","",IF($R721="x1",IF(OR($K721=Basisblatt!$A$93,$P721="ja"),"ja","nein"),"N/A"))</f>
        <v/>
      </c>
      <c r="C721" s="118"/>
      <c r="D721" s="119"/>
      <c r="E721" s="119"/>
      <c r="F721" s="119"/>
      <c r="G721" s="119"/>
      <c r="H721" s="119"/>
      <c r="I721" s="128"/>
      <c r="K721" s="15" t="str">
        <f>IF($R721="x1",IF($I721=Basisblatt!$A$68,Basisblatt!$A$94,Basisblatt!$A$93),"")</f>
        <v/>
      </c>
      <c r="L721" s="114"/>
      <c r="M721" s="114"/>
      <c r="N721" s="117"/>
      <c r="P721" s="15" t="str">
        <f>IF(AND($R721="x1",$K721=Basisblatt!$A$94),IF(OR($L721=Basisblatt!$A$38,AND($M721&lt;&gt;"",$M721&lt;=$U721),$N721=Basisblatt!$A$48)=TRUE,"ja","nein"),"")</f>
        <v/>
      </c>
      <c r="Q721" s="48"/>
      <c r="R721" s="9" t="str">
        <f t="shared" si="11"/>
        <v>x2</v>
      </c>
      <c r="S721" s="26"/>
      <c r="U721" s="60" t="str">
        <f>IF(AND($R721="x1",$K721=Basisblatt!$A$94),VLOOKUP($F721,Basisblatt!$A$2:$B$5,2,FALSE),"")</f>
        <v/>
      </c>
    </row>
    <row r="722" spans="1:21" x14ac:dyDescent="0.2">
      <c r="A722" s="66" t="str">
        <f>IF($R722="x2","",IF($R722="x1",IF(OR($K722=Basisblatt!$A$93,$P722="ja"),"ja","nein"),"N/A"))</f>
        <v/>
      </c>
      <c r="C722" s="118"/>
      <c r="D722" s="119"/>
      <c r="E722" s="119"/>
      <c r="F722" s="119"/>
      <c r="G722" s="119"/>
      <c r="H722" s="119"/>
      <c r="I722" s="128"/>
      <c r="K722" s="15" t="str">
        <f>IF($R722="x1",IF($I722=Basisblatt!$A$68,Basisblatt!$A$94,Basisblatt!$A$93),"")</f>
        <v/>
      </c>
      <c r="L722" s="114"/>
      <c r="M722" s="114"/>
      <c r="N722" s="117"/>
      <c r="P722" s="15" t="str">
        <f>IF(AND($R722="x1",$K722=Basisblatt!$A$94),IF(OR($L722=Basisblatt!$A$38,AND($M722&lt;&gt;"",$M722&lt;=$U722),$N722=Basisblatt!$A$48)=TRUE,"ja","nein"),"")</f>
        <v/>
      </c>
      <c r="Q722" s="48"/>
      <c r="R722" s="9" t="str">
        <f t="shared" si="11"/>
        <v>x2</v>
      </c>
      <c r="S722" s="26"/>
      <c r="U722" s="60" t="str">
        <f>IF(AND($R722="x1",$K722=Basisblatt!$A$94),VLOOKUP($F722,Basisblatt!$A$2:$B$5,2,FALSE),"")</f>
        <v/>
      </c>
    </row>
    <row r="723" spans="1:21" x14ac:dyDescent="0.2">
      <c r="A723" s="66" t="str">
        <f>IF($R723="x2","",IF($R723="x1",IF(OR($K723=Basisblatt!$A$93,$P723="ja"),"ja","nein"),"N/A"))</f>
        <v/>
      </c>
      <c r="C723" s="118"/>
      <c r="D723" s="119"/>
      <c r="E723" s="119"/>
      <c r="F723" s="119"/>
      <c r="G723" s="119"/>
      <c r="H723" s="119"/>
      <c r="I723" s="128"/>
      <c r="K723" s="15" t="str">
        <f>IF($R723="x1",IF($I723=Basisblatt!$A$68,Basisblatt!$A$94,Basisblatt!$A$93),"")</f>
        <v/>
      </c>
      <c r="L723" s="114"/>
      <c r="M723" s="114"/>
      <c r="N723" s="117"/>
      <c r="P723" s="15" t="str">
        <f>IF(AND($R723="x1",$K723=Basisblatt!$A$94),IF(OR($L723=Basisblatt!$A$38,AND($M723&lt;&gt;"",$M723&lt;=$U723),$N723=Basisblatt!$A$48)=TRUE,"ja","nein"),"")</f>
        <v/>
      </c>
      <c r="Q723" s="48"/>
      <c r="R723" s="9" t="str">
        <f t="shared" si="11"/>
        <v>x2</v>
      </c>
      <c r="S723" s="26"/>
      <c r="U723" s="60" t="str">
        <f>IF(AND($R723="x1",$K723=Basisblatt!$A$94),VLOOKUP($F723,Basisblatt!$A$2:$B$5,2,FALSE),"")</f>
        <v/>
      </c>
    </row>
    <row r="724" spans="1:21" x14ac:dyDescent="0.2">
      <c r="A724" s="66" t="str">
        <f>IF($R724="x2","",IF($R724="x1",IF(OR($K724=Basisblatt!$A$93,$P724="ja"),"ja","nein"),"N/A"))</f>
        <v/>
      </c>
      <c r="C724" s="118"/>
      <c r="D724" s="119"/>
      <c r="E724" s="119"/>
      <c r="F724" s="119"/>
      <c r="G724" s="119"/>
      <c r="H724" s="119"/>
      <c r="I724" s="128"/>
      <c r="K724" s="15" t="str">
        <f>IF($R724="x1",IF($I724=Basisblatt!$A$68,Basisblatt!$A$94,Basisblatt!$A$93),"")</f>
        <v/>
      </c>
      <c r="L724" s="114"/>
      <c r="M724" s="114"/>
      <c r="N724" s="117"/>
      <c r="P724" s="15" t="str">
        <f>IF(AND($R724="x1",$K724=Basisblatt!$A$94),IF(OR($L724=Basisblatt!$A$38,AND($M724&lt;&gt;"",$M724&lt;=$U724),$N724=Basisblatt!$A$48)=TRUE,"ja","nein"),"")</f>
        <v/>
      </c>
      <c r="Q724" s="48"/>
      <c r="R724" s="9" t="str">
        <f t="shared" si="11"/>
        <v>x2</v>
      </c>
      <c r="S724" s="26"/>
      <c r="U724" s="60" t="str">
        <f>IF(AND($R724="x1",$K724=Basisblatt!$A$94),VLOOKUP($F724,Basisblatt!$A$2:$B$5,2,FALSE),"")</f>
        <v/>
      </c>
    </row>
    <row r="725" spans="1:21" x14ac:dyDescent="0.2">
      <c r="A725" s="66" t="str">
        <f>IF($R725="x2","",IF($R725="x1",IF(OR($K725=Basisblatt!$A$93,$P725="ja"),"ja","nein"),"N/A"))</f>
        <v/>
      </c>
      <c r="C725" s="118"/>
      <c r="D725" s="119"/>
      <c r="E725" s="119"/>
      <c r="F725" s="119"/>
      <c r="G725" s="119"/>
      <c r="H725" s="119"/>
      <c r="I725" s="128"/>
      <c r="K725" s="15" t="str">
        <f>IF($R725="x1",IF($I725=Basisblatt!$A$68,Basisblatt!$A$94,Basisblatt!$A$93),"")</f>
        <v/>
      </c>
      <c r="L725" s="114"/>
      <c r="M725" s="114"/>
      <c r="N725" s="117"/>
      <c r="P725" s="15" t="str">
        <f>IF(AND($R725="x1",$K725=Basisblatt!$A$94),IF(OR($L725=Basisblatt!$A$38,AND($M725&lt;&gt;"",$M725&lt;=$U725),$N725=Basisblatt!$A$48)=TRUE,"ja","nein"),"")</f>
        <v/>
      </c>
      <c r="Q725" s="48"/>
      <c r="R725" s="9" t="str">
        <f t="shared" si="11"/>
        <v>x2</v>
      </c>
      <c r="S725" s="26"/>
      <c r="U725" s="60" t="str">
        <f>IF(AND($R725="x1",$K725=Basisblatt!$A$94),VLOOKUP($F725,Basisblatt!$A$2:$B$5,2,FALSE),"")</f>
        <v/>
      </c>
    </row>
    <row r="726" spans="1:21" x14ac:dyDescent="0.2">
      <c r="A726" s="66" t="str">
        <f>IF($R726="x2","",IF($R726="x1",IF(OR($K726=Basisblatt!$A$93,$P726="ja"),"ja","nein"),"N/A"))</f>
        <v/>
      </c>
      <c r="C726" s="118"/>
      <c r="D726" s="119"/>
      <c r="E726" s="119"/>
      <c r="F726" s="119"/>
      <c r="G726" s="119"/>
      <c r="H726" s="119"/>
      <c r="I726" s="128"/>
      <c r="K726" s="15" t="str">
        <f>IF($R726="x1",IF($I726=Basisblatt!$A$68,Basisblatt!$A$94,Basisblatt!$A$93),"")</f>
        <v/>
      </c>
      <c r="L726" s="114"/>
      <c r="M726" s="114"/>
      <c r="N726" s="117"/>
      <c r="P726" s="15" t="str">
        <f>IF(AND($R726="x1",$K726=Basisblatt!$A$94),IF(OR($L726=Basisblatt!$A$38,AND($M726&lt;&gt;"",$M726&lt;=$U726),$N726=Basisblatt!$A$48)=TRUE,"ja","nein"),"")</f>
        <v/>
      </c>
      <c r="Q726" s="48"/>
      <c r="R726" s="9" t="str">
        <f t="shared" si="11"/>
        <v>x2</v>
      </c>
      <c r="S726" s="26"/>
      <c r="U726" s="60" t="str">
        <f>IF(AND($R726="x1",$K726=Basisblatt!$A$94),VLOOKUP($F726,Basisblatt!$A$2:$B$5,2,FALSE),"")</f>
        <v/>
      </c>
    </row>
    <row r="727" spans="1:21" x14ac:dyDescent="0.2">
      <c r="A727" s="66" t="str">
        <f>IF($R727="x2","",IF($R727="x1",IF(OR($K727=Basisblatt!$A$93,$P727="ja"),"ja","nein"),"N/A"))</f>
        <v/>
      </c>
      <c r="C727" s="118"/>
      <c r="D727" s="119"/>
      <c r="E727" s="119"/>
      <c r="F727" s="119"/>
      <c r="G727" s="119"/>
      <c r="H727" s="119"/>
      <c r="I727" s="128"/>
      <c r="K727" s="15" t="str">
        <f>IF($R727="x1",IF($I727=Basisblatt!$A$68,Basisblatt!$A$94,Basisblatt!$A$93),"")</f>
        <v/>
      </c>
      <c r="L727" s="114"/>
      <c r="M727" s="114"/>
      <c r="N727" s="117"/>
      <c r="P727" s="15" t="str">
        <f>IF(AND($R727="x1",$K727=Basisblatt!$A$94),IF(OR($L727=Basisblatt!$A$38,AND($M727&lt;&gt;"",$M727&lt;=$U727),$N727=Basisblatt!$A$48)=TRUE,"ja","nein"),"")</f>
        <v/>
      </c>
      <c r="Q727" s="48"/>
      <c r="R727" s="9" t="str">
        <f t="shared" si="11"/>
        <v>x2</v>
      </c>
      <c r="S727" s="26"/>
      <c r="U727" s="60" t="str">
        <f>IF(AND($R727="x1",$K727=Basisblatt!$A$94),VLOOKUP($F727,Basisblatt!$A$2:$B$5,2,FALSE),"")</f>
        <v/>
      </c>
    </row>
    <row r="728" spans="1:21" x14ac:dyDescent="0.2">
      <c r="A728" s="66" t="str">
        <f>IF($R728="x2","",IF($R728="x1",IF(OR($K728=Basisblatt!$A$93,$P728="ja"),"ja","nein"),"N/A"))</f>
        <v/>
      </c>
      <c r="C728" s="118"/>
      <c r="D728" s="119"/>
      <c r="E728" s="119"/>
      <c r="F728" s="119"/>
      <c r="G728" s="119"/>
      <c r="H728" s="119"/>
      <c r="I728" s="128"/>
      <c r="K728" s="15" t="str">
        <f>IF($R728="x1",IF($I728=Basisblatt!$A$68,Basisblatt!$A$94,Basisblatt!$A$93),"")</f>
        <v/>
      </c>
      <c r="L728" s="114"/>
      <c r="M728" s="114"/>
      <c r="N728" s="117"/>
      <c r="P728" s="15" t="str">
        <f>IF(AND($R728="x1",$K728=Basisblatt!$A$94),IF(OR($L728=Basisblatt!$A$38,AND($M728&lt;&gt;"",$M728&lt;=$U728),$N728=Basisblatt!$A$48)=TRUE,"ja","nein"),"")</f>
        <v/>
      </c>
      <c r="Q728" s="48"/>
      <c r="R728" s="9" t="str">
        <f t="shared" si="11"/>
        <v>x2</v>
      </c>
      <c r="S728" s="26"/>
      <c r="U728" s="60" t="str">
        <f>IF(AND($R728="x1",$K728=Basisblatt!$A$94),VLOOKUP($F728,Basisblatt!$A$2:$B$5,2,FALSE),"")</f>
        <v/>
      </c>
    </row>
    <row r="729" spans="1:21" x14ac:dyDescent="0.2">
      <c r="A729" s="66" t="str">
        <f>IF($R729="x2","",IF($R729="x1",IF(OR($K729=Basisblatt!$A$93,$P729="ja"),"ja","nein"),"N/A"))</f>
        <v/>
      </c>
      <c r="C729" s="118"/>
      <c r="D729" s="119"/>
      <c r="E729" s="119"/>
      <c r="F729" s="119"/>
      <c r="G729" s="119"/>
      <c r="H729" s="119"/>
      <c r="I729" s="128"/>
      <c r="K729" s="15" t="str">
        <f>IF($R729="x1",IF($I729=Basisblatt!$A$68,Basisblatt!$A$94,Basisblatt!$A$93),"")</f>
        <v/>
      </c>
      <c r="L729" s="114"/>
      <c r="M729" s="114"/>
      <c r="N729" s="117"/>
      <c r="P729" s="15" t="str">
        <f>IF(AND($R729="x1",$K729=Basisblatt!$A$94),IF(OR($L729=Basisblatt!$A$38,AND($M729&lt;&gt;"",$M729&lt;=$U729),$N729=Basisblatt!$A$48)=TRUE,"ja","nein"),"")</f>
        <v/>
      </c>
      <c r="Q729" s="48"/>
      <c r="R729" s="9" t="str">
        <f t="shared" si="11"/>
        <v>x2</v>
      </c>
      <c r="S729" s="26"/>
      <c r="U729" s="60" t="str">
        <f>IF(AND($R729="x1",$K729=Basisblatt!$A$94),VLOOKUP($F729,Basisblatt!$A$2:$B$5,2,FALSE),"")</f>
        <v/>
      </c>
    </row>
    <row r="730" spans="1:21" x14ac:dyDescent="0.2">
      <c r="A730" s="66" t="str">
        <f>IF($R730="x2","",IF($R730="x1",IF(OR($K730=Basisblatt!$A$93,$P730="ja"),"ja","nein"),"N/A"))</f>
        <v/>
      </c>
      <c r="C730" s="118"/>
      <c r="D730" s="119"/>
      <c r="E730" s="119"/>
      <c r="F730" s="119"/>
      <c r="G730" s="119"/>
      <c r="H730" s="119"/>
      <c r="I730" s="128"/>
      <c r="K730" s="15" t="str">
        <f>IF($R730="x1",IF($I730=Basisblatt!$A$68,Basisblatt!$A$94,Basisblatt!$A$93),"")</f>
        <v/>
      </c>
      <c r="L730" s="114"/>
      <c r="M730" s="114"/>
      <c r="N730" s="117"/>
      <c r="P730" s="15" t="str">
        <f>IF(AND($R730="x1",$K730=Basisblatt!$A$94),IF(OR($L730=Basisblatt!$A$38,AND($M730&lt;&gt;"",$M730&lt;=$U730),$N730=Basisblatt!$A$48)=TRUE,"ja","nein"),"")</f>
        <v/>
      </c>
      <c r="Q730" s="48"/>
      <c r="R730" s="9" t="str">
        <f t="shared" si="11"/>
        <v>x2</v>
      </c>
      <c r="S730" s="26"/>
      <c r="U730" s="60" t="str">
        <f>IF(AND($R730="x1",$K730=Basisblatt!$A$94),VLOOKUP($F730,Basisblatt!$A$2:$B$5,2,FALSE),"")</f>
        <v/>
      </c>
    </row>
    <row r="731" spans="1:21" x14ac:dyDescent="0.2">
      <c r="A731" s="66" t="str">
        <f>IF($R731="x2","",IF($R731="x1",IF(OR($K731=Basisblatt!$A$93,$P731="ja"),"ja","nein"),"N/A"))</f>
        <v/>
      </c>
      <c r="C731" s="118"/>
      <c r="D731" s="119"/>
      <c r="E731" s="119"/>
      <c r="F731" s="119"/>
      <c r="G731" s="119"/>
      <c r="H731" s="119"/>
      <c r="I731" s="128"/>
      <c r="K731" s="15" t="str">
        <f>IF($R731="x1",IF($I731=Basisblatt!$A$68,Basisblatt!$A$94,Basisblatt!$A$93),"")</f>
        <v/>
      </c>
      <c r="L731" s="114"/>
      <c r="M731" s="114"/>
      <c r="N731" s="117"/>
      <c r="P731" s="15" t="str">
        <f>IF(AND($R731="x1",$K731=Basisblatt!$A$94),IF(OR($L731=Basisblatt!$A$38,AND($M731&lt;&gt;"",$M731&lt;=$U731),$N731=Basisblatt!$A$48)=TRUE,"ja","nein"),"")</f>
        <v/>
      </c>
      <c r="Q731" s="48"/>
      <c r="R731" s="9" t="str">
        <f t="shared" si="11"/>
        <v>x2</v>
      </c>
      <c r="S731" s="26"/>
      <c r="U731" s="60" t="str">
        <f>IF(AND($R731="x1",$K731=Basisblatt!$A$94),VLOOKUP($F731,Basisblatt!$A$2:$B$5,2,FALSE),"")</f>
        <v/>
      </c>
    </row>
    <row r="732" spans="1:21" x14ac:dyDescent="0.2">
      <c r="A732" s="66" t="str">
        <f>IF($R732="x2","",IF($R732="x1",IF(OR($K732=Basisblatt!$A$93,$P732="ja"),"ja","nein"),"N/A"))</f>
        <v/>
      </c>
      <c r="C732" s="118"/>
      <c r="D732" s="119"/>
      <c r="E732" s="119"/>
      <c r="F732" s="119"/>
      <c r="G732" s="119"/>
      <c r="H732" s="119"/>
      <c r="I732" s="128"/>
      <c r="K732" s="15" t="str">
        <f>IF($R732="x1",IF($I732=Basisblatt!$A$68,Basisblatt!$A$94,Basisblatt!$A$93),"")</f>
        <v/>
      </c>
      <c r="L732" s="114"/>
      <c r="M732" s="114"/>
      <c r="N732" s="117"/>
      <c r="P732" s="15" t="str">
        <f>IF(AND($R732="x1",$K732=Basisblatt!$A$94),IF(OR($L732=Basisblatt!$A$38,AND($M732&lt;&gt;"",$M732&lt;=$U732),$N732=Basisblatt!$A$48)=TRUE,"ja","nein"),"")</f>
        <v/>
      </c>
      <c r="Q732" s="48"/>
      <c r="R732" s="9" t="str">
        <f t="shared" si="11"/>
        <v>x2</v>
      </c>
      <c r="S732" s="26"/>
      <c r="U732" s="60" t="str">
        <f>IF(AND($R732="x1",$K732=Basisblatt!$A$94),VLOOKUP($F732,Basisblatt!$A$2:$B$5,2,FALSE),"")</f>
        <v/>
      </c>
    </row>
    <row r="733" spans="1:21" x14ac:dyDescent="0.2">
      <c r="A733" s="66" t="str">
        <f>IF($R733="x2","",IF($R733="x1",IF(OR($K733=Basisblatt!$A$93,$P733="ja"),"ja","nein"),"N/A"))</f>
        <v/>
      </c>
      <c r="C733" s="118"/>
      <c r="D733" s="119"/>
      <c r="E733" s="119"/>
      <c r="F733" s="119"/>
      <c r="G733" s="119"/>
      <c r="H733" s="119"/>
      <c r="I733" s="128"/>
      <c r="K733" s="15" t="str">
        <f>IF($R733="x1",IF($I733=Basisblatt!$A$68,Basisblatt!$A$94,Basisblatt!$A$93),"")</f>
        <v/>
      </c>
      <c r="L733" s="114"/>
      <c r="M733" s="114"/>
      <c r="N733" s="117"/>
      <c r="P733" s="15" t="str">
        <f>IF(AND($R733="x1",$K733=Basisblatt!$A$94),IF(OR($L733=Basisblatt!$A$38,AND($M733&lt;&gt;"",$M733&lt;=$U733),$N733=Basisblatt!$A$48)=TRUE,"ja","nein"),"")</f>
        <v/>
      </c>
      <c r="Q733" s="48"/>
      <c r="R733" s="9" t="str">
        <f t="shared" si="11"/>
        <v>x2</v>
      </c>
      <c r="S733" s="26"/>
      <c r="U733" s="60" t="str">
        <f>IF(AND($R733="x1",$K733=Basisblatt!$A$94),VLOOKUP($F733,Basisblatt!$A$2:$B$5,2,FALSE),"")</f>
        <v/>
      </c>
    </row>
    <row r="734" spans="1:21" x14ac:dyDescent="0.2">
      <c r="A734" s="66" t="str">
        <f>IF($R734="x2","",IF($R734="x1",IF(OR($K734=Basisblatt!$A$93,$P734="ja"),"ja","nein"),"N/A"))</f>
        <v/>
      </c>
      <c r="C734" s="118"/>
      <c r="D734" s="119"/>
      <c r="E734" s="119"/>
      <c r="F734" s="119"/>
      <c r="G734" s="119"/>
      <c r="H734" s="119"/>
      <c r="I734" s="128"/>
      <c r="K734" s="15" t="str">
        <f>IF($R734="x1",IF($I734=Basisblatt!$A$68,Basisblatt!$A$94,Basisblatt!$A$93),"")</f>
        <v/>
      </c>
      <c r="L734" s="114"/>
      <c r="M734" s="114"/>
      <c r="N734" s="117"/>
      <c r="P734" s="15" t="str">
        <f>IF(AND($R734="x1",$K734=Basisblatt!$A$94),IF(OR($L734=Basisblatt!$A$38,AND($M734&lt;&gt;"",$M734&lt;=$U734),$N734=Basisblatt!$A$48)=TRUE,"ja","nein"),"")</f>
        <v/>
      </c>
      <c r="Q734" s="48"/>
      <c r="R734" s="9" t="str">
        <f t="shared" si="11"/>
        <v>x2</v>
      </c>
      <c r="S734" s="26"/>
      <c r="U734" s="60" t="str">
        <f>IF(AND($R734="x1",$K734=Basisblatt!$A$94),VLOOKUP($F734,Basisblatt!$A$2:$B$5,2,FALSE),"")</f>
        <v/>
      </c>
    </row>
    <row r="735" spans="1:21" x14ac:dyDescent="0.2">
      <c r="A735" s="66" t="str">
        <f>IF($R735="x2","",IF($R735="x1",IF(OR($K735=Basisblatt!$A$93,$P735="ja"),"ja","nein"),"N/A"))</f>
        <v/>
      </c>
      <c r="C735" s="118"/>
      <c r="D735" s="119"/>
      <c r="E735" s="119"/>
      <c r="F735" s="119"/>
      <c r="G735" s="119"/>
      <c r="H735" s="119"/>
      <c r="I735" s="128"/>
      <c r="K735" s="15" t="str">
        <f>IF($R735="x1",IF($I735=Basisblatt!$A$68,Basisblatt!$A$94,Basisblatt!$A$93),"")</f>
        <v/>
      </c>
      <c r="L735" s="114"/>
      <c r="M735" s="114"/>
      <c r="N735" s="117"/>
      <c r="P735" s="15" t="str">
        <f>IF(AND($R735="x1",$K735=Basisblatt!$A$94),IF(OR($L735=Basisblatt!$A$38,AND($M735&lt;&gt;"",$M735&lt;=$U735),$N735=Basisblatt!$A$48)=TRUE,"ja","nein"),"")</f>
        <v/>
      </c>
      <c r="Q735" s="48"/>
      <c r="R735" s="9" t="str">
        <f t="shared" si="11"/>
        <v>x2</v>
      </c>
      <c r="S735" s="26"/>
      <c r="U735" s="60" t="str">
        <f>IF(AND($R735="x1",$K735=Basisblatt!$A$94),VLOOKUP($F735,Basisblatt!$A$2:$B$5,2,FALSE),"")</f>
        <v/>
      </c>
    </row>
    <row r="736" spans="1:21" x14ac:dyDescent="0.2">
      <c r="A736" s="66" t="str">
        <f>IF($R736="x2","",IF($R736="x1",IF(OR($K736=Basisblatt!$A$93,$P736="ja"),"ja","nein"),"N/A"))</f>
        <v/>
      </c>
      <c r="C736" s="118"/>
      <c r="D736" s="119"/>
      <c r="E736" s="119"/>
      <c r="F736" s="119"/>
      <c r="G736" s="119"/>
      <c r="H736" s="119"/>
      <c r="I736" s="128"/>
      <c r="K736" s="15" t="str">
        <f>IF($R736="x1",IF($I736=Basisblatt!$A$68,Basisblatt!$A$94,Basisblatt!$A$93),"")</f>
        <v/>
      </c>
      <c r="L736" s="114"/>
      <c r="M736" s="114"/>
      <c r="N736" s="117"/>
      <c r="P736" s="15" t="str">
        <f>IF(AND($R736="x1",$K736=Basisblatt!$A$94),IF(OR($L736=Basisblatt!$A$38,AND($M736&lt;&gt;"",$M736&lt;=$U736),$N736=Basisblatt!$A$48)=TRUE,"ja","nein"),"")</f>
        <v/>
      </c>
      <c r="Q736" s="48"/>
      <c r="R736" s="9" t="str">
        <f t="shared" si="11"/>
        <v>x2</v>
      </c>
      <c r="S736" s="26"/>
      <c r="U736" s="60" t="str">
        <f>IF(AND($R736="x1",$K736=Basisblatt!$A$94),VLOOKUP($F736,Basisblatt!$A$2:$B$5,2,FALSE),"")</f>
        <v/>
      </c>
    </row>
    <row r="737" spans="1:21" x14ac:dyDescent="0.2">
      <c r="A737" s="66" t="str">
        <f>IF($R737="x2","",IF($R737="x1",IF(OR($K737=Basisblatt!$A$93,$P737="ja"),"ja","nein"),"N/A"))</f>
        <v/>
      </c>
      <c r="C737" s="118"/>
      <c r="D737" s="119"/>
      <c r="E737" s="119"/>
      <c r="F737" s="119"/>
      <c r="G737" s="119"/>
      <c r="H737" s="119"/>
      <c r="I737" s="128"/>
      <c r="K737" s="15" t="str">
        <f>IF($R737="x1",IF($I737=Basisblatt!$A$68,Basisblatt!$A$94,Basisblatt!$A$93),"")</f>
        <v/>
      </c>
      <c r="L737" s="114"/>
      <c r="M737" s="114"/>
      <c r="N737" s="117"/>
      <c r="P737" s="15" t="str">
        <f>IF(AND($R737="x1",$K737=Basisblatt!$A$94),IF(OR($L737=Basisblatt!$A$38,AND($M737&lt;&gt;"",$M737&lt;=$U737),$N737=Basisblatt!$A$48)=TRUE,"ja","nein"),"")</f>
        <v/>
      </c>
      <c r="Q737" s="48"/>
      <c r="R737" s="9" t="str">
        <f t="shared" si="11"/>
        <v>x2</v>
      </c>
      <c r="S737" s="26"/>
      <c r="U737" s="60" t="str">
        <f>IF(AND($R737="x1",$K737=Basisblatt!$A$94),VLOOKUP($F737,Basisblatt!$A$2:$B$5,2,FALSE),"")</f>
        <v/>
      </c>
    </row>
    <row r="738" spans="1:21" x14ac:dyDescent="0.2">
      <c r="A738" s="66" t="str">
        <f>IF($R738="x2","",IF($R738="x1",IF(OR($K738=Basisblatt!$A$93,$P738="ja"),"ja","nein"),"N/A"))</f>
        <v/>
      </c>
      <c r="C738" s="118"/>
      <c r="D738" s="119"/>
      <c r="E738" s="119"/>
      <c r="F738" s="119"/>
      <c r="G738" s="119"/>
      <c r="H738" s="119"/>
      <c r="I738" s="128"/>
      <c r="K738" s="15" t="str">
        <f>IF($R738="x1",IF($I738=Basisblatt!$A$68,Basisblatt!$A$94,Basisblatt!$A$93),"")</f>
        <v/>
      </c>
      <c r="L738" s="114"/>
      <c r="M738" s="114"/>
      <c r="N738" s="117"/>
      <c r="P738" s="15" t="str">
        <f>IF(AND($R738="x1",$K738=Basisblatt!$A$94),IF(OR($L738=Basisblatt!$A$38,AND($M738&lt;&gt;"",$M738&lt;=$U738),$N738=Basisblatt!$A$48)=TRUE,"ja","nein"),"")</f>
        <v/>
      </c>
      <c r="Q738" s="48"/>
      <c r="R738" s="9" t="str">
        <f t="shared" si="11"/>
        <v>x2</v>
      </c>
      <c r="S738" s="26"/>
      <c r="U738" s="60" t="str">
        <f>IF(AND($R738="x1",$K738=Basisblatt!$A$94),VLOOKUP($F738,Basisblatt!$A$2:$B$5,2,FALSE),"")</f>
        <v/>
      </c>
    </row>
    <row r="739" spans="1:21" x14ac:dyDescent="0.2">
      <c r="A739" s="66" t="str">
        <f>IF($R739="x2","",IF($R739="x1",IF(OR($K739=Basisblatt!$A$93,$P739="ja"),"ja","nein"),"N/A"))</f>
        <v/>
      </c>
      <c r="C739" s="118"/>
      <c r="D739" s="119"/>
      <c r="E739" s="119"/>
      <c r="F739" s="119"/>
      <c r="G739" s="119"/>
      <c r="H739" s="119"/>
      <c r="I739" s="128"/>
      <c r="K739" s="15" t="str">
        <f>IF($R739="x1",IF($I739=Basisblatt!$A$68,Basisblatt!$A$94,Basisblatt!$A$93),"")</f>
        <v/>
      </c>
      <c r="L739" s="114"/>
      <c r="M739" s="114"/>
      <c r="N739" s="117"/>
      <c r="P739" s="15" t="str">
        <f>IF(AND($R739="x1",$K739=Basisblatt!$A$94),IF(OR($L739=Basisblatt!$A$38,AND($M739&lt;&gt;"",$M739&lt;=$U739),$N739=Basisblatt!$A$48)=TRUE,"ja","nein"),"")</f>
        <v/>
      </c>
      <c r="Q739" s="48"/>
      <c r="R739" s="9" t="str">
        <f t="shared" si="11"/>
        <v>x2</v>
      </c>
      <c r="S739" s="26"/>
      <c r="U739" s="60" t="str">
        <f>IF(AND($R739="x1",$K739=Basisblatt!$A$94),VLOOKUP($F739,Basisblatt!$A$2:$B$5,2,FALSE),"")</f>
        <v/>
      </c>
    </row>
    <row r="740" spans="1:21" x14ac:dyDescent="0.2">
      <c r="A740" s="66" t="str">
        <f>IF($R740="x2","",IF($R740="x1",IF(OR($K740=Basisblatt!$A$93,$P740="ja"),"ja","nein"),"N/A"))</f>
        <v/>
      </c>
      <c r="C740" s="118"/>
      <c r="D740" s="119"/>
      <c r="E740" s="119"/>
      <c r="F740" s="119"/>
      <c r="G740" s="119"/>
      <c r="H740" s="119"/>
      <c r="I740" s="128"/>
      <c r="K740" s="15" t="str">
        <f>IF($R740="x1",IF($I740=Basisblatt!$A$68,Basisblatt!$A$94,Basisblatt!$A$93),"")</f>
        <v/>
      </c>
      <c r="L740" s="114"/>
      <c r="M740" s="114"/>
      <c r="N740" s="117"/>
      <c r="P740" s="15" t="str">
        <f>IF(AND($R740="x1",$K740=Basisblatt!$A$94),IF(OR($L740=Basisblatt!$A$38,AND($M740&lt;&gt;"",$M740&lt;=$U740),$N740=Basisblatt!$A$48)=TRUE,"ja","nein"),"")</f>
        <v/>
      </c>
      <c r="Q740" s="48"/>
      <c r="R740" s="9" t="str">
        <f t="shared" si="11"/>
        <v>x2</v>
      </c>
      <c r="S740" s="26"/>
      <c r="U740" s="60" t="str">
        <f>IF(AND($R740="x1",$K740=Basisblatt!$A$94),VLOOKUP($F740,Basisblatt!$A$2:$B$5,2,FALSE),"")</f>
        <v/>
      </c>
    </row>
    <row r="741" spans="1:21" x14ac:dyDescent="0.2">
      <c r="A741" s="66" t="str">
        <f>IF($R741="x2","",IF($R741="x1",IF(OR($K741=Basisblatt!$A$93,$P741="ja"),"ja","nein"),"N/A"))</f>
        <v/>
      </c>
      <c r="C741" s="118"/>
      <c r="D741" s="119"/>
      <c r="E741" s="119"/>
      <c r="F741" s="119"/>
      <c r="G741" s="119"/>
      <c r="H741" s="119"/>
      <c r="I741" s="128"/>
      <c r="K741" s="15" t="str">
        <f>IF($R741="x1",IF($I741=Basisblatt!$A$68,Basisblatt!$A$94,Basisblatt!$A$93),"")</f>
        <v/>
      </c>
      <c r="L741" s="114"/>
      <c r="M741" s="114"/>
      <c r="N741" s="117"/>
      <c r="P741" s="15" t="str">
        <f>IF(AND($R741="x1",$K741=Basisblatt!$A$94),IF(OR($L741=Basisblatt!$A$38,AND($M741&lt;&gt;"",$M741&lt;=$U741),$N741=Basisblatt!$A$48)=TRUE,"ja","nein"),"")</f>
        <v/>
      </c>
      <c r="Q741" s="48"/>
      <c r="R741" s="9" t="str">
        <f t="shared" si="11"/>
        <v>x2</v>
      </c>
      <c r="S741" s="26"/>
      <c r="U741" s="60" t="str">
        <f>IF(AND($R741="x1",$K741=Basisblatt!$A$94),VLOOKUP($F741,Basisblatt!$A$2:$B$5,2,FALSE),"")</f>
        <v/>
      </c>
    </row>
    <row r="742" spans="1:21" x14ac:dyDescent="0.2">
      <c r="A742" s="66" t="str">
        <f>IF($R742="x2","",IF($R742="x1",IF(OR($K742=Basisblatt!$A$93,$P742="ja"),"ja","nein"),"N/A"))</f>
        <v/>
      </c>
      <c r="C742" s="118"/>
      <c r="D742" s="119"/>
      <c r="E742" s="119"/>
      <c r="F742" s="119"/>
      <c r="G742" s="119"/>
      <c r="H742" s="119"/>
      <c r="I742" s="128"/>
      <c r="K742" s="15" t="str">
        <f>IF($R742="x1",IF($I742=Basisblatt!$A$68,Basisblatt!$A$94,Basisblatt!$A$93),"")</f>
        <v/>
      </c>
      <c r="L742" s="114"/>
      <c r="M742" s="114"/>
      <c r="N742" s="117"/>
      <c r="P742" s="15" t="str">
        <f>IF(AND($R742="x1",$K742=Basisblatt!$A$94),IF(OR($L742=Basisblatt!$A$38,AND($M742&lt;&gt;"",$M742&lt;=$U742),$N742=Basisblatt!$A$48)=TRUE,"ja","nein"),"")</f>
        <v/>
      </c>
      <c r="Q742" s="48"/>
      <c r="R742" s="9" t="str">
        <f t="shared" si="11"/>
        <v>x2</v>
      </c>
      <c r="S742" s="26"/>
      <c r="U742" s="60" t="str">
        <f>IF(AND($R742="x1",$K742=Basisblatt!$A$94),VLOOKUP($F742,Basisblatt!$A$2:$B$5,2,FALSE),"")</f>
        <v/>
      </c>
    </row>
    <row r="743" spans="1:21" x14ac:dyDescent="0.2">
      <c r="A743" s="66" t="str">
        <f>IF($R743="x2","",IF($R743="x1",IF(OR($K743=Basisblatt!$A$93,$P743="ja"),"ja","nein"),"N/A"))</f>
        <v/>
      </c>
      <c r="C743" s="118"/>
      <c r="D743" s="119"/>
      <c r="E743" s="119"/>
      <c r="F743" s="119"/>
      <c r="G743" s="119"/>
      <c r="H743" s="119"/>
      <c r="I743" s="128"/>
      <c r="K743" s="15" t="str">
        <f>IF($R743="x1",IF($I743=Basisblatt!$A$68,Basisblatt!$A$94,Basisblatt!$A$93),"")</f>
        <v/>
      </c>
      <c r="L743" s="114"/>
      <c r="M743" s="114"/>
      <c r="N743" s="117"/>
      <c r="P743" s="15" t="str">
        <f>IF(AND($R743="x1",$K743=Basisblatt!$A$94),IF(OR($L743=Basisblatt!$A$38,AND($M743&lt;&gt;"",$M743&lt;=$U743),$N743=Basisblatt!$A$48)=TRUE,"ja","nein"),"")</f>
        <v/>
      </c>
      <c r="Q743" s="48"/>
      <c r="R743" s="9" t="str">
        <f t="shared" si="11"/>
        <v>x2</v>
      </c>
      <c r="S743" s="26"/>
      <c r="U743" s="60" t="str">
        <f>IF(AND($R743="x1",$K743=Basisblatt!$A$94),VLOOKUP($F743,Basisblatt!$A$2:$B$5,2,FALSE),"")</f>
        <v/>
      </c>
    </row>
    <row r="744" spans="1:21" x14ac:dyDescent="0.2">
      <c r="A744" s="66" t="str">
        <f>IF($R744="x2","",IF($R744="x1",IF(OR($K744=Basisblatt!$A$93,$P744="ja"),"ja","nein"),"N/A"))</f>
        <v/>
      </c>
      <c r="C744" s="118"/>
      <c r="D744" s="119"/>
      <c r="E744" s="119"/>
      <c r="F744" s="119"/>
      <c r="G744" s="119"/>
      <c r="H744" s="119"/>
      <c r="I744" s="128"/>
      <c r="K744" s="15" t="str">
        <f>IF($R744="x1",IF($I744=Basisblatt!$A$68,Basisblatt!$A$94,Basisblatt!$A$93),"")</f>
        <v/>
      </c>
      <c r="L744" s="114"/>
      <c r="M744" s="114"/>
      <c r="N744" s="117"/>
      <c r="P744" s="15" t="str">
        <f>IF(AND($R744="x1",$K744=Basisblatt!$A$94),IF(OR($L744=Basisblatt!$A$38,AND($M744&lt;&gt;"",$M744&lt;=$U744),$N744=Basisblatt!$A$48)=TRUE,"ja","nein"),"")</f>
        <v/>
      </c>
      <c r="Q744" s="48"/>
      <c r="R744" s="9" t="str">
        <f t="shared" si="11"/>
        <v>x2</v>
      </c>
      <c r="S744" s="26"/>
      <c r="U744" s="60" t="str">
        <f>IF(AND($R744="x1",$K744=Basisblatt!$A$94),VLOOKUP($F744,Basisblatt!$A$2:$B$5,2,FALSE),"")</f>
        <v/>
      </c>
    </row>
    <row r="745" spans="1:21" x14ac:dyDescent="0.2">
      <c r="A745" s="66" t="str">
        <f>IF($R745="x2","",IF($R745="x1",IF(OR($K745=Basisblatt!$A$93,$P745="ja"),"ja","nein"),"N/A"))</f>
        <v/>
      </c>
      <c r="C745" s="118"/>
      <c r="D745" s="119"/>
      <c r="E745" s="119"/>
      <c r="F745" s="119"/>
      <c r="G745" s="119"/>
      <c r="H745" s="119"/>
      <c r="I745" s="128"/>
      <c r="K745" s="15" t="str">
        <f>IF($R745="x1",IF($I745=Basisblatt!$A$68,Basisblatt!$A$94,Basisblatt!$A$93),"")</f>
        <v/>
      </c>
      <c r="L745" s="114"/>
      <c r="M745" s="114"/>
      <c r="N745" s="117"/>
      <c r="P745" s="15" t="str">
        <f>IF(AND($R745="x1",$K745=Basisblatt!$A$94),IF(OR($L745=Basisblatt!$A$38,AND($M745&lt;&gt;"",$M745&lt;=$U745),$N745=Basisblatt!$A$48)=TRUE,"ja","nein"),"")</f>
        <v/>
      </c>
      <c r="Q745" s="48"/>
      <c r="R745" s="9" t="str">
        <f t="shared" si="11"/>
        <v>x2</v>
      </c>
      <c r="S745" s="26"/>
      <c r="U745" s="60" t="str">
        <f>IF(AND($R745="x1",$K745=Basisblatt!$A$94),VLOOKUP($F745,Basisblatt!$A$2:$B$5,2,FALSE),"")</f>
        <v/>
      </c>
    </row>
    <row r="746" spans="1:21" x14ac:dyDescent="0.2">
      <c r="A746" s="66" t="str">
        <f>IF($R746="x2","",IF($R746="x1",IF(OR($K746=Basisblatt!$A$93,$P746="ja"),"ja","nein"),"N/A"))</f>
        <v/>
      </c>
      <c r="C746" s="118"/>
      <c r="D746" s="119"/>
      <c r="E746" s="119"/>
      <c r="F746" s="119"/>
      <c r="G746" s="119"/>
      <c r="H746" s="119"/>
      <c r="I746" s="128"/>
      <c r="K746" s="15" t="str">
        <f>IF($R746="x1",IF($I746=Basisblatt!$A$68,Basisblatt!$A$94,Basisblatt!$A$93),"")</f>
        <v/>
      </c>
      <c r="L746" s="114"/>
      <c r="M746" s="114"/>
      <c r="N746" s="117"/>
      <c r="P746" s="15" t="str">
        <f>IF(AND($R746="x1",$K746=Basisblatt!$A$94),IF(OR($L746=Basisblatt!$A$38,AND($M746&lt;&gt;"",$M746&lt;=$U746),$N746=Basisblatt!$A$48)=TRUE,"ja","nein"),"")</f>
        <v/>
      </c>
      <c r="Q746" s="48"/>
      <c r="R746" s="9" t="str">
        <f t="shared" si="11"/>
        <v>x2</v>
      </c>
      <c r="S746" s="26"/>
      <c r="U746" s="60" t="str">
        <f>IF(AND($R746="x1",$K746=Basisblatt!$A$94),VLOOKUP($F746,Basisblatt!$A$2:$B$5,2,FALSE),"")</f>
        <v/>
      </c>
    </row>
    <row r="747" spans="1:21" x14ac:dyDescent="0.2">
      <c r="A747" s="66" t="str">
        <f>IF($R747="x2","",IF($R747="x1",IF(OR($K747=Basisblatt!$A$93,$P747="ja"),"ja","nein"),"N/A"))</f>
        <v/>
      </c>
      <c r="C747" s="118"/>
      <c r="D747" s="119"/>
      <c r="E747" s="119"/>
      <c r="F747" s="119"/>
      <c r="G747" s="119"/>
      <c r="H747" s="119"/>
      <c r="I747" s="128"/>
      <c r="K747" s="15" t="str">
        <f>IF($R747="x1",IF($I747=Basisblatt!$A$68,Basisblatt!$A$94,Basisblatt!$A$93),"")</f>
        <v/>
      </c>
      <c r="L747" s="114"/>
      <c r="M747" s="114"/>
      <c r="N747" s="117"/>
      <c r="P747" s="15" t="str">
        <f>IF(AND($R747="x1",$K747=Basisblatt!$A$94),IF(OR($L747=Basisblatt!$A$38,AND($M747&lt;&gt;"",$M747&lt;=$U747),$N747=Basisblatt!$A$48)=TRUE,"ja","nein"),"")</f>
        <v/>
      </c>
      <c r="Q747" s="48"/>
      <c r="R747" s="9" t="str">
        <f t="shared" si="11"/>
        <v>x2</v>
      </c>
      <c r="S747" s="26"/>
      <c r="U747" s="60" t="str">
        <f>IF(AND($R747="x1",$K747=Basisblatt!$A$94),VLOOKUP($F747,Basisblatt!$A$2:$B$5,2,FALSE),"")</f>
        <v/>
      </c>
    </row>
    <row r="748" spans="1:21" x14ac:dyDescent="0.2">
      <c r="A748" s="66" t="str">
        <f>IF($R748="x2","",IF($R748="x1",IF(OR($K748=Basisblatt!$A$93,$P748="ja"),"ja","nein"),"N/A"))</f>
        <v/>
      </c>
      <c r="C748" s="118"/>
      <c r="D748" s="119"/>
      <c r="E748" s="119"/>
      <c r="F748" s="119"/>
      <c r="G748" s="119"/>
      <c r="H748" s="119"/>
      <c r="I748" s="128"/>
      <c r="K748" s="15" t="str">
        <f>IF($R748="x1",IF($I748=Basisblatt!$A$68,Basisblatt!$A$94,Basisblatt!$A$93),"")</f>
        <v/>
      </c>
      <c r="L748" s="114"/>
      <c r="M748" s="114"/>
      <c r="N748" s="117"/>
      <c r="P748" s="15" t="str">
        <f>IF(AND($R748="x1",$K748=Basisblatt!$A$94),IF(OR($L748=Basisblatt!$A$38,AND($M748&lt;&gt;"",$M748&lt;=$U748),$N748=Basisblatt!$A$48)=TRUE,"ja","nein"),"")</f>
        <v/>
      </c>
      <c r="Q748" s="48"/>
      <c r="R748" s="9" t="str">
        <f t="shared" si="11"/>
        <v>x2</v>
      </c>
      <c r="S748" s="26"/>
      <c r="U748" s="60" t="str">
        <f>IF(AND($R748="x1",$K748=Basisblatt!$A$94),VLOOKUP($F748,Basisblatt!$A$2:$B$5,2,FALSE),"")</f>
        <v/>
      </c>
    </row>
    <row r="749" spans="1:21" x14ac:dyDescent="0.2">
      <c r="A749" s="66" t="str">
        <f>IF($R749="x2","",IF($R749="x1",IF(OR($K749=Basisblatt!$A$93,$P749="ja"),"ja","nein"),"N/A"))</f>
        <v/>
      </c>
      <c r="C749" s="118"/>
      <c r="D749" s="119"/>
      <c r="E749" s="119"/>
      <c r="F749" s="119"/>
      <c r="G749" s="119"/>
      <c r="H749" s="119"/>
      <c r="I749" s="128"/>
      <c r="K749" s="15" t="str">
        <f>IF($R749="x1",IF($I749=Basisblatt!$A$68,Basisblatt!$A$94,Basisblatt!$A$93),"")</f>
        <v/>
      </c>
      <c r="L749" s="114"/>
      <c r="M749" s="114"/>
      <c r="N749" s="117"/>
      <c r="P749" s="15" t="str">
        <f>IF(AND($R749="x1",$K749=Basisblatt!$A$94),IF(OR($L749=Basisblatt!$A$38,AND($M749&lt;&gt;"",$M749&lt;=$U749),$N749=Basisblatt!$A$48)=TRUE,"ja","nein"),"")</f>
        <v/>
      </c>
      <c r="Q749" s="48"/>
      <c r="R749" s="9" t="str">
        <f t="shared" si="11"/>
        <v>x2</v>
      </c>
      <c r="S749" s="26"/>
      <c r="U749" s="60" t="str">
        <f>IF(AND($R749="x1",$K749=Basisblatt!$A$94),VLOOKUP($F749,Basisblatt!$A$2:$B$5,2,FALSE),"")</f>
        <v/>
      </c>
    </row>
    <row r="750" spans="1:21" x14ac:dyDescent="0.2">
      <c r="A750" s="66" t="str">
        <f>IF($R750="x2","",IF($R750="x1",IF(OR($K750=Basisblatt!$A$93,$P750="ja"),"ja","nein"),"N/A"))</f>
        <v/>
      </c>
      <c r="C750" s="118"/>
      <c r="D750" s="119"/>
      <c r="E750" s="119"/>
      <c r="F750" s="119"/>
      <c r="G750" s="119"/>
      <c r="H750" s="119"/>
      <c r="I750" s="128"/>
      <c r="K750" s="15" t="str">
        <f>IF($R750="x1",IF($I750=Basisblatt!$A$68,Basisblatt!$A$94,Basisblatt!$A$93),"")</f>
        <v/>
      </c>
      <c r="L750" s="114"/>
      <c r="M750" s="114"/>
      <c r="N750" s="117"/>
      <c r="P750" s="15" t="str">
        <f>IF(AND($R750="x1",$K750=Basisblatt!$A$94),IF(OR($L750=Basisblatt!$A$38,AND($M750&lt;&gt;"",$M750&lt;=$U750),$N750=Basisblatt!$A$48)=TRUE,"ja","nein"),"")</f>
        <v/>
      </c>
      <c r="Q750" s="48"/>
      <c r="R750" s="9" t="str">
        <f t="shared" si="11"/>
        <v>x2</v>
      </c>
      <c r="S750" s="26"/>
      <c r="U750" s="60" t="str">
        <f>IF(AND($R750="x1",$K750=Basisblatt!$A$94),VLOOKUP($F750,Basisblatt!$A$2:$B$5,2,FALSE),"")</f>
        <v/>
      </c>
    </row>
    <row r="751" spans="1:21" x14ac:dyDescent="0.2">
      <c r="A751" s="66" t="str">
        <f>IF($R751="x2","",IF($R751="x1",IF(OR($K751=Basisblatt!$A$93,$P751="ja"),"ja","nein"),"N/A"))</f>
        <v/>
      </c>
      <c r="C751" s="118"/>
      <c r="D751" s="119"/>
      <c r="E751" s="119"/>
      <c r="F751" s="119"/>
      <c r="G751" s="119"/>
      <c r="H751" s="119"/>
      <c r="I751" s="128"/>
      <c r="K751" s="15" t="str">
        <f>IF($R751="x1",IF($I751=Basisblatt!$A$68,Basisblatt!$A$94,Basisblatt!$A$93),"")</f>
        <v/>
      </c>
      <c r="L751" s="114"/>
      <c r="M751" s="114"/>
      <c r="N751" s="117"/>
      <c r="P751" s="15" t="str">
        <f>IF(AND($R751="x1",$K751=Basisblatt!$A$94),IF(OR($L751=Basisblatt!$A$38,AND($M751&lt;&gt;"",$M751&lt;=$U751),$N751=Basisblatt!$A$48)=TRUE,"ja","nein"),"")</f>
        <v/>
      </c>
      <c r="Q751" s="48"/>
      <c r="R751" s="9" t="str">
        <f t="shared" si="11"/>
        <v>x2</v>
      </c>
      <c r="S751" s="26"/>
      <c r="U751" s="60" t="str">
        <f>IF(AND($R751="x1",$K751=Basisblatt!$A$94),VLOOKUP($F751,Basisblatt!$A$2:$B$5,2,FALSE),"")</f>
        <v/>
      </c>
    </row>
    <row r="752" spans="1:21" x14ac:dyDescent="0.2">
      <c r="A752" s="66" t="str">
        <f>IF($R752="x2","",IF($R752="x1",IF(OR($K752=Basisblatt!$A$93,$P752="ja"),"ja","nein"),"N/A"))</f>
        <v/>
      </c>
      <c r="C752" s="118"/>
      <c r="D752" s="119"/>
      <c r="E752" s="119"/>
      <c r="F752" s="119"/>
      <c r="G752" s="119"/>
      <c r="H752" s="119"/>
      <c r="I752" s="128"/>
      <c r="K752" s="15" t="str">
        <f>IF($R752="x1",IF($I752=Basisblatt!$A$68,Basisblatt!$A$94,Basisblatt!$A$93),"")</f>
        <v/>
      </c>
      <c r="L752" s="114"/>
      <c r="M752" s="114"/>
      <c r="N752" s="117"/>
      <c r="P752" s="15" t="str">
        <f>IF(AND($R752="x1",$K752=Basisblatt!$A$94),IF(OR($L752=Basisblatt!$A$38,AND($M752&lt;&gt;"",$M752&lt;=$U752),$N752=Basisblatt!$A$48)=TRUE,"ja","nein"),"")</f>
        <v/>
      </c>
      <c r="Q752" s="48"/>
      <c r="R752" s="9" t="str">
        <f t="shared" si="11"/>
        <v>x2</v>
      </c>
      <c r="S752" s="26"/>
      <c r="U752" s="60" t="str">
        <f>IF(AND($R752="x1",$K752=Basisblatt!$A$94),VLOOKUP($F752,Basisblatt!$A$2:$B$5,2,FALSE),"")</f>
        <v/>
      </c>
    </row>
    <row r="753" spans="1:21" x14ac:dyDescent="0.2">
      <c r="A753" s="66" t="str">
        <f>IF($R753="x2","",IF($R753="x1",IF(OR($K753=Basisblatt!$A$93,$P753="ja"),"ja","nein"),"N/A"))</f>
        <v/>
      </c>
      <c r="C753" s="118"/>
      <c r="D753" s="119"/>
      <c r="E753" s="119"/>
      <c r="F753" s="119"/>
      <c r="G753" s="119"/>
      <c r="H753" s="119"/>
      <c r="I753" s="128"/>
      <c r="K753" s="15" t="str">
        <f>IF($R753="x1",IF($I753=Basisblatt!$A$68,Basisblatt!$A$94,Basisblatt!$A$93),"")</f>
        <v/>
      </c>
      <c r="L753" s="114"/>
      <c r="M753" s="114"/>
      <c r="N753" s="117"/>
      <c r="P753" s="15" t="str">
        <f>IF(AND($R753="x1",$K753=Basisblatt!$A$94),IF(OR($L753=Basisblatt!$A$38,AND($M753&lt;&gt;"",$M753&lt;=$U753),$N753=Basisblatt!$A$48)=TRUE,"ja","nein"),"")</f>
        <v/>
      </c>
      <c r="Q753" s="48"/>
      <c r="R753" s="9" t="str">
        <f t="shared" si="11"/>
        <v>x2</v>
      </c>
      <c r="S753" s="26"/>
      <c r="U753" s="60" t="str">
        <f>IF(AND($R753="x1",$K753=Basisblatt!$A$94),VLOOKUP($F753,Basisblatt!$A$2:$B$5,2,FALSE),"")</f>
        <v/>
      </c>
    </row>
    <row r="754" spans="1:21" x14ac:dyDescent="0.2">
      <c r="A754" s="66" t="str">
        <f>IF($R754="x2","",IF($R754="x1",IF(OR($K754=Basisblatt!$A$93,$P754="ja"),"ja","nein"),"N/A"))</f>
        <v/>
      </c>
      <c r="C754" s="118"/>
      <c r="D754" s="119"/>
      <c r="E754" s="119"/>
      <c r="F754" s="119"/>
      <c r="G754" s="119"/>
      <c r="H754" s="119"/>
      <c r="I754" s="128"/>
      <c r="K754" s="15" t="str">
        <f>IF($R754="x1",IF($I754=Basisblatt!$A$68,Basisblatt!$A$94,Basisblatt!$A$93),"")</f>
        <v/>
      </c>
      <c r="L754" s="114"/>
      <c r="M754" s="114"/>
      <c r="N754" s="117"/>
      <c r="P754" s="15" t="str">
        <f>IF(AND($R754="x1",$K754=Basisblatt!$A$94),IF(OR($L754=Basisblatt!$A$38,AND($M754&lt;&gt;"",$M754&lt;=$U754),$N754=Basisblatt!$A$48)=TRUE,"ja","nein"),"")</f>
        <v/>
      </c>
      <c r="Q754" s="48"/>
      <c r="R754" s="9" t="str">
        <f t="shared" si="11"/>
        <v>x2</v>
      </c>
      <c r="S754" s="26"/>
      <c r="U754" s="60" t="str">
        <f>IF(AND($R754="x1",$K754=Basisblatt!$A$94),VLOOKUP($F754,Basisblatt!$A$2:$B$5,2,FALSE),"")</f>
        <v/>
      </c>
    </row>
    <row r="755" spans="1:21" x14ac:dyDescent="0.2">
      <c r="A755" s="66" t="str">
        <f>IF($R755="x2","",IF($R755="x1",IF(OR($K755=Basisblatt!$A$93,$P755="ja"),"ja","nein"),"N/A"))</f>
        <v/>
      </c>
      <c r="C755" s="118"/>
      <c r="D755" s="119"/>
      <c r="E755" s="119"/>
      <c r="F755" s="119"/>
      <c r="G755" s="119"/>
      <c r="H755" s="119"/>
      <c r="I755" s="128"/>
      <c r="K755" s="15" t="str">
        <f>IF($R755="x1",IF($I755=Basisblatt!$A$68,Basisblatt!$A$94,Basisblatt!$A$93),"")</f>
        <v/>
      </c>
      <c r="L755" s="114"/>
      <c r="M755" s="114"/>
      <c r="N755" s="117"/>
      <c r="P755" s="15" t="str">
        <f>IF(AND($R755="x1",$K755=Basisblatt!$A$94),IF(OR($L755=Basisblatt!$A$38,AND($M755&lt;&gt;"",$M755&lt;=$U755),$N755=Basisblatt!$A$48)=TRUE,"ja","nein"),"")</f>
        <v/>
      </c>
      <c r="Q755" s="48"/>
      <c r="R755" s="9" t="str">
        <f t="shared" si="11"/>
        <v>x2</v>
      </c>
      <c r="S755" s="26"/>
      <c r="U755" s="60" t="str">
        <f>IF(AND($R755="x1",$K755=Basisblatt!$A$94),VLOOKUP($F755,Basisblatt!$A$2:$B$5,2,FALSE),"")</f>
        <v/>
      </c>
    </row>
    <row r="756" spans="1:21" x14ac:dyDescent="0.2">
      <c r="A756" s="66" t="str">
        <f>IF($R756="x2","",IF($R756="x1",IF(OR($K756=Basisblatt!$A$93,$P756="ja"),"ja","nein"),"N/A"))</f>
        <v/>
      </c>
      <c r="C756" s="118"/>
      <c r="D756" s="119"/>
      <c r="E756" s="119"/>
      <c r="F756" s="119"/>
      <c r="G756" s="119"/>
      <c r="H756" s="119"/>
      <c r="I756" s="128"/>
      <c r="K756" s="15" t="str">
        <f>IF($R756="x1",IF($I756=Basisblatt!$A$68,Basisblatt!$A$94,Basisblatt!$A$93),"")</f>
        <v/>
      </c>
      <c r="L756" s="114"/>
      <c r="M756" s="114"/>
      <c r="N756" s="117"/>
      <c r="P756" s="15" t="str">
        <f>IF(AND($R756="x1",$K756=Basisblatt!$A$94),IF(OR($L756=Basisblatt!$A$38,AND($M756&lt;&gt;"",$M756&lt;=$U756),$N756=Basisblatt!$A$48)=TRUE,"ja","nein"),"")</f>
        <v/>
      </c>
      <c r="Q756" s="48"/>
      <c r="R756" s="9" t="str">
        <f t="shared" si="11"/>
        <v>x2</v>
      </c>
      <c r="S756" s="26"/>
      <c r="U756" s="60" t="str">
        <f>IF(AND($R756="x1",$K756=Basisblatt!$A$94),VLOOKUP($F756,Basisblatt!$A$2:$B$5,2,FALSE),"")</f>
        <v/>
      </c>
    </row>
    <row r="757" spans="1:21" x14ac:dyDescent="0.2">
      <c r="A757" s="66" t="str">
        <f>IF($R757="x2","",IF($R757="x1",IF(OR($K757=Basisblatt!$A$93,$P757="ja"),"ja","nein"),"N/A"))</f>
        <v/>
      </c>
      <c r="C757" s="118"/>
      <c r="D757" s="119"/>
      <c r="E757" s="119"/>
      <c r="F757" s="119"/>
      <c r="G757" s="119"/>
      <c r="H757" s="119"/>
      <c r="I757" s="128"/>
      <c r="K757" s="15" t="str">
        <f>IF($R757="x1",IF($I757=Basisblatt!$A$68,Basisblatt!$A$94,Basisblatt!$A$93),"")</f>
        <v/>
      </c>
      <c r="L757" s="114"/>
      <c r="M757" s="114"/>
      <c r="N757" s="117"/>
      <c r="P757" s="15" t="str">
        <f>IF(AND($R757="x1",$K757=Basisblatt!$A$94),IF(OR($L757=Basisblatt!$A$38,AND($M757&lt;&gt;"",$M757&lt;=$U757),$N757=Basisblatt!$A$48)=TRUE,"ja","nein"),"")</f>
        <v/>
      </c>
      <c r="Q757" s="48"/>
      <c r="R757" s="9" t="str">
        <f t="shared" si="11"/>
        <v>x2</v>
      </c>
      <c r="S757" s="26"/>
      <c r="U757" s="60" t="str">
        <f>IF(AND($R757="x1",$K757=Basisblatt!$A$94),VLOOKUP($F757,Basisblatt!$A$2:$B$5,2,FALSE),"")</f>
        <v/>
      </c>
    </row>
    <row r="758" spans="1:21" x14ac:dyDescent="0.2">
      <c r="A758" s="66" t="str">
        <f>IF($R758="x2","",IF($R758="x1",IF(OR($K758=Basisblatt!$A$93,$P758="ja"),"ja","nein"),"N/A"))</f>
        <v/>
      </c>
      <c r="C758" s="118"/>
      <c r="D758" s="119"/>
      <c r="E758" s="119"/>
      <c r="F758" s="119"/>
      <c r="G758" s="119"/>
      <c r="H758" s="119"/>
      <c r="I758" s="128"/>
      <c r="K758" s="15" t="str">
        <f>IF($R758="x1",IF($I758=Basisblatt!$A$68,Basisblatt!$A$94,Basisblatt!$A$93),"")</f>
        <v/>
      </c>
      <c r="L758" s="114"/>
      <c r="M758" s="114"/>
      <c r="N758" s="117"/>
      <c r="P758" s="15" t="str">
        <f>IF(AND($R758="x1",$K758=Basisblatt!$A$94),IF(OR($L758=Basisblatt!$A$38,AND($M758&lt;&gt;"",$M758&lt;=$U758),$N758=Basisblatt!$A$48)=TRUE,"ja","nein"),"")</f>
        <v/>
      </c>
      <c r="Q758" s="48"/>
      <c r="R758" s="9" t="str">
        <f t="shared" si="11"/>
        <v>x2</v>
      </c>
      <c r="S758" s="26"/>
      <c r="U758" s="60" t="str">
        <f>IF(AND($R758="x1",$K758=Basisblatt!$A$94),VLOOKUP($F758,Basisblatt!$A$2:$B$5,2,FALSE),"")</f>
        <v/>
      </c>
    </row>
    <row r="759" spans="1:21" x14ac:dyDescent="0.2">
      <c r="A759" s="66" t="str">
        <f>IF($R759="x2","",IF($R759="x1",IF(OR($K759=Basisblatt!$A$93,$P759="ja"),"ja","nein"),"N/A"))</f>
        <v/>
      </c>
      <c r="C759" s="118"/>
      <c r="D759" s="119"/>
      <c r="E759" s="119"/>
      <c r="F759" s="119"/>
      <c r="G759" s="119"/>
      <c r="H759" s="119"/>
      <c r="I759" s="128"/>
      <c r="K759" s="15" t="str">
        <f>IF($R759="x1",IF($I759=Basisblatt!$A$68,Basisblatt!$A$94,Basisblatt!$A$93),"")</f>
        <v/>
      </c>
      <c r="L759" s="114"/>
      <c r="M759" s="114"/>
      <c r="N759" s="117"/>
      <c r="P759" s="15" t="str">
        <f>IF(AND($R759="x1",$K759=Basisblatt!$A$94),IF(OR($L759=Basisblatt!$A$38,AND($M759&lt;&gt;"",$M759&lt;=$U759),$N759=Basisblatt!$A$48)=TRUE,"ja","nein"),"")</f>
        <v/>
      </c>
      <c r="Q759" s="48"/>
      <c r="R759" s="9" t="str">
        <f t="shared" si="11"/>
        <v>x2</v>
      </c>
      <c r="S759" s="26"/>
      <c r="U759" s="60" t="str">
        <f>IF(AND($R759="x1",$K759=Basisblatt!$A$94),VLOOKUP($F759,Basisblatt!$A$2:$B$5,2,FALSE),"")</f>
        <v/>
      </c>
    </row>
    <row r="760" spans="1:21" x14ac:dyDescent="0.2">
      <c r="A760" s="66" t="str">
        <f>IF($R760="x2","",IF($R760="x1",IF(OR($K760=Basisblatt!$A$93,$P760="ja"),"ja","nein"),"N/A"))</f>
        <v/>
      </c>
      <c r="C760" s="118"/>
      <c r="D760" s="119"/>
      <c r="E760" s="119"/>
      <c r="F760" s="119"/>
      <c r="G760" s="119"/>
      <c r="H760" s="119"/>
      <c r="I760" s="128"/>
      <c r="K760" s="15" t="str">
        <f>IF($R760="x1",IF($I760=Basisblatt!$A$68,Basisblatt!$A$94,Basisblatt!$A$93),"")</f>
        <v/>
      </c>
      <c r="L760" s="114"/>
      <c r="M760" s="114"/>
      <c r="N760" s="117"/>
      <c r="P760" s="15" t="str">
        <f>IF(AND($R760="x1",$K760=Basisblatt!$A$94),IF(OR($L760=Basisblatt!$A$38,AND($M760&lt;&gt;"",$M760&lt;=$U760),$N760=Basisblatt!$A$48)=TRUE,"ja","nein"),"")</f>
        <v/>
      </c>
      <c r="Q760" s="48"/>
      <c r="R760" s="9" t="str">
        <f t="shared" si="11"/>
        <v>x2</v>
      </c>
      <c r="S760" s="26"/>
      <c r="U760" s="60" t="str">
        <f>IF(AND($R760="x1",$K760=Basisblatt!$A$94),VLOOKUP($F760,Basisblatt!$A$2:$B$5,2,FALSE),"")</f>
        <v/>
      </c>
    </row>
    <row r="761" spans="1:21" x14ac:dyDescent="0.2">
      <c r="A761" s="66" t="str">
        <f>IF($R761="x2","",IF($R761="x1",IF(OR($K761=Basisblatt!$A$93,$P761="ja"),"ja","nein"),"N/A"))</f>
        <v/>
      </c>
      <c r="C761" s="118"/>
      <c r="D761" s="119"/>
      <c r="E761" s="119"/>
      <c r="F761" s="119"/>
      <c r="G761" s="119"/>
      <c r="H761" s="119"/>
      <c r="I761" s="128"/>
      <c r="K761" s="15" t="str">
        <f>IF($R761="x1",IF($I761=Basisblatt!$A$68,Basisblatt!$A$94,Basisblatt!$A$93),"")</f>
        <v/>
      </c>
      <c r="L761" s="114"/>
      <c r="M761" s="114"/>
      <c r="N761" s="117"/>
      <c r="P761" s="15" t="str">
        <f>IF(AND($R761="x1",$K761=Basisblatt!$A$94),IF(OR($L761=Basisblatt!$A$38,AND($M761&lt;&gt;"",$M761&lt;=$U761),$N761=Basisblatt!$A$48)=TRUE,"ja","nein"),"")</f>
        <v/>
      </c>
      <c r="Q761" s="48"/>
      <c r="R761" s="9" t="str">
        <f t="shared" si="11"/>
        <v>x2</v>
      </c>
      <c r="S761" s="26"/>
      <c r="U761" s="60" t="str">
        <f>IF(AND($R761="x1",$K761=Basisblatt!$A$94),VLOOKUP($F761,Basisblatt!$A$2:$B$5,2,FALSE),"")</f>
        <v/>
      </c>
    </row>
    <row r="762" spans="1:21" x14ac:dyDescent="0.2">
      <c r="A762" s="66" t="str">
        <f>IF($R762="x2","",IF($R762="x1",IF(OR($K762=Basisblatt!$A$93,$P762="ja"),"ja","nein"),"N/A"))</f>
        <v/>
      </c>
      <c r="C762" s="118"/>
      <c r="D762" s="119"/>
      <c r="E762" s="119"/>
      <c r="F762" s="119"/>
      <c r="G762" s="119"/>
      <c r="H762" s="119"/>
      <c r="I762" s="128"/>
      <c r="K762" s="15" t="str">
        <f>IF($R762="x1",IF($I762=Basisblatt!$A$68,Basisblatt!$A$94,Basisblatt!$A$93),"")</f>
        <v/>
      </c>
      <c r="L762" s="114"/>
      <c r="M762" s="114"/>
      <c r="N762" s="117"/>
      <c r="P762" s="15" t="str">
        <f>IF(AND($R762="x1",$K762=Basisblatt!$A$94),IF(OR($L762=Basisblatt!$A$38,AND($M762&lt;&gt;"",$M762&lt;=$U762),$N762=Basisblatt!$A$48)=TRUE,"ja","nein"),"")</f>
        <v/>
      </c>
      <c r="Q762" s="48"/>
      <c r="R762" s="9" t="str">
        <f t="shared" si="11"/>
        <v>x2</v>
      </c>
      <c r="S762" s="26"/>
      <c r="U762" s="60" t="str">
        <f>IF(AND($R762="x1",$K762=Basisblatt!$A$94),VLOOKUP($F762,Basisblatt!$A$2:$B$5,2,FALSE),"")</f>
        <v/>
      </c>
    </row>
    <row r="763" spans="1:21" x14ac:dyDescent="0.2">
      <c r="A763" s="66" t="str">
        <f>IF($R763="x2","",IF($R763="x1",IF(OR($K763=Basisblatt!$A$93,$P763="ja"),"ja","nein"),"N/A"))</f>
        <v/>
      </c>
      <c r="C763" s="118"/>
      <c r="D763" s="119"/>
      <c r="E763" s="119"/>
      <c r="F763" s="119"/>
      <c r="G763" s="119"/>
      <c r="H763" s="119"/>
      <c r="I763" s="128"/>
      <c r="K763" s="15" t="str">
        <f>IF($R763="x1",IF($I763=Basisblatt!$A$68,Basisblatt!$A$94,Basisblatt!$A$93),"")</f>
        <v/>
      </c>
      <c r="L763" s="114"/>
      <c r="M763" s="114"/>
      <c r="N763" s="117"/>
      <c r="P763" s="15" t="str">
        <f>IF(AND($R763="x1",$K763=Basisblatt!$A$94),IF(OR($L763=Basisblatt!$A$38,AND($M763&lt;&gt;"",$M763&lt;=$U763),$N763=Basisblatt!$A$48)=TRUE,"ja","nein"),"")</f>
        <v/>
      </c>
      <c r="Q763" s="48"/>
      <c r="R763" s="9" t="str">
        <f t="shared" si="11"/>
        <v>x2</v>
      </c>
      <c r="S763" s="26"/>
      <c r="U763" s="60" t="str">
        <f>IF(AND($R763="x1",$K763=Basisblatt!$A$94),VLOOKUP($F763,Basisblatt!$A$2:$B$5,2,FALSE),"")</f>
        <v/>
      </c>
    </row>
    <row r="764" spans="1:21" x14ac:dyDescent="0.2">
      <c r="A764" s="66" t="str">
        <f>IF($R764="x2","",IF($R764="x1",IF(OR($K764=Basisblatt!$A$93,$P764="ja"),"ja","nein"),"N/A"))</f>
        <v/>
      </c>
      <c r="C764" s="118"/>
      <c r="D764" s="119"/>
      <c r="E764" s="119"/>
      <c r="F764" s="119"/>
      <c r="G764" s="119"/>
      <c r="H764" s="119"/>
      <c r="I764" s="128"/>
      <c r="K764" s="15" t="str">
        <f>IF($R764="x1",IF($I764=Basisblatt!$A$68,Basisblatt!$A$94,Basisblatt!$A$93),"")</f>
        <v/>
      </c>
      <c r="L764" s="114"/>
      <c r="M764" s="114"/>
      <c r="N764" s="117"/>
      <c r="P764" s="15" t="str">
        <f>IF(AND($R764="x1",$K764=Basisblatt!$A$94),IF(OR($L764=Basisblatt!$A$38,AND($M764&lt;&gt;"",$M764&lt;=$U764),$N764=Basisblatt!$A$48)=TRUE,"ja","nein"),"")</f>
        <v/>
      </c>
      <c r="Q764" s="48"/>
      <c r="R764" s="9" t="str">
        <f t="shared" si="11"/>
        <v>x2</v>
      </c>
      <c r="S764" s="26"/>
      <c r="U764" s="60" t="str">
        <f>IF(AND($R764="x1",$K764=Basisblatt!$A$94),VLOOKUP($F764,Basisblatt!$A$2:$B$5,2,FALSE),"")</f>
        <v/>
      </c>
    </row>
    <row r="765" spans="1:21" x14ac:dyDescent="0.2">
      <c r="A765" s="66" t="str">
        <f>IF($R765="x2","",IF($R765="x1",IF(OR($K765=Basisblatt!$A$93,$P765="ja"),"ja","nein"),"N/A"))</f>
        <v/>
      </c>
      <c r="C765" s="118"/>
      <c r="D765" s="119"/>
      <c r="E765" s="119"/>
      <c r="F765" s="119"/>
      <c r="G765" s="119"/>
      <c r="H765" s="119"/>
      <c r="I765" s="128"/>
      <c r="K765" s="15" t="str">
        <f>IF($R765="x1",IF($I765=Basisblatt!$A$68,Basisblatt!$A$94,Basisblatt!$A$93),"")</f>
        <v/>
      </c>
      <c r="L765" s="114"/>
      <c r="M765" s="114"/>
      <c r="N765" s="117"/>
      <c r="P765" s="15" t="str">
        <f>IF(AND($R765="x1",$K765=Basisblatt!$A$94),IF(OR($L765=Basisblatt!$A$38,AND($M765&lt;&gt;"",$M765&lt;=$U765),$N765=Basisblatt!$A$48)=TRUE,"ja","nein"),"")</f>
        <v/>
      </c>
      <c r="Q765" s="48"/>
      <c r="R765" s="9" t="str">
        <f t="shared" si="11"/>
        <v>x2</v>
      </c>
      <c r="S765" s="26"/>
      <c r="U765" s="60" t="str">
        <f>IF(AND($R765="x1",$K765=Basisblatt!$A$94),VLOOKUP($F765,Basisblatt!$A$2:$B$5,2,FALSE),"")</f>
        <v/>
      </c>
    </row>
    <row r="766" spans="1:21" x14ac:dyDescent="0.2">
      <c r="A766" s="66" t="str">
        <f>IF($R766="x2","",IF($R766="x1",IF(OR($K766=Basisblatt!$A$93,$P766="ja"),"ja","nein"),"N/A"))</f>
        <v/>
      </c>
      <c r="C766" s="118"/>
      <c r="D766" s="119"/>
      <c r="E766" s="119"/>
      <c r="F766" s="119"/>
      <c r="G766" s="119"/>
      <c r="H766" s="119"/>
      <c r="I766" s="128"/>
      <c r="K766" s="15" t="str">
        <f>IF($R766="x1",IF($I766=Basisblatt!$A$68,Basisblatt!$A$94,Basisblatt!$A$93),"")</f>
        <v/>
      </c>
      <c r="L766" s="114"/>
      <c r="M766" s="114"/>
      <c r="N766" s="117"/>
      <c r="P766" s="15" t="str">
        <f>IF(AND($R766="x1",$K766=Basisblatt!$A$94),IF(OR($L766=Basisblatt!$A$38,AND($M766&lt;&gt;"",$M766&lt;=$U766),$N766=Basisblatt!$A$48)=TRUE,"ja","nein"),"")</f>
        <v/>
      </c>
      <c r="Q766" s="48"/>
      <c r="R766" s="9" t="str">
        <f t="shared" si="11"/>
        <v>x2</v>
      </c>
      <c r="S766" s="26"/>
      <c r="U766" s="60" t="str">
        <f>IF(AND($R766="x1",$K766=Basisblatt!$A$94),VLOOKUP($F766,Basisblatt!$A$2:$B$5,2,FALSE),"")</f>
        <v/>
      </c>
    </row>
    <row r="767" spans="1:21" x14ac:dyDescent="0.2">
      <c r="A767" s="66" t="str">
        <f>IF($R767="x2","",IF($R767="x1",IF(OR($K767=Basisblatt!$A$93,$P767="ja"),"ja","nein"),"N/A"))</f>
        <v/>
      </c>
      <c r="C767" s="118"/>
      <c r="D767" s="119"/>
      <c r="E767" s="119"/>
      <c r="F767" s="119"/>
      <c r="G767" s="119"/>
      <c r="H767" s="119"/>
      <c r="I767" s="128"/>
      <c r="K767" s="15" t="str">
        <f>IF($R767="x1",IF($I767=Basisblatt!$A$68,Basisblatt!$A$94,Basisblatt!$A$93),"")</f>
        <v/>
      </c>
      <c r="L767" s="114"/>
      <c r="M767" s="114"/>
      <c r="N767" s="117"/>
      <c r="P767" s="15" t="str">
        <f>IF(AND($R767="x1",$K767=Basisblatt!$A$94),IF(OR($L767=Basisblatt!$A$38,AND($M767&lt;&gt;"",$M767&lt;=$U767),$N767=Basisblatt!$A$48)=TRUE,"ja","nein"),"")</f>
        <v/>
      </c>
      <c r="Q767" s="48"/>
      <c r="R767" s="9" t="str">
        <f t="shared" si="11"/>
        <v>x2</v>
      </c>
      <c r="S767" s="26"/>
      <c r="U767" s="60" t="str">
        <f>IF(AND($R767="x1",$K767=Basisblatt!$A$94),VLOOKUP($F767,Basisblatt!$A$2:$B$5,2,FALSE),"")</f>
        <v/>
      </c>
    </row>
    <row r="768" spans="1:21" x14ac:dyDescent="0.2">
      <c r="A768" s="66" t="str">
        <f>IF($R768="x2","",IF($R768="x1",IF(OR($K768=Basisblatt!$A$93,$P768="ja"),"ja","nein"),"N/A"))</f>
        <v/>
      </c>
      <c r="C768" s="118"/>
      <c r="D768" s="119"/>
      <c r="E768" s="119"/>
      <c r="F768" s="119"/>
      <c r="G768" s="119"/>
      <c r="H768" s="119"/>
      <c r="I768" s="128"/>
      <c r="K768" s="15" t="str">
        <f>IF($R768="x1",IF($I768=Basisblatt!$A$68,Basisblatt!$A$94,Basisblatt!$A$93),"")</f>
        <v/>
      </c>
      <c r="L768" s="114"/>
      <c r="M768" s="114"/>
      <c r="N768" s="117"/>
      <c r="P768" s="15" t="str">
        <f>IF(AND($R768="x1",$K768=Basisblatt!$A$94),IF(OR($L768=Basisblatt!$A$38,AND($M768&lt;&gt;"",$M768&lt;=$U768),$N768=Basisblatt!$A$48)=TRUE,"ja","nein"),"")</f>
        <v/>
      </c>
      <c r="Q768" s="48"/>
      <c r="R768" s="9" t="str">
        <f t="shared" si="11"/>
        <v>x2</v>
      </c>
      <c r="S768" s="26"/>
      <c r="U768" s="60" t="str">
        <f>IF(AND($R768="x1",$K768=Basisblatt!$A$94),VLOOKUP($F768,Basisblatt!$A$2:$B$5,2,FALSE),"")</f>
        <v/>
      </c>
    </row>
    <row r="769" spans="1:21" x14ac:dyDescent="0.2">
      <c r="A769" s="66" t="str">
        <f>IF($R769="x2","",IF($R769="x1",IF(OR($K769=Basisblatt!$A$93,$P769="ja"),"ja","nein"),"N/A"))</f>
        <v/>
      </c>
      <c r="C769" s="118"/>
      <c r="D769" s="119"/>
      <c r="E769" s="119"/>
      <c r="F769" s="119"/>
      <c r="G769" s="119"/>
      <c r="H769" s="119"/>
      <c r="I769" s="128"/>
      <c r="K769" s="15" t="str">
        <f>IF($R769="x1",IF($I769=Basisblatt!$A$68,Basisblatt!$A$94,Basisblatt!$A$93),"")</f>
        <v/>
      </c>
      <c r="L769" s="114"/>
      <c r="M769" s="114"/>
      <c r="N769" s="117"/>
      <c r="P769" s="15" t="str">
        <f>IF(AND($R769="x1",$K769=Basisblatt!$A$94),IF(OR($L769=Basisblatt!$A$38,AND($M769&lt;&gt;"",$M769&lt;=$U769),$N769=Basisblatt!$A$48)=TRUE,"ja","nein"),"")</f>
        <v/>
      </c>
      <c r="Q769" s="48"/>
      <c r="R769" s="9" t="str">
        <f t="shared" si="11"/>
        <v>x2</v>
      </c>
      <c r="S769" s="26"/>
      <c r="U769" s="60" t="str">
        <f>IF(AND($R769="x1",$K769=Basisblatt!$A$94),VLOOKUP($F769,Basisblatt!$A$2:$B$5,2,FALSE),"")</f>
        <v/>
      </c>
    </row>
    <row r="770" spans="1:21" x14ac:dyDescent="0.2">
      <c r="A770" s="66" t="str">
        <f>IF($R770="x2","",IF($R770="x1",IF(OR($K770=Basisblatt!$A$93,$P770="ja"),"ja","nein"),"N/A"))</f>
        <v/>
      </c>
      <c r="C770" s="118"/>
      <c r="D770" s="119"/>
      <c r="E770" s="119"/>
      <c r="F770" s="119"/>
      <c r="G770" s="119"/>
      <c r="H770" s="119"/>
      <c r="I770" s="128"/>
      <c r="K770" s="15" t="str">
        <f>IF($R770="x1",IF($I770=Basisblatt!$A$68,Basisblatt!$A$94,Basisblatt!$A$93),"")</f>
        <v/>
      </c>
      <c r="L770" s="114"/>
      <c r="M770" s="114"/>
      <c r="N770" s="117"/>
      <c r="P770" s="15" t="str">
        <f>IF(AND($R770="x1",$K770=Basisblatt!$A$94),IF(OR($L770=Basisblatt!$A$38,AND($M770&lt;&gt;"",$M770&lt;=$U770),$N770=Basisblatt!$A$48)=TRUE,"ja","nein"),"")</f>
        <v/>
      </c>
      <c r="Q770" s="48"/>
      <c r="R770" s="9" t="str">
        <f t="shared" si="11"/>
        <v>x2</v>
      </c>
      <c r="S770" s="26"/>
      <c r="U770" s="60" t="str">
        <f>IF(AND($R770="x1",$K770=Basisblatt!$A$94),VLOOKUP($F770,Basisblatt!$A$2:$B$5,2,FALSE),"")</f>
        <v/>
      </c>
    </row>
    <row r="771" spans="1:21" x14ac:dyDescent="0.2">
      <c r="A771" s="66" t="str">
        <f>IF($R771="x2","",IF($R771="x1",IF(OR($K771=Basisblatt!$A$93,$P771="ja"),"ja","nein"),"N/A"))</f>
        <v/>
      </c>
      <c r="C771" s="118"/>
      <c r="D771" s="119"/>
      <c r="E771" s="119"/>
      <c r="F771" s="119"/>
      <c r="G771" s="119"/>
      <c r="H771" s="119"/>
      <c r="I771" s="128"/>
      <c r="K771" s="15" t="str">
        <f>IF($R771="x1",IF($I771=Basisblatt!$A$68,Basisblatt!$A$94,Basisblatt!$A$93),"")</f>
        <v/>
      </c>
      <c r="L771" s="114"/>
      <c r="M771" s="114"/>
      <c r="N771" s="117"/>
      <c r="P771" s="15" t="str">
        <f>IF(AND($R771="x1",$K771=Basisblatt!$A$94),IF(OR($L771=Basisblatt!$A$38,AND($M771&lt;&gt;"",$M771&lt;=$U771),$N771=Basisblatt!$A$48)=TRUE,"ja","nein"),"")</f>
        <v/>
      </c>
      <c r="Q771" s="48"/>
      <c r="R771" s="9" t="str">
        <f t="shared" si="11"/>
        <v>x2</v>
      </c>
      <c r="S771" s="26"/>
      <c r="U771" s="60" t="str">
        <f>IF(AND($R771="x1",$K771=Basisblatt!$A$94),VLOOKUP($F771,Basisblatt!$A$2:$B$5,2,FALSE),"")</f>
        <v/>
      </c>
    </row>
    <row r="772" spans="1:21" x14ac:dyDescent="0.2">
      <c r="A772" s="66" t="str">
        <f>IF($R772="x2","",IF($R772="x1",IF(OR($K772=Basisblatt!$A$93,$P772="ja"),"ja","nein"),"N/A"))</f>
        <v/>
      </c>
      <c r="C772" s="118"/>
      <c r="D772" s="119"/>
      <c r="E772" s="119"/>
      <c r="F772" s="119"/>
      <c r="G772" s="119"/>
      <c r="H772" s="119"/>
      <c r="I772" s="128"/>
      <c r="K772" s="15" t="str">
        <f>IF($R772="x1",IF($I772=Basisblatt!$A$68,Basisblatt!$A$94,Basisblatt!$A$93),"")</f>
        <v/>
      </c>
      <c r="L772" s="114"/>
      <c r="M772" s="114"/>
      <c r="N772" s="117"/>
      <c r="P772" s="15" t="str">
        <f>IF(AND($R772="x1",$K772=Basisblatt!$A$94),IF(OR($L772=Basisblatt!$A$38,AND($M772&lt;&gt;"",$M772&lt;=$U772),$N772=Basisblatt!$A$48)=TRUE,"ja","nein"),"")</f>
        <v/>
      </c>
      <c r="Q772" s="48"/>
      <c r="R772" s="9" t="str">
        <f t="shared" si="11"/>
        <v>x2</v>
      </c>
      <c r="S772" s="26"/>
      <c r="U772" s="60" t="str">
        <f>IF(AND($R772="x1",$K772=Basisblatt!$A$94),VLOOKUP($F772,Basisblatt!$A$2:$B$5,2,FALSE),"")</f>
        <v/>
      </c>
    </row>
    <row r="773" spans="1:21" x14ac:dyDescent="0.2">
      <c r="A773" s="66" t="str">
        <f>IF($R773="x2","",IF($R773="x1",IF(OR($K773=Basisblatt!$A$93,$P773="ja"),"ja","nein"),"N/A"))</f>
        <v/>
      </c>
      <c r="C773" s="118"/>
      <c r="D773" s="119"/>
      <c r="E773" s="119"/>
      <c r="F773" s="119"/>
      <c r="G773" s="119"/>
      <c r="H773" s="119"/>
      <c r="I773" s="128"/>
      <c r="K773" s="15" t="str">
        <f>IF($R773="x1",IF($I773=Basisblatt!$A$68,Basisblatt!$A$94,Basisblatt!$A$93),"")</f>
        <v/>
      </c>
      <c r="L773" s="114"/>
      <c r="M773" s="114"/>
      <c r="N773" s="117"/>
      <c r="P773" s="15" t="str">
        <f>IF(AND($R773="x1",$K773=Basisblatt!$A$94),IF(OR($L773=Basisblatt!$A$38,AND($M773&lt;&gt;"",$M773&lt;=$U773),$N773=Basisblatt!$A$48)=TRUE,"ja","nein"),"")</f>
        <v/>
      </c>
      <c r="Q773" s="48"/>
      <c r="R773" s="9" t="str">
        <f t="shared" si="11"/>
        <v>x2</v>
      </c>
      <c r="S773" s="26"/>
      <c r="U773" s="60" t="str">
        <f>IF(AND($R773="x1",$K773=Basisblatt!$A$94),VLOOKUP($F773,Basisblatt!$A$2:$B$5,2,FALSE),"")</f>
        <v/>
      </c>
    </row>
    <row r="774" spans="1:21" x14ac:dyDescent="0.2">
      <c r="A774" s="66" t="str">
        <f>IF($R774="x2","",IF($R774="x1",IF(OR($K774=Basisblatt!$A$93,$P774="ja"),"ja","nein"),"N/A"))</f>
        <v/>
      </c>
      <c r="C774" s="118"/>
      <c r="D774" s="119"/>
      <c r="E774" s="119"/>
      <c r="F774" s="119"/>
      <c r="G774" s="119"/>
      <c r="H774" s="119"/>
      <c r="I774" s="128"/>
      <c r="K774" s="15" t="str">
        <f>IF($R774="x1",IF($I774=Basisblatt!$A$68,Basisblatt!$A$94,Basisblatt!$A$93),"")</f>
        <v/>
      </c>
      <c r="L774" s="114"/>
      <c r="M774" s="114"/>
      <c r="N774" s="117"/>
      <c r="P774" s="15" t="str">
        <f>IF(AND($R774="x1",$K774=Basisblatt!$A$94),IF(OR($L774=Basisblatt!$A$38,AND($M774&lt;&gt;"",$M774&lt;=$U774),$N774=Basisblatt!$A$48)=TRUE,"ja","nein"),"")</f>
        <v/>
      </c>
      <c r="Q774" s="48"/>
      <c r="R774" s="9" t="str">
        <f t="shared" si="11"/>
        <v>x2</v>
      </c>
      <c r="S774" s="26"/>
      <c r="U774" s="60" t="str">
        <f>IF(AND($R774="x1",$K774=Basisblatt!$A$94),VLOOKUP($F774,Basisblatt!$A$2:$B$5,2,FALSE),"")</f>
        <v/>
      </c>
    </row>
    <row r="775" spans="1:21" x14ac:dyDescent="0.2">
      <c r="A775" s="66" t="str">
        <f>IF($R775="x2","",IF($R775="x1",IF(OR($K775=Basisblatt!$A$93,$P775="ja"),"ja","nein"),"N/A"))</f>
        <v/>
      </c>
      <c r="C775" s="118"/>
      <c r="D775" s="119"/>
      <c r="E775" s="119"/>
      <c r="F775" s="119"/>
      <c r="G775" s="119"/>
      <c r="H775" s="119"/>
      <c r="I775" s="128"/>
      <c r="K775" s="15" t="str">
        <f>IF($R775="x1",IF($I775=Basisblatt!$A$68,Basisblatt!$A$94,Basisblatt!$A$93),"")</f>
        <v/>
      </c>
      <c r="L775" s="114"/>
      <c r="M775" s="114"/>
      <c r="N775" s="117"/>
      <c r="P775" s="15" t="str">
        <f>IF(AND($R775="x1",$K775=Basisblatt!$A$94),IF(OR($L775=Basisblatt!$A$38,AND($M775&lt;&gt;"",$M775&lt;=$U775),$N775=Basisblatt!$A$48)=TRUE,"ja","nein"),"")</f>
        <v/>
      </c>
      <c r="Q775" s="48"/>
      <c r="R775" s="9" t="str">
        <f t="shared" si="11"/>
        <v>x2</v>
      </c>
      <c r="S775" s="26"/>
      <c r="U775" s="60" t="str">
        <f>IF(AND($R775="x1",$K775=Basisblatt!$A$94),VLOOKUP($F775,Basisblatt!$A$2:$B$5,2,FALSE),"")</f>
        <v/>
      </c>
    </row>
    <row r="776" spans="1:21" x14ac:dyDescent="0.2">
      <c r="A776" s="66" t="str">
        <f>IF($R776="x2","",IF($R776="x1",IF(OR($K776=Basisblatt!$A$93,$P776="ja"),"ja","nein"),"N/A"))</f>
        <v/>
      </c>
      <c r="C776" s="118"/>
      <c r="D776" s="119"/>
      <c r="E776" s="119"/>
      <c r="F776" s="119"/>
      <c r="G776" s="119"/>
      <c r="H776" s="119"/>
      <c r="I776" s="128"/>
      <c r="K776" s="15" t="str">
        <f>IF($R776="x1",IF($I776=Basisblatt!$A$68,Basisblatt!$A$94,Basisblatt!$A$93),"")</f>
        <v/>
      </c>
      <c r="L776" s="114"/>
      <c r="M776" s="114"/>
      <c r="N776" s="117"/>
      <c r="P776" s="15" t="str">
        <f>IF(AND($R776="x1",$K776=Basisblatt!$A$94),IF(OR($L776=Basisblatt!$A$38,AND($M776&lt;&gt;"",$M776&lt;=$U776),$N776=Basisblatt!$A$48)=TRUE,"ja","nein"),"")</f>
        <v/>
      </c>
      <c r="Q776" s="48"/>
      <c r="R776" s="9" t="str">
        <f t="shared" si="11"/>
        <v>x2</v>
      </c>
      <c r="S776" s="26"/>
      <c r="U776" s="60" t="str">
        <f>IF(AND($R776="x1",$K776=Basisblatt!$A$94),VLOOKUP($F776,Basisblatt!$A$2:$B$5,2,FALSE),"")</f>
        <v/>
      </c>
    </row>
    <row r="777" spans="1:21" x14ac:dyDescent="0.2">
      <c r="A777" s="66" t="str">
        <f>IF($R777="x2","",IF($R777="x1",IF(OR($K777=Basisblatt!$A$93,$P777="ja"),"ja","nein"),"N/A"))</f>
        <v/>
      </c>
      <c r="C777" s="118"/>
      <c r="D777" s="119"/>
      <c r="E777" s="119"/>
      <c r="F777" s="119"/>
      <c r="G777" s="119"/>
      <c r="H777" s="119"/>
      <c r="I777" s="128"/>
      <c r="K777" s="15" t="str">
        <f>IF($R777="x1",IF($I777=Basisblatt!$A$68,Basisblatt!$A$94,Basisblatt!$A$93),"")</f>
        <v/>
      </c>
      <c r="L777" s="114"/>
      <c r="M777" s="114"/>
      <c r="N777" s="117"/>
      <c r="P777" s="15" t="str">
        <f>IF(AND($R777="x1",$K777=Basisblatt!$A$94),IF(OR($L777=Basisblatt!$A$38,AND($M777&lt;&gt;"",$M777&lt;=$U777),$N777=Basisblatt!$A$48)=TRUE,"ja","nein"),"")</f>
        <v/>
      </c>
      <c r="Q777" s="48"/>
      <c r="R777" s="9" t="str">
        <f t="shared" si="11"/>
        <v>x2</v>
      </c>
      <c r="S777" s="26"/>
      <c r="U777" s="60" t="str">
        <f>IF(AND($R777="x1",$K777=Basisblatt!$A$94),VLOOKUP($F777,Basisblatt!$A$2:$B$5,2,FALSE),"")</f>
        <v/>
      </c>
    </row>
    <row r="778" spans="1:21" x14ac:dyDescent="0.2">
      <c r="A778" s="66" t="str">
        <f>IF($R778="x2","",IF($R778="x1",IF(OR($K778=Basisblatt!$A$93,$P778="ja"),"ja","nein"),"N/A"))</f>
        <v/>
      </c>
      <c r="C778" s="118"/>
      <c r="D778" s="119"/>
      <c r="E778" s="119"/>
      <c r="F778" s="119"/>
      <c r="G778" s="119"/>
      <c r="H778" s="119"/>
      <c r="I778" s="128"/>
      <c r="K778" s="15" t="str">
        <f>IF($R778="x1",IF($I778=Basisblatt!$A$68,Basisblatt!$A$94,Basisblatt!$A$93),"")</f>
        <v/>
      </c>
      <c r="L778" s="114"/>
      <c r="M778" s="114"/>
      <c r="N778" s="117"/>
      <c r="P778" s="15" t="str">
        <f>IF(AND($R778="x1",$K778=Basisblatt!$A$94),IF(OR($L778=Basisblatt!$A$38,AND($M778&lt;&gt;"",$M778&lt;=$U778),$N778=Basisblatt!$A$48)=TRUE,"ja","nein"),"")</f>
        <v/>
      </c>
      <c r="Q778" s="48"/>
      <c r="R778" s="9" t="str">
        <f t="shared" si="11"/>
        <v>x2</v>
      </c>
      <c r="S778" s="26"/>
      <c r="U778" s="60" t="str">
        <f>IF(AND($R778="x1",$K778=Basisblatt!$A$94),VLOOKUP($F778,Basisblatt!$A$2:$B$5,2,FALSE),"")</f>
        <v/>
      </c>
    </row>
    <row r="779" spans="1:21" x14ac:dyDescent="0.2">
      <c r="A779" s="66" t="str">
        <f>IF($R779="x2","",IF($R779="x1",IF(OR($K779=Basisblatt!$A$93,$P779="ja"),"ja","nein"),"N/A"))</f>
        <v/>
      </c>
      <c r="C779" s="118"/>
      <c r="D779" s="119"/>
      <c r="E779" s="119"/>
      <c r="F779" s="119"/>
      <c r="G779" s="119"/>
      <c r="H779" s="119"/>
      <c r="I779" s="128"/>
      <c r="K779" s="15" t="str">
        <f>IF($R779="x1",IF($I779=Basisblatt!$A$68,Basisblatt!$A$94,Basisblatt!$A$93),"")</f>
        <v/>
      </c>
      <c r="L779" s="114"/>
      <c r="M779" s="114"/>
      <c r="N779" s="117"/>
      <c r="P779" s="15" t="str">
        <f>IF(AND($R779="x1",$K779=Basisblatt!$A$94),IF(OR($L779=Basisblatt!$A$38,AND($M779&lt;&gt;"",$M779&lt;=$U779),$N779=Basisblatt!$A$48)=TRUE,"ja","nein"),"")</f>
        <v/>
      </c>
      <c r="Q779" s="48"/>
      <c r="R779" s="9" t="str">
        <f t="shared" si="11"/>
        <v>x2</v>
      </c>
      <c r="S779" s="26"/>
      <c r="U779" s="60" t="str">
        <f>IF(AND($R779="x1",$K779=Basisblatt!$A$94),VLOOKUP($F779,Basisblatt!$A$2:$B$5,2,FALSE),"")</f>
        <v/>
      </c>
    </row>
    <row r="780" spans="1:21" x14ac:dyDescent="0.2">
      <c r="A780" s="66" t="str">
        <f>IF($R780="x2","",IF($R780="x1",IF(OR($K780=Basisblatt!$A$93,$P780="ja"),"ja","nein"),"N/A"))</f>
        <v/>
      </c>
      <c r="C780" s="118"/>
      <c r="D780" s="119"/>
      <c r="E780" s="119"/>
      <c r="F780" s="119"/>
      <c r="G780" s="119"/>
      <c r="H780" s="119"/>
      <c r="I780" s="128"/>
      <c r="K780" s="15" t="str">
        <f>IF($R780="x1",IF($I780=Basisblatt!$A$68,Basisblatt!$A$94,Basisblatt!$A$93),"")</f>
        <v/>
      </c>
      <c r="L780" s="114"/>
      <c r="M780" s="114"/>
      <c r="N780" s="117"/>
      <c r="P780" s="15" t="str">
        <f>IF(AND($R780="x1",$K780=Basisblatt!$A$94),IF(OR($L780=Basisblatt!$A$38,AND($M780&lt;&gt;"",$M780&lt;=$U780),$N780=Basisblatt!$A$48)=TRUE,"ja","nein"),"")</f>
        <v/>
      </c>
      <c r="Q780" s="48"/>
      <c r="R780" s="9" t="str">
        <f t="shared" si="11"/>
        <v>x2</v>
      </c>
      <c r="S780" s="26"/>
      <c r="U780" s="60" t="str">
        <f>IF(AND($R780="x1",$K780=Basisblatt!$A$94),VLOOKUP($F780,Basisblatt!$A$2:$B$5,2,FALSE),"")</f>
        <v/>
      </c>
    </row>
    <row r="781" spans="1:21" x14ac:dyDescent="0.2">
      <c r="A781" s="66" t="str">
        <f>IF($R781="x2","",IF($R781="x1",IF(OR($K781=Basisblatt!$A$93,$P781="ja"),"ja","nein"),"N/A"))</f>
        <v/>
      </c>
      <c r="C781" s="118"/>
      <c r="D781" s="119"/>
      <c r="E781" s="119"/>
      <c r="F781" s="119"/>
      <c r="G781" s="119"/>
      <c r="H781" s="119"/>
      <c r="I781" s="128"/>
      <c r="K781" s="15" t="str">
        <f>IF($R781="x1",IF($I781=Basisblatt!$A$68,Basisblatt!$A$94,Basisblatt!$A$93),"")</f>
        <v/>
      </c>
      <c r="L781" s="114"/>
      <c r="M781" s="114"/>
      <c r="N781" s="117"/>
      <c r="P781" s="15" t="str">
        <f>IF(AND($R781="x1",$K781=Basisblatt!$A$94),IF(OR($L781=Basisblatt!$A$38,AND($M781&lt;&gt;"",$M781&lt;=$U781),$N781=Basisblatt!$A$48)=TRUE,"ja","nein"),"")</f>
        <v/>
      </c>
      <c r="Q781" s="48"/>
      <c r="R781" s="9" t="str">
        <f t="shared" si="11"/>
        <v>x2</v>
      </c>
      <c r="S781" s="26"/>
      <c r="U781" s="60" t="str">
        <f>IF(AND($R781="x1",$K781=Basisblatt!$A$94),VLOOKUP($F781,Basisblatt!$A$2:$B$5,2,FALSE),"")</f>
        <v/>
      </c>
    </row>
    <row r="782" spans="1:21" x14ac:dyDescent="0.2">
      <c r="A782" s="66" t="str">
        <f>IF($R782="x2","",IF($R782="x1",IF(OR($K782=Basisblatt!$A$93,$P782="ja"),"ja","nein"),"N/A"))</f>
        <v/>
      </c>
      <c r="C782" s="118"/>
      <c r="D782" s="119"/>
      <c r="E782" s="119"/>
      <c r="F782" s="119"/>
      <c r="G782" s="119"/>
      <c r="H782" s="119"/>
      <c r="I782" s="128"/>
      <c r="K782" s="15" t="str">
        <f>IF($R782="x1",IF($I782=Basisblatt!$A$68,Basisblatt!$A$94,Basisblatt!$A$93),"")</f>
        <v/>
      </c>
      <c r="L782" s="114"/>
      <c r="M782" s="114"/>
      <c r="N782" s="117"/>
      <c r="P782" s="15" t="str">
        <f>IF(AND($R782="x1",$K782=Basisblatt!$A$94),IF(OR($L782=Basisblatt!$A$38,AND($M782&lt;&gt;"",$M782&lt;=$U782),$N782=Basisblatt!$A$48)=TRUE,"ja","nein"),"")</f>
        <v/>
      </c>
      <c r="Q782" s="48"/>
      <c r="R782" s="9" t="str">
        <f t="shared" si="11"/>
        <v>x2</v>
      </c>
      <c r="S782" s="26"/>
      <c r="U782" s="60" t="str">
        <f>IF(AND($R782="x1",$K782=Basisblatt!$A$94),VLOOKUP($F782,Basisblatt!$A$2:$B$5,2,FALSE),"")</f>
        <v/>
      </c>
    </row>
    <row r="783" spans="1:21" x14ac:dyDescent="0.2">
      <c r="A783" s="66" t="str">
        <f>IF($R783="x2","",IF($R783="x1",IF(OR($K783=Basisblatt!$A$93,$P783="ja"),"ja","nein"),"N/A"))</f>
        <v/>
      </c>
      <c r="C783" s="118"/>
      <c r="D783" s="119"/>
      <c r="E783" s="119"/>
      <c r="F783" s="119"/>
      <c r="G783" s="119"/>
      <c r="H783" s="119"/>
      <c r="I783" s="128"/>
      <c r="K783" s="15" t="str">
        <f>IF($R783="x1",IF($I783=Basisblatt!$A$68,Basisblatt!$A$94,Basisblatt!$A$93),"")</f>
        <v/>
      </c>
      <c r="L783" s="114"/>
      <c r="M783" s="114"/>
      <c r="N783" s="117"/>
      <c r="P783" s="15" t="str">
        <f>IF(AND($R783="x1",$K783=Basisblatt!$A$94),IF(OR($L783=Basisblatt!$A$38,AND($M783&lt;&gt;"",$M783&lt;=$U783),$N783=Basisblatt!$A$48)=TRUE,"ja","nein"),"")</f>
        <v/>
      </c>
      <c r="Q783" s="48"/>
      <c r="R783" s="9" t="str">
        <f t="shared" ref="R783:R846" si="12">IF(COUNTA($C783:$I783)=7,"x1",IF(COUNTA($C783:$I783)=0,"x2","o"))</f>
        <v>x2</v>
      </c>
      <c r="S783" s="26"/>
      <c r="U783" s="60" t="str">
        <f>IF(AND($R783="x1",$K783=Basisblatt!$A$94),VLOOKUP($F783,Basisblatt!$A$2:$B$5,2,FALSE),"")</f>
        <v/>
      </c>
    </row>
    <row r="784" spans="1:21" x14ac:dyDescent="0.2">
      <c r="A784" s="66" t="str">
        <f>IF($R784="x2","",IF($R784="x1",IF(OR($K784=Basisblatt!$A$93,$P784="ja"),"ja","nein"),"N/A"))</f>
        <v/>
      </c>
      <c r="C784" s="118"/>
      <c r="D784" s="119"/>
      <c r="E784" s="119"/>
      <c r="F784" s="119"/>
      <c r="G784" s="119"/>
      <c r="H784" s="119"/>
      <c r="I784" s="128"/>
      <c r="K784" s="15" t="str">
        <f>IF($R784="x1",IF($I784=Basisblatt!$A$68,Basisblatt!$A$94,Basisblatt!$A$93),"")</f>
        <v/>
      </c>
      <c r="L784" s="114"/>
      <c r="M784" s="114"/>
      <c r="N784" s="117"/>
      <c r="P784" s="15" t="str">
        <f>IF(AND($R784="x1",$K784=Basisblatt!$A$94),IF(OR($L784=Basisblatt!$A$38,AND($M784&lt;&gt;"",$M784&lt;=$U784),$N784=Basisblatt!$A$48)=TRUE,"ja","nein"),"")</f>
        <v/>
      </c>
      <c r="Q784" s="48"/>
      <c r="R784" s="9" t="str">
        <f t="shared" si="12"/>
        <v>x2</v>
      </c>
      <c r="S784" s="26"/>
      <c r="U784" s="60" t="str">
        <f>IF(AND($R784="x1",$K784=Basisblatt!$A$94),VLOOKUP($F784,Basisblatt!$A$2:$B$5,2,FALSE),"")</f>
        <v/>
      </c>
    </row>
    <row r="785" spans="1:21" x14ac:dyDescent="0.2">
      <c r="A785" s="66" t="str">
        <f>IF($R785="x2","",IF($R785="x1",IF(OR($K785=Basisblatt!$A$93,$P785="ja"),"ja","nein"),"N/A"))</f>
        <v/>
      </c>
      <c r="C785" s="118"/>
      <c r="D785" s="119"/>
      <c r="E785" s="119"/>
      <c r="F785" s="119"/>
      <c r="G785" s="119"/>
      <c r="H785" s="119"/>
      <c r="I785" s="128"/>
      <c r="K785" s="15" t="str">
        <f>IF($R785="x1",IF($I785=Basisblatt!$A$68,Basisblatt!$A$94,Basisblatt!$A$93),"")</f>
        <v/>
      </c>
      <c r="L785" s="114"/>
      <c r="M785" s="114"/>
      <c r="N785" s="117"/>
      <c r="P785" s="15" t="str">
        <f>IF(AND($R785="x1",$K785=Basisblatt!$A$94),IF(OR($L785=Basisblatt!$A$38,AND($M785&lt;&gt;"",$M785&lt;=$U785),$N785=Basisblatt!$A$48)=TRUE,"ja","nein"),"")</f>
        <v/>
      </c>
      <c r="Q785" s="48"/>
      <c r="R785" s="9" t="str">
        <f t="shared" si="12"/>
        <v>x2</v>
      </c>
      <c r="S785" s="26"/>
      <c r="U785" s="60" t="str">
        <f>IF(AND($R785="x1",$K785=Basisblatt!$A$94),VLOOKUP($F785,Basisblatt!$A$2:$B$5,2,FALSE),"")</f>
        <v/>
      </c>
    </row>
    <row r="786" spans="1:21" x14ac:dyDescent="0.2">
      <c r="A786" s="66" t="str">
        <f>IF($R786="x2","",IF($R786="x1",IF(OR($K786=Basisblatt!$A$93,$P786="ja"),"ja","nein"),"N/A"))</f>
        <v/>
      </c>
      <c r="C786" s="118"/>
      <c r="D786" s="119"/>
      <c r="E786" s="119"/>
      <c r="F786" s="119"/>
      <c r="G786" s="119"/>
      <c r="H786" s="119"/>
      <c r="I786" s="128"/>
      <c r="K786" s="15" t="str">
        <f>IF($R786="x1",IF($I786=Basisblatt!$A$68,Basisblatt!$A$94,Basisblatt!$A$93),"")</f>
        <v/>
      </c>
      <c r="L786" s="114"/>
      <c r="M786" s="114"/>
      <c r="N786" s="117"/>
      <c r="P786" s="15" t="str">
        <f>IF(AND($R786="x1",$K786=Basisblatt!$A$94),IF(OR($L786=Basisblatt!$A$38,AND($M786&lt;&gt;"",$M786&lt;=$U786),$N786=Basisblatt!$A$48)=TRUE,"ja","nein"),"")</f>
        <v/>
      </c>
      <c r="Q786" s="48"/>
      <c r="R786" s="9" t="str">
        <f t="shared" si="12"/>
        <v>x2</v>
      </c>
      <c r="S786" s="26"/>
      <c r="U786" s="60" t="str">
        <f>IF(AND($R786="x1",$K786=Basisblatt!$A$94),VLOOKUP($F786,Basisblatt!$A$2:$B$5,2,FALSE),"")</f>
        <v/>
      </c>
    </row>
    <row r="787" spans="1:21" x14ac:dyDescent="0.2">
      <c r="A787" s="66" t="str">
        <f>IF($R787="x2","",IF($R787="x1",IF(OR($K787=Basisblatt!$A$93,$P787="ja"),"ja","nein"),"N/A"))</f>
        <v/>
      </c>
      <c r="C787" s="118"/>
      <c r="D787" s="119"/>
      <c r="E787" s="119"/>
      <c r="F787" s="119"/>
      <c r="G787" s="119"/>
      <c r="H787" s="119"/>
      <c r="I787" s="128"/>
      <c r="K787" s="15" t="str">
        <f>IF($R787="x1",IF($I787=Basisblatt!$A$68,Basisblatt!$A$94,Basisblatt!$A$93),"")</f>
        <v/>
      </c>
      <c r="L787" s="114"/>
      <c r="M787" s="114"/>
      <c r="N787" s="117"/>
      <c r="P787" s="15" t="str">
        <f>IF(AND($R787="x1",$K787=Basisblatt!$A$94),IF(OR($L787=Basisblatt!$A$38,AND($M787&lt;&gt;"",$M787&lt;=$U787),$N787=Basisblatt!$A$48)=TRUE,"ja","nein"),"")</f>
        <v/>
      </c>
      <c r="Q787" s="48"/>
      <c r="R787" s="9" t="str">
        <f t="shared" si="12"/>
        <v>x2</v>
      </c>
      <c r="S787" s="26"/>
      <c r="U787" s="60" t="str">
        <f>IF(AND($R787="x1",$K787=Basisblatt!$A$94),VLOOKUP($F787,Basisblatt!$A$2:$B$5,2,FALSE),"")</f>
        <v/>
      </c>
    </row>
    <row r="788" spans="1:21" x14ac:dyDescent="0.2">
      <c r="A788" s="66" t="str">
        <f>IF($R788="x2","",IF($R788="x1",IF(OR($K788=Basisblatt!$A$93,$P788="ja"),"ja","nein"),"N/A"))</f>
        <v/>
      </c>
      <c r="C788" s="118"/>
      <c r="D788" s="119"/>
      <c r="E788" s="119"/>
      <c r="F788" s="119"/>
      <c r="G788" s="119"/>
      <c r="H788" s="119"/>
      <c r="I788" s="128"/>
      <c r="K788" s="15" t="str">
        <f>IF($R788="x1",IF($I788=Basisblatt!$A$68,Basisblatt!$A$94,Basisblatt!$A$93),"")</f>
        <v/>
      </c>
      <c r="L788" s="114"/>
      <c r="M788" s="114"/>
      <c r="N788" s="117"/>
      <c r="P788" s="15" t="str">
        <f>IF(AND($R788="x1",$K788=Basisblatt!$A$94),IF(OR($L788=Basisblatt!$A$38,AND($M788&lt;&gt;"",$M788&lt;=$U788),$N788=Basisblatt!$A$48)=TRUE,"ja","nein"),"")</f>
        <v/>
      </c>
      <c r="Q788" s="48"/>
      <c r="R788" s="9" t="str">
        <f t="shared" si="12"/>
        <v>x2</v>
      </c>
      <c r="S788" s="26"/>
      <c r="U788" s="60" t="str">
        <f>IF(AND($R788="x1",$K788=Basisblatt!$A$94),VLOOKUP($F788,Basisblatt!$A$2:$B$5,2,FALSE),"")</f>
        <v/>
      </c>
    </row>
    <row r="789" spans="1:21" x14ac:dyDescent="0.2">
      <c r="A789" s="66" t="str">
        <f>IF($R789="x2","",IF($R789="x1",IF(OR($K789=Basisblatt!$A$93,$P789="ja"),"ja","nein"),"N/A"))</f>
        <v/>
      </c>
      <c r="C789" s="118"/>
      <c r="D789" s="119"/>
      <c r="E789" s="119"/>
      <c r="F789" s="119"/>
      <c r="G789" s="119"/>
      <c r="H789" s="119"/>
      <c r="I789" s="128"/>
      <c r="K789" s="15" t="str">
        <f>IF($R789="x1",IF($I789=Basisblatt!$A$68,Basisblatt!$A$94,Basisblatt!$A$93),"")</f>
        <v/>
      </c>
      <c r="L789" s="114"/>
      <c r="M789" s="114"/>
      <c r="N789" s="117"/>
      <c r="P789" s="15" t="str">
        <f>IF(AND($R789="x1",$K789=Basisblatt!$A$94),IF(OR($L789=Basisblatt!$A$38,AND($M789&lt;&gt;"",$M789&lt;=$U789),$N789=Basisblatt!$A$48)=TRUE,"ja","nein"),"")</f>
        <v/>
      </c>
      <c r="Q789" s="48"/>
      <c r="R789" s="9" t="str">
        <f t="shared" si="12"/>
        <v>x2</v>
      </c>
      <c r="S789" s="26"/>
      <c r="U789" s="60" t="str">
        <f>IF(AND($R789="x1",$K789=Basisblatt!$A$94),VLOOKUP($F789,Basisblatt!$A$2:$B$5,2,FALSE),"")</f>
        <v/>
      </c>
    </row>
    <row r="790" spans="1:21" x14ac:dyDescent="0.2">
      <c r="A790" s="66" t="str">
        <f>IF($R790="x2","",IF($R790="x1",IF(OR($K790=Basisblatt!$A$93,$P790="ja"),"ja","nein"),"N/A"))</f>
        <v/>
      </c>
      <c r="C790" s="118"/>
      <c r="D790" s="119"/>
      <c r="E790" s="119"/>
      <c r="F790" s="119"/>
      <c r="G790" s="119"/>
      <c r="H790" s="119"/>
      <c r="I790" s="128"/>
      <c r="K790" s="15" t="str">
        <f>IF($R790="x1",IF($I790=Basisblatt!$A$68,Basisblatt!$A$94,Basisblatt!$A$93),"")</f>
        <v/>
      </c>
      <c r="L790" s="114"/>
      <c r="M790" s="114"/>
      <c r="N790" s="117"/>
      <c r="P790" s="15" t="str">
        <f>IF(AND($R790="x1",$K790=Basisblatt!$A$94),IF(OR($L790=Basisblatt!$A$38,AND($M790&lt;&gt;"",$M790&lt;=$U790),$N790=Basisblatt!$A$48)=TRUE,"ja","nein"),"")</f>
        <v/>
      </c>
      <c r="Q790" s="48"/>
      <c r="R790" s="9" t="str">
        <f t="shared" si="12"/>
        <v>x2</v>
      </c>
      <c r="S790" s="26"/>
      <c r="U790" s="60" t="str">
        <f>IF(AND($R790="x1",$K790=Basisblatt!$A$94),VLOOKUP($F790,Basisblatt!$A$2:$B$5,2,FALSE),"")</f>
        <v/>
      </c>
    </row>
    <row r="791" spans="1:21" x14ac:dyDescent="0.2">
      <c r="A791" s="66" t="str">
        <f>IF($R791="x2","",IF($R791="x1",IF(OR($K791=Basisblatt!$A$93,$P791="ja"),"ja","nein"),"N/A"))</f>
        <v/>
      </c>
      <c r="C791" s="118"/>
      <c r="D791" s="119"/>
      <c r="E791" s="119"/>
      <c r="F791" s="119"/>
      <c r="G791" s="119"/>
      <c r="H791" s="119"/>
      <c r="I791" s="128"/>
      <c r="K791" s="15" t="str">
        <f>IF($R791="x1",IF($I791=Basisblatt!$A$68,Basisblatt!$A$94,Basisblatt!$A$93),"")</f>
        <v/>
      </c>
      <c r="L791" s="114"/>
      <c r="M791" s="114"/>
      <c r="N791" s="117"/>
      <c r="P791" s="15" t="str">
        <f>IF(AND($R791="x1",$K791=Basisblatt!$A$94),IF(OR($L791=Basisblatt!$A$38,AND($M791&lt;&gt;"",$M791&lt;=$U791),$N791=Basisblatt!$A$48)=TRUE,"ja","nein"),"")</f>
        <v/>
      </c>
      <c r="Q791" s="48"/>
      <c r="R791" s="9" t="str">
        <f t="shared" si="12"/>
        <v>x2</v>
      </c>
      <c r="S791" s="26"/>
      <c r="U791" s="60" t="str">
        <f>IF(AND($R791="x1",$K791=Basisblatt!$A$94),VLOOKUP($F791,Basisblatt!$A$2:$B$5,2,FALSE),"")</f>
        <v/>
      </c>
    </row>
    <row r="792" spans="1:21" x14ac:dyDescent="0.2">
      <c r="A792" s="66" t="str">
        <f>IF($R792="x2","",IF($R792="x1",IF(OR($K792=Basisblatt!$A$93,$P792="ja"),"ja","nein"),"N/A"))</f>
        <v/>
      </c>
      <c r="C792" s="118"/>
      <c r="D792" s="119"/>
      <c r="E792" s="119"/>
      <c r="F792" s="119"/>
      <c r="G792" s="119"/>
      <c r="H792" s="119"/>
      <c r="I792" s="128"/>
      <c r="K792" s="15" t="str">
        <f>IF($R792="x1",IF($I792=Basisblatt!$A$68,Basisblatt!$A$94,Basisblatt!$A$93),"")</f>
        <v/>
      </c>
      <c r="L792" s="114"/>
      <c r="M792" s="114"/>
      <c r="N792" s="117"/>
      <c r="P792" s="15" t="str">
        <f>IF(AND($R792="x1",$K792=Basisblatt!$A$94),IF(OR($L792=Basisblatt!$A$38,AND($M792&lt;&gt;"",$M792&lt;=$U792),$N792=Basisblatt!$A$48)=TRUE,"ja","nein"),"")</f>
        <v/>
      </c>
      <c r="Q792" s="48"/>
      <c r="R792" s="9" t="str">
        <f t="shared" si="12"/>
        <v>x2</v>
      </c>
      <c r="S792" s="26"/>
      <c r="U792" s="60" t="str">
        <f>IF(AND($R792="x1",$K792=Basisblatt!$A$94),VLOOKUP($F792,Basisblatt!$A$2:$B$5,2,FALSE),"")</f>
        <v/>
      </c>
    </row>
    <row r="793" spans="1:21" x14ac:dyDescent="0.2">
      <c r="A793" s="66" t="str">
        <f>IF($R793="x2","",IF($R793="x1",IF(OR($K793=Basisblatt!$A$93,$P793="ja"),"ja","nein"),"N/A"))</f>
        <v/>
      </c>
      <c r="C793" s="118"/>
      <c r="D793" s="119"/>
      <c r="E793" s="119"/>
      <c r="F793" s="119"/>
      <c r="G793" s="119"/>
      <c r="H793" s="119"/>
      <c r="I793" s="128"/>
      <c r="K793" s="15" t="str">
        <f>IF($R793="x1",IF($I793=Basisblatt!$A$68,Basisblatt!$A$94,Basisblatt!$A$93),"")</f>
        <v/>
      </c>
      <c r="L793" s="114"/>
      <c r="M793" s="114"/>
      <c r="N793" s="117"/>
      <c r="P793" s="15" t="str">
        <f>IF(AND($R793="x1",$K793=Basisblatt!$A$94),IF(OR($L793=Basisblatt!$A$38,AND($M793&lt;&gt;"",$M793&lt;=$U793),$N793=Basisblatt!$A$48)=TRUE,"ja","nein"),"")</f>
        <v/>
      </c>
      <c r="Q793" s="48"/>
      <c r="R793" s="9" t="str">
        <f t="shared" si="12"/>
        <v>x2</v>
      </c>
      <c r="S793" s="26"/>
      <c r="U793" s="60" t="str">
        <f>IF(AND($R793="x1",$K793=Basisblatt!$A$94),VLOOKUP($F793,Basisblatt!$A$2:$B$5,2,FALSE),"")</f>
        <v/>
      </c>
    </row>
    <row r="794" spans="1:21" x14ac:dyDescent="0.2">
      <c r="A794" s="66" t="str">
        <f>IF($R794="x2","",IF($R794="x1",IF(OR($K794=Basisblatt!$A$93,$P794="ja"),"ja","nein"),"N/A"))</f>
        <v/>
      </c>
      <c r="C794" s="118"/>
      <c r="D794" s="119"/>
      <c r="E794" s="119"/>
      <c r="F794" s="119"/>
      <c r="G794" s="119"/>
      <c r="H794" s="119"/>
      <c r="I794" s="128"/>
      <c r="K794" s="15" t="str">
        <f>IF($R794="x1",IF($I794=Basisblatt!$A$68,Basisblatt!$A$94,Basisblatt!$A$93),"")</f>
        <v/>
      </c>
      <c r="L794" s="114"/>
      <c r="M794" s="114"/>
      <c r="N794" s="117"/>
      <c r="P794" s="15" t="str">
        <f>IF(AND($R794="x1",$K794=Basisblatt!$A$94),IF(OR($L794=Basisblatt!$A$38,AND($M794&lt;&gt;"",$M794&lt;=$U794),$N794=Basisblatt!$A$48)=TRUE,"ja","nein"),"")</f>
        <v/>
      </c>
      <c r="Q794" s="48"/>
      <c r="R794" s="9" t="str">
        <f t="shared" si="12"/>
        <v>x2</v>
      </c>
      <c r="S794" s="26"/>
      <c r="U794" s="60" t="str">
        <f>IF(AND($R794="x1",$K794=Basisblatt!$A$94),VLOOKUP($F794,Basisblatt!$A$2:$B$5,2,FALSE),"")</f>
        <v/>
      </c>
    </row>
    <row r="795" spans="1:21" x14ac:dyDescent="0.2">
      <c r="A795" s="66" t="str">
        <f>IF($R795="x2","",IF($R795="x1",IF(OR($K795=Basisblatt!$A$93,$P795="ja"),"ja","nein"),"N/A"))</f>
        <v/>
      </c>
      <c r="C795" s="118"/>
      <c r="D795" s="119"/>
      <c r="E795" s="119"/>
      <c r="F795" s="119"/>
      <c r="G795" s="119"/>
      <c r="H795" s="119"/>
      <c r="I795" s="128"/>
      <c r="K795" s="15" t="str">
        <f>IF($R795="x1",IF($I795=Basisblatt!$A$68,Basisblatt!$A$94,Basisblatt!$A$93),"")</f>
        <v/>
      </c>
      <c r="L795" s="114"/>
      <c r="M795" s="114"/>
      <c r="N795" s="117"/>
      <c r="P795" s="15" t="str">
        <f>IF(AND($R795="x1",$K795=Basisblatt!$A$94),IF(OR($L795=Basisblatt!$A$38,AND($M795&lt;&gt;"",$M795&lt;=$U795),$N795=Basisblatt!$A$48)=TRUE,"ja","nein"),"")</f>
        <v/>
      </c>
      <c r="Q795" s="48"/>
      <c r="R795" s="9" t="str">
        <f t="shared" si="12"/>
        <v>x2</v>
      </c>
      <c r="S795" s="26"/>
      <c r="U795" s="60" t="str">
        <f>IF(AND($R795="x1",$K795=Basisblatt!$A$94),VLOOKUP($F795,Basisblatt!$A$2:$B$5,2,FALSE),"")</f>
        <v/>
      </c>
    </row>
    <row r="796" spans="1:21" x14ac:dyDescent="0.2">
      <c r="A796" s="66" t="str">
        <f>IF($R796="x2","",IF($R796="x1",IF(OR($K796=Basisblatt!$A$93,$P796="ja"),"ja","nein"),"N/A"))</f>
        <v/>
      </c>
      <c r="C796" s="118"/>
      <c r="D796" s="119"/>
      <c r="E796" s="119"/>
      <c r="F796" s="119"/>
      <c r="G796" s="119"/>
      <c r="H796" s="119"/>
      <c r="I796" s="128"/>
      <c r="K796" s="15" t="str">
        <f>IF($R796="x1",IF($I796=Basisblatt!$A$68,Basisblatt!$A$94,Basisblatt!$A$93),"")</f>
        <v/>
      </c>
      <c r="L796" s="114"/>
      <c r="M796" s="114"/>
      <c r="N796" s="117"/>
      <c r="P796" s="15" t="str">
        <f>IF(AND($R796="x1",$K796=Basisblatt!$A$94),IF(OR($L796=Basisblatt!$A$38,AND($M796&lt;&gt;"",$M796&lt;=$U796),$N796=Basisblatt!$A$48)=TRUE,"ja","nein"),"")</f>
        <v/>
      </c>
      <c r="Q796" s="48"/>
      <c r="R796" s="9" t="str">
        <f t="shared" si="12"/>
        <v>x2</v>
      </c>
      <c r="S796" s="26"/>
      <c r="U796" s="60" t="str">
        <f>IF(AND($R796="x1",$K796=Basisblatt!$A$94),VLOOKUP($F796,Basisblatt!$A$2:$B$5,2,FALSE),"")</f>
        <v/>
      </c>
    </row>
    <row r="797" spans="1:21" x14ac:dyDescent="0.2">
      <c r="A797" s="66" t="str">
        <f>IF($R797="x2","",IF($R797="x1",IF(OR($K797=Basisblatt!$A$93,$P797="ja"),"ja","nein"),"N/A"))</f>
        <v/>
      </c>
      <c r="C797" s="118"/>
      <c r="D797" s="119"/>
      <c r="E797" s="119"/>
      <c r="F797" s="119"/>
      <c r="G797" s="119"/>
      <c r="H797" s="119"/>
      <c r="I797" s="128"/>
      <c r="K797" s="15" t="str">
        <f>IF($R797="x1",IF($I797=Basisblatt!$A$68,Basisblatt!$A$94,Basisblatt!$A$93),"")</f>
        <v/>
      </c>
      <c r="L797" s="114"/>
      <c r="M797" s="114"/>
      <c r="N797" s="117"/>
      <c r="P797" s="15" t="str">
        <f>IF(AND($R797="x1",$K797=Basisblatt!$A$94),IF(OR($L797=Basisblatt!$A$38,AND($M797&lt;&gt;"",$M797&lt;=$U797),$N797=Basisblatt!$A$48)=TRUE,"ja","nein"),"")</f>
        <v/>
      </c>
      <c r="Q797" s="48"/>
      <c r="R797" s="9" t="str">
        <f t="shared" si="12"/>
        <v>x2</v>
      </c>
      <c r="S797" s="26"/>
      <c r="U797" s="60" t="str">
        <f>IF(AND($R797="x1",$K797=Basisblatt!$A$94),VLOOKUP($F797,Basisblatt!$A$2:$B$5,2,FALSE),"")</f>
        <v/>
      </c>
    </row>
    <row r="798" spans="1:21" x14ac:dyDescent="0.2">
      <c r="A798" s="66" t="str">
        <f>IF($R798="x2","",IF($R798="x1",IF(OR($K798=Basisblatt!$A$93,$P798="ja"),"ja","nein"),"N/A"))</f>
        <v/>
      </c>
      <c r="C798" s="118"/>
      <c r="D798" s="119"/>
      <c r="E798" s="119"/>
      <c r="F798" s="119"/>
      <c r="G798" s="119"/>
      <c r="H798" s="119"/>
      <c r="I798" s="128"/>
      <c r="K798" s="15" t="str">
        <f>IF($R798="x1",IF($I798=Basisblatt!$A$68,Basisblatt!$A$94,Basisblatt!$A$93),"")</f>
        <v/>
      </c>
      <c r="L798" s="114"/>
      <c r="M798" s="114"/>
      <c r="N798" s="117"/>
      <c r="P798" s="15" t="str">
        <f>IF(AND($R798="x1",$K798=Basisblatt!$A$94),IF(OR($L798=Basisblatt!$A$38,AND($M798&lt;&gt;"",$M798&lt;=$U798),$N798=Basisblatt!$A$48)=TRUE,"ja","nein"),"")</f>
        <v/>
      </c>
      <c r="Q798" s="48"/>
      <c r="R798" s="9" t="str">
        <f t="shared" si="12"/>
        <v>x2</v>
      </c>
      <c r="S798" s="26"/>
      <c r="U798" s="60" t="str">
        <f>IF(AND($R798="x1",$K798=Basisblatt!$A$94),VLOOKUP($F798,Basisblatt!$A$2:$B$5,2,FALSE),"")</f>
        <v/>
      </c>
    </row>
    <row r="799" spans="1:21" x14ac:dyDescent="0.2">
      <c r="A799" s="66" t="str">
        <f>IF($R799="x2","",IF($R799="x1",IF(OR($K799=Basisblatt!$A$93,$P799="ja"),"ja","nein"),"N/A"))</f>
        <v/>
      </c>
      <c r="C799" s="118"/>
      <c r="D799" s="119"/>
      <c r="E799" s="119"/>
      <c r="F799" s="119"/>
      <c r="G799" s="119"/>
      <c r="H799" s="119"/>
      <c r="I799" s="128"/>
      <c r="K799" s="15" t="str">
        <f>IF($R799="x1",IF($I799=Basisblatt!$A$68,Basisblatt!$A$94,Basisblatt!$A$93),"")</f>
        <v/>
      </c>
      <c r="L799" s="114"/>
      <c r="M799" s="114"/>
      <c r="N799" s="117"/>
      <c r="P799" s="15" t="str">
        <f>IF(AND($R799="x1",$K799=Basisblatt!$A$94),IF(OR($L799=Basisblatt!$A$38,AND($M799&lt;&gt;"",$M799&lt;=$U799),$N799=Basisblatt!$A$48)=TRUE,"ja","nein"),"")</f>
        <v/>
      </c>
      <c r="Q799" s="48"/>
      <c r="R799" s="9" t="str">
        <f t="shared" si="12"/>
        <v>x2</v>
      </c>
      <c r="S799" s="26"/>
      <c r="U799" s="60" t="str">
        <f>IF(AND($R799="x1",$K799=Basisblatt!$A$94),VLOOKUP($F799,Basisblatt!$A$2:$B$5,2,FALSE),"")</f>
        <v/>
      </c>
    </row>
    <row r="800" spans="1:21" x14ac:dyDescent="0.2">
      <c r="A800" s="66" t="str">
        <f>IF($R800="x2","",IF($R800="x1",IF(OR($K800=Basisblatt!$A$93,$P800="ja"),"ja","nein"),"N/A"))</f>
        <v/>
      </c>
      <c r="C800" s="118"/>
      <c r="D800" s="119"/>
      <c r="E800" s="119"/>
      <c r="F800" s="119"/>
      <c r="G800" s="119"/>
      <c r="H800" s="119"/>
      <c r="I800" s="128"/>
      <c r="K800" s="15" t="str">
        <f>IF($R800="x1",IF($I800=Basisblatt!$A$68,Basisblatt!$A$94,Basisblatt!$A$93),"")</f>
        <v/>
      </c>
      <c r="L800" s="114"/>
      <c r="M800" s="114"/>
      <c r="N800" s="117"/>
      <c r="P800" s="15" t="str">
        <f>IF(AND($R800="x1",$K800=Basisblatt!$A$94),IF(OR($L800=Basisblatt!$A$38,AND($M800&lt;&gt;"",$M800&lt;=$U800),$N800=Basisblatt!$A$48)=TRUE,"ja","nein"),"")</f>
        <v/>
      </c>
      <c r="Q800" s="48"/>
      <c r="R800" s="9" t="str">
        <f t="shared" si="12"/>
        <v>x2</v>
      </c>
      <c r="S800" s="26"/>
      <c r="U800" s="60" t="str">
        <f>IF(AND($R800="x1",$K800=Basisblatt!$A$94),VLOOKUP($F800,Basisblatt!$A$2:$B$5,2,FALSE),"")</f>
        <v/>
      </c>
    </row>
    <row r="801" spans="1:21" x14ac:dyDescent="0.2">
      <c r="A801" s="66" t="str">
        <f>IF($R801="x2","",IF($R801="x1",IF(OR($K801=Basisblatt!$A$93,$P801="ja"),"ja","nein"),"N/A"))</f>
        <v/>
      </c>
      <c r="C801" s="118"/>
      <c r="D801" s="119"/>
      <c r="E801" s="119"/>
      <c r="F801" s="119"/>
      <c r="G801" s="119"/>
      <c r="H801" s="119"/>
      <c r="I801" s="128"/>
      <c r="K801" s="15" t="str">
        <f>IF($R801="x1",IF($I801=Basisblatt!$A$68,Basisblatt!$A$94,Basisblatt!$A$93),"")</f>
        <v/>
      </c>
      <c r="L801" s="114"/>
      <c r="M801" s="114"/>
      <c r="N801" s="117"/>
      <c r="P801" s="15" t="str">
        <f>IF(AND($R801="x1",$K801=Basisblatt!$A$94),IF(OR($L801=Basisblatt!$A$38,AND($M801&lt;&gt;"",$M801&lt;=$U801),$N801=Basisblatt!$A$48)=TRUE,"ja","nein"),"")</f>
        <v/>
      </c>
      <c r="Q801" s="48"/>
      <c r="R801" s="9" t="str">
        <f t="shared" si="12"/>
        <v>x2</v>
      </c>
      <c r="S801" s="26"/>
      <c r="U801" s="60" t="str">
        <f>IF(AND($R801="x1",$K801=Basisblatt!$A$94),VLOOKUP($F801,Basisblatt!$A$2:$B$5,2,FALSE),"")</f>
        <v/>
      </c>
    </row>
    <row r="802" spans="1:21" x14ac:dyDescent="0.2">
      <c r="A802" s="66" t="str">
        <f>IF($R802="x2","",IF($R802="x1",IF(OR($K802=Basisblatt!$A$93,$P802="ja"),"ja","nein"),"N/A"))</f>
        <v/>
      </c>
      <c r="C802" s="118"/>
      <c r="D802" s="119"/>
      <c r="E802" s="119"/>
      <c r="F802" s="119"/>
      <c r="G802" s="119"/>
      <c r="H802" s="119"/>
      <c r="I802" s="128"/>
      <c r="K802" s="15" t="str">
        <f>IF($R802="x1",IF($I802=Basisblatt!$A$68,Basisblatt!$A$94,Basisblatt!$A$93),"")</f>
        <v/>
      </c>
      <c r="L802" s="114"/>
      <c r="M802" s="114"/>
      <c r="N802" s="117"/>
      <c r="P802" s="15" t="str">
        <f>IF(AND($R802="x1",$K802=Basisblatt!$A$94),IF(OR($L802=Basisblatt!$A$38,AND($M802&lt;&gt;"",$M802&lt;=$U802),$N802=Basisblatt!$A$48)=TRUE,"ja","nein"),"")</f>
        <v/>
      </c>
      <c r="Q802" s="48"/>
      <c r="R802" s="9" t="str">
        <f t="shared" si="12"/>
        <v>x2</v>
      </c>
      <c r="S802" s="26"/>
      <c r="U802" s="60" t="str">
        <f>IF(AND($R802="x1",$K802=Basisblatt!$A$94),VLOOKUP($F802,Basisblatt!$A$2:$B$5,2,FALSE),"")</f>
        <v/>
      </c>
    </row>
    <row r="803" spans="1:21" x14ac:dyDescent="0.2">
      <c r="A803" s="66" t="str">
        <f>IF($R803="x2","",IF($R803="x1",IF(OR($K803=Basisblatt!$A$93,$P803="ja"),"ja","nein"),"N/A"))</f>
        <v/>
      </c>
      <c r="C803" s="118"/>
      <c r="D803" s="119"/>
      <c r="E803" s="119"/>
      <c r="F803" s="119"/>
      <c r="G803" s="119"/>
      <c r="H803" s="119"/>
      <c r="I803" s="128"/>
      <c r="K803" s="15" t="str">
        <f>IF($R803="x1",IF($I803=Basisblatt!$A$68,Basisblatt!$A$94,Basisblatt!$A$93),"")</f>
        <v/>
      </c>
      <c r="L803" s="114"/>
      <c r="M803" s="114"/>
      <c r="N803" s="117"/>
      <c r="P803" s="15" t="str">
        <f>IF(AND($R803="x1",$K803=Basisblatt!$A$94),IF(OR($L803=Basisblatt!$A$38,AND($M803&lt;&gt;"",$M803&lt;=$U803),$N803=Basisblatt!$A$48)=TRUE,"ja","nein"),"")</f>
        <v/>
      </c>
      <c r="Q803" s="48"/>
      <c r="R803" s="9" t="str">
        <f t="shared" si="12"/>
        <v>x2</v>
      </c>
      <c r="S803" s="26"/>
      <c r="U803" s="60" t="str">
        <f>IF(AND($R803="x1",$K803=Basisblatt!$A$94),VLOOKUP($F803,Basisblatt!$A$2:$B$5,2,FALSE),"")</f>
        <v/>
      </c>
    </row>
    <row r="804" spans="1:21" x14ac:dyDescent="0.2">
      <c r="A804" s="66" t="str">
        <f>IF($R804="x2","",IF($R804="x1",IF(OR($K804=Basisblatt!$A$93,$P804="ja"),"ja","nein"),"N/A"))</f>
        <v/>
      </c>
      <c r="C804" s="118"/>
      <c r="D804" s="119"/>
      <c r="E804" s="119"/>
      <c r="F804" s="119"/>
      <c r="G804" s="119"/>
      <c r="H804" s="119"/>
      <c r="I804" s="128"/>
      <c r="K804" s="15" t="str">
        <f>IF($R804="x1",IF($I804=Basisblatt!$A$68,Basisblatt!$A$94,Basisblatt!$A$93),"")</f>
        <v/>
      </c>
      <c r="L804" s="114"/>
      <c r="M804" s="114"/>
      <c r="N804" s="117"/>
      <c r="P804" s="15" t="str">
        <f>IF(AND($R804="x1",$K804=Basisblatt!$A$94),IF(OR($L804=Basisblatt!$A$38,AND($M804&lt;&gt;"",$M804&lt;=$U804),$N804=Basisblatt!$A$48)=TRUE,"ja","nein"),"")</f>
        <v/>
      </c>
      <c r="Q804" s="48"/>
      <c r="R804" s="9" t="str">
        <f t="shared" si="12"/>
        <v>x2</v>
      </c>
      <c r="S804" s="26"/>
      <c r="U804" s="60" t="str">
        <f>IF(AND($R804="x1",$K804=Basisblatt!$A$94),VLOOKUP($F804,Basisblatt!$A$2:$B$5,2,FALSE),"")</f>
        <v/>
      </c>
    </row>
    <row r="805" spans="1:21" x14ac:dyDescent="0.2">
      <c r="A805" s="66" t="str">
        <f>IF($R805="x2","",IF($R805="x1",IF(OR($K805=Basisblatt!$A$93,$P805="ja"),"ja","nein"),"N/A"))</f>
        <v/>
      </c>
      <c r="C805" s="118"/>
      <c r="D805" s="119"/>
      <c r="E805" s="119"/>
      <c r="F805" s="119"/>
      <c r="G805" s="119"/>
      <c r="H805" s="119"/>
      <c r="I805" s="128"/>
      <c r="K805" s="15" t="str">
        <f>IF($R805="x1",IF($I805=Basisblatt!$A$68,Basisblatt!$A$94,Basisblatt!$A$93),"")</f>
        <v/>
      </c>
      <c r="L805" s="114"/>
      <c r="M805" s="114"/>
      <c r="N805" s="117"/>
      <c r="P805" s="15" t="str">
        <f>IF(AND($R805="x1",$K805=Basisblatt!$A$94),IF(OR($L805=Basisblatt!$A$38,AND($M805&lt;&gt;"",$M805&lt;=$U805),$N805=Basisblatt!$A$48)=TRUE,"ja","nein"),"")</f>
        <v/>
      </c>
      <c r="Q805" s="48"/>
      <c r="R805" s="9" t="str">
        <f t="shared" si="12"/>
        <v>x2</v>
      </c>
      <c r="S805" s="26"/>
      <c r="U805" s="60" t="str">
        <f>IF(AND($R805="x1",$K805=Basisblatt!$A$94),VLOOKUP($F805,Basisblatt!$A$2:$B$5,2,FALSE),"")</f>
        <v/>
      </c>
    </row>
    <row r="806" spans="1:21" x14ac:dyDescent="0.2">
      <c r="A806" s="66" t="str">
        <f>IF($R806="x2","",IF($R806="x1",IF(OR($K806=Basisblatt!$A$93,$P806="ja"),"ja","nein"),"N/A"))</f>
        <v/>
      </c>
      <c r="C806" s="118"/>
      <c r="D806" s="119"/>
      <c r="E806" s="119"/>
      <c r="F806" s="119"/>
      <c r="G806" s="119"/>
      <c r="H806" s="119"/>
      <c r="I806" s="128"/>
      <c r="K806" s="15" t="str">
        <f>IF($R806="x1",IF($I806=Basisblatt!$A$68,Basisblatt!$A$94,Basisblatt!$A$93),"")</f>
        <v/>
      </c>
      <c r="L806" s="114"/>
      <c r="M806" s="114"/>
      <c r="N806" s="117"/>
      <c r="P806" s="15" t="str">
        <f>IF(AND($R806="x1",$K806=Basisblatt!$A$94),IF(OR($L806=Basisblatt!$A$38,AND($M806&lt;&gt;"",$M806&lt;=$U806),$N806=Basisblatt!$A$48)=TRUE,"ja","nein"),"")</f>
        <v/>
      </c>
      <c r="Q806" s="48"/>
      <c r="R806" s="9" t="str">
        <f t="shared" si="12"/>
        <v>x2</v>
      </c>
      <c r="S806" s="26"/>
      <c r="U806" s="60" t="str">
        <f>IF(AND($R806="x1",$K806=Basisblatt!$A$94),VLOOKUP($F806,Basisblatt!$A$2:$B$5,2,FALSE),"")</f>
        <v/>
      </c>
    </row>
    <row r="807" spans="1:21" x14ac:dyDescent="0.2">
      <c r="A807" s="66" t="str">
        <f>IF($R807="x2","",IF($R807="x1",IF(OR($K807=Basisblatt!$A$93,$P807="ja"),"ja","nein"),"N/A"))</f>
        <v/>
      </c>
      <c r="C807" s="118"/>
      <c r="D807" s="119"/>
      <c r="E807" s="119"/>
      <c r="F807" s="119"/>
      <c r="G807" s="119"/>
      <c r="H807" s="119"/>
      <c r="I807" s="128"/>
      <c r="K807" s="15" t="str">
        <f>IF($R807="x1",IF($I807=Basisblatt!$A$68,Basisblatt!$A$94,Basisblatt!$A$93),"")</f>
        <v/>
      </c>
      <c r="L807" s="114"/>
      <c r="M807" s="114"/>
      <c r="N807" s="117"/>
      <c r="P807" s="15" t="str">
        <f>IF(AND($R807="x1",$K807=Basisblatt!$A$94),IF(OR($L807=Basisblatt!$A$38,AND($M807&lt;&gt;"",$M807&lt;=$U807),$N807=Basisblatt!$A$48)=TRUE,"ja","nein"),"")</f>
        <v/>
      </c>
      <c r="Q807" s="48"/>
      <c r="R807" s="9" t="str">
        <f t="shared" si="12"/>
        <v>x2</v>
      </c>
      <c r="S807" s="26"/>
      <c r="U807" s="60" t="str">
        <f>IF(AND($R807="x1",$K807=Basisblatt!$A$94),VLOOKUP($F807,Basisblatt!$A$2:$B$5,2,FALSE),"")</f>
        <v/>
      </c>
    </row>
    <row r="808" spans="1:21" x14ac:dyDescent="0.2">
      <c r="A808" s="66" t="str">
        <f>IF($R808="x2","",IF($R808="x1",IF(OR($K808=Basisblatt!$A$93,$P808="ja"),"ja","nein"),"N/A"))</f>
        <v/>
      </c>
      <c r="C808" s="118"/>
      <c r="D808" s="119"/>
      <c r="E808" s="119"/>
      <c r="F808" s="119"/>
      <c r="G808" s="119"/>
      <c r="H808" s="119"/>
      <c r="I808" s="128"/>
      <c r="K808" s="15" t="str">
        <f>IF($R808="x1",IF($I808=Basisblatt!$A$68,Basisblatt!$A$94,Basisblatt!$A$93),"")</f>
        <v/>
      </c>
      <c r="L808" s="114"/>
      <c r="M808" s="114"/>
      <c r="N808" s="117"/>
      <c r="P808" s="15" t="str">
        <f>IF(AND($R808="x1",$K808=Basisblatt!$A$94),IF(OR($L808=Basisblatt!$A$38,AND($M808&lt;&gt;"",$M808&lt;=$U808),$N808=Basisblatt!$A$48)=TRUE,"ja","nein"),"")</f>
        <v/>
      </c>
      <c r="Q808" s="48"/>
      <c r="R808" s="9" t="str">
        <f t="shared" si="12"/>
        <v>x2</v>
      </c>
      <c r="S808" s="26"/>
      <c r="U808" s="60" t="str">
        <f>IF(AND($R808="x1",$K808=Basisblatt!$A$94),VLOOKUP($F808,Basisblatt!$A$2:$B$5,2,FALSE),"")</f>
        <v/>
      </c>
    </row>
    <row r="809" spans="1:21" x14ac:dyDescent="0.2">
      <c r="A809" s="66" t="str">
        <f>IF($R809="x2","",IF($R809="x1",IF(OR($K809=Basisblatt!$A$93,$P809="ja"),"ja","nein"),"N/A"))</f>
        <v/>
      </c>
      <c r="C809" s="118"/>
      <c r="D809" s="119"/>
      <c r="E809" s="119"/>
      <c r="F809" s="119"/>
      <c r="G809" s="119"/>
      <c r="H809" s="119"/>
      <c r="I809" s="128"/>
      <c r="K809" s="15" t="str">
        <f>IF($R809="x1",IF($I809=Basisblatt!$A$68,Basisblatt!$A$94,Basisblatt!$A$93),"")</f>
        <v/>
      </c>
      <c r="L809" s="114"/>
      <c r="M809" s="114"/>
      <c r="N809" s="117"/>
      <c r="P809" s="15" t="str">
        <f>IF(AND($R809="x1",$K809=Basisblatt!$A$94),IF(OR($L809=Basisblatt!$A$38,AND($M809&lt;&gt;"",$M809&lt;=$U809),$N809=Basisblatt!$A$48)=TRUE,"ja","nein"),"")</f>
        <v/>
      </c>
      <c r="Q809" s="48"/>
      <c r="R809" s="9" t="str">
        <f t="shared" si="12"/>
        <v>x2</v>
      </c>
      <c r="S809" s="26"/>
      <c r="U809" s="60" t="str">
        <f>IF(AND($R809="x1",$K809=Basisblatt!$A$94),VLOOKUP($F809,Basisblatt!$A$2:$B$5,2,FALSE),"")</f>
        <v/>
      </c>
    </row>
    <row r="810" spans="1:21" x14ac:dyDescent="0.2">
      <c r="A810" s="66" t="str">
        <f>IF($R810="x2","",IF($R810="x1",IF(OR($K810=Basisblatt!$A$93,$P810="ja"),"ja","nein"),"N/A"))</f>
        <v/>
      </c>
      <c r="C810" s="118"/>
      <c r="D810" s="119"/>
      <c r="E810" s="119"/>
      <c r="F810" s="119"/>
      <c r="G810" s="119"/>
      <c r="H810" s="119"/>
      <c r="I810" s="128"/>
      <c r="K810" s="15" t="str">
        <f>IF($R810="x1",IF($I810=Basisblatt!$A$68,Basisblatt!$A$94,Basisblatt!$A$93),"")</f>
        <v/>
      </c>
      <c r="L810" s="114"/>
      <c r="M810" s="114"/>
      <c r="N810" s="117"/>
      <c r="P810" s="15" t="str">
        <f>IF(AND($R810="x1",$K810=Basisblatt!$A$94),IF(OR($L810=Basisblatt!$A$38,AND($M810&lt;&gt;"",$M810&lt;=$U810),$N810=Basisblatt!$A$48)=TRUE,"ja","nein"),"")</f>
        <v/>
      </c>
      <c r="Q810" s="48"/>
      <c r="R810" s="9" t="str">
        <f t="shared" si="12"/>
        <v>x2</v>
      </c>
      <c r="S810" s="26"/>
      <c r="U810" s="60" t="str">
        <f>IF(AND($R810="x1",$K810=Basisblatt!$A$94),VLOOKUP($F810,Basisblatt!$A$2:$B$5,2,FALSE),"")</f>
        <v/>
      </c>
    </row>
    <row r="811" spans="1:21" x14ac:dyDescent="0.2">
      <c r="A811" s="66" t="str">
        <f>IF($R811="x2","",IF($R811="x1",IF(OR($K811=Basisblatt!$A$93,$P811="ja"),"ja","nein"),"N/A"))</f>
        <v/>
      </c>
      <c r="C811" s="118"/>
      <c r="D811" s="119"/>
      <c r="E811" s="119"/>
      <c r="F811" s="119"/>
      <c r="G811" s="119"/>
      <c r="H811" s="119"/>
      <c r="I811" s="128"/>
      <c r="K811" s="15" t="str">
        <f>IF($R811="x1",IF($I811=Basisblatt!$A$68,Basisblatt!$A$94,Basisblatt!$A$93),"")</f>
        <v/>
      </c>
      <c r="L811" s="114"/>
      <c r="M811" s="114"/>
      <c r="N811" s="117"/>
      <c r="P811" s="15" t="str">
        <f>IF(AND($R811="x1",$K811=Basisblatt!$A$94),IF(OR($L811=Basisblatt!$A$38,AND($M811&lt;&gt;"",$M811&lt;=$U811),$N811=Basisblatt!$A$48)=TRUE,"ja","nein"),"")</f>
        <v/>
      </c>
      <c r="Q811" s="48"/>
      <c r="R811" s="9" t="str">
        <f t="shared" si="12"/>
        <v>x2</v>
      </c>
      <c r="S811" s="26"/>
      <c r="U811" s="60" t="str">
        <f>IF(AND($R811="x1",$K811=Basisblatt!$A$94),VLOOKUP($F811,Basisblatt!$A$2:$B$5,2,FALSE),"")</f>
        <v/>
      </c>
    </row>
    <row r="812" spans="1:21" x14ac:dyDescent="0.2">
      <c r="A812" s="66" t="str">
        <f>IF($R812="x2","",IF($R812="x1",IF(OR($K812=Basisblatt!$A$93,$P812="ja"),"ja","nein"),"N/A"))</f>
        <v/>
      </c>
      <c r="C812" s="118"/>
      <c r="D812" s="119"/>
      <c r="E812" s="119"/>
      <c r="F812" s="119"/>
      <c r="G812" s="119"/>
      <c r="H812" s="119"/>
      <c r="I812" s="128"/>
      <c r="K812" s="15" t="str">
        <f>IF($R812="x1",IF($I812=Basisblatt!$A$68,Basisblatt!$A$94,Basisblatt!$A$93),"")</f>
        <v/>
      </c>
      <c r="L812" s="114"/>
      <c r="M812" s="114"/>
      <c r="N812" s="117"/>
      <c r="P812" s="15" t="str">
        <f>IF(AND($R812="x1",$K812=Basisblatt!$A$94),IF(OR($L812=Basisblatt!$A$38,AND($M812&lt;&gt;"",$M812&lt;=$U812),$N812=Basisblatt!$A$48)=TRUE,"ja","nein"),"")</f>
        <v/>
      </c>
      <c r="Q812" s="48"/>
      <c r="R812" s="9" t="str">
        <f t="shared" si="12"/>
        <v>x2</v>
      </c>
      <c r="S812" s="26"/>
      <c r="U812" s="60" t="str">
        <f>IF(AND($R812="x1",$K812=Basisblatt!$A$94),VLOOKUP($F812,Basisblatt!$A$2:$B$5,2,FALSE),"")</f>
        <v/>
      </c>
    </row>
    <row r="813" spans="1:21" x14ac:dyDescent="0.2">
      <c r="A813" s="66" t="str">
        <f>IF($R813="x2","",IF($R813="x1",IF(OR($K813=Basisblatt!$A$93,$P813="ja"),"ja","nein"),"N/A"))</f>
        <v/>
      </c>
      <c r="C813" s="118"/>
      <c r="D813" s="119"/>
      <c r="E813" s="119"/>
      <c r="F813" s="119"/>
      <c r="G813" s="119"/>
      <c r="H813" s="119"/>
      <c r="I813" s="128"/>
      <c r="K813" s="15" t="str">
        <f>IF($R813="x1",IF($I813=Basisblatt!$A$68,Basisblatt!$A$94,Basisblatt!$A$93),"")</f>
        <v/>
      </c>
      <c r="L813" s="114"/>
      <c r="M813" s="114"/>
      <c r="N813" s="117"/>
      <c r="P813" s="15" t="str">
        <f>IF(AND($R813="x1",$K813=Basisblatt!$A$94),IF(OR($L813=Basisblatt!$A$38,AND($M813&lt;&gt;"",$M813&lt;=$U813),$N813=Basisblatt!$A$48)=TRUE,"ja","nein"),"")</f>
        <v/>
      </c>
      <c r="Q813" s="48"/>
      <c r="R813" s="9" t="str">
        <f t="shared" si="12"/>
        <v>x2</v>
      </c>
      <c r="S813" s="26"/>
      <c r="U813" s="60" t="str">
        <f>IF(AND($R813="x1",$K813=Basisblatt!$A$94),VLOOKUP($F813,Basisblatt!$A$2:$B$5,2,FALSE),"")</f>
        <v/>
      </c>
    </row>
    <row r="814" spans="1:21" x14ac:dyDescent="0.2">
      <c r="A814" s="66" t="str">
        <f>IF($R814="x2","",IF($R814="x1",IF(OR($K814=Basisblatt!$A$93,$P814="ja"),"ja","nein"),"N/A"))</f>
        <v/>
      </c>
      <c r="C814" s="118"/>
      <c r="D814" s="119"/>
      <c r="E814" s="119"/>
      <c r="F814" s="119"/>
      <c r="G814" s="119"/>
      <c r="H814" s="119"/>
      <c r="I814" s="128"/>
      <c r="K814" s="15" t="str">
        <f>IF($R814="x1",IF($I814=Basisblatt!$A$68,Basisblatt!$A$94,Basisblatt!$A$93),"")</f>
        <v/>
      </c>
      <c r="L814" s="114"/>
      <c r="M814" s="114"/>
      <c r="N814" s="117"/>
      <c r="P814" s="15" t="str">
        <f>IF(AND($R814="x1",$K814=Basisblatt!$A$94),IF(OR($L814=Basisblatt!$A$38,AND($M814&lt;&gt;"",$M814&lt;=$U814),$N814=Basisblatt!$A$48)=TRUE,"ja","nein"),"")</f>
        <v/>
      </c>
      <c r="Q814" s="48"/>
      <c r="R814" s="9" t="str">
        <f t="shared" si="12"/>
        <v>x2</v>
      </c>
      <c r="S814" s="26"/>
      <c r="U814" s="60" t="str">
        <f>IF(AND($R814="x1",$K814=Basisblatt!$A$94),VLOOKUP($F814,Basisblatt!$A$2:$B$5,2,FALSE),"")</f>
        <v/>
      </c>
    </row>
    <row r="815" spans="1:21" x14ac:dyDescent="0.2">
      <c r="A815" s="66" t="str">
        <f>IF($R815="x2","",IF($R815="x1",IF(OR($K815=Basisblatt!$A$93,$P815="ja"),"ja","nein"),"N/A"))</f>
        <v/>
      </c>
      <c r="C815" s="118"/>
      <c r="D815" s="119"/>
      <c r="E815" s="119"/>
      <c r="F815" s="119"/>
      <c r="G815" s="119"/>
      <c r="H815" s="119"/>
      <c r="I815" s="128"/>
      <c r="K815" s="15" t="str">
        <f>IF($R815="x1",IF($I815=Basisblatt!$A$68,Basisblatt!$A$94,Basisblatt!$A$93),"")</f>
        <v/>
      </c>
      <c r="L815" s="114"/>
      <c r="M815" s="114"/>
      <c r="N815" s="117"/>
      <c r="P815" s="15" t="str">
        <f>IF(AND($R815="x1",$K815=Basisblatt!$A$94),IF(OR($L815=Basisblatt!$A$38,AND($M815&lt;&gt;"",$M815&lt;=$U815),$N815=Basisblatt!$A$48)=TRUE,"ja","nein"),"")</f>
        <v/>
      </c>
      <c r="Q815" s="48"/>
      <c r="R815" s="9" t="str">
        <f t="shared" si="12"/>
        <v>x2</v>
      </c>
      <c r="S815" s="26"/>
      <c r="U815" s="60" t="str">
        <f>IF(AND($R815="x1",$K815=Basisblatt!$A$94),VLOOKUP($F815,Basisblatt!$A$2:$B$5,2,FALSE),"")</f>
        <v/>
      </c>
    </row>
    <row r="816" spans="1:21" x14ac:dyDescent="0.2">
      <c r="A816" s="66" t="str">
        <f>IF($R816="x2","",IF($R816="x1",IF(OR($K816=Basisblatt!$A$93,$P816="ja"),"ja","nein"),"N/A"))</f>
        <v/>
      </c>
      <c r="C816" s="118"/>
      <c r="D816" s="119"/>
      <c r="E816" s="119"/>
      <c r="F816" s="119"/>
      <c r="G816" s="119"/>
      <c r="H816" s="119"/>
      <c r="I816" s="128"/>
      <c r="K816" s="15" t="str">
        <f>IF($R816="x1",IF($I816=Basisblatt!$A$68,Basisblatt!$A$94,Basisblatt!$A$93),"")</f>
        <v/>
      </c>
      <c r="L816" s="114"/>
      <c r="M816" s="114"/>
      <c r="N816" s="117"/>
      <c r="P816" s="15" t="str">
        <f>IF(AND($R816="x1",$K816=Basisblatt!$A$94),IF(OR($L816=Basisblatt!$A$38,AND($M816&lt;&gt;"",$M816&lt;=$U816),$N816=Basisblatt!$A$48)=TRUE,"ja","nein"),"")</f>
        <v/>
      </c>
      <c r="Q816" s="48"/>
      <c r="R816" s="9" t="str">
        <f t="shared" si="12"/>
        <v>x2</v>
      </c>
      <c r="S816" s="26"/>
      <c r="U816" s="60" t="str">
        <f>IF(AND($R816="x1",$K816=Basisblatt!$A$94),VLOOKUP($F816,Basisblatt!$A$2:$B$5,2,FALSE),"")</f>
        <v/>
      </c>
    </row>
    <row r="817" spans="1:21" x14ac:dyDescent="0.2">
      <c r="A817" s="66" t="str">
        <f>IF($R817="x2","",IF($R817="x1",IF(OR($K817=Basisblatt!$A$93,$P817="ja"),"ja","nein"),"N/A"))</f>
        <v/>
      </c>
      <c r="C817" s="118"/>
      <c r="D817" s="119"/>
      <c r="E817" s="119"/>
      <c r="F817" s="119"/>
      <c r="G817" s="119"/>
      <c r="H817" s="119"/>
      <c r="I817" s="128"/>
      <c r="K817" s="15" t="str">
        <f>IF($R817="x1",IF($I817=Basisblatt!$A$68,Basisblatt!$A$94,Basisblatt!$A$93),"")</f>
        <v/>
      </c>
      <c r="L817" s="114"/>
      <c r="M817" s="114"/>
      <c r="N817" s="117"/>
      <c r="P817" s="15" t="str">
        <f>IF(AND($R817="x1",$K817=Basisblatt!$A$94),IF(OR($L817=Basisblatt!$A$38,AND($M817&lt;&gt;"",$M817&lt;=$U817),$N817=Basisblatt!$A$48)=TRUE,"ja","nein"),"")</f>
        <v/>
      </c>
      <c r="Q817" s="48"/>
      <c r="R817" s="9" t="str">
        <f t="shared" si="12"/>
        <v>x2</v>
      </c>
      <c r="S817" s="26"/>
      <c r="U817" s="60" t="str">
        <f>IF(AND($R817="x1",$K817=Basisblatt!$A$94),VLOOKUP($F817,Basisblatt!$A$2:$B$5,2,FALSE),"")</f>
        <v/>
      </c>
    </row>
    <row r="818" spans="1:21" x14ac:dyDescent="0.2">
      <c r="A818" s="66" t="str">
        <f>IF($R818="x2","",IF($R818="x1",IF(OR($K818=Basisblatt!$A$93,$P818="ja"),"ja","nein"),"N/A"))</f>
        <v/>
      </c>
      <c r="C818" s="118"/>
      <c r="D818" s="119"/>
      <c r="E818" s="119"/>
      <c r="F818" s="119"/>
      <c r="G818" s="119"/>
      <c r="H818" s="119"/>
      <c r="I818" s="128"/>
      <c r="K818" s="15" t="str">
        <f>IF($R818="x1",IF($I818=Basisblatt!$A$68,Basisblatt!$A$94,Basisblatt!$A$93),"")</f>
        <v/>
      </c>
      <c r="L818" s="114"/>
      <c r="M818" s="114"/>
      <c r="N818" s="117"/>
      <c r="P818" s="15" t="str">
        <f>IF(AND($R818="x1",$K818=Basisblatt!$A$94),IF(OR($L818=Basisblatt!$A$38,AND($M818&lt;&gt;"",$M818&lt;=$U818),$N818=Basisblatt!$A$48)=TRUE,"ja","nein"),"")</f>
        <v/>
      </c>
      <c r="Q818" s="48"/>
      <c r="R818" s="9" t="str">
        <f t="shared" si="12"/>
        <v>x2</v>
      </c>
      <c r="S818" s="26"/>
      <c r="U818" s="60" t="str">
        <f>IF(AND($R818="x1",$K818=Basisblatt!$A$94),VLOOKUP($F818,Basisblatt!$A$2:$B$5,2,FALSE),"")</f>
        <v/>
      </c>
    </row>
    <row r="819" spans="1:21" x14ac:dyDescent="0.2">
      <c r="A819" s="66" t="str">
        <f>IF($R819="x2","",IF($R819="x1",IF(OR($K819=Basisblatt!$A$93,$P819="ja"),"ja","nein"),"N/A"))</f>
        <v/>
      </c>
      <c r="C819" s="118"/>
      <c r="D819" s="119"/>
      <c r="E819" s="119"/>
      <c r="F819" s="119"/>
      <c r="G819" s="119"/>
      <c r="H819" s="119"/>
      <c r="I819" s="128"/>
      <c r="K819" s="15" t="str">
        <f>IF($R819="x1",IF($I819=Basisblatt!$A$68,Basisblatt!$A$94,Basisblatt!$A$93),"")</f>
        <v/>
      </c>
      <c r="L819" s="114"/>
      <c r="M819" s="114"/>
      <c r="N819" s="117"/>
      <c r="P819" s="15" t="str">
        <f>IF(AND($R819="x1",$K819=Basisblatt!$A$94),IF(OR($L819=Basisblatt!$A$38,AND($M819&lt;&gt;"",$M819&lt;=$U819),$N819=Basisblatt!$A$48)=TRUE,"ja","nein"),"")</f>
        <v/>
      </c>
      <c r="Q819" s="48"/>
      <c r="R819" s="9" t="str">
        <f t="shared" si="12"/>
        <v>x2</v>
      </c>
      <c r="S819" s="26"/>
      <c r="U819" s="60" t="str">
        <f>IF(AND($R819="x1",$K819=Basisblatt!$A$94),VLOOKUP($F819,Basisblatt!$A$2:$B$5,2,FALSE),"")</f>
        <v/>
      </c>
    </row>
    <row r="820" spans="1:21" x14ac:dyDescent="0.2">
      <c r="A820" s="66" t="str">
        <f>IF($R820="x2","",IF($R820="x1",IF(OR($K820=Basisblatt!$A$93,$P820="ja"),"ja","nein"),"N/A"))</f>
        <v/>
      </c>
      <c r="C820" s="118"/>
      <c r="D820" s="119"/>
      <c r="E820" s="119"/>
      <c r="F820" s="119"/>
      <c r="G820" s="119"/>
      <c r="H820" s="119"/>
      <c r="I820" s="128"/>
      <c r="K820" s="15" t="str">
        <f>IF($R820="x1",IF($I820=Basisblatt!$A$68,Basisblatt!$A$94,Basisblatt!$A$93),"")</f>
        <v/>
      </c>
      <c r="L820" s="114"/>
      <c r="M820" s="114"/>
      <c r="N820" s="117"/>
      <c r="P820" s="15" t="str">
        <f>IF(AND($R820="x1",$K820=Basisblatt!$A$94),IF(OR($L820=Basisblatt!$A$38,AND($M820&lt;&gt;"",$M820&lt;=$U820),$N820=Basisblatt!$A$48)=TRUE,"ja","nein"),"")</f>
        <v/>
      </c>
      <c r="Q820" s="48"/>
      <c r="R820" s="9" t="str">
        <f t="shared" si="12"/>
        <v>x2</v>
      </c>
      <c r="S820" s="26"/>
      <c r="U820" s="60" t="str">
        <f>IF(AND($R820="x1",$K820=Basisblatt!$A$94),VLOOKUP($F820,Basisblatt!$A$2:$B$5,2,FALSE),"")</f>
        <v/>
      </c>
    </row>
    <row r="821" spans="1:21" x14ac:dyDescent="0.2">
      <c r="A821" s="66" t="str">
        <f>IF($R821="x2","",IF($R821="x1",IF(OR($K821=Basisblatt!$A$93,$P821="ja"),"ja","nein"),"N/A"))</f>
        <v/>
      </c>
      <c r="C821" s="118"/>
      <c r="D821" s="119"/>
      <c r="E821" s="119"/>
      <c r="F821" s="119"/>
      <c r="G821" s="119"/>
      <c r="H821" s="119"/>
      <c r="I821" s="128"/>
      <c r="K821" s="15" t="str">
        <f>IF($R821="x1",IF($I821=Basisblatt!$A$68,Basisblatt!$A$94,Basisblatt!$A$93),"")</f>
        <v/>
      </c>
      <c r="L821" s="114"/>
      <c r="M821" s="114"/>
      <c r="N821" s="117"/>
      <c r="P821" s="15" t="str">
        <f>IF(AND($R821="x1",$K821=Basisblatt!$A$94),IF(OR($L821=Basisblatt!$A$38,AND($M821&lt;&gt;"",$M821&lt;=$U821),$N821=Basisblatt!$A$48)=TRUE,"ja","nein"),"")</f>
        <v/>
      </c>
      <c r="Q821" s="48"/>
      <c r="R821" s="9" t="str">
        <f t="shared" si="12"/>
        <v>x2</v>
      </c>
      <c r="S821" s="26"/>
      <c r="U821" s="60" t="str">
        <f>IF(AND($R821="x1",$K821=Basisblatt!$A$94),VLOOKUP($F821,Basisblatt!$A$2:$B$5,2,FALSE),"")</f>
        <v/>
      </c>
    </row>
    <row r="822" spans="1:21" x14ac:dyDescent="0.2">
      <c r="A822" s="66" t="str">
        <f>IF($R822="x2","",IF($R822="x1",IF(OR($K822=Basisblatt!$A$93,$P822="ja"),"ja","nein"),"N/A"))</f>
        <v/>
      </c>
      <c r="C822" s="118"/>
      <c r="D822" s="119"/>
      <c r="E822" s="119"/>
      <c r="F822" s="119"/>
      <c r="G822" s="119"/>
      <c r="H822" s="119"/>
      <c r="I822" s="128"/>
      <c r="K822" s="15" t="str">
        <f>IF($R822="x1",IF($I822=Basisblatt!$A$68,Basisblatt!$A$94,Basisblatt!$A$93),"")</f>
        <v/>
      </c>
      <c r="L822" s="114"/>
      <c r="M822" s="114"/>
      <c r="N822" s="117"/>
      <c r="P822" s="15" t="str">
        <f>IF(AND($R822="x1",$K822=Basisblatt!$A$94),IF(OR($L822=Basisblatt!$A$38,AND($M822&lt;&gt;"",$M822&lt;=$U822),$N822=Basisblatt!$A$48)=TRUE,"ja","nein"),"")</f>
        <v/>
      </c>
      <c r="Q822" s="48"/>
      <c r="R822" s="9" t="str">
        <f t="shared" si="12"/>
        <v>x2</v>
      </c>
      <c r="S822" s="26"/>
      <c r="U822" s="60" t="str">
        <f>IF(AND($R822="x1",$K822=Basisblatt!$A$94),VLOOKUP($F822,Basisblatt!$A$2:$B$5,2,FALSE),"")</f>
        <v/>
      </c>
    </row>
    <row r="823" spans="1:21" x14ac:dyDescent="0.2">
      <c r="A823" s="66" t="str">
        <f>IF($R823="x2","",IF($R823="x1",IF(OR($K823=Basisblatt!$A$93,$P823="ja"),"ja","nein"),"N/A"))</f>
        <v/>
      </c>
      <c r="C823" s="118"/>
      <c r="D823" s="119"/>
      <c r="E823" s="119"/>
      <c r="F823" s="119"/>
      <c r="G823" s="119"/>
      <c r="H823" s="119"/>
      <c r="I823" s="128"/>
      <c r="K823" s="15" t="str">
        <f>IF($R823="x1",IF($I823=Basisblatt!$A$68,Basisblatt!$A$94,Basisblatt!$A$93),"")</f>
        <v/>
      </c>
      <c r="L823" s="114"/>
      <c r="M823" s="114"/>
      <c r="N823" s="117"/>
      <c r="P823" s="15" t="str">
        <f>IF(AND($R823="x1",$K823=Basisblatt!$A$94),IF(OR($L823=Basisblatt!$A$38,AND($M823&lt;&gt;"",$M823&lt;=$U823),$N823=Basisblatt!$A$48)=TRUE,"ja","nein"),"")</f>
        <v/>
      </c>
      <c r="Q823" s="48"/>
      <c r="R823" s="9" t="str">
        <f t="shared" si="12"/>
        <v>x2</v>
      </c>
      <c r="S823" s="26"/>
      <c r="U823" s="60" t="str">
        <f>IF(AND($R823="x1",$K823=Basisblatt!$A$94),VLOOKUP($F823,Basisblatt!$A$2:$B$5,2,FALSE),"")</f>
        <v/>
      </c>
    </row>
    <row r="824" spans="1:21" x14ac:dyDescent="0.2">
      <c r="A824" s="66" t="str">
        <f>IF($R824="x2","",IF($R824="x1",IF(OR($K824=Basisblatt!$A$93,$P824="ja"),"ja","nein"),"N/A"))</f>
        <v/>
      </c>
      <c r="C824" s="118"/>
      <c r="D824" s="119"/>
      <c r="E824" s="119"/>
      <c r="F824" s="119"/>
      <c r="G824" s="119"/>
      <c r="H824" s="119"/>
      <c r="I824" s="128"/>
      <c r="K824" s="15" t="str">
        <f>IF($R824="x1",IF($I824=Basisblatt!$A$68,Basisblatt!$A$94,Basisblatt!$A$93),"")</f>
        <v/>
      </c>
      <c r="L824" s="114"/>
      <c r="M824" s="114"/>
      <c r="N824" s="117"/>
      <c r="P824" s="15" t="str">
        <f>IF(AND($R824="x1",$K824=Basisblatt!$A$94),IF(OR($L824=Basisblatt!$A$38,AND($M824&lt;&gt;"",$M824&lt;=$U824),$N824=Basisblatt!$A$48)=TRUE,"ja","nein"),"")</f>
        <v/>
      </c>
      <c r="Q824" s="48"/>
      <c r="R824" s="9" t="str">
        <f t="shared" si="12"/>
        <v>x2</v>
      </c>
      <c r="S824" s="26"/>
      <c r="U824" s="60" t="str">
        <f>IF(AND($R824="x1",$K824=Basisblatt!$A$94),VLOOKUP($F824,Basisblatt!$A$2:$B$5,2,FALSE),"")</f>
        <v/>
      </c>
    </row>
    <row r="825" spans="1:21" x14ac:dyDescent="0.2">
      <c r="A825" s="66" t="str">
        <f>IF($R825="x2","",IF($R825="x1",IF(OR($K825=Basisblatt!$A$93,$P825="ja"),"ja","nein"),"N/A"))</f>
        <v/>
      </c>
      <c r="C825" s="118"/>
      <c r="D825" s="119"/>
      <c r="E825" s="119"/>
      <c r="F825" s="119"/>
      <c r="G825" s="119"/>
      <c r="H825" s="119"/>
      <c r="I825" s="128"/>
      <c r="K825" s="15" t="str">
        <f>IF($R825="x1",IF($I825=Basisblatt!$A$68,Basisblatt!$A$94,Basisblatt!$A$93),"")</f>
        <v/>
      </c>
      <c r="L825" s="114"/>
      <c r="M825" s="114"/>
      <c r="N825" s="117"/>
      <c r="P825" s="15" t="str">
        <f>IF(AND($R825="x1",$K825=Basisblatt!$A$94),IF(OR($L825=Basisblatt!$A$38,AND($M825&lt;&gt;"",$M825&lt;=$U825),$N825=Basisblatt!$A$48)=TRUE,"ja","nein"),"")</f>
        <v/>
      </c>
      <c r="Q825" s="48"/>
      <c r="R825" s="9" t="str">
        <f t="shared" si="12"/>
        <v>x2</v>
      </c>
      <c r="S825" s="26"/>
      <c r="U825" s="60" t="str">
        <f>IF(AND($R825="x1",$K825=Basisblatt!$A$94),VLOOKUP($F825,Basisblatt!$A$2:$B$5,2,FALSE),"")</f>
        <v/>
      </c>
    </row>
    <row r="826" spans="1:21" x14ac:dyDescent="0.2">
      <c r="A826" s="66" t="str">
        <f>IF($R826="x2","",IF($R826="x1",IF(OR($K826=Basisblatt!$A$93,$P826="ja"),"ja","nein"),"N/A"))</f>
        <v/>
      </c>
      <c r="C826" s="118"/>
      <c r="D826" s="119"/>
      <c r="E826" s="119"/>
      <c r="F826" s="119"/>
      <c r="G826" s="119"/>
      <c r="H826" s="119"/>
      <c r="I826" s="128"/>
      <c r="K826" s="15" t="str">
        <f>IF($R826="x1",IF($I826=Basisblatt!$A$68,Basisblatt!$A$94,Basisblatt!$A$93),"")</f>
        <v/>
      </c>
      <c r="L826" s="114"/>
      <c r="M826" s="114"/>
      <c r="N826" s="117"/>
      <c r="P826" s="15" t="str">
        <f>IF(AND($R826="x1",$K826=Basisblatt!$A$94),IF(OR($L826=Basisblatt!$A$38,AND($M826&lt;&gt;"",$M826&lt;=$U826),$N826=Basisblatt!$A$48)=TRUE,"ja","nein"),"")</f>
        <v/>
      </c>
      <c r="Q826" s="48"/>
      <c r="R826" s="9" t="str">
        <f t="shared" si="12"/>
        <v>x2</v>
      </c>
      <c r="S826" s="26"/>
      <c r="U826" s="60" t="str">
        <f>IF(AND($R826="x1",$K826=Basisblatt!$A$94),VLOOKUP($F826,Basisblatt!$A$2:$B$5,2,FALSE),"")</f>
        <v/>
      </c>
    </row>
    <row r="827" spans="1:21" x14ac:dyDescent="0.2">
      <c r="A827" s="66" t="str">
        <f>IF($R827="x2","",IF($R827="x1",IF(OR($K827=Basisblatt!$A$93,$P827="ja"),"ja","nein"),"N/A"))</f>
        <v/>
      </c>
      <c r="C827" s="118"/>
      <c r="D827" s="119"/>
      <c r="E827" s="119"/>
      <c r="F827" s="119"/>
      <c r="G827" s="119"/>
      <c r="H827" s="119"/>
      <c r="I827" s="128"/>
      <c r="K827" s="15" t="str">
        <f>IF($R827="x1",IF($I827=Basisblatt!$A$68,Basisblatt!$A$94,Basisblatt!$A$93),"")</f>
        <v/>
      </c>
      <c r="L827" s="114"/>
      <c r="M827" s="114"/>
      <c r="N827" s="117"/>
      <c r="P827" s="15" t="str">
        <f>IF(AND($R827="x1",$K827=Basisblatt!$A$94),IF(OR($L827=Basisblatt!$A$38,AND($M827&lt;&gt;"",$M827&lt;=$U827),$N827=Basisblatt!$A$48)=TRUE,"ja","nein"),"")</f>
        <v/>
      </c>
      <c r="Q827" s="48"/>
      <c r="R827" s="9" t="str">
        <f t="shared" si="12"/>
        <v>x2</v>
      </c>
      <c r="S827" s="26"/>
      <c r="U827" s="60" t="str">
        <f>IF(AND($R827="x1",$K827=Basisblatt!$A$94),VLOOKUP($F827,Basisblatt!$A$2:$B$5,2,FALSE),"")</f>
        <v/>
      </c>
    </row>
    <row r="828" spans="1:21" x14ac:dyDescent="0.2">
      <c r="A828" s="66" t="str">
        <f>IF($R828="x2","",IF($R828="x1",IF(OR($K828=Basisblatt!$A$93,$P828="ja"),"ja","nein"),"N/A"))</f>
        <v/>
      </c>
      <c r="C828" s="118"/>
      <c r="D828" s="119"/>
      <c r="E828" s="119"/>
      <c r="F828" s="119"/>
      <c r="G828" s="119"/>
      <c r="H828" s="119"/>
      <c r="I828" s="128"/>
      <c r="K828" s="15" t="str">
        <f>IF($R828="x1",IF($I828=Basisblatt!$A$68,Basisblatt!$A$94,Basisblatt!$A$93),"")</f>
        <v/>
      </c>
      <c r="L828" s="114"/>
      <c r="M828" s="114"/>
      <c r="N828" s="117"/>
      <c r="P828" s="15" t="str">
        <f>IF(AND($R828="x1",$K828=Basisblatt!$A$94),IF(OR($L828=Basisblatt!$A$38,AND($M828&lt;&gt;"",$M828&lt;=$U828),$N828=Basisblatt!$A$48)=TRUE,"ja","nein"),"")</f>
        <v/>
      </c>
      <c r="Q828" s="48"/>
      <c r="R828" s="9" t="str">
        <f t="shared" si="12"/>
        <v>x2</v>
      </c>
      <c r="S828" s="26"/>
      <c r="U828" s="60" t="str">
        <f>IF(AND($R828="x1",$K828=Basisblatt!$A$94),VLOOKUP($F828,Basisblatt!$A$2:$B$5,2,FALSE),"")</f>
        <v/>
      </c>
    </row>
    <row r="829" spans="1:21" x14ac:dyDescent="0.2">
      <c r="A829" s="66" t="str">
        <f>IF($R829="x2","",IF($R829="x1",IF(OR($K829=Basisblatt!$A$93,$P829="ja"),"ja","nein"),"N/A"))</f>
        <v/>
      </c>
      <c r="C829" s="118"/>
      <c r="D829" s="119"/>
      <c r="E829" s="119"/>
      <c r="F829" s="119"/>
      <c r="G829" s="119"/>
      <c r="H829" s="119"/>
      <c r="I829" s="128"/>
      <c r="K829" s="15" t="str">
        <f>IF($R829="x1",IF($I829=Basisblatt!$A$68,Basisblatt!$A$94,Basisblatt!$A$93),"")</f>
        <v/>
      </c>
      <c r="L829" s="114"/>
      <c r="M829" s="114"/>
      <c r="N829" s="117"/>
      <c r="P829" s="15" t="str">
        <f>IF(AND($R829="x1",$K829=Basisblatt!$A$94),IF(OR($L829=Basisblatt!$A$38,AND($M829&lt;&gt;"",$M829&lt;=$U829),$N829=Basisblatt!$A$48)=TRUE,"ja","nein"),"")</f>
        <v/>
      </c>
      <c r="Q829" s="48"/>
      <c r="R829" s="9" t="str">
        <f t="shared" si="12"/>
        <v>x2</v>
      </c>
      <c r="S829" s="26"/>
      <c r="U829" s="60" t="str">
        <f>IF(AND($R829="x1",$K829=Basisblatt!$A$94),VLOOKUP($F829,Basisblatt!$A$2:$B$5,2,FALSE),"")</f>
        <v/>
      </c>
    </row>
    <row r="830" spans="1:21" x14ac:dyDescent="0.2">
      <c r="A830" s="66" t="str">
        <f>IF($R830="x2","",IF($R830="x1",IF(OR($K830=Basisblatt!$A$93,$P830="ja"),"ja","nein"),"N/A"))</f>
        <v/>
      </c>
      <c r="C830" s="118"/>
      <c r="D830" s="119"/>
      <c r="E830" s="119"/>
      <c r="F830" s="119"/>
      <c r="G830" s="119"/>
      <c r="H830" s="119"/>
      <c r="I830" s="128"/>
      <c r="K830" s="15" t="str">
        <f>IF($R830="x1",IF($I830=Basisblatt!$A$68,Basisblatt!$A$94,Basisblatt!$A$93),"")</f>
        <v/>
      </c>
      <c r="L830" s="114"/>
      <c r="M830" s="114"/>
      <c r="N830" s="117"/>
      <c r="P830" s="15" t="str">
        <f>IF(AND($R830="x1",$K830=Basisblatt!$A$94),IF(OR($L830=Basisblatt!$A$38,AND($M830&lt;&gt;"",$M830&lt;=$U830),$N830=Basisblatt!$A$48)=TRUE,"ja","nein"),"")</f>
        <v/>
      </c>
      <c r="Q830" s="48"/>
      <c r="R830" s="9" t="str">
        <f t="shared" si="12"/>
        <v>x2</v>
      </c>
      <c r="S830" s="26"/>
      <c r="U830" s="60" t="str">
        <f>IF(AND($R830="x1",$K830=Basisblatt!$A$94),VLOOKUP($F830,Basisblatt!$A$2:$B$5,2,FALSE),"")</f>
        <v/>
      </c>
    </row>
    <row r="831" spans="1:21" x14ac:dyDescent="0.2">
      <c r="A831" s="66" t="str">
        <f>IF($R831="x2","",IF($R831="x1",IF(OR($K831=Basisblatt!$A$93,$P831="ja"),"ja","nein"),"N/A"))</f>
        <v/>
      </c>
      <c r="C831" s="118"/>
      <c r="D831" s="119"/>
      <c r="E831" s="119"/>
      <c r="F831" s="119"/>
      <c r="G831" s="119"/>
      <c r="H831" s="119"/>
      <c r="I831" s="128"/>
      <c r="K831" s="15" t="str">
        <f>IF($R831="x1",IF($I831=Basisblatt!$A$68,Basisblatt!$A$94,Basisblatt!$A$93),"")</f>
        <v/>
      </c>
      <c r="L831" s="114"/>
      <c r="M831" s="114"/>
      <c r="N831" s="117"/>
      <c r="P831" s="15" t="str">
        <f>IF(AND($R831="x1",$K831=Basisblatt!$A$94),IF(OR($L831=Basisblatt!$A$38,AND($M831&lt;&gt;"",$M831&lt;=$U831),$N831=Basisblatt!$A$48)=TRUE,"ja","nein"),"")</f>
        <v/>
      </c>
      <c r="Q831" s="48"/>
      <c r="R831" s="9" t="str">
        <f t="shared" si="12"/>
        <v>x2</v>
      </c>
      <c r="S831" s="26"/>
      <c r="U831" s="60" t="str">
        <f>IF(AND($R831="x1",$K831=Basisblatt!$A$94),VLOOKUP($F831,Basisblatt!$A$2:$B$5,2,FALSE),"")</f>
        <v/>
      </c>
    </row>
    <row r="832" spans="1:21" x14ac:dyDescent="0.2">
      <c r="A832" s="66" t="str">
        <f>IF($R832="x2","",IF($R832="x1",IF(OR($K832=Basisblatt!$A$93,$P832="ja"),"ja","nein"),"N/A"))</f>
        <v/>
      </c>
      <c r="C832" s="118"/>
      <c r="D832" s="119"/>
      <c r="E832" s="119"/>
      <c r="F832" s="119"/>
      <c r="G832" s="119"/>
      <c r="H832" s="119"/>
      <c r="I832" s="128"/>
      <c r="K832" s="15" t="str">
        <f>IF($R832="x1",IF($I832=Basisblatt!$A$68,Basisblatt!$A$94,Basisblatt!$A$93),"")</f>
        <v/>
      </c>
      <c r="L832" s="114"/>
      <c r="M832" s="114"/>
      <c r="N832" s="117"/>
      <c r="P832" s="15" t="str">
        <f>IF(AND($R832="x1",$K832=Basisblatt!$A$94),IF(OR($L832=Basisblatt!$A$38,AND($M832&lt;&gt;"",$M832&lt;=$U832),$N832=Basisblatt!$A$48)=TRUE,"ja","nein"),"")</f>
        <v/>
      </c>
      <c r="Q832" s="48"/>
      <c r="R832" s="9" t="str">
        <f t="shared" si="12"/>
        <v>x2</v>
      </c>
      <c r="S832" s="26"/>
      <c r="U832" s="60" t="str">
        <f>IF(AND($R832="x1",$K832=Basisblatt!$A$94),VLOOKUP($F832,Basisblatt!$A$2:$B$5,2,FALSE),"")</f>
        <v/>
      </c>
    </row>
    <row r="833" spans="1:21" x14ac:dyDescent="0.2">
      <c r="A833" s="66" t="str">
        <f>IF($R833="x2","",IF($R833="x1",IF(OR($K833=Basisblatt!$A$93,$P833="ja"),"ja","nein"),"N/A"))</f>
        <v/>
      </c>
      <c r="C833" s="118"/>
      <c r="D833" s="119"/>
      <c r="E833" s="119"/>
      <c r="F833" s="119"/>
      <c r="G833" s="119"/>
      <c r="H833" s="119"/>
      <c r="I833" s="128"/>
      <c r="K833" s="15" t="str">
        <f>IF($R833="x1",IF($I833=Basisblatt!$A$68,Basisblatt!$A$94,Basisblatt!$A$93),"")</f>
        <v/>
      </c>
      <c r="L833" s="114"/>
      <c r="M833" s="114"/>
      <c r="N833" s="117"/>
      <c r="P833" s="15" t="str">
        <f>IF(AND($R833="x1",$K833=Basisblatt!$A$94),IF(OR($L833=Basisblatt!$A$38,AND($M833&lt;&gt;"",$M833&lt;=$U833),$N833=Basisblatt!$A$48)=TRUE,"ja","nein"),"")</f>
        <v/>
      </c>
      <c r="Q833" s="48"/>
      <c r="R833" s="9" t="str">
        <f t="shared" si="12"/>
        <v>x2</v>
      </c>
      <c r="S833" s="26"/>
      <c r="U833" s="60" t="str">
        <f>IF(AND($R833="x1",$K833=Basisblatt!$A$94),VLOOKUP($F833,Basisblatt!$A$2:$B$5,2,FALSE),"")</f>
        <v/>
      </c>
    </row>
    <row r="834" spans="1:21" x14ac:dyDescent="0.2">
      <c r="A834" s="66" t="str">
        <f>IF($R834="x2","",IF($R834="x1",IF(OR($K834=Basisblatt!$A$93,$P834="ja"),"ja","nein"),"N/A"))</f>
        <v/>
      </c>
      <c r="C834" s="118"/>
      <c r="D834" s="119"/>
      <c r="E834" s="119"/>
      <c r="F834" s="119"/>
      <c r="G834" s="119"/>
      <c r="H834" s="119"/>
      <c r="I834" s="128"/>
      <c r="K834" s="15" t="str">
        <f>IF($R834="x1",IF($I834=Basisblatt!$A$68,Basisblatt!$A$94,Basisblatt!$A$93),"")</f>
        <v/>
      </c>
      <c r="L834" s="114"/>
      <c r="M834" s="114"/>
      <c r="N834" s="117"/>
      <c r="P834" s="15" t="str">
        <f>IF(AND($R834="x1",$K834=Basisblatt!$A$94),IF(OR($L834=Basisblatt!$A$38,AND($M834&lt;&gt;"",$M834&lt;=$U834),$N834=Basisblatt!$A$48)=TRUE,"ja","nein"),"")</f>
        <v/>
      </c>
      <c r="Q834" s="48"/>
      <c r="R834" s="9" t="str">
        <f t="shared" si="12"/>
        <v>x2</v>
      </c>
      <c r="S834" s="26"/>
      <c r="U834" s="60" t="str">
        <f>IF(AND($R834="x1",$K834=Basisblatt!$A$94),VLOOKUP($F834,Basisblatt!$A$2:$B$5,2,FALSE),"")</f>
        <v/>
      </c>
    </row>
    <row r="835" spans="1:21" x14ac:dyDescent="0.2">
      <c r="A835" s="66" t="str">
        <f>IF($R835="x2","",IF($R835="x1",IF(OR($K835=Basisblatt!$A$93,$P835="ja"),"ja","nein"),"N/A"))</f>
        <v/>
      </c>
      <c r="C835" s="118"/>
      <c r="D835" s="119"/>
      <c r="E835" s="119"/>
      <c r="F835" s="119"/>
      <c r="G835" s="119"/>
      <c r="H835" s="119"/>
      <c r="I835" s="128"/>
      <c r="K835" s="15" t="str">
        <f>IF($R835="x1",IF($I835=Basisblatt!$A$68,Basisblatt!$A$94,Basisblatt!$A$93),"")</f>
        <v/>
      </c>
      <c r="L835" s="114"/>
      <c r="M835" s="114"/>
      <c r="N835" s="117"/>
      <c r="P835" s="15" t="str">
        <f>IF(AND($R835="x1",$K835=Basisblatt!$A$94),IF(OR($L835=Basisblatt!$A$38,AND($M835&lt;&gt;"",$M835&lt;=$U835),$N835=Basisblatt!$A$48)=TRUE,"ja","nein"),"")</f>
        <v/>
      </c>
      <c r="Q835" s="48"/>
      <c r="R835" s="9" t="str">
        <f t="shared" si="12"/>
        <v>x2</v>
      </c>
      <c r="S835" s="26"/>
      <c r="U835" s="60" t="str">
        <f>IF(AND($R835="x1",$K835=Basisblatt!$A$94),VLOOKUP($F835,Basisblatt!$A$2:$B$5,2,FALSE),"")</f>
        <v/>
      </c>
    </row>
    <row r="836" spans="1:21" x14ac:dyDescent="0.2">
      <c r="A836" s="66" t="str">
        <f>IF($R836="x2","",IF($R836="x1",IF(OR($K836=Basisblatt!$A$93,$P836="ja"),"ja","nein"),"N/A"))</f>
        <v/>
      </c>
      <c r="C836" s="118"/>
      <c r="D836" s="119"/>
      <c r="E836" s="119"/>
      <c r="F836" s="119"/>
      <c r="G836" s="119"/>
      <c r="H836" s="119"/>
      <c r="I836" s="128"/>
      <c r="K836" s="15" t="str">
        <f>IF($R836="x1",IF($I836=Basisblatt!$A$68,Basisblatt!$A$94,Basisblatt!$A$93),"")</f>
        <v/>
      </c>
      <c r="L836" s="114"/>
      <c r="M836" s="114"/>
      <c r="N836" s="117"/>
      <c r="P836" s="15" t="str">
        <f>IF(AND($R836="x1",$K836=Basisblatt!$A$94),IF(OR($L836=Basisblatt!$A$38,AND($M836&lt;&gt;"",$M836&lt;=$U836),$N836=Basisblatt!$A$48)=TRUE,"ja","nein"),"")</f>
        <v/>
      </c>
      <c r="Q836" s="48"/>
      <c r="R836" s="9" t="str">
        <f t="shared" si="12"/>
        <v>x2</v>
      </c>
      <c r="S836" s="26"/>
      <c r="U836" s="60" t="str">
        <f>IF(AND($R836="x1",$K836=Basisblatt!$A$94),VLOOKUP($F836,Basisblatt!$A$2:$B$5,2,FALSE),"")</f>
        <v/>
      </c>
    </row>
    <row r="837" spans="1:21" x14ac:dyDescent="0.2">
      <c r="A837" s="66" t="str">
        <f>IF($R837="x2","",IF($R837="x1",IF(OR($K837=Basisblatt!$A$93,$P837="ja"),"ja","nein"),"N/A"))</f>
        <v/>
      </c>
      <c r="C837" s="118"/>
      <c r="D837" s="119"/>
      <c r="E837" s="119"/>
      <c r="F837" s="119"/>
      <c r="G837" s="119"/>
      <c r="H837" s="119"/>
      <c r="I837" s="128"/>
      <c r="K837" s="15" t="str">
        <f>IF($R837="x1",IF($I837=Basisblatt!$A$68,Basisblatt!$A$94,Basisblatt!$A$93),"")</f>
        <v/>
      </c>
      <c r="L837" s="114"/>
      <c r="M837" s="114"/>
      <c r="N837" s="117"/>
      <c r="P837" s="15" t="str">
        <f>IF(AND($R837="x1",$K837=Basisblatt!$A$94),IF(OR($L837=Basisblatt!$A$38,AND($M837&lt;&gt;"",$M837&lt;=$U837),$N837=Basisblatt!$A$48)=TRUE,"ja","nein"),"")</f>
        <v/>
      </c>
      <c r="Q837" s="48"/>
      <c r="R837" s="9" t="str">
        <f t="shared" si="12"/>
        <v>x2</v>
      </c>
      <c r="S837" s="26"/>
      <c r="U837" s="60" t="str">
        <f>IF(AND($R837="x1",$K837=Basisblatt!$A$94),VLOOKUP($F837,Basisblatt!$A$2:$B$5,2,FALSE),"")</f>
        <v/>
      </c>
    </row>
    <row r="838" spans="1:21" x14ac:dyDescent="0.2">
      <c r="A838" s="66" t="str">
        <f>IF($R838="x2","",IF($R838="x1",IF(OR($K838=Basisblatt!$A$93,$P838="ja"),"ja","nein"),"N/A"))</f>
        <v/>
      </c>
      <c r="C838" s="118"/>
      <c r="D838" s="119"/>
      <c r="E838" s="119"/>
      <c r="F838" s="119"/>
      <c r="G838" s="119"/>
      <c r="H838" s="119"/>
      <c r="I838" s="128"/>
      <c r="K838" s="15" t="str">
        <f>IF($R838="x1",IF($I838=Basisblatt!$A$68,Basisblatt!$A$94,Basisblatt!$A$93),"")</f>
        <v/>
      </c>
      <c r="L838" s="114"/>
      <c r="M838" s="114"/>
      <c r="N838" s="117"/>
      <c r="P838" s="15" t="str">
        <f>IF(AND($R838="x1",$K838=Basisblatt!$A$94),IF(OR($L838=Basisblatt!$A$38,AND($M838&lt;&gt;"",$M838&lt;=$U838),$N838=Basisblatt!$A$48)=TRUE,"ja","nein"),"")</f>
        <v/>
      </c>
      <c r="Q838" s="48"/>
      <c r="R838" s="9" t="str">
        <f t="shared" si="12"/>
        <v>x2</v>
      </c>
      <c r="S838" s="26"/>
      <c r="U838" s="60" t="str">
        <f>IF(AND($R838="x1",$K838=Basisblatt!$A$94),VLOOKUP($F838,Basisblatt!$A$2:$B$5,2,FALSE),"")</f>
        <v/>
      </c>
    </row>
    <row r="839" spans="1:21" x14ac:dyDescent="0.2">
      <c r="A839" s="66" t="str">
        <f>IF($R839="x2","",IF($R839="x1",IF(OR($K839=Basisblatt!$A$93,$P839="ja"),"ja","nein"),"N/A"))</f>
        <v/>
      </c>
      <c r="C839" s="118"/>
      <c r="D839" s="119"/>
      <c r="E839" s="119"/>
      <c r="F839" s="119"/>
      <c r="G839" s="119"/>
      <c r="H839" s="119"/>
      <c r="I839" s="128"/>
      <c r="K839" s="15" t="str">
        <f>IF($R839="x1",IF($I839=Basisblatt!$A$68,Basisblatt!$A$94,Basisblatt!$A$93),"")</f>
        <v/>
      </c>
      <c r="L839" s="114"/>
      <c r="M839" s="114"/>
      <c r="N839" s="117"/>
      <c r="P839" s="15" t="str">
        <f>IF(AND($R839="x1",$K839=Basisblatt!$A$94),IF(OR($L839=Basisblatt!$A$38,AND($M839&lt;&gt;"",$M839&lt;=$U839),$N839=Basisblatt!$A$48)=TRUE,"ja","nein"),"")</f>
        <v/>
      </c>
      <c r="Q839" s="48"/>
      <c r="R839" s="9" t="str">
        <f t="shared" si="12"/>
        <v>x2</v>
      </c>
      <c r="S839" s="26"/>
      <c r="U839" s="60" t="str">
        <f>IF(AND($R839="x1",$K839=Basisblatt!$A$94),VLOOKUP($F839,Basisblatt!$A$2:$B$5,2,FALSE),"")</f>
        <v/>
      </c>
    </row>
    <row r="840" spans="1:21" x14ac:dyDescent="0.2">
      <c r="A840" s="66" t="str">
        <f>IF($R840="x2","",IF($R840="x1",IF(OR($K840=Basisblatt!$A$93,$P840="ja"),"ja","nein"),"N/A"))</f>
        <v/>
      </c>
      <c r="C840" s="118"/>
      <c r="D840" s="119"/>
      <c r="E840" s="119"/>
      <c r="F840" s="119"/>
      <c r="G840" s="119"/>
      <c r="H840" s="119"/>
      <c r="I840" s="128"/>
      <c r="K840" s="15" t="str">
        <f>IF($R840="x1",IF($I840=Basisblatt!$A$68,Basisblatt!$A$94,Basisblatt!$A$93),"")</f>
        <v/>
      </c>
      <c r="L840" s="114"/>
      <c r="M840" s="114"/>
      <c r="N840" s="117"/>
      <c r="P840" s="15" t="str">
        <f>IF(AND($R840="x1",$K840=Basisblatt!$A$94),IF(OR($L840=Basisblatt!$A$38,AND($M840&lt;&gt;"",$M840&lt;=$U840),$N840=Basisblatt!$A$48)=TRUE,"ja","nein"),"")</f>
        <v/>
      </c>
      <c r="Q840" s="48"/>
      <c r="R840" s="9" t="str">
        <f t="shared" si="12"/>
        <v>x2</v>
      </c>
      <c r="S840" s="26"/>
      <c r="U840" s="60" t="str">
        <f>IF(AND($R840="x1",$K840=Basisblatt!$A$94),VLOOKUP($F840,Basisblatt!$A$2:$B$5,2,FALSE),"")</f>
        <v/>
      </c>
    </row>
    <row r="841" spans="1:21" x14ac:dyDescent="0.2">
      <c r="A841" s="66" t="str">
        <f>IF($R841="x2","",IF($R841="x1",IF(OR($K841=Basisblatt!$A$93,$P841="ja"),"ja","nein"),"N/A"))</f>
        <v/>
      </c>
      <c r="C841" s="118"/>
      <c r="D841" s="119"/>
      <c r="E841" s="119"/>
      <c r="F841" s="119"/>
      <c r="G841" s="119"/>
      <c r="H841" s="119"/>
      <c r="I841" s="128"/>
      <c r="K841" s="15" t="str">
        <f>IF($R841="x1",IF($I841=Basisblatt!$A$68,Basisblatt!$A$94,Basisblatt!$A$93),"")</f>
        <v/>
      </c>
      <c r="L841" s="114"/>
      <c r="M841" s="114"/>
      <c r="N841" s="117"/>
      <c r="P841" s="15" t="str">
        <f>IF(AND($R841="x1",$K841=Basisblatt!$A$94),IF(OR($L841=Basisblatt!$A$38,AND($M841&lt;&gt;"",$M841&lt;=$U841),$N841=Basisblatt!$A$48)=TRUE,"ja","nein"),"")</f>
        <v/>
      </c>
      <c r="Q841" s="48"/>
      <c r="R841" s="9" t="str">
        <f t="shared" si="12"/>
        <v>x2</v>
      </c>
      <c r="S841" s="26"/>
      <c r="U841" s="60" t="str">
        <f>IF(AND($R841="x1",$K841=Basisblatt!$A$94),VLOOKUP($F841,Basisblatt!$A$2:$B$5,2,FALSE),"")</f>
        <v/>
      </c>
    </row>
    <row r="842" spans="1:21" x14ac:dyDescent="0.2">
      <c r="A842" s="66" t="str">
        <f>IF($R842="x2","",IF($R842="x1",IF(OR($K842=Basisblatt!$A$93,$P842="ja"),"ja","nein"),"N/A"))</f>
        <v/>
      </c>
      <c r="C842" s="118"/>
      <c r="D842" s="119"/>
      <c r="E842" s="119"/>
      <c r="F842" s="119"/>
      <c r="G842" s="119"/>
      <c r="H842" s="119"/>
      <c r="I842" s="128"/>
      <c r="K842" s="15" t="str">
        <f>IF($R842="x1",IF($I842=Basisblatt!$A$68,Basisblatt!$A$94,Basisblatt!$A$93),"")</f>
        <v/>
      </c>
      <c r="L842" s="114"/>
      <c r="M842" s="114"/>
      <c r="N842" s="117"/>
      <c r="P842" s="15" t="str">
        <f>IF(AND($R842="x1",$K842=Basisblatt!$A$94),IF(OR($L842=Basisblatt!$A$38,AND($M842&lt;&gt;"",$M842&lt;=$U842),$N842=Basisblatt!$A$48)=TRUE,"ja","nein"),"")</f>
        <v/>
      </c>
      <c r="Q842" s="48"/>
      <c r="R842" s="9" t="str">
        <f t="shared" si="12"/>
        <v>x2</v>
      </c>
      <c r="S842" s="26"/>
      <c r="U842" s="60" t="str">
        <f>IF(AND($R842="x1",$K842=Basisblatt!$A$94),VLOOKUP($F842,Basisblatt!$A$2:$B$5,2,FALSE),"")</f>
        <v/>
      </c>
    </row>
    <row r="843" spans="1:21" x14ac:dyDescent="0.2">
      <c r="A843" s="66" t="str">
        <f>IF($R843="x2","",IF($R843="x1",IF(OR($K843=Basisblatt!$A$93,$P843="ja"),"ja","nein"),"N/A"))</f>
        <v/>
      </c>
      <c r="C843" s="118"/>
      <c r="D843" s="119"/>
      <c r="E843" s="119"/>
      <c r="F843" s="119"/>
      <c r="G843" s="119"/>
      <c r="H843" s="119"/>
      <c r="I843" s="128"/>
      <c r="K843" s="15" t="str">
        <f>IF($R843="x1",IF($I843=Basisblatt!$A$68,Basisblatt!$A$94,Basisblatt!$A$93),"")</f>
        <v/>
      </c>
      <c r="L843" s="114"/>
      <c r="M843" s="114"/>
      <c r="N843" s="117"/>
      <c r="P843" s="15" t="str">
        <f>IF(AND($R843="x1",$K843=Basisblatt!$A$94),IF(OR($L843=Basisblatt!$A$38,AND($M843&lt;&gt;"",$M843&lt;=$U843),$N843=Basisblatt!$A$48)=TRUE,"ja","nein"),"")</f>
        <v/>
      </c>
      <c r="Q843" s="48"/>
      <c r="R843" s="9" t="str">
        <f t="shared" si="12"/>
        <v>x2</v>
      </c>
      <c r="S843" s="26"/>
      <c r="U843" s="60" t="str">
        <f>IF(AND($R843="x1",$K843=Basisblatt!$A$94),VLOOKUP($F843,Basisblatt!$A$2:$B$5,2,FALSE),"")</f>
        <v/>
      </c>
    </row>
    <row r="844" spans="1:21" x14ac:dyDescent="0.2">
      <c r="A844" s="66" t="str">
        <f>IF($R844="x2","",IF($R844="x1",IF(OR($K844=Basisblatt!$A$93,$P844="ja"),"ja","nein"),"N/A"))</f>
        <v/>
      </c>
      <c r="C844" s="118"/>
      <c r="D844" s="119"/>
      <c r="E844" s="119"/>
      <c r="F844" s="119"/>
      <c r="G844" s="119"/>
      <c r="H844" s="119"/>
      <c r="I844" s="128"/>
      <c r="K844" s="15" t="str">
        <f>IF($R844="x1",IF($I844=Basisblatt!$A$68,Basisblatt!$A$94,Basisblatt!$A$93),"")</f>
        <v/>
      </c>
      <c r="L844" s="114"/>
      <c r="M844" s="114"/>
      <c r="N844" s="117"/>
      <c r="P844" s="15" t="str">
        <f>IF(AND($R844="x1",$K844=Basisblatt!$A$94),IF(OR($L844=Basisblatt!$A$38,AND($M844&lt;&gt;"",$M844&lt;=$U844),$N844=Basisblatt!$A$48)=TRUE,"ja","nein"),"")</f>
        <v/>
      </c>
      <c r="Q844" s="48"/>
      <c r="R844" s="9" t="str">
        <f t="shared" si="12"/>
        <v>x2</v>
      </c>
      <c r="S844" s="26"/>
      <c r="U844" s="60" t="str">
        <f>IF(AND($R844="x1",$K844=Basisblatt!$A$94),VLOOKUP($F844,Basisblatt!$A$2:$B$5,2,FALSE),"")</f>
        <v/>
      </c>
    </row>
    <row r="845" spans="1:21" x14ac:dyDescent="0.2">
      <c r="A845" s="66" t="str">
        <f>IF($R845="x2","",IF($R845="x1",IF(OR($K845=Basisblatt!$A$93,$P845="ja"),"ja","nein"),"N/A"))</f>
        <v/>
      </c>
      <c r="C845" s="118"/>
      <c r="D845" s="119"/>
      <c r="E845" s="119"/>
      <c r="F845" s="119"/>
      <c r="G845" s="119"/>
      <c r="H845" s="119"/>
      <c r="I845" s="128"/>
      <c r="K845" s="15" t="str">
        <f>IF($R845="x1",IF($I845=Basisblatt!$A$68,Basisblatt!$A$94,Basisblatt!$A$93),"")</f>
        <v/>
      </c>
      <c r="L845" s="114"/>
      <c r="M845" s="114"/>
      <c r="N845" s="117"/>
      <c r="P845" s="15" t="str">
        <f>IF(AND($R845="x1",$K845=Basisblatt!$A$94),IF(OR($L845=Basisblatt!$A$38,AND($M845&lt;&gt;"",$M845&lt;=$U845),$N845=Basisblatt!$A$48)=TRUE,"ja","nein"),"")</f>
        <v/>
      </c>
      <c r="Q845" s="48"/>
      <c r="R845" s="9" t="str">
        <f t="shared" si="12"/>
        <v>x2</v>
      </c>
      <c r="S845" s="26"/>
      <c r="U845" s="60" t="str">
        <f>IF(AND($R845="x1",$K845=Basisblatt!$A$94),VLOOKUP($F845,Basisblatt!$A$2:$B$5,2,FALSE),"")</f>
        <v/>
      </c>
    </row>
    <row r="846" spans="1:21" x14ac:dyDescent="0.2">
      <c r="A846" s="66" t="str">
        <f>IF($R846="x2","",IF($R846="x1",IF(OR($K846=Basisblatt!$A$93,$P846="ja"),"ja","nein"),"N/A"))</f>
        <v/>
      </c>
      <c r="C846" s="118"/>
      <c r="D846" s="119"/>
      <c r="E846" s="119"/>
      <c r="F846" s="119"/>
      <c r="G846" s="119"/>
      <c r="H846" s="119"/>
      <c r="I846" s="128"/>
      <c r="K846" s="15" t="str">
        <f>IF($R846="x1",IF($I846=Basisblatt!$A$68,Basisblatt!$A$94,Basisblatt!$A$93),"")</f>
        <v/>
      </c>
      <c r="L846" s="114"/>
      <c r="M846" s="114"/>
      <c r="N846" s="117"/>
      <c r="P846" s="15" t="str">
        <f>IF(AND($R846="x1",$K846=Basisblatt!$A$94),IF(OR($L846=Basisblatt!$A$38,AND($M846&lt;&gt;"",$M846&lt;=$U846),$N846=Basisblatt!$A$48)=TRUE,"ja","nein"),"")</f>
        <v/>
      </c>
      <c r="Q846" s="48"/>
      <c r="R846" s="9" t="str">
        <f t="shared" si="12"/>
        <v>x2</v>
      </c>
      <c r="S846" s="26"/>
      <c r="U846" s="60" t="str">
        <f>IF(AND($R846="x1",$K846=Basisblatt!$A$94),VLOOKUP($F846,Basisblatt!$A$2:$B$5,2,FALSE),"")</f>
        <v/>
      </c>
    </row>
    <row r="847" spans="1:21" x14ac:dyDescent="0.2">
      <c r="A847" s="66" t="str">
        <f>IF($R847="x2","",IF($R847="x1",IF(OR($K847=Basisblatt!$A$93,$P847="ja"),"ja","nein"),"N/A"))</f>
        <v/>
      </c>
      <c r="C847" s="118"/>
      <c r="D847" s="119"/>
      <c r="E847" s="119"/>
      <c r="F847" s="119"/>
      <c r="G847" s="119"/>
      <c r="H847" s="119"/>
      <c r="I847" s="128"/>
      <c r="K847" s="15" t="str">
        <f>IF($R847="x1",IF($I847=Basisblatt!$A$68,Basisblatt!$A$94,Basisblatt!$A$93),"")</f>
        <v/>
      </c>
      <c r="L847" s="114"/>
      <c r="M847" s="114"/>
      <c r="N847" s="117"/>
      <c r="P847" s="15" t="str">
        <f>IF(AND($R847="x1",$K847=Basisblatt!$A$94),IF(OR($L847=Basisblatt!$A$38,AND($M847&lt;&gt;"",$M847&lt;=$U847),$N847=Basisblatt!$A$48)=TRUE,"ja","nein"),"")</f>
        <v/>
      </c>
      <c r="Q847" s="48"/>
      <c r="R847" s="9" t="str">
        <f t="shared" ref="R847:R910" si="13">IF(COUNTA($C847:$I847)=7,"x1",IF(COUNTA($C847:$I847)=0,"x2","o"))</f>
        <v>x2</v>
      </c>
      <c r="S847" s="26"/>
      <c r="U847" s="60" t="str">
        <f>IF(AND($R847="x1",$K847=Basisblatt!$A$94),VLOOKUP($F847,Basisblatt!$A$2:$B$5,2,FALSE),"")</f>
        <v/>
      </c>
    </row>
    <row r="848" spans="1:21" x14ac:dyDescent="0.2">
      <c r="A848" s="66" t="str">
        <f>IF($R848="x2","",IF($R848="x1",IF(OR($K848=Basisblatt!$A$93,$P848="ja"),"ja","nein"),"N/A"))</f>
        <v/>
      </c>
      <c r="C848" s="118"/>
      <c r="D848" s="119"/>
      <c r="E848" s="119"/>
      <c r="F848" s="119"/>
      <c r="G848" s="119"/>
      <c r="H848" s="119"/>
      <c r="I848" s="128"/>
      <c r="K848" s="15" t="str">
        <f>IF($R848="x1",IF($I848=Basisblatt!$A$68,Basisblatt!$A$94,Basisblatt!$A$93),"")</f>
        <v/>
      </c>
      <c r="L848" s="114"/>
      <c r="M848" s="114"/>
      <c r="N848" s="117"/>
      <c r="P848" s="15" t="str">
        <f>IF(AND($R848="x1",$K848=Basisblatt!$A$94),IF(OR($L848=Basisblatt!$A$38,AND($M848&lt;&gt;"",$M848&lt;=$U848),$N848=Basisblatt!$A$48)=TRUE,"ja","nein"),"")</f>
        <v/>
      </c>
      <c r="Q848" s="48"/>
      <c r="R848" s="9" t="str">
        <f t="shared" si="13"/>
        <v>x2</v>
      </c>
      <c r="S848" s="26"/>
      <c r="U848" s="60" t="str">
        <f>IF(AND($R848="x1",$K848=Basisblatt!$A$94),VLOOKUP($F848,Basisblatt!$A$2:$B$5,2,FALSE),"")</f>
        <v/>
      </c>
    </row>
    <row r="849" spans="1:21" x14ac:dyDescent="0.2">
      <c r="A849" s="66" t="str">
        <f>IF($R849="x2","",IF($R849="x1",IF(OR($K849=Basisblatt!$A$93,$P849="ja"),"ja","nein"),"N/A"))</f>
        <v/>
      </c>
      <c r="C849" s="118"/>
      <c r="D849" s="119"/>
      <c r="E849" s="119"/>
      <c r="F849" s="119"/>
      <c r="G849" s="119"/>
      <c r="H849" s="119"/>
      <c r="I849" s="128"/>
      <c r="K849" s="15" t="str">
        <f>IF($R849="x1",IF($I849=Basisblatt!$A$68,Basisblatt!$A$94,Basisblatt!$A$93),"")</f>
        <v/>
      </c>
      <c r="L849" s="114"/>
      <c r="M849" s="114"/>
      <c r="N849" s="117"/>
      <c r="P849" s="15" t="str">
        <f>IF(AND($R849="x1",$K849=Basisblatt!$A$94),IF(OR($L849=Basisblatt!$A$38,AND($M849&lt;&gt;"",$M849&lt;=$U849),$N849=Basisblatt!$A$48)=TRUE,"ja","nein"),"")</f>
        <v/>
      </c>
      <c r="Q849" s="48"/>
      <c r="R849" s="9" t="str">
        <f t="shared" si="13"/>
        <v>x2</v>
      </c>
      <c r="S849" s="26"/>
      <c r="U849" s="60" t="str">
        <f>IF(AND($R849="x1",$K849=Basisblatt!$A$94),VLOOKUP($F849,Basisblatt!$A$2:$B$5,2,FALSE),"")</f>
        <v/>
      </c>
    </row>
    <row r="850" spans="1:21" x14ac:dyDescent="0.2">
      <c r="A850" s="66" t="str">
        <f>IF($R850="x2","",IF($R850="x1",IF(OR($K850=Basisblatt!$A$93,$P850="ja"),"ja","nein"),"N/A"))</f>
        <v/>
      </c>
      <c r="C850" s="118"/>
      <c r="D850" s="119"/>
      <c r="E850" s="119"/>
      <c r="F850" s="119"/>
      <c r="G850" s="119"/>
      <c r="H850" s="119"/>
      <c r="I850" s="128"/>
      <c r="K850" s="15" t="str">
        <f>IF($R850="x1",IF($I850=Basisblatt!$A$68,Basisblatt!$A$94,Basisblatt!$A$93),"")</f>
        <v/>
      </c>
      <c r="L850" s="114"/>
      <c r="M850" s="114"/>
      <c r="N850" s="117"/>
      <c r="P850" s="15" t="str">
        <f>IF(AND($R850="x1",$K850=Basisblatt!$A$94),IF(OR($L850=Basisblatt!$A$38,AND($M850&lt;&gt;"",$M850&lt;=$U850),$N850=Basisblatt!$A$48)=TRUE,"ja","nein"),"")</f>
        <v/>
      </c>
      <c r="Q850" s="48"/>
      <c r="R850" s="9" t="str">
        <f t="shared" si="13"/>
        <v>x2</v>
      </c>
      <c r="S850" s="26"/>
      <c r="U850" s="60" t="str">
        <f>IF(AND($R850="x1",$K850=Basisblatt!$A$94),VLOOKUP($F850,Basisblatt!$A$2:$B$5,2,FALSE),"")</f>
        <v/>
      </c>
    </row>
    <row r="851" spans="1:21" x14ac:dyDescent="0.2">
      <c r="A851" s="66" t="str">
        <f>IF($R851="x2","",IF($R851="x1",IF(OR($K851=Basisblatt!$A$93,$P851="ja"),"ja","nein"),"N/A"))</f>
        <v/>
      </c>
      <c r="C851" s="118"/>
      <c r="D851" s="119"/>
      <c r="E851" s="119"/>
      <c r="F851" s="119"/>
      <c r="G851" s="119"/>
      <c r="H851" s="119"/>
      <c r="I851" s="128"/>
      <c r="K851" s="15" t="str">
        <f>IF($R851="x1",IF($I851=Basisblatt!$A$68,Basisblatt!$A$94,Basisblatt!$A$93),"")</f>
        <v/>
      </c>
      <c r="L851" s="114"/>
      <c r="M851" s="114"/>
      <c r="N851" s="117"/>
      <c r="P851" s="15" t="str">
        <f>IF(AND($R851="x1",$K851=Basisblatt!$A$94),IF(OR($L851=Basisblatt!$A$38,AND($M851&lt;&gt;"",$M851&lt;=$U851),$N851=Basisblatt!$A$48)=TRUE,"ja","nein"),"")</f>
        <v/>
      </c>
      <c r="Q851" s="48"/>
      <c r="R851" s="9" t="str">
        <f t="shared" si="13"/>
        <v>x2</v>
      </c>
      <c r="S851" s="26"/>
      <c r="U851" s="60" t="str">
        <f>IF(AND($R851="x1",$K851=Basisblatt!$A$94),VLOOKUP($F851,Basisblatt!$A$2:$B$5,2,FALSE),"")</f>
        <v/>
      </c>
    </row>
    <row r="852" spans="1:21" x14ac:dyDescent="0.2">
      <c r="A852" s="66" t="str">
        <f>IF($R852="x2","",IF($R852="x1",IF(OR($K852=Basisblatt!$A$93,$P852="ja"),"ja","nein"),"N/A"))</f>
        <v/>
      </c>
      <c r="C852" s="118"/>
      <c r="D852" s="119"/>
      <c r="E852" s="119"/>
      <c r="F852" s="119"/>
      <c r="G852" s="119"/>
      <c r="H852" s="119"/>
      <c r="I852" s="128"/>
      <c r="K852" s="15" t="str">
        <f>IF($R852="x1",IF($I852=Basisblatt!$A$68,Basisblatt!$A$94,Basisblatt!$A$93),"")</f>
        <v/>
      </c>
      <c r="L852" s="114"/>
      <c r="M852" s="114"/>
      <c r="N852" s="117"/>
      <c r="P852" s="15" t="str">
        <f>IF(AND($R852="x1",$K852=Basisblatt!$A$94),IF(OR($L852=Basisblatt!$A$38,AND($M852&lt;&gt;"",$M852&lt;=$U852),$N852=Basisblatt!$A$48)=TRUE,"ja","nein"),"")</f>
        <v/>
      </c>
      <c r="Q852" s="48"/>
      <c r="R852" s="9" t="str">
        <f t="shared" si="13"/>
        <v>x2</v>
      </c>
      <c r="S852" s="26"/>
      <c r="U852" s="60" t="str">
        <f>IF(AND($R852="x1",$K852=Basisblatt!$A$94),VLOOKUP($F852,Basisblatt!$A$2:$B$5,2,FALSE),"")</f>
        <v/>
      </c>
    </row>
    <row r="853" spans="1:21" x14ac:dyDescent="0.2">
      <c r="A853" s="66" t="str">
        <f>IF($R853="x2","",IF($R853="x1",IF(OR($K853=Basisblatt!$A$93,$P853="ja"),"ja","nein"),"N/A"))</f>
        <v/>
      </c>
      <c r="C853" s="118"/>
      <c r="D853" s="119"/>
      <c r="E853" s="119"/>
      <c r="F853" s="119"/>
      <c r="G853" s="119"/>
      <c r="H853" s="119"/>
      <c r="I853" s="128"/>
      <c r="K853" s="15" t="str">
        <f>IF($R853="x1",IF($I853=Basisblatt!$A$68,Basisblatt!$A$94,Basisblatt!$A$93),"")</f>
        <v/>
      </c>
      <c r="L853" s="114"/>
      <c r="M853" s="114"/>
      <c r="N853" s="117"/>
      <c r="P853" s="15" t="str">
        <f>IF(AND($R853="x1",$K853=Basisblatt!$A$94),IF(OR($L853=Basisblatt!$A$38,AND($M853&lt;&gt;"",$M853&lt;=$U853),$N853=Basisblatt!$A$48)=TRUE,"ja","nein"),"")</f>
        <v/>
      </c>
      <c r="Q853" s="48"/>
      <c r="R853" s="9" t="str">
        <f t="shared" si="13"/>
        <v>x2</v>
      </c>
      <c r="S853" s="26"/>
      <c r="U853" s="60" t="str">
        <f>IF(AND($R853="x1",$K853=Basisblatt!$A$94),VLOOKUP($F853,Basisblatt!$A$2:$B$5,2,FALSE),"")</f>
        <v/>
      </c>
    </row>
    <row r="854" spans="1:21" x14ac:dyDescent="0.2">
      <c r="A854" s="66" t="str">
        <f>IF($R854="x2","",IF($R854="x1",IF(OR($K854=Basisblatt!$A$93,$P854="ja"),"ja","nein"),"N/A"))</f>
        <v/>
      </c>
      <c r="C854" s="118"/>
      <c r="D854" s="119"/>
      <c r="E854" s="119"/>
      <c r="F854" s="119"/>
      <c r="G854" s="119"/>
      <c r="H854" s="119"/>
      <c r="I854" s="128"/>
      <c r="K854" s="15" t="str">
        <f>IF($R854="x1",IF($I854=Basisblatt!$A$68,Basisblatt!$A$94,Basisblatt!$A$93),"")</f>
        <v/>
      </c>
      <c r="L854" s="114"/>
      <c r="M854" s="114"/>
      <c r="N854" s="117"/>
      <c r="P854" s="15" t="str">
        <f>IF(AND($R854="x1",$K854=Basisblatt!$A$94),IF(OR($L854=Basisblatt!$A$38,AND($M854&lt;&gt;"",$M854&lt;=$U854),$N854=Basisblatt!$A$48)=TRUE,"ja","nein"),"")</f>
        <v/>
      </c>
      <c r="Q854" s="48"/>
      <c r="R854" s="9" t="str">
        <f t="shared" si="13"/>
        <v>x2</v>
      </c>
      <c r="S854" s="26"/>
      <c r="U854" s="60" t="str">
        <f>IF(AND($R854="x1",$K854=Basisblatt!$A$94),VLOOKUP($F854,Basisblatt!$A$2:$B$5,2,FALSE),"")</f>
        <v/>
      </c>
    </row>
    <row r="855" spans="1:21" x14ac:dyDescent="0.2">
      <c r="A855" s="66" t="str">
        <f>IF($R855="x2","",IF($R855="x1",IF(OR($K855=Basisblatt!$A$93,$P855="ja"),"ja","nein"),"N/A"))</f>
        <v/>
      </c>
      <c r="C855" s="118"/>
      <c r="D855" s="119"/>
      <c r="E855" s="119"/>
      <c r="F855" s="119"/>
      <c r="G855" s="119"/>
      <c r="H855" s="119"/>
      <c r="I855" s="128"/>
      <c r="K855" s="15" t="str">
        <f>IF($R855="x1",IF($I855=Basisblatt!$A$68,Basisblatt!$A$94,Basisblatt!$A$93),"")</f>
        <v/>
      </c>
      <c r="L855" s="114"/>
      <c r="M855" s="114"/>
      <c r="N855" s="117"/>
      <c r="P855" s="15" t="str">
        <f>IF(AND($R855="x1",$K855=Basisblatt!$A$94),IF(OR($L855=Basisblatt!$A$38,AND($M855&lt;&gt;"",$M855&lt;=$U855),$N855=Basisblatt!$A$48)=TRUE,"ja","nein"),"")</f>
        <v/>
      </c>
      <c r="Q855" s="48"/>
      <c r="R855" s="9" t="str">
        <f t="shared" si="13"/>
        <v>x2</v>
      </c>
      <c r="S855" s="26"/>
      <c r="U855" s="60" t="str">
        <f>IF(AND($R855="x1",$K855=Basisblatt!$A$94),VLOOKUP($F855,Basisblatt!$A$2:$B$5,2,FALSE),"")</f>
        <v/>
      </c>
    </row>
    <row r="856" spans="1:21" x14ac:dyDescent="0.2">
      <c r="A856" s="66" t="str">
        <f>IF($R856="x2","",IF($R856="x1",IF(OR($K856=Basisblatt!$A$93,$P856="ja"),"ja","nein"),"N/A"))</f>
        <v/>
      </c>
      <c r="C856" s="118"/>
      <c r="D856" s="119"/>
      <c r="E856" s="119"/>
      <c r="F856" s="119"/>
      <c r="G856" s="119"/>
      <c r="H856" s="119"/>
      <c r="I856" s="128"/>
      <c r="K856" s="15" t="str">
        <f>IF($R856="x1",IF($I856=Basisblatt!$A$68,Basisblatt!$A$94,Basisblatt!$A$93),"")</f>
        <v/>
      </c>
      <c r="L856" s="114"/>
      <c r="M856" s="114"/>
      <c r="N856" s="117"/>
      <c r="P856" s="15" t="str">
        <f>IF(AND($R856="x1",$K856=Basisblatt!$A$94),IF(OR($L856=Basisblatt!$A$38,AND($M856&lt;&gt;"",$M856&lt;=$U856),$N856=Basisblatt!$A$48)=TRUE,"ja","nein"),"")</f>
        <v/>
      </c>
      <c r="Q856" s="48"/>
      <c r="R856" s="9" t="str">
        <f t="shared" si="13"/>
        <v>x2</v>
      </c>
      <c r="S856" s="26"/>
      <c r="U856" s="60" t="str">
        <f>IF(AND($R856="x1",$K856=Basisblatt!$A$94),VLOOKUP($F856,Basisblatt!$A$2:$B$5,2,FALSE),"")</f>
        <v/>
      </c>
    </row>
    <row r="857" spans="1:21" x14ac:dyDescent="0.2">
      <c r="A857" s="66" t="str">
        <f>IF($R857="x2","",IF($R857="x1",IF(OR($K857=Basisblatt!$A$93,$P857="ja"),"ja","nein"),"N/A"))</f>
        <v/>
      </c>
      <c r="C857" s="118"/>
      <c r="D857" s="119"/>
      <c r="E857" s="119"/>
      <c r="F857" s="119"/>
      <c r="G857" s="119"/>
      <c r="H857" s="119"/>
      <c r="I857" s="128"/>
      <c r="K857" s="15" t="str">
        <f>IF($R857="x1",IF($I857=Basisblatt!$A$68,Basisblatt!$A$94,Basisblatt!$A$93),"")</f>
        <v/>
      </c>
      <c r="L857" s="114"/>
      <c r="M857" s="114"/>
      <c r="N857" s="117"/>
      <c r="P857" s="15" t="str">
        <f>IF(AND($R857="x1",$K857=Basisblatt!$A$94),IF(OR($L857=Basisblatt!$A$38,AND($M857&lt;&gt;"",$M857&lt;=$U857),$N857=Basisblatt!$A$48)=TRUE,"ja","nein"),"")</f>
        <v/>
      </c>
      <c r="Q857" s="48"/>
      <c r="R857" s="9" t="str">
        <f t="shared" si="13"/>
        <v>x2</v>
      </c>
      <c r="S857" s="26"/>
      <c r="U857" s="60" t="str">
        <f>IF(AND($R857="x1",$K857=Basisblatt!$A$94),VLOOKUP($F857,Basisblatt!$A$2:$B$5,2,FALSE),"")</f>
        <v/>
      </c>
    </row>
    <row r="858" spans="1:21" x14ac:dyDescent="0.2">
      <c r="A858" s="66" t="str">
        <f>IF($R858="x2","",IF($R858="x1",IF(OR($K858=Basisblatt!$A$93,$P858="ja"),"ja","nein"),"N/A"))</f>
        <v/>
      </c>
      <c r="C858" s="118"/>
      <c r="D858" s="119"/>
      <c r="E858" s="119"/>
      <c r="F858" s="119"/>
      <c r="G858" s="119"/>
      <c r="H858" s="119"/>
      <c r="I858" s="128"/>
      <c r="K858" s="15" t="str">
        <f>IF($R858="x1",IF($I858=Basisblatt!$A$68,Basisblatt!$A$94,Basisblatt!$A$93),"")</f>
        <v/>
      </c>
      <c r="L858" s="114"/>
      <c r="M858" s="114"/>
      <c r="N858" s="117"/>
      <c r="P858" s="15" t="str">
        <f>IF(AND($R858="x1",$K858=Basisblatt!$A$94),IF(OR($L858=Basisblatt!$A$38,AND($M858&lt;&gt;"",$M858&lt;=$U858),$N858=Basisblatt!$A$48)=TRUE,"ja","nein"),"")</f>
        <v/>
      </c>
      <c r="Q858" s="48"/>
      <c r="R858" s="9" t="str">
        <f t="shared" si="13"/>
        <v>x2</v>
      </c>
      <c r="S858" s="26"/>
      <c r="U858" s="60" t="str">
        <f>IF(AND($R858="x1",$K858=Basisblatt!$A$94),VLOOKUP($F858,Basisblatt!$A$2:$B$5,2,FALSE),"")</f>
        <v/>
      </c>
    </row>
    <row r="859" spans="1:21" x14ac:dyDescent="0.2">
      <c r="A859" s="66" t="str">
        <f>IF($R859="x2","",IF($R859="x1",IF(OR($K859=Basisblatt!$A$93,$P859="ja"),"ja","nein"),"N/A"))</f>
        <v/>
      </c>
      <c r="C859" s="118"/>
      <c r="D859" s="119"/>
      <c r="E859" s="119"/>
      <c r="F859" s="119"/>
      <c r="G859" s="119"/>
      <c r="H859" s="119"/>
      <c r="I859" s="128"/>
      <c r="K859" s="15" t="str">
        <f>IF($R859="x1",IF($I859=Basisblatt!$A$68,Basisblatt!$A$94,Basisblatt!$A$93),"")</f>
        <v/>
      </c>
      <c r="L859" s="114"/>
      <c r="M859" s="114"/>
      <c r="N859" s="117"/>
      <c r="P859" s="15" t="str">
        <f>IF(AND($R859="x1",$K859=Basisblatt!$A$94),IF(OR($L859=Basisblatt!$A$38,AND($M859&lt;&gt;"",$M859&lt;=$U859),$N859=Basisblatt!$A$48)=TRUE,"ja","nein"),"")</f>
        <v/>
      </c>
      <c r="Q859" s="48"/>
      <c r="R859" s="9" t="str">
        <f t="shared" si="13"/>
        <v>x2</v>
      </c>
      <c r="S859" s="26"/>
      <c r="U859" s="60" t="str">
        <f>IF(AND($R859="x1",$K859=Basisblatt!$A$94),VLOOKUP($F859,Basisblatt!$A$2:$B$5,2,FALSE),"")</f>
        <v/>
      </c>
    </row>
    <row r="860" spans="1:21" x14ac:dyDescent="0.2">
      <c r="A860" s="66" t="str">
        <f>IF($R860="x2","",IF($R860="x1",IF(OR($K860=Basisblatt!$A$93,$P860="ja"),"ja","nein"),"N/A"))</f>
        <v/>
      </c>
      <c r="C860" s="118"/>
      <c r="D860" s="119"/>
      <c r="E860" s="119"/>
      <c r="F860" s="119"/>
      <c r="G860" s="119"/>
      <c r="H860" s="119"/>
      <c r="I860" s="128"/>
      <c r="K860" s="15" t="str">
        <f>IF($R860="x1",IF($I860=Basisblatt!$A$68,Basisblatt!$A$94,Basisblatt!$A$93),"")</f>
        <v/>
      </c>
      <c r="L860" s="114"/>
      <c r="M860" s="114"/>
      <c r="N860" s="117"/>
      <c r="P860" s="15" t="str">
        <f>IF(AND($R860="x1",$K860=Basisblatt!$A$94),IF(OR($L860=Basisblatt!$A$38,AND($M860&lt;&gt;"",$M860&lt;=$U860),$N860=Basisblatt!$A$48)=TRUE,"ja","nein"),"")</f>
        <v/>
      </c>
      <c r="Q860" s="48"/>
      <c r="R860" s="9" t="str">
        <f t="shared" si="13"/>
        <v>x2</v>
      </c>
      <c r="S860" s="26"/>
      <c r="U860" s="60" t="str">
        <f>IF(AND($R860="x1",$K860=Basisblatt!$A$94),VLOOKUP($F860,Basisblatt!$A$2:$B$5,2,FALSE),"")</f>
        <v/>
      </c>
    </row>
    <row r="861" spans="1:21" x14ac:dyDescent="0.2">
      <c r="A861" s="66" t="str">
        <f>IF($R861="x2","",IF($R861="x1",IF(OR($K861=Basisblatt!$A$93,$P861="ja"),"ja","nein"),"N/A"))</f>
        <v/>
      </c>
      <c r="C861" s="118"/>
      <c r="D861" s="119"/>
      <c r="E861" s="119"/>
      <c r="F861" s="119"/>
      <c r="G861" s="119"/>
      <c r="H861" s="119"/>
      <c r="I861" s="128"/>
      <c r="K861" s="15" t="str">
        <f>IF($R861="x1",IF($I861=Basisblatt!$A$68,Basisblatt!$A$94,Basisblatt!$A$93),"")</f>
        <v/>
      </c>
      <c r="L861" s="114"/>
      <c r="M861" s="114"/>
      <c r="N861" s="117"/>
      <c r="P861" s="15" t="str">
        <f>IF(AND($R861="x1",$K861=Basisblatt!$A$94),IF(OR($L861=Basisblatt!$A$38,AND($M861&lt;&gt;"",$M861&lt;=$U861),$N861=Basisblatt!$A$48)=TRUE,"ja","nein"),"")</f>
        <v/>
      </c>
      <c r="Q861" s="48"/>
      <c r="R861" s="9" t="str">
        <f t="shared" si="13"/>
        <v>x2</v>
      </c>
      <c r="S861" s="26"/>
      <c r="U861" s="60" t="str">
        <f>IF(AND($R861="x1",$K861=Basisblatt!$A$94),VLOOKUP($F861,Basisblatt!$A$2:$B$5,2,FALSE),"")</f>
        <v/>
      </c>
    </row>
    <row r="862" spans="1:21" x14ac:dyDescent="0.2">
      <c r="A862" s="66" t="str">
        <f>IF($R862="x2","",IF($R862="x1",IF(OR($K862=Basisblatt!$A$93,$P862="ja"),"ja","nein"),"N/A"))</f>
        <v/>
      </c>
      <c r="C862" s="118"/>
      <c r="D862" s="119"/>
      <c r="E862" s="119"/>
      <c r="F862" s="119"/>
      <c r="G862" s="119"/>
      <c r="H862" s="119"/>
      <c r="I862" s="128"/>
      <c r="K862" s="15" t="str">
        <f>IF($R862="x1",IF($I862=Basisblatt!$A$68,Basisblatt!$A$94,Basisblatt!$A$93),"")</f>
        <v/>
      </c>
      <c r="L862" s="114"/>
      <c r="M862" s="114"/>
      <c r="N862" s="117"/>
      <c r="P862" s="15" t="str">
        <f>IF(AND($R862="x1",$K862=Basisblatt!$A$94),IF(OR($L862=Basisblatt!$A$38,AND($M862&lt;&gt;"",$M862&lt;=$U862),$N862=Basisblatt!$A$48)=TRUE,"ja","nein"),"")</f>
        <v/>
      </c>
      <c r="Q862" s="48"/>
      <c r="R862" s="9" t="str">
        <f t="shared" si="13"/>
        <v>x2</v>
      </c>
      <c r="S862" s="26"/>
      <c r="U862" s="60" t="str">
        <f>IF(AND($R862="x1",$K862=Basisblatt!$A$94),VLOOKUP($F862,Basisblatt!$A$2:$B$5,2,FALSE),"")</f>
        <v/>
      </c>
    </row>
    <row r="863" spans="1:21" x14ac:dyDescent="0.2">
      <c r="A863" s="66" t="str">
        <f>IF($R863="x2","",IF($R863="x1",IF(OR($K863=Basisblatt!$A$93,$P863="ja"),"ja","nein"),"N/A"))</f>
        <v/>
      </c>
      <c r="C863" s="118"/>
      <c r="D863" s="119"/>
      <c r="E863" s="119"/>
      <c r="F863" s="119"/>
      <c r="G863" s="119"/>
      <c r="H863" s="119"/>
      <c r="I863" s="128"/>
      <c r="K863" s="15" t="str">
        <f>IF($R863="x1",IF($I863=Basisblatt!$A$68,Basisblatt!$A$94,Basisblatt!$A$93),"")</f>
        <v/>
      </c>
      <c r="L863" s="114"/>
      <c r="M863" s="114"/>
      <c r="N863" s="117"/>
      <c r="P863" s="15" t="str">
        <f>IF(AND($R863="x1",$K863=Basisblatt!$A$94),IF(OR($L863=Basisblatt!$A$38,AND($M863&lt;&gt;"",$M863&lt;=$U863),$N863=Basisblatt!$A$48)=TRUE,"ja","nein"),"")</f>
        <v/>
      </c>
      <c r="Q863" s="48"/>
      <c r="R863" s="9" t="str">
        <f t="shared" si="13"/>
        <v>x2</v>
      </c>
      <c r="S863" s="26"/>
      <c r="U863" s="60" t="str">
        <f>IF(AND($R863="x1",$K863=Basisblatt!$A$94),VLOOKUP($F863,Basisblatt!$A$2:$B$5,2,FALSE),"")</f>
        <v/>
      </c>
    </row>
    <row r="864" spans="1:21" x14ac:dyDescent="0.2">
      <c r="A864" s="66" t="str">
        <f>IF($R864="x2","",IF($R864="x1",IF(OR($K864=Basisblatt!$A$93,$P864="ja"),"ja","nein"),"N/A"))</f>
        <v/>
      </c>
      <c r="C864" s="118"/>
      <c r="D864" s="119"/>
      <c r="E864" s="119"/>
      <c r="F864" s="119"/>
      <c r="G864" s="119"/>
      <c r="H864" s="119"/>
      <c r="I864" s="128"/>
      <c r="K864" s="15" t="str">
        <f>IF($R864="x1",IF($I864=Basisblatt!$A$68,Basisblatt!$A$94,Basisblatt!$A$93),"")</f>
        <v/>
      </c>
      <c r="L864" s="114"/>
      <c r="M864" s="114"/>
      <c r="N864" s="117"/>
      <c r="P864" s="15" t="str">
        <f>IF(AND($R864="x1",$K864=Basisblatt!$A$94),IF(OR($L864=Basisblatt!$A$38,AND($M864&lt;&gt;"",$M864&lt;=$U864),$N864=Basisblatt!$A$48)=TRUE,"ja","nein"),"")</f>
        <v/>
      </c>
      <c r="Q864" s="48"/>
      <c r="R864" s="9" t="str">
        <f t="shared" si="13"/>
        <v>x2</v>
      </c>
      <c r="S864" s="26"/>
      <c r="U864" s="60" t="str">
        <f>IF(AND($R864="x1",$K864=Basisblatt!$A$94),VLOOKUP($F864,Basisblatt!$A$2:$B$5,2,FALSE),"")</f>
        <v/>
      </c>
    </row>
    <row r="865" spans="1:21" x14ac:dyDescent="0.2">
      <c r="A865" s="66" t="str">
        <f>IF($R865="x2","",IF($R865="x1",IF(OR($K865=Basisblatt!$A$93,$P865="ja"),"ja","nein"),"N/A"))</f>
        <v/>
      </c>
      <c r="C865" s="118"/>
      <c r="D865" s="119"/>
      <c r="E865" s="119"/>
      <c r="F865" s="119"/>
      <c r="G865" s="119"/>
      <c r="H865" s="119"/>
      <c r="I865" s="128"/>
      <c r="K865" s="15" t="str">
        <f>IF($R865="x1",IF($I865=Basisblatt!$A$68,Basisblatt!$A$94,Basisblatt!$A$93),"")</f>
        <v/>
      </c>
      <c r="L865" s="114"/>
      <c r="M865" s="114"/>
      <c r="N865" s="117"/>
      <c r="P865" s="15" t="str">
        <f>IF(AND($R865="x1",$K865=Basisblatt!$A$94),IF(OR($L865=Basisblatt!$A$38,AND($M865&lt;&gt;"",$M865&lt;=$U865),$N865=Basisblatt!$A$48)=TRUE,"ja","nein"),"")</f>
        <v/>
      </c>
      <c r="Q865" s="48"/>
      <c r="R865" s="9" t="str">
        <f t="shared" si="13"/>
        <v>x2</v>
      </c>
      <c r="S865" s="26"/>
      <c r="U865" s="60" t="str">
        <f>IF(AND($R865="x1",$K865=Basisblatt!$A$94),VLOOKUP($F865,Basisblatt!$A$2:$B$5,2,FALSE),"")</f>
        <v/>
      </c>
    </row>
    <row r="866" spans="1:21" x14ac:dyDescent="0.2">
      <c r="A866" s="66" t="str">
        <f>IF($R866="x2","",IF($R866="x1",IF(OR($K866=Basisblatt!$A$93,$P866="ja"),"ja","nein"),"N/A"))</f>
        <v/>
      </c>
      <c r="C866" s="118"/>
      <c r="D866" s="119"/>
      <c r="E866" s="119"/>
      <c r="F866" s="119"/>
      <c r="G866" s="119"/>
      <c r="H866" s="119"/>
      <c r="I866" s="128"/>
      <c r="K866" s="15" t="str">
        <f>IF($R866="x1",IF($I866=Basisblatt!$A$68,Basisblatt!$A$94,Basisblatt!$A$93),"")</f>
        <v/>
      </c>
      <c r="L866" s="114"/>
      <c r="M866" s="114"/>
      <c r="N866" s="117"/>
      <c r="P866" s="15" t="str">
        <f>IF(AND($R866="x1",$K866=Basisblatt!$A$94),IF(OR($L866=Basisblatt!$A$38,AND($M866&lt;&gt;"",$M866&lt;=$U866),$N866=Basisblatt!$A$48)=TRUE,"ja","nein"),"")</f>
        <v/>
      </c>
      <c r="Q866" s="48"/>
      <c r="R866" s="9" t="str">
        <f t="shared" si="13"/>
        <v>x2</v>
      </c>
      <c r="S866" s="26"/>
      <c r="U866" s="60" t="str">
        <f>IF(AND($R866="x1",$K866=Basisblatt!$A$94),VLOOKUP($F866,Basisblatt!$A$2:$B$5,2,FALSE),"")</f>
        <v/>
      </c>
    </row>
    <row r="867" spans="1:21" x14ac:dyDescent="0.2">
      <c r="A867" s="66" t="str">
        <f>IF($R867="x2","",IF($R867="x1",IF(OR($K867=Basisblatt!$A$93,$P867="ja"),"ja","nein"),"N/A"))</f>
        <v/>
      </c>
      <c r="C867" s="118"/>
      <c r="D867" s="119"/>
      <c r="E867" s="119"/>
      <c r="F867" s="119"/>
      <c r="G867" s="119"/>
      <c r="H867" s="119"/>
      <c r="I867" s="128"/>
      <c r="K867" s="15" t="str">
        <f>IF($R867="x1",IF($I867=Basisblatt!$A$68,Basisblatt!$A$94,Basisblatt!$A$93),"")</f>
        <v/>
      </c>
      <c r="L867" s="114"/>
      <c r="M867" s="114"/>
      <c r="N867" s="117"/>
      <c r="P867" s="15" t="str">
        <f>IF(AND($R867="x1",$K867=Basisblatt!$A$94),IF(OR($L867=Basisblatt!$A$38,AND($M867&lt;&gt;"",$M867&lt;=$U867),$N867=Basisblatt!$A$48)=TRUE,"ja","nein"),"")</f>
        <v/>
      </c>
      <c r="Q867" s="48"/>
      <c r="R867" s="9" t="str">
        <f t="shared" si="13"/>
        <v>x2</v>
      </c>
      <c r="S867" s="26"/>
      <c r="U867" s="60" t="str">
        <f>IF(AND($R867="x1",$K867=Basisblatt!$A$94),VLOOKUP($F867,Basisblatt!$A$2:$B$5,2,FALSE),"")</f>
        <v/>
      </c>
    </row>
    <row r="868" spans="1:21" x14ac:dyDescent="0.2">
      <c r="A868" s="66" t="str">
        <f>IF($R868="x2","",IF($R868="x1",IF(OR($K868=Basisblatt!$A$93,$P868="ja"),"ja","nein"),"N/A"))</f>
        <v/>
      </c>
      <c r="C868" s="118"/>
      <c r="D868" s="119"/>
      <c r="E868" s="119"/>
      <c r="F868" s="119"/>
      <c r="G868" s="119"/>
      <c r="H868" s="119"/>
      <c r="I868" s="128"/>
      <c r="K868" s="15" t="str">
        <f>IF($R868="x1",IF($I868=Basisblatt!$A$68,Basisblatt!$A$94,Basisblatt!$A$93),"")</f>
        <v/>
      </c>
      <c r="L868" s="114"/>
      <c r="M868" s="114"/>
      <c r="N868" s="117"/>
      <c r="P868" s="15" t="str">
        <f>IF(AND($R868="x1",$K868=Basisblatt!$A$94),IF(OR($L868=Basisblatt!$A$38,AND($M868&lt;&gt;"",$M868&lt;=$U868),$N868=Basisblatt!$A$48)=TRUE,"ja","nein"),"")</f>
        <v/>
      </c>
      <c r="Q868" s="48"/>
      <c r="R868" s="9" t="str">
        <f t="shared" si="13"/>
        <v>x2</v>
      </c>
      <c r="S868" s="26"/>
      <c r="U868" s="60" t="str">
        <f>IF(AND($R868="x1",$K868=Basisblatt!$A$94),VLOOKUP($F868,Basisblatt!$A$2:$B$5,2,FALSE),"")</f>
        <v/>
      </c>
    </row>
    <row r="869" spans="1:21" x14ac:dyDescent="0.2">
      <c r="A869" s="66" t="str">
        <f>IF($R869="x2","",IF($R869="x1",IF(OR($K869=Basisblatt!$A$93,$P869="ja"),"ja","nein"),"N/A"))</f>
        <v/>
      </c>
      <c r="C869" s="118"/>
      <c r="D869" s="119"/>
      <c r="E869" s="119"/>
      <c r="F869" s="119"/>
      <c r="G869" s="119"/>
      <c r="H869" s="119"/>
      <c r="I869" s="128"/>
      <c r="K869" s="15" t="str">
        <f>IF($R869="x1",IF($I869=Basisblatt!$A$68,Basisblatt!$A$94,Basisblatt!$A$93),"")</f>
        <v/>
      </c>
      <c r="L869" s="114"/>
      <c r="M869" s="114"/>
      <c r="N869" s="117"/>
      <c r="P869" s="15" t="str">
        <f>IF(AND($R869="x1",$K869=Basisblatt!$A$94),IF(OR($L869=Basisblatt!$A$38,AND($M869&lt;&gt;"",$M869&lt;=$U869),$N869=Basisblatt!$A$48)=TRUE,"ja","nein"),"")</f>
        <v/>
      </c>
      <c r="Q869" s="48"/>
      <c r="R869" s="9" t="str">
        <f t="shared" si="13"/>
        <v>x2</v>
      </c>
      <c r="S869" s="26"/>
      <c r="U869" s="60" t="str">
        <f>IF(AND($R869="x1",$K869=Basisblatt!$A$94),VLOOKUP($F869,Basisblatt!$A$2:$B$5,2,FALSE),"")</f>
        <v/>
      </c>
    </row>
    <row r="870" spans="1:21" x14ac:dyDescent="0.2">
      <c r="A870" s="66" t="str">
        <f>IF($R870="x2","",IF($R870="x1",IF(OR($K870=Basisblatt!$A$93,$P870="ja"),"ja","nein"),"N/A"))</f>
        <v/>
      </c>
      <c r="C870" s="118"/>
      <c r="D870" s="119"/>
      <c r="E870" s="119"/>
      <c r="F870" s="119"/>
      <c r="G870" s="119"/>
      <c r="H870" s="119"/>
      <c r="I870" s="128"/>
      <c r="K870" s="15" t="str">
        <f>IF($R870="x1",IF($I870=Basisblatt!$A$68,Basisblatt!$A$94,Basisblatt!$A$93),"")</f>
        <v/>
      </c>
      <c r="L870" s="114"/>
      <c r="M870" s="114"/>
      <c r="N870" s="117"/>
      <c r="P870" s="15" t="str">
        <f>IF(AND($R870="x1",$K870=Basisblatt!$A$94),IF(OR($L870=Basisblatt!$A$38,AND($M870&lt;&gt;"",$M870&lt;=$U870),$N870=Basisblatt!$A$48)=TRUE,"ja","nein"),"")</f>
        <v/>
      </c>
      <c r="Q870" s="48"/>
      <c r="R870" s="9" t="str">
        <f t="shared" si="13"/>
        <v>x2</v>
      </c>
      <c r="S870" s="26"/>
      <c r="U870" s="60" t="str">
        <f>IF(AND($R870="x1",$K870=Basisblatt!$A$94),VLOOKUP($F870,Basisblatt!$A$2:$B$5,2,FALSE),"")</f>
        <v/>
      </c>
    </row>
    <row r="871" spans="1:21" x14ac:dyDescent="0.2">
      <c r="A871" s="66" t="str">
        <f>IF($R871="x2","",IF($R871="x1",IF(OR($K871=Basisblatt!$A$93,$P871="ja"),"ja","nein"),"N/A"))</f>
        <v/>
      </c>
      <c r="C871" s="118"/>
      <c r="D871" s="119"/>
      <c r="E871" s="119"/>
      <c r="F871" s="119"/>
      <c r="G871" s="119"/>
      <c r="H871" s="119"/>
      <c r="I871" s="128"/>
      <c r="K871" s="15" t="str">
        <f>IF($R871="x1",IF($I871=Basisblatt!$A$68,Basisblatt!$A$94,Basisblatt!$A$93),"")</f>
        <v/>
      </c>
      <c r="L871" s="114"/>
      <c r="M871" s="114"/>
      <c r="N871" s="117"/>
      <c r="P871" s="15" t="str">
        <f>IF(AND($R871="x1",$K871=Basisblatt!$A$94),IF(OR($L871=Basisblatt!$A$38,AND($M871&lt;&gt;"",$M871&lt;=$U871),$N871=Basisblatt!$A$48)=TRUE,"ja","nein"),"")</f>
        <v/>
      </c>
      <c r="Q871" s="48"/>
      <c r="R871" s="9" t="str">
        <f t="shared" si="13"/>
        <v>x2</v>
      </c>
      <c r="S871" s="26"/>
      <c r="U871" s="60" t="str">
        <f>IF(AND($R871="x1",$K871=Basisblatt!$A$94),VLOOKUP($F871,Basisblatt!$A$2:$B$5,2,FALSE),"")</f>
        <v/>
      </c>
    </row>
    <row r="872" spans="1:21" x14ac:dyDescent="0.2">
      <c r="A872" s="66" t="str">
        <f>IF($R872="x2","",IF($R872="x1",IF(OR($K872=Basisblatt!$A$93,$P872="ja"),"ja","nein"),"N/A"))</f>
        <v/>
      </c>
      <c r="C872" s="118"/>
      <c r="D872" s="119"/>
      <c r="E872" s="119"/>
      <c r="F872" s="119"/>
      <c r="G872" s="119"/>
      <c r="H872" s="119"/>
      <c r="I872" s="128"/>
      <c r="K872" s="15" t="str">
        <f>IF($R872="x1",IF($I872=Basisblatt!$A$68,Basisblatt!$A$94,Basisblatt!$A$93),"")</f>
        <v/>
      </c>
      <c r="L872" s="114"/>
      <c r="M872" s="114"/>
      <c r="N872" s="117"/>
      <c r="P872" s="15" t="str">
        <f>IF(AND($R872="x1",$K872=Basisblatt!$A$94),IF(OR($L872=Basisblatt!$A$38,AND($M872&lt;&gt;"",$M872&lt;=$U872),$N872=Basisblatt!$A$48)=TRUE,"ja","nein"),"")</f>
        <v/>
      </c>
      <c r="Q872" s="48"/>
      <c r="R872" s="9" t="str">
        <f t="shared" si="13"/>
        <v>x2</v>
      </c>
      <c r="S872" s="26"/>
      <c r="U872" s="60" t="str">
        <f>IF(AND($R872="x1",$K872=Basisblatt!$A$94),VLOOKUP($F872,Basisblatt!$A$2:$B$5,2,FALSE),"")</f>
        <v/>
      </c>
    </row>
    <row r="873" spans="1:21" x14ac:dyDescent="0.2">
      <c r="A873" s="66" t="str">
        <f>IF($R873="x2","",IF($R873="x1",IF(OR($K873=Basisblatt!$A$93,$P873="ja"),"ja","nein"),"N/A"))</f>
        <v/>
      </c>
      <c r="C873" s="118"/>
      <c r="D873" s="119"/>
      <c r="E873" s="119"/>
      <c r="F873" s="119"/>
      <c r="G873" s="119"/>
      <c r="H873" s="119"/>
      <c r="I873" s="128"/>
      <c r="K873" s="15" t="str">
        <f>IF($R873="x1",IF($I873=Basisblatt!$A$68,Basisblatt!$A$94,Basisblatt!$A$93),"")</f>
        <v/>
      </c>
      <c r="L873" s="114"/>
      <c r="M873" s="114"/>
      <c r="N873" s="117"/>
      <c r="P873" s="15" t="str">
        <f>IF(AND($R873="x1",$K873=Basisblatt!$A$94),IF(OR($L873=Basisblatt!$A$38,AND($M873&lt;&gt;"",$M873&lt;=$U873),$N873=Basisblatt!$A$48)=TRUE,"ja","nein"),"")</f>
        <v/>
      </c>
      <c r="Q873" s="48"/>
      <c r="R873" s="9" t="str">
        <f t="shared" si="13"/>
        <v>x2</v>
      </c>
      <c r="S873" s="26"/>
      <c r="U873" s="60" t="str">
        <f>IF(AND($R873="x1",$K873=Basisblatt!$A$94),VLOOKUP($F873,Basisblatt!$A$2:$B$5,2,FALSE),"")</f>
        <v/>
      </c>
    </row>
    <row r="874" spans="1:21" x14ac:dyDescent="0.2">
      <c r="A874" s="66" t="str">
        <f>IF($R874="x2","",IF($R874="x1",IF(OR($K874=Basisblatt!$A$93,$P874="ja"),"ja","nein"),"N/A"))</f>
        <v/>
      </c>
      <c r="C874" s="118"/>
      <c r="D874" s="119"/>
      <c r="E874" s="119"/>
      <c r="F874" s="119"/>
      <c r="G874" s="119"/>
      <c r="H874" s="119"/>
      <c r="I874" s="128"/>
      <c r="K874" s="15" t="str">
        <f>IF($R874="x1",IF($I874=Basisblatt!$A$68,Basisblatt!$A$94,Basisblatt!$A$93),"")</f>
        <v/>
      </c>
      <c r="L874" s="114"/>
      <c r="M874" s="114"/>
      <c r="N874" s="117"/>
      <c r="P874" s="15" t="str">
        <f>IF(AND($R874="x1",$K874=Basisblatt!$A$94),IF(OR($L874=Basisblatt!$A$38,AND($M874&lt;&gt;"",$M874&lt;=$U874),$N874=Basisblatt!$A$48)=TRUE,"ja","nein"),"")</f>
        <v/>
      </c>
      <c r="Q874" s="48"/>
      <c r="R874" s="9" t="str">
        <f t="shared" si="13"/>
        <v>x2</v>
      </c>
      <c r="S874" s="26"/>
      <c r="U874" s="60" t="str">
        <f>IF(AND($R874="x1",$K874=Basisblatt!$A$94),VLOOKUP($F874,Basisblatt!$A$2:$B$5,2,FALSE),"")</f>
        <v/>
      </c>
    </row>
    <row r="875" spans="1:21" x14ac:dyDescent="0.2">
      <c r="A875" s="66" t="str">
        <f>IF($R875="x2","",IF($R875="x1",IF(OR($K875=Basisblatt!$A$93,$P875="ja"),"ja","nein"),"N/A"))</f>
        <v/>
      </c>
      <c r="C875" s="118"/>
      <c r="D875" s="119"/>
      <c r="E875" s="119"/>
      <c r="F875" s="119"/>
      <c r="G875" s="119"/>
      <c r="H875" s="119"/>
      <c r="I875" s="128"/>
      <c r="K875" s="15" t="str">
        <f>IF($R875="x1",IF($I875=Basisblatt!$A$68,Basisblatt!$A$94,Basisblatt!$A$93),"")</f>
        <v/>
      </c>
      <c r="L875" s="114"/>
      <c r="M875" s="114"/>
      <c r="N875" s="117"/>
      <c r="P875" s="15" t="str">
        <f>IF(AND($R875="x1",$K875=Basisblatt!$A$94),IF(OR($L875=Basisblatt!$A$38,AND($M875&lt;&gt;"",$M875&lt;=$U875),$N875=Basisblatt!$A$48)=TRUE,"ja","nein"),"")</f>
        <v/>
      </c>
      <c r="Q875" s="48"/>
      <c r="R875" s="9" t="str">
        <f t="shared" si="13"/>
        <v>x2</v>
      </c>
      <c r="S875" s="26"/>
      <c r="U875" s="60" t="str">
        <f>IF(AND($R875="x1",$K875=Basisblatt!$A$94),VLOOKUP($F875,Basisblatt!$A$2:$B$5,2,FALSE),"")</f>
        <v/>
      </c>
    </row>
    <row r="876" spans="1:21" x14ac:dyDescent="0.2">
      <c r="A876" s="66" t="str">
        <f>IF($R876="x2","",IF($R876="x1",IF(OR($K876=Basisblatt!$A$93,$P876="ja"),"ja","nein"),"N/A"))</f>
        <v/>
      </c>
      <c r="C876" s="118"/>
      <c r="D876" s="119"/>
      <c r="E876" s="119"/>
      <c r="F876" s="119"/>
      <c r="G876" s="119"/>
      <c r="H876" s="119"/>
      <c r="I876" s="128"/>
      <c r="K876" s="15" t="str">
        <f>IF($R876="x1",IF($I876=Basisblatt!$A$68,Basisblatt!$A$94,Basisblatt!$A$93),"")</f>
        <v/>
      </c>
      <c r="L876" s="114"/>
      <c r="M876" s="114"/>
      <c r="N876" s="117"/>
      <c r="P876" s="15" t="str">
        <f>IF(AND($R876="x1",$K876=Basisblatt!$A$94),IF(OR($L876=Basisblatt!$A$38,AND($M876&lt;&gt;"",$M876&lt;=$U876),$N876=Basisblatt!$A$48)=TRUE,"ja","nein"),"")</f>
        <v/>
      </c>
      <c r="Q876" s="48"/>
      <c r="R876" s="9" t="str">
        <f t="shared" si="13"/>
        <v>x2</v>
      </c>
      <c r="S876" s="26"/>
      <c r="U876" s="60" t="str">
        <f>IF(AND($R876="x1",$K876=Basisblatt!$A$94),VLOOKUP($F876,Basisblatt!$A$2:$B$5,2,FALSE),"")</f>
        <v/>
      </c>
    </row>
    <row r="877" spans="1:21" x14ac:dyDescent="0.2">
      <c r="A877" s="66" t="str">
        <f>IF($R877="x2","",IF($R877="x1",IF(OR($K877=Basisblatt!$A$93,$P877="ja"),"ja","nein"),"N/A"))</f>
        <v/>
      </c>
      <c r="C877" s="118"/>
      <c r="D877" s="119"/>
      <c r="E877" s="119"/>
      <c r="F877" s="119"/>
      <c r="G877" s="119"/>
      <c r="H877" s="119"/>
      <c r="I877" s="128"/>
      <c r="K877" s="15" t="str">
        <f>IF($R877="x1",IF($I877=Basisblatt!$A$68,Basisblatt!$A$94,Basisblatt!$A$93),"")</f>
        <v/>
      </c>
      <c r="L877" s="114"/>
      <c r="M877" s="114"/>
      <c r="N877" s="117"/>
      <c r="P877" s="15" t="str">
        <f>IF(AND($R877="x1",$K877=Basisblatt!$A$94),IF(OR($L877=Basisblatt!$A$38,AND($M877&lt;&gt;"",$M877&lt;=$U877),$N877=Basisblatt!$A$48)=TRUE,"ja","nein"),"")</f>
        <v/>
      </c>
      <c r="Q877" s="48"/>
      <c r="R877" s="9" t="str">
        <f t="shared" si="13"/>
        <v>x2</v>
      </c>
      <c r="S877" s="26"/>
      <c r="U877" s="60" t="str">
        <f>IF(AND($R877="x1",$K877=Basisblatt!$A$94),VLOOKUP($F877,Basisblatt!$A$2:$B$5,2,FALSE),"")</f>
        <v/>
      </c>
    </row>
    <row r="878" spans="1:21" x14ac:dyDescent="0.2">
      <c r="A878" s="66" t="str">
        <f>IF($R878="x2","",IF($R878="x1",IF(OR($K878=Basisblatt!$A$93,$P878="ja"),"ja","nein"),"N/A"))</f>
        <v/>
      </c>
      <c r="C878" s="118"/>
      <c r="D878" s="119"/>
      <c r="E878" s="119"/>
      <c r="F878" s="119"/>
      <c r="G878" s="119"/>
      <c r="H878" s="119"/>
      <c r="I878" s="128"/>
      <c r="K878" s="15" t="str">
        <f>IF($R878="x1",IF($I878=Basisblatt!$A$68,Basisblatt!$A$94,Basisblatt!$A$93),"")</f>
        <v/>
      </c>
      <c r="L878" s="114"/>
      <c r="M878" s="114"/>
      <c r="N878" s="117"/>
      <c r="P878" s="15" t="str">
        <f>IF(AND($R878="x1",$K878=Basisblatt!$A$94),IF(OR($L878=Basisblatt!$A$38,AND($M878&lt;&gt;"",$M878&lt;=$U878),$N878=Basisblatt!$A$48)=TRUE,"ja","nein"),"")</f>
        <v/>
      </c>
      <c r="Q878" s="48"/>
      <c r="R878" s="9" t="str">
        <f t="shared" si="13"/>
        <v>x2</v>
      </c>
      <c r="S878" s="26"/>
      <c r="U878" s="60" t="str">
        <f>IF(AND($R878="x1",$K878=Basisblatt!$A$94),VLOOKUP($F878,Basisblatt!$A$2:$B$5,2,FALSE),"")</f>
        <v/>
      </c>
    </row>
    <row r="879" spans="1:21" x14ac:dyDescent="0.2">
      <c r="A879" s="66" t="str">
        <f>IF($R879="x2","",IF($R879="x1",IF(OR($K879=Basisblatt!$A$93,$P879="ja"),"ja","nein"),"N/A"))</f>
        <v/>
      </c>
      <c r="C879" s="118"/>
      <c r="D879" s="119"/>
      <c r="E879" s="119"/>
      <c r="F879" s="119"/>
      <c r="G879" s="119"/>
      <c r="H879" s="119"/>
      <c r="I879" s="128"/>
      <c r="K879" s="15" t="str">
        <f>IF($R879="x1",IF($I879=Basisblatt!$A$68,Basisblatt!$A$94,Basisblatt!$A$93),"")</f>
        <v/>
      </c>
      <c r="L879" s="114"/>
      <c r="M879" s="114"/>
      <c r="N879" s="117"/>
      <c r="P879" s="15" t="str">
        <f>IF(AND($R879="x1",$K879=Basisblatt!$A$94),IF(OR($L879=Basisblatt!$A$38,AND($M879&lt;&gt;"",$M879&lt;=$U879),$N879=Basisblatt!$A$48)=TRUE,"ja","nein"),"")</f>
        <v/>
      </c>
      <c r="Q879" s="48"/>
      <c r="R879" s="9" t="str">
        <f t="shared" si="13"/>
        <v>x2</v>
      </c>
      <c r="S879" s="26"/>
      <c r="U879" s="60" t="str">
        <f>IF(AND($R879="x1",$K879=Basisblatt!$A$94),VLOOKUP($F879,Basisblatt!$A$2:$B$5,2,FALSE),"")</f>
        <v/>
      </c>
    </row>
    <row r="880" spans="1:21" x14ac:dyDescent="0.2">
      <c r="A880" s="66" t="str">
        <f>IF($R880="x2","",IF($R880="x1",IF(OR($K880=Basisblatt!$A$93,$P880="ja"),"ja","nein"),"N/A"))</f>
        <v/>
      </c>
      <c r="C880" s="118"/>
      <c r="D880" s="119"/>
      <c r="E880" s="119"/>
      <c r="F880" s="119"/>
      <c r="G880" s="119"/>
      <c r="H880" s="119"/>
      <c r="I880" s="128"/>
      <c r="K880" s="15" t="str">
        <f>IF($R880="x1",IF($I880=Basisblatt!$A$68,Basisblatt!$A$94,Basisblatt!$A$93),"")</f>
        <v/>
      </c>
      <c r="L880" s="114"/>
      <c r="M880" s="114"/>
      <c r="N880" s="117"/>
      <c r="P880" s="15" t="str">
        <f>IF(AND($R880="x1",$K880=Basisblatt!$A$94),IF(OR($L880=Basisblatt!$A$38,AND($M880&lt;&gt;"",$M880&lt;=$U880),$N880=Basisblatt!$A$48)=TRUE,"ja","nein"),"")</f>
        <v/>
      </c>
      <c r="Q880" s="48"/>
      <c r="R880" s="9" t="str">
        <f t="shared" si="13"/>
        <v>x2</v>
      </c>
      <c r="S880" s="26"/>
      <c r="U880" s="60" t="str">
        <f>IF(AND($R880="x1",$K880=Basisblatt!$A$94),VLOOKUP($F880,Basisblatt!$A$2:$B$5,2,FALSE),"")</f>
        <v/>
      </c>
    </row>
    <row r="881" spans="1:21" x14ac:dyDescent="0.2">
      <c r="A881" s="66" t="str">
        <f>IF($R881="x2","",IF($R881="x1",IF(OR($K881=Basisblatt!$A$93,$P881="ja"),"ja","nein"),"N/A"))</f>
        <v/>
      </c>
      <c r="C881" s="118"/>
      <c r="D881" s="119"/>
      <c r="E881" s="119"/>
      <c r="F881" s="119"/>
      <c r="G881" s="119"/>
      <c r="H881" s="119"/>
      <c r="I881" s="128"/>
      <c r="K881" s="15" t="str">
        <f>IF($R881="x1",IF($I881=Basisblatt!$A$68,Basisblatt!$A$94,Basisblatt!$A$93),"")</f>
        <v/>
      </c>
      <c r="L881" s="114"/>
      <c r="M881" s="114"/>
      <c r="N881" s="117"/>
      <c r="P881" s="15" t="str">
        <f>IF(AND($R881="x1",$K881=Basisblatt!$A$94),IF(OR($L881=Basisblatt!$A$38,AND($M881&lt;&gt;"",$M881&lt;=$U881),$N881=Basisblatt!$A$48)=TRUE,"ja","nein"),"")</f>
        <v/>
      </c>
      <c r="Q881" s="48"/>
      <c r="R881" s="9" t="str">
        <f t="shared" si="13"/>
        <v>x2</v>
      </c>
      <c r="S881" s="26"/>
      <c r="U881" s="60" t="str">
        <f>IF(AND($R881="x1",$K881=Basisblatt!$A$94),VLOOKUP($F881,Basisblatt!$A$2:$B$5,2,FALSE),"")</f>
        <v/>
      </c>
    </row>
    <row r="882" spans="1:21" x14ac:dyDescent="0.2">
      <c r="A882" s="66" t="str">
        <f>IF($R882="x2","",IF($R882="x1",IF(OR($K882=Basisblatt!$A$93,$P882="ja"),"ja","nein"),"N/A"))</f>
        <v/>
      </c>
      <c r="C882" s="118"/>
      <c r="D882" s="119"/>
      <c r="E882" s="119"/>
      <c r="F882" s="119"/>
      <c r="G882" s="119"/>
      <c r="H882" s="119"/>
      <c r="I882" s="128"/>
      <c r="K882" s="15" t="str">
        <f>IF($R882="x1",IF($I882=Basisblatt!$A$68,Basisblatt!$A$94,Basisblatt!$A$93),"")</f>
        <v/>
      </c>
      <c r="L882" s="114"/>
      <c r="M882" s="114"/>
      <c r="N882" s="117"/>
      <c r="P882" s="15" t="str">
        <f>IF(AND($R882="x1",$K882=Basisblatt!$A$94),IF(OR($L882=Basisblatt!$A$38,AND($M882&lt;&gt;"",$M882&lt;=$U882),$N882=Basisblatt!$A$48)=TRUE,"ja","nein"),"")</f>
        <v/>
      </c>
      <c r="Q882" s="48"/>
      <c r="R882" s="9" t="str">
        <f t="shared" si="13"/>
        <v>x2</v>
      </c>
      <c r="S882" s="26"/>
      <c r="U882" s="60" t="str">
        <f>IF(AND($R882="x1",$K882=Basisblatt!$A$94),VLOOKUP($F882,Basisblatt!$A$2:$B$5,2,FALSE),"")</f>
        <v/>
      </c>
    </row>
    <row r="883" spans="1:21" x14ac:dyDescent="0.2">
      <c r="A883" s="66" t="str">
        <f>IF($R883="x2","",IF($R883="x1",IF(OR($K883=Basisblatt!$A$93,$P883="ja"),"ja","nein"),"N/A"))</f>
        <v/>
      </c>
      <c r="C883" s="118"/>
      <c r="D883" s="119"/>
      <c r="E883" s="119"/>
      <c r="F883" s="119"/>
      <c r="G883" s="119"/>
      <c r="H883" s="119"/>
      <c r="I883" s="128"/>
      <c r="K883" s="15" t="str">
        <f>IF($R883="x1",IF($I883=Basisblatt!$A$68,Basisblatt!$A$94,Basisblatt!$A$93),"")</f>
        <v/>
      </c>
      <c r="L883" s="114"/>
      <c r="M883" s="114"/>
      <c r="N883" s="117"/>
      <c r="P883" s="15" t="str">
        <f>IF(AND($R883="x1",$K883=Basisblatt!$A$94),IF(OR($L883=Basisblatt!$A$38,AND($M883&lt;&gt;"",$M883&lt;=$U883),$N883=Basisblatt!$A$48)=TRUE,"ja","nein"),"")</f>
        <v/>
      </c>
      <c r="Q883" s="48"/>
      <c r="R883" s="9" t="str">
        <f t="shared" si="13"/>
        <v>x2</v>
      </c>
      <c r="S883" s="26"/>
      <c r="U883" s="60" t="str">
        <f>IF(AND($R883="x1",$K883=Basisblatt!$A$94),VLOOKUP($F883,Basisblatt!$A$2:$B$5,2,FALSE),"")</f>
        <v/>
      </c>
    </row>
    <row r="884" spans="1:21" x14ac:dyDescent="0.2">
      <c r="A884" s="66" t="str">
        <f>IF($R884="x2","",IF($R884="x1",IF(OR($K884=Basisblatt!$A$93,$P884="ja"),"ja","nein"),"N/A"))</f>
        <v/>
      </c>
      <c r="C884" s="118"/>
      <c r="D884" s="119"/>
      <c r="E884" s="119"/>
      <c r="F884" s="119"/>
      <c r="G884" s="119"/>
      <c r="H884" s="119"/>
      <c r="I884" s="128"/>
      <c r="K884" s="15" t="str">
        <f>IF($R884="x1",IF($I884=Basisblatt!$A$68,Basisblatt!$A$94,Basisblatt!$A$93),"")</f>
        <v/>
      </c>
      <c r="L884" s="114"/>
      <c r="M884" s="114"/>
      <c r="N884" s="117"/>
      <c r="P884" s="15" t="str">
        <f>IF(AND($R884="x1",$K884=Basisblatt!$A$94),IF(OR($L884=Basisblatt!$A$38,AND($M884&lt;&gt;"",$M884&lt;=$U884),$N884=Basisblatt!$A$48)=TRUE,"ja","nein"),"")</f>
        <v/>
      </c>
      <c r="Q884" s="48"/>
      <c r="R884" s="9" t="str">
        <f t="shared" si="13"/>
        <v>x2</v>
      </c>
      <c r="S884" s="26"/>
      <c r="U884" s="60" t="str">
        <f>IF(AND($R884="x1",$K884=Basisblatt!$A$94),VLOOKUP($F884,Basisblatt!$A$2:$B$5,2,FALSE),"")</f>
        <v/>
      </c>
    </row>
    <row r="885" spans="1:21" x14ac:dyDescent="0.2">
      <c r="A885" s="66" t="str">
        <f>IF($R885="x2","",IF($R885="x1",IF(OR($K885=Basisblatt!$A$93,$P885="ja"),"ja","nein"),"N/A"))</f>
        <v/>
      </c>
      <c r="C885" s="118"/>
      <c r="D885" s="119"/>
      <c r="E885" s="119"/>
      <c r="F885" s="119"/>
      <c r="G885" s="119"/>
      <c r="H885" s="119"/>
      <c r="I885" s="128"/>
      <c r="K885" s="15" t="str">
        <f>IF($R885="x1",IF($I885=Basisblatt!$A$68,Basisblatt!$A$94,Basisblatt!$A$93),"")</f>
        <v/>
      </c>
      <c r="L885" s="114"/>
      <c r="M885" s="114"/>
      <c r="N885" s="117"/>
      <c r="P885" s="15" t="str">
        <f>IF(AND($R885="x1",$K885=Basisblatt!$A$94),IF(OR($L885=Basisblatt!$A$38,AND($M885&lt;&gt;"",$M885&lt;=$U885),$N885=Basisblatt!$A$48)=TRUE,"ja","nein"),"")</f>
        <v/>
      </c>
      <c r="Q885" s="48"/>
      <c r="R885" s="9" t="str">
        <f t="shared" si="13"/>
        <v>x2</v>
      </c>
      <c r="S885" s="26"/>
      <c r="U885" s="60" t="str">
        <f>IF(AND($R885="x1",$K885=Basisblatt!$A$94),VLOOKUP($F885,Basisblatt!$A$2:$B$5,2,FALSE),"")</f>
        <v/>
      </c>
    </row>
    <row r="886" spans="1:21" x14ac:dyDescent="0.2">
      <c r="A886" s="66" t="str">
        <f>IF($R886="x2","",IF($R886="x1",IF(OR($K886=Basisblatt!$A$93,$P886="ja"),"ja","nein"),"N/A"))</f>
        <v/>
      </c>
      <c r="C886" s="118"/>
      <c r="D886" s="119"/>
      <c r="E886" s="119"/>
      <c r="F886" s="119"/>
      <c r="G886" s="119"/>
      <c r="H886" s="119"/>
      <c r="I886" s="128"/>
      <c r="K886" s="15" t="str">
        <f>IF($R886="x1",IF($I886=Basisblatt!$A$68,Basisblatt!$A$94,Basisblatt!$A$93),"")</f>
        <v/>
      </c>
      <c r="L886" s="114"/>
      <c r="M886" s="114"/>
      <c r="N886" s="117"/>
      <c r="P886" s="15" t="str">
        <f>IF(AND($R886="x1",$K886=Basisblatt!$A$94),IF(OR($L886=Basisblatt!$A$38,AND($M886&lt;&gt;"",$M886&lt;=$U886),$N886=Basisblatt!$A$48)=TRUE,"ja","nein"),"")</f>
        <v/>
      </c>
      <c r="Q886" s="48"/>
      <c r="R886" s="9" t="str">
        <f t="shared" si="13"/>
        <v>x2</v>
      </c>
      <c r="S886" s="26"/>
      <c r="U886" s="60" t="str">
        <f>IF(AND($R886="x1",$K886=Basisblatt!$A$94),VLOOKUP($F886,Basisblatt!$A$2:$B$5,2,FALSE),"")</f>
        <v/>
      </c>
    </row>
    <row r="887" spans="1:21" x14ac:dyDescent="0.2">
      <c r="A887" s="66" t="str">
        <f>IF($R887="x2","",IF($R887="x1",IF(OR($K887=Basisblatt!$A$93,$P887="ja"),"ja","nein"),"N/A"))</f>
        <v/>
      </c>
      <c r="C887" s="118"/>
      <c r="D887" s="119"/>
      <c r="E887" s="119"/>
      <c r="F887" s="119"/>
      <c r="G887" s="119"/>
      <c r="H887" s="119"/>
      <c r="I887" s="128"/>
      <c r="K887" s="15" t="str">
        <f>IF($R887="x1",IF($I887=Basisblatt!$A$68,Basisblatt!$A$94,Basisblatt!$A$93),"")</f>
        <v/>
      </c>
      <c r="L887" s="114"/>
      <c r="M887" s="114"/>
      <c r="N887" s="117"/>
      <c r="P887" s="15" t="str">
        <f>IF(AND($R887="x1",$K887=Basisblatt!$A$94),IF(OR($L887=Basisblatt!$A$38,AND($M887&lt;&gt;"",$M887&lt;=$U887),$N887=Basisblatt!$A$48)=TRUE,"ja","nein"),"")</f>
        <v/>
      </c>
      <c r="Q887" s="48"/>
      <c r="R887" s="9" t="str">
        <f t="shared" si="13"/>
        <v>x2</v>
      </c>
      <c r="S887" s="26"/>
      <c r="U887" s="60" t="str">
        <f>IF(AND($R887="x1",$K887=Basisblatt!$A$94),VLOOKUP($F887,Basisblatt!$A$2:$B$5,2,FALSE),"")</f>
        <v/>
      </c>
    </row>
    <row r="888" spans="1:21" x14ac:dyDescent="0.2">
      <c r="A888" s="66" t="str">
        <f>IF($R888="x2","",IF($R888="x1",IF(OR($K888=Basisblatt!$A$93,$P888="ja"),"ja","nein"),"N/A"))</f>
        <v/>
      </c>
      <c r="C888" s="118"/>
      <c r="D888" s="119"/>
      <c r="E888" s="119"/>
      <c r="F888" s="119"/>
      <c r="G888" s="119"/>
      <c r="H888" s="119"/>
      <c r="I888" s="128"/>
      <c r="K888" s="15" t="str">
        <f>IF($R888="x1",IF($I888=Basisblatt!$A$68,Basisblatt!$A$94,Basisblatt!$A$93),"")</f>
        <v/>
      </c>
      <c r="L888" s="114"/>
      <c r="M888" s="114"/>
      <c r="N888" s="117"/>
      <c r="P888" s="15" t="str">
        <f>IF(AND($R888="x1",$K888=Basisblatt!$A$94),IF(OR($L888=Basisblatt!$A$38,AND($M888&lt;&gt;"",$M888&lt;=$U888),$N888=Basisblatt!$A$48)=TRUE,"ja","nein"),"")</f>
        <v/>
      </c>
      <c r="Q888" s="48"/>
      <c r="R888" s="9" t="str">
        <f t="shared" si="13"/>
        <v>x2</v>
      </c>
      <c r="S888" s="26"/>
      <c r="U888" s="60" t="str">
        <f>IF(AND($R888="x1",$K888=Basisblatt!$A$94),VLOOKUP($F888,Basisblatt!$A$2:$B$5,2,FALSE),"")</f>
        <v/>
      </c>
    </row>
    <row r="889" spans="1:21" x14ac:dyDescent="0.2">
      <c r="A889" s="66" t="str">
        <f>IF($R889="x2","",IF($R889="x1",IF(OR($K889=Basisblatt!$A$93,$P889="ja"),"ja","nein"),"N/A"))</f>
        <v/>
      </c>
      <c r="C889" s="118"/>
      <c r="D889" s="119"/>
      <c r="E889" s="119"/>
      <c r="F889" s="119"/>
      <c r="G889" s="119"/>
      <c r="H889" s="119"/>
      <c r="I889" s="128"/>
      <c r="K889" s="15" t="str">
        <f>IF($R889="x1",IF($I889=Basisblatt!$A$68,Basisblatt!$A$94,Basisblatt!$A$93),"")</f>
        <v/>
      </c>
      <c r="L889" s="114"/>
      <c r="M889" s="114"/>
      <c r="N889" s="117"/>
      <c r="P889" s="15" t="str">
        <f>IF(AND($R889="x1",$K889=Basisblatt!$A$94),IF(OR($L889=Basisblatt!$A$38,AND($M889&lt;&gt;"",$M889&lt;=$U889),$N889=Basisblatt!$A$48)=TRUE,"ja","nein"),"")</f>
        <v/>
      </c>
      <c r="Q889" s="48"/>
      <c r="R889" s="9" t="str">
        <f t="shared" si="13"/>
        <v>x2</v>
      </c>
      <c r="S889" s="26"/>
      <c r="U889" s="60" t="str">
        <f>IF(AND($R889="x1",$K889=Basisblatt!$A$94),VLOOKUP($F889,Basisblatt!$A$2:$B$5,2,FALSE),"")</f>
        <v/>
      </c>
    </row>
    <row r="890" spans="1:21" x14ac:dyDescent="0.2">
      <c r="A890" s="66" t="str">
        <f>IF($R890="x2","",IF($R890="x1",IF(OR($K890=Basisblatt!$A$93,$P890="ja"),"ja","nein"),"N/A"))</f>
        <v/>
      </c>
      <c r="C890" s="118"/>
      <c r="D890" s="119"/>
      <c r="E890" s="119"/>
      <c r="F890" s="119"/>
      <c r="G890" s="119"/>
      <c r="H890" s="119"/>
      <c r="I890" s="128"/>
      <c r="K890" s="15" t="str">
        <f>IF($R890="x1",IF($I890=Basisblatt!$A$68,Basisblatt!$A$94,Basisblatt!$A$93),"")</f>
        <v/>
      </c>
      <c r="L890" s="114"/>
      <c r="M890" s="114"/>
      <c r="N890" s="117"/>
      <c r="P890" s="15" t="str">
        <f>IF(AND($R890="x1",$K890=Basisblatt!$A$94),IF(OR($L890=Basisblatt!$A$38,AND($M890&lt;&gt;"",$M890&lt;=$U890),$N890=Basisblatt!$A$48)=TRUE,"ja","nein"),"")</f>
        <v/>
      </c>
      <c r="Q890" s="48"/>
      <c r="R890" s="9" t="str">
        <f t="shared" si="13"/>
        <v>x2</v>
      </c>
      <c r="S890" s="26"/>
      <c r="U890" s="60" t="str">
        <f>IF(AND($R890="x1",$K890=Basisblatt!$A$94),VLOOKUP($F890,Basisblatt!$A$2:$B$5,2,FALSE),"")</f>
        <v/>
      </c>
    </row>
    <row r="891" spans="1:21" x14ac:dyDescent="0.2">
      <c r="A891" s="66" t="str">
        <f>IF($R891="x2","",IF($R891="x1",IF(OR($K891=Basisblatt!$A$93,$P891="ja"),"ja","nein"),"N/A"))</f>
        <v/>
      </c>
      <c r="C891" s="118"/>
      <c r="D891" s="119"/>
      <c r="E891" s="119"/>
      <c r="F891" s="119"/>
      <c r="G891" s="119"/>
      <c r="H891" s="119"/>
      <c r="I891" s="128"/>
      <c r="K891" s="15" t="str">
        <f>IF($R891="x1",IF($I891=Basisblatt!$A$68,Basisblatt!$A$94,Basisblatt!$A$93),"")</f>
        <v/>
      </c>
      <c r="L891" s="114"/>
      <c r="M891" s="114"/>
      <c r="N891" s="117"/>
      <c r="P891" s="15" t="str">
        <f>IF(AND($R891="x1",$K891=Basisblatt!$A$94),IF(OR($L891=Basisblatt!$A$38,AND($M891&lt;&gt;"",$M891&lt;=$U891),$N891=Basisblatt!$A$48)=TRUE,"ja","nein"),"")</f>
        <v/>
      </c>
      <c r="Q891" s="48"/>
      <c r="R891" s="9" t="str">
        <f t="shared" si="13"/>
        <v>x2</v>
      </c>
      <c r="S891" s="26"/>
      <c r="U891" s="60" t="str">
        <f>IF(AND($R891="x1",$K891=Basisblatt!$A$94),VLOOKUP($F891,Basisblatt!$A$2:$B$5,2,FALSE),"")</f>
        <v/>
      </c>
    </row>
    <row r="892" spans="1:21" x14ac:dyDescent="0.2">
      <c r="A892" s="66" t="str">
        <f>IF($R892="x2","",IF($R892="x1",IF(OR($K892=Basisblatt!$A$93,$P892="ja"),"ja","nein"),"N/A"))</f>
        <v/>
      </c>
      <c r="C892" s="118"/>
      <c r="D892" s="119"/>
      <c r="E892" s="119"/>
      <c r="F892" s="119"/>
      <c r="G892" s="119"/>
      <c r="H892" s="119"/>
      <c r="I892" s="128"/>
      <c r="K892" s="15" t="str">
        <f>IF($R892="x1",IF($I892=Basisblatt!$A$68,Basisblatt!$A$94,Basisblatt!$A$93),"")</f>
        <v/>
      </c>
      <c r="L892" s="114"/>
      <c r="M892" s="114"/>
      <c r="N892" s="117"/>
      <c r="P892" s="15" t="str">
        <f>IF(AND($R892="x1",$K892=Basisblatt!$A$94),IF(OR($L892=Basisblatt!$A$38,AND($M892&lt;&gt;"",$M892&lt;=$U892),$N892=Basisblatt!$A$48)=TRUE,"ja","nein"),"")</f>
        <v/>
      </c>
      <c r="Q892" s="48"/>
      <c r="R892" s="9" t="str">
        <f t="shared" si="13"/>
        <v>x2</v>
      </c>
      <c r="S892" s="26"/>
      <c r="U892" s="60" t="str">
        <f>IF(AND($R892="x1",$K892=Basisblatt!$A$94),VLOOKUP($F892,Basisblatt!$A$2:$B$5,2,FALSE),"")</f>
        <v/>
      </c>
    </row>
    <row r="893" spans="1:21" x14ac:dyDescent="0.2">
      <c r="A893" s="66" t="str">
        <f>IF($R893="x2","",IF($R893="x1",IF(OR($K893=Basisblatt!$A$93,$P893="ja"),"ja","nein"),"N/A"))</f>
        <v/>
      </c>
      <c r="C893" s="118"/>
      <c r="D893" s="119"/>
      <c r="E893" s="119"/>
      <c r="F893" s="119"/>
      <c r="G893" s="119"/>
      <c r="H893" s="119"/>
      <c r="I893" s="128"/>
      <c r="K893" s="15" t="str">
        <f>IF($R893="x1",IF($I893=Basisblatt!$A$68,Basisblatt!$A$94,Basisblatt!$A$93),"")</f>
        <v/>
      </c>
      <c r="L893" s="114"/>
      <c r="M893" s="114"/>
      <c r="N893" s="117"/>
      <c r="P893" s="15" t="str">
        <f>IF(AND($R893="x1",$K893=Basisblatt!$A$94),IF(OR($L893=Basisblatt!$A$38,AND($M893&lt;&gt;"",$M893&lt;=$U893),$N893=Basisblatt!$A$48)=TRUE,"ja","nein"),"")</f>
        <v/>
      </c>
      <c r="Q893" s="48"/>
      <c r="R893" s="9" t="str">
        <f t="shared" si="13"/>
        <v>x2</v>
      </c>
      <c r="S893" s="26"/>
      <c r="U893" s="60" t="str">
        <f>IF(AND($R893="x1",$K893=Basisblatt!$A$94),VLOOKUP($F893,Basisblatt!$A$2:$B$5,2,FALSE),"")</f>
        <v/>
      </c>
    </row>
    <row r="894" spans="1:21" x14ac:dyDescent="0.2">
      <c r="A894" s="66" t="str">
        <f>IF($R894="x2","",IF($R894="x1",IF(OR($K894=Basisblatt!$A$93,$P894="ja"),"ja","nein"),"N/A"))</f>
        <v/>
      </c>
      <c r="C894" s="118"/>
      <c r="D894" s="119"/>
      <c r="E894" s="119"/>
      <c r="F894" s="119"/>
      <c r="G894" s="119"/>
      <c r="H894" s="119"/>
      <c r="I894" s="128"/>
      <c r="K894" s="15" t="str">
        <f>IF($R894="x1",IF($I894=Basisblatt!$A$68,Basisblatt!$A$94,Basisblatt!$A$93),"")</f>
        <v/>
      </c>
      <c r="L894" s="114"/>
      <c r="M894" s="114"/>
      <c r="N894" s="117"/>
      <c r="P894" s="15" t="str">
        <f>IF(AND($R894="x1",$K894=Basisblatt!$A$94),IF(OR($L894=Basisblatt!$A$38,AND($M894&lt;&gt;"",$M894&lt;=$U894),$N894=Basisblatt!$A$48)=TRUE,"ja","nein"),"")</f>
        <v/>
      </c>
      <c r="Q894" s="48"/>
      <c r="R894" s="9" t="str">
        <f t="shared" si="13"/>
        <v>x2</v>
      </c>
      <c r="S894" s="26"/>
      <c r="U894" s="60" t="str">
        <f>IF(AND($R894="x1",$K894=Basisblatt!$A$94),VLOOKUP($F894,Basisblatt!$A$2:$B$5,2,FALSE),"")</f>
        <v/>
      </c>
    </row>
    <row r="895" spans="1:21" x14ac:dyDescent="0.2">
      <c r="A895" s="66" t="str">
        <f>IF($R895="x2","",IF($R895="x1",IF(OR($K895=Basisblatt!$A$93,$P895="ja"),"ja","nein"),"N/A"))</f>
        <v/>
      </c>
      <c r="C895" s="118"/>
      <c r="D895" s="119"/>
      <c r="E895" s="119"/>
      <c r="F895" s="119"/>
      <c r="G895" s="119"/>
      <c r="H895" s="119"/>
      <c r="I895" s="128"/>
      <c r="K895" s="15" t="str">
        <f>IF($R895="x1",IF($I895=Basisblatt!$A$68,Basisblatt!$A$94,Basisblatt!$A$93),"")</f>
        <v/>
      </c>
      <c r="L895" s="114"/>
      <c r="M895" s="114"/>
      <c r="N895" s="117"/>
      <c r="P895" s="15" t="str">
        <f>IF(AND($R895="x1",$K895=Basisblatt!$A$94),IF(OR($L895=Basisblatt!$A$38,AND($M895&lt;&gt;"",$M895&lt;=$U895),$N895=Basisblatt!$A$48)=TRUE,"ja","nein"),"")</f>
        <v/>
      </c>
      <c r="Q895" s="48"/>
      <c r="R895" s="9" t="str">
        <f t="shared" si="13"/>
        <v>x2</v>
      </c>
      <c r="S895" s="26"/>
      <c r="U895" s="60" t="str">
        <f>IF(AND($R895="x1",$K895=Basisblatt!$A$94),VLOOKUP($F895,Basisblatt!$A$2:$B$5,2,FALSE),"")</f>
        <v/>
      </c>
    </row>
    <row r="896" spans="1:21" x14ac:dyDescent="0.2">
      <c r="A896" s="66" t="str">
        <f>IF($R896="x2","",IF($R896="x1",IF(OR($K896=Basisblatt!$A$93,$P896="ja"),"ja","nein"),"N/A"))</f>
        <v/>
      </c>
      <c r="C896" s="118"/>
      <c r="D896" s="119"/>
      <c r="E896" s="119"/>
      <c r="F896" s="119"/>
      <c r="G896" s="119"/>
      <c r="H896" s="119"/>
      <c r="I896" s="128"/>
      <c r="K896" s="15" t="str">
        <f>IF($R896="x1",IF($I896=Basisblatt!$A$68,Basisblatt!$A$94,Basisblatt!$A$93),"")</f>
        <v/>
      </c>
      <c r="L896" s="114"/>
      <c r="M896" s="114"/>
      <c r="N896" s="117"/>
      <c r="P896" s="15" t="str">
        <f>IF(AND($R896="x1",$K896=Basisblatt!$A$94),IF(OR($L896=Basisblatt!$A$38,AND($M896&lt;&gt;"",$M896&lt;=$U896),$N896=Basisblatt!$A$48)=TRUE,"ja","nein"),"")</f>
        <v/>
      </c>
      <c r="Q896" s="48"/>
      <c r="R896" s="9" t="str">
        <f t="shared" si="13"/>
        <v>x2</v>
      </c>
      <c r="S896" s="26"/>
      <c r="U896" s="60" t="str">
        <f>IF(AND($R896="x1",$K896=Basisblatt!$A$94),VLOOKUP($F896,Basisblatt!$A$2:$B$5,2,FALSE),"")</f>
        <v/>
      </c>
    </row>
    <row r="897" spans="1:21" x14ac:dyDescent="0.2">
      <c r="A897" s="66" t="str">
        <f>IF($R897="x2","",IF($R897="x1",IF(OR($K897=Basisblatt!$A$93,$P897="ja"),"ja","nein"),"N/A"))</f>
        <v/>
      </c>
      <c r="C897" s="118"/>
      <c r="D897" s="119"/>
      <c r="E897" s="119"/>
      <c r="F897" s="119"/>
      <c r="G897" s="119"/>
      <c r="H897" s="119"/>
      <c r="I897" s="128"/>
      <c r="K897" s="15" t="str">
        <f>IF($R897="x1",IF($I897=Basisblatt!$A$68,Basisblatt!$A$94,Basisblatt!$A$93),"")</f>
        <v/>
      </c>
      <c r="L897" s="114"/>
      <c r="M897" s="114"/>
      <c r="N897" s="117"/>
      <c r="P897" s="15" t="str">
        <f>IF(AND($R897="x1",$K897=Basisblatt!$A$94),IF(OR($L897=Basisblatt!$A$38,AND($M897&lt;&gt;"",$M897&lt;=$U897),$N897=Basisblatt!$A$48)=TRUE,"ja","nein"),"")</f>
        <v/>
      </c>
      <c r="Q897" s="48"/>
      <c r="R897" s="9" t="str">
        <f t="shared" si="13"/>
        <v>x2</v>
      </c>
      <c r="S897" s="26"/>
      <c r="U897" s="60" t="str">
        <f>IF(AND($R897="x1",$K897=Basisblatt!$A$94),VLOOKUP($F897,Basisblatt!$A$2:$B$5,2,FALSE),"")</f>
        <v/>
      </c>
    </row>
    <row r="898" spans="1:21" x14ac:dyDescent="0.2">
      <c r="A898" s="66" t="str">
        <f>IF($R898="x2","",IF($R898="x1",IF(OR($K898=Basisblatt!$A$93,$P898="ja"),"ja","nein"),"N/A"))</f>
        <v/>
      </c>
      <c r="C898" s="118"/>
      <c r="D898" s="119"/>
      <c r="E898" s="119"/>
      <c r="F898" s="119"/>
      <c r="G898" s="119"/>
      <c r="H898" s="119"/>
      <c r="I898" s="128"/>
      <c r="K898" s="15" t="str">
        <f>IF($R898="x1",IF($I898=Basisblatt!$A$68,Basisblatt!$A$94,Basisblatt!$A$93),"")</f>
        <v/>
      </c>
      <c r="L898" s="114"/>
      <c r="M898" s="114"/>
      <c r="N898" s="117"/>
      <c r="P898" s="15" t="str">
        <f>IF(AND($R898="x1",$K898=Basisblatt!$A$94),IF(OR($L898=Basisblatt!$A$38,AND($M898&lt;&gt;"",$M898&lt;=$U898),$N898=Basisblatt!$A$48)=TRUE,"ja","nein"),"")</f>
        <v/>
      </c>
      <c r="Q898" s="48"/>
      <c r="R898" s="9" t="str">
        <f t="shared" si="13"/>
        <v>x2</v>
      </c>
      <c r="S898" s="26"/>
      <c r="U898" s="60" t="str">
        <f>IF(AND($R898="x1",$K898=Basisblatt!$A$94),VLOOKUP($F898,Basisblatt!$A$2:$B$5,2,FALSE),"")</f>
        <v/>
      </c>
    </row>
    <row r="899" spans="1:21" x14ac:dyDescent="0.2">
      <c r="A899" s="66" t="str">
        <f>IF($R899="x2","",IF($R899="x1",IF(OR($K899=Basisblatt!$A$93,$P899="ja"),"ja","nein"),"N/A"))</f>
        <v/>
      </c>
      <c r="C899" s="118"/>
      <c r="D899" s="119"/>
      <c r="E899" s="119"/>
      <c r="F899" s="119"/>
      <c r="G899" s="119"/>
      <c r="H899" s="119"/>
      <c r="I899" s="128"/>
      <c r="K899" s="15" t="str">
        <f>IF($R899="x1",IF($I899=Basisblatt!$A$68,Basisblatt!$A$94,Basisblatt!$A$93),"")</f>
        <v/>
      </c>
      <c r="L899" s="114"/>
      <c r="M899" s="114"/>
      <c r="N899" s="117"/>
      <c r="P899" s="15" t="str">
        <f>IF(AND($R899="x1",$K899=Basisblatt!$A$94),IF(OR($L899=Basisblatt!$A$38,AND($M899&lt;&gt;"",$M899&lt;=$U899),$N899=Basisblatt!$A$48)=TRUE,"ja","nein"),"")</f>
        <v/>
      </c>
      <c r="Q899" s="48"/>
      <c r="R899" s="9" t="str">
        <f t="shared" si="13"/>
        <v>x2</v>
      </c>
      <c r="S899" s="26"/>
      <c r="U899" s="60" t="str">
        <f>IF(AND($R899="x1",$K899=Basisblatt!$A$94),VLOOKUP($F899,Basisblatt!$A$2:$B$5,2,FALSE),"")</f>
        <v/>
      </c>
    </row>
    <row r="900" spans="1:21" x14ac:dyDescent="0.2">
      <c r="A900" s="66" t="str">
        <f>IF($R900="x2","",IF($R900="x1",IF(OR($K900=Basisblatt!$A$93,$P900="ja"),"ja","nein"),"N/A"))</f>
        <v/>
      </c>
      <c r="C900" s="118"/>
      <c r="D900" s="119"/>
      <c r="E900" s="119"/>
      <c r="F900" s="119"/>
      <c r="G900" s="119"/>
      <c r="H900" s="119"/>
      <c r="I900" s="128"/>
      <c r="K900" s="15" t="str">
        <f>IF($R900="x1",IF($I900=Basisblatt!$A$68,Basisblatt!$A$94,Basisblatt!$A$93),"")</f>
        <v/>
      </c>
      <c r="L900" s="114"/>
      <c r="M900" s="114"/>
      <c r="N900" s="117"/>
      <c r="P900" s="15" t="str">
        <f>IF(AND($R900="x1",$K900=Basisblatt!$A$94),IF(OR($L900=Basisblatt!$A$38,AND($M900&lt;&gt;"",$M900&lt;=$U900),$N900=Basisblatt!$A$48)=TRUE,"ja","nein"),"")</f>
        <v/>
      </c>
      <c r="Q900" s="48"/>
      <c r="R900" s="9" t="str">
        <f t="shared" si="13"/>
        <v>x2</v>
      </c>
      <c r="S900" s="26"/>
      <c r="U900" s="60" t="str">
        <f>IF(AND($R900="x1",$K900=Basisblatt!$A$94),VLOOKUP($F900,Basisblatt!$A$2:$B$5,2,FALSE),"")</f>
        <v/>
      </c>
    </row>
    <row r="901" spans="1:21" x14ac:dyDescent="0.2">
      <c r="A901" s="66" t="str">
        <f>IF($R901="x2","",IF($R901="x1",IF(OR($K901=Basisblatt!$A$93,$P901="ja"),"ja","nein"),"N/A"))</f>
        <v/>
      </c>
      <c r="C901" s="118"/>
      <c r="D901" s="119"/>
      <c r="E901" s="119"/>
      <c r="F901" s="119"/>
      <c r="G901" s="119"/>
      <c r="H901" s="119"/>
      <c r="I901" s="128"/>
      <c r="K901" s="15" t="str">
        <f>IF($R901="x1",IF($I901=Basisblatt!$A$68,Basisblatt!$A$94,Basisblatt!$A$93),"")</f>
        <v/>
      </c>
      <c r="L901" s="114"/>
      <c r="M901" s="114"/>
      <c r="N901" s="117"/>
      <c r="P901" s="15" t="str">
        <f>IF(AND($R901="x1",$K901=Basisblatt!$A$94),IF(OR($L901=Basisblatt!$A$38,AND($M901&lt;&gt;"",$M901&lt;=$U901),$N901=Basisblatt!$A$48)=TRUE,"ja","nein"),"")</f>
        <v/>
      </c>
      <c r="Q901" s="48"/>
      <c r="R901" s="9" t="str">
        <f t="shared" si="13"/>
        <v>x2</v>
      </c>
      <c r="S901" s="26"/>
      <c r="U901" s="60" t="str">
        <f>IF(AND($R901="x1",$K901=Basisblatt!$A$94),VLOOKUP($F901,Basisblatt!$A$2:$B$5,2,FALSE),"")</f>
        <v/>
      </c>
    </row>
    <row r="902" spans="1:21" x14ac:dyDescent="0.2">
      <c r="A902" s="66" t="str">
        <f>IF($R902="x2","",IF($R902="x1",IF(OR($K902=Basisblatt!$A$93,$P902="ja"),"ja","nein"),"N/A"))</f>
        <v/>
      </c>
      <c r="C902" s="118"/>
      <c r="D902" s="119"/>
      <c r="E902" s="119"/>
      <c r="F902" s="119"/>
      <c r="G902" s="119"/>
      <c r="H902" s="119"/>
      <c r="I902" s="128"/>
      <c r="K902" s="15" t="str">
        <f>IF($R902="x1",IF($I902=Basisblatt!$A$68,Basisblatt!$A$94,Basisblatt!$A$93),"")</f>
        <v/>
      </c>
      <c r="L902" s="114"/>
      <c r="M902" s="114"/>
      <c r="N902" s="117"/>
      <c r="P902" s="15" t="str">
        <f>IF(AND($R902="x1",$K902=Basisblatt!$A$94),IF(OR($L902=Basisblatt!$A$38,AND($M902&lt;&gt;"",$M902&lt;=$U902),$N902=Basisblatt!$A$48)=TRUE,"ja","nein"),"")</f>
        <v/>
      </c>
      <c r="Q902" s="48"/>
      <c r="R902" s="9" t="str">
        <f t="shared" si="13"/>
        <v>x2</v>
      </c>
      <c r="S902" s="26"/>
      <c r="U902" s="60" t="str">
        <f>IF(AND($R902="x1",$K902=Basisblatt!$A$94),VLOOKUP($F902,Basisblatt!$A$2:$B$5,2,FALSE),"")</f>
        <v/>
      </c>
    </row>
    <row r="903" spans="1:21" x14ac:dyDescent="0.2">
      <c r="A903" s="66" t="str">
        <f>IF($R903="x2","",IF($R903="x1",IF(OR($K903=Basisblatt!$A$93,$P903="ja"),"ja","nein"),"N/A"))</f>
        <v/>
      </c>
      <c r="C903" s="118"/>
      <c r="D903" s="119"/>
      <c r="E903" s="119"/>
      <c r="F903" s="119"/>
      <c r="G903" s="119"/>
      <c r="H903" s="119"/>
      <c r="I903" s="128"/>
      <c r="K903" s="15" t="str">
        <f>IF($R903="x1",IF($I903=Basisblatt!$A$68,Basisblatt!$A$94,Basisblatt!$A$93),"")</f>
        <v/>
      </c>
      <c r="L903" s="114"/>
      <c r="M903" s="114"/>
      <c r="N903" s="117"/>
      <c r="P903" s="15" t="str">
        <f>IF(AND($R903="x1",$K903=Basisblatt!$A$94),IF(OR($L903=Basisblatt!$A$38,AND($M903&lt;&gt;"",$M903&lt;=$U903),$N903=Basisblatt!$A$48)=TRUE,"ja","nein"),"")</f>
        <v/>
      </c>
      <c r="Q903" s="48"/>
      <c r="R903" s="9" t="str">
        <f t="shared" si="13"/>
        <v>x2</v>
      </c>
      <c r="S903" s="26"/>
      <c r="U903" s="60" t="str">
        <f>IF(AND($R903="x1",$K903=Basisblatt!$A$94),VLOOKUP($F903,Basisblatt!$A$2:$B$5,2,FALSE),"")</f>
        <v/>
      </c>
    </row>
    <row r="904" spans="1:21" x14ac:dyDescent="0.2">
      <c r="A904" s="66" t="str">
        <f>IF($R904="x2","",IF($R904="x1",IF(OR($K904=Basisblatt!$A$93,$P904="ja"),"ja","nein"),"N/A"))</f>
        <v/>
      </c>
      <c r="C904" s="118"/>
      <c r="D904" s="119"/>
      <c r="E904" s="119"/>
      <c r="F904" s="119"/>
      <c r="G904" s="119"/>
      <c r="H904" s="119"/>
      <c r="I904" s="128"/>
      <c r="K904" s="15" t="str">
        <f>IF($R904="x1",IF($I904=Basisblatt!$A$68,Basisblatt!$A$94,Basisblatt!$A$93),"")</f>
        <v/>
      </c>
      <c r="L904" s="114"/>
      <c r="M904" s="114"/>
      <c r="N904" s="117"/>
      <c r="P904" s="15" t="str">
        <f>IF(AND($R904="x1",$K904=Basisblatt!$A$94),IF(OR($L904=Basisblatt!$A$38,AND($M904&lt;&gt;"",$M904&lt;=$U904),$N904=Basisblatt!$A$48)=TRUE,"ja","nein"),"")</f>
        <v/>
      </c>
      <c r="Q904" s="48"/>
      <c r="R904" s="9" t="str">
        <f t="shared" si="13"/>
        <v>x2</v>
      </c>
      <c r="S904" s="26"/>
      <c r="U904" s="60" t="str">
        <f>IF(AND($R904="x1",$K904=Basisblatt!$A$94),VLOOKUP($F904,Basisblatt!$A$2:$B$5,2,FALSE),"")</f>
        <v/>
      </c>
    </row>
    <row r="905" spans="1:21" x14ac:dyDescent="0.2">
      <c r="A905" s="66" t="str">
        <f>IF($R905="x2","",IF($R905="x1",IF(OR($K905=Basisblatt!$A$93,$P905="ja"),"ja","nein"),"N/A"))</f>
        <v/>
      </c>
      <c r="C905" s="118"/>
      <c r="D905" s="119"/>
      <c r="E905" s="119"/>
      <c r="F905" s="119"/>
      <c r="G905" s="119"/>
      <c r="H905" s="119"/>
      <c r="I905" s="128"/>
      <c r="K905" s="15" t="str">
        <f>IF($R905="x1",IF($I905=Basisblatt!$A$68,Basisblatt!$A$94,Basisblatt!$A$93),"")</f>
        <v/>
      </c>
      <c r="L905" s="114"/>
      <c r="M905" s="114"/>
      <c r="N905" s="117"/>
      <c r="P905" s="15" t="str">
        <f>IF(AND($R905="x1",$K905=Basisblatt!$A$94),IF(OR($L905=Basisblatt!$A$38,AND($M905&lt;&gt;"",$M905&lt;=$U905),$N905=Basisblatt!$A$48)=TRUE,"ja","nein"),"")</f>
        <v/>
      </c>
      <c r="Q905" s="48"/>
      <c r="R905" s="9" t="str">
        <f t="shared" si="13"/>
        <v>x2</v>
      </c>
      <c r="S905" s="26"/>
      <c r="U905" s="60" t="str">
        <f>IF(AND($R905="x1",$K905=Basisblatt!$A$94),VLOOKUP($F905,Basisblatt!$A$2:$B$5,2,FALSE),"")</f>
        <v/>
      </c>
    </row>
    <row r="906" spans="1:21" x14ac:dyDescent="0.2">
      <c r="A906" s="66" t="str">
        <f>IF($R906="x2","",IF($R906="x1",IF(OR($K906=Basisblatt!$A$93,$P906="ja"),"ja","nein"),"N/A"))</f>
        <v/>
      </c>
      <c r="C906" s="118"/>
      <c r="D906" s="119"/>
      <c r="E906" s="119"/>
      <c r="F906" s="119"/>
      <c r="G906" s="119"/>
      <c r="H906" s="119"/>
      <c r="I906" s="128"/>
      <c r="K906" s="15" t="str">
        <f>IF($R906="x1",IF($I906=Basisblatt!$A$68,Basisblatt!$A$94,Basisblatt!$A$93),"")</f>
        <v/>
      </c>
      <c r="L906" s="114"/>
      <c r="M906" s="114"/>
      <c r="N906" s="117"/>
      <c r="P906" s="15" t="str">
        <f>IF(AND($R906="x1",$K906=Basisblatt!$A$94),IF(OR($L906=Basisblatt!$A$38,AND($M906&lt;&gt;"",$M906&lt;=$U906),$N906=Basisblatt!$A$48)=TRUE,"ja","nein"),"")</f>
        <v/>
      </c>
      <c r="Q906" s="48"/>
      <c r="R906" s="9" t="str">
        <f t="shared" si="13"/>
        <v>x2</v>
      </c>
      <c r="S906" s="26"/>
      <c r="U906" s="60" t="str">
        <f>IF(AND($R906="x1",$K906=Basisblatt!$A$94),VLOOKUP($F906,Basisblatt!$A$2:$B$5,2,FALSE),"")</f>
        <v/>
      </c>
    </row>
    <row r="907" spans="1:21" x14ac:dyDescent="0.2">
      <c r="A907" s="66" t="str">
        <f>IF($R907="x2","",IF($R907="x1",IF(OR($K907=Basisblatt!$A$93,$P907="ja"),"ja","nein"),"N/A"))</f>
        <v/>
      </c>
      <c r="C907" s="118"/>
      <c r="D907" s="119"/>
      <c r="E907" s="119"/>
      <c r="F907" s="119"/>
      <c r="G907" s="119"/>
      <c r="H907" s="119"/>
      <c r="I907" s="128"/>
      <c r="K907" s="15" t="str">
        <f>IF($R907="x1",IF($I907=Basisblatt!$A$68,Basisblatt!$A$94,Basisblatt!$A$93),"")</f>
        <v/>
      </c>
      <c r="L907" s="114"/>
      <c r="M907" s="114"/>
      <c r="N907" s="117"/>
      <c r="P907" s="15" t="str">
        <f>IF(AND($R907="x1",$K907=Basisblatt!$A$94),IF(OR($L907=Basisblatt!$A$38,AND($M907&lt;&gt;"",$M907&lt;=$U907),$N907=Basisblatt!$A$48)=TRUE,"ja","nein"),"")</f>
        <v/>
      </c>
      <c r="Q907" s="48"/>
      <c r="R907" s="9" t="str">
        <f t="shared" si="13"/>
        <v>x2</v>
      </c>
      <c r="S907" s="26"/>
      <c r="U907" s="60" t="str">
        <f>IF(AND($R907="x1",$K907=Basisblatt!$A$94),VLOOKUP($F907,Basisblatt!$A$2:$B$5,2,FALSE),"")</f>
        <v/>
      </c>
    </row>
    <row r="908" spans="1:21" x14ac:dyDescent="0.2">
      <c r="A908" s="66" t="str">
        <f>IF($R908="x2","",IF($R908="x1",IF(OR($K908=Basisblatt!$A$93,$P908="ja"),"ja","nein"),"N/A"))</f>
        <v/>
      </c>
      <c r="C908" s="118"/>
      <c r="D908" s="119"/>
      <c r="E908" s="119"/>
      <c r="F908" s="119"/>
      <c r="G908" s="119"/>
      <c r="H908" s="119"/>
      <c r="I908" s="128"/>
      <c r="K908" s="15" t="str">
        <f>IF($R908="x1",IF($I908=Basisblatt!$A$68,Basisblatt!$A$94,Basisblatt!$A$93),"")</f>
        <v/>
      </c>
      <c r="L908" s="114"/>
      <c r="M908" s="114"/>
      <c r="N908" s="117"/>
      <c r="P908" s="15" t="str">
        <f>IF(AND($R908="x1",$K908=Basisblatt!$A$94),IF(OR($L908=Basisblatt!$A$38,AND($M908&lt;&gt;"",$M908&lt;=$U908),$N908=Basisblatt!$A$48)=TRUE,"ja","nein"),"")</f>
        <v/>
      </c>
      <c r="Q908" s="48"/>
      <c r="R908" s="9" t="str">
        <f t="shared" si="13"/>
        <v>x2</v>
      </c>
      <c r="S908" s="26"/>
      <c r="U908" s="60" t="str">
        <f>IF(AND($R908="x1",$K908=Basisblatt!$A$94),VLOOKUP($F908,Basisblatt!$A$2:$B$5,2,FALSE),"")</f>
        <v/>
      </c>
    </row>
    <row r="909" spans="1:21" x14ac:dyDescent="0.2">
      <c r="A909" s="66" t="str">
        <f>IF($R909="x2","",IF($R909="x1",IF(OR($K909=Basisblatt!$A$93,$P909="ja"),"ja","nein"),"N/A"))</f>
        <v/>
      </c>
      <c r="C909" s="118"/>
      <c r="D909" s="119"/>
      <c r="E909" s="119"/>
      <c r="F909" s="119"/>
      <c r="G909" s="119"/>
      <c r="H909" s="119"/>
      <c r="I909" s="128"/>
      <c r="K909" s="15" t="str">
        <f>IF($R909="x1",IF($I909=Basisblatt!$A$68,Basisblatt!$A$94,Basisblatt!$A$93),"")</f>
        <v/>
      </c>
      <c r="L909" s="114"/>
      <c r="M909" s="114"/>
      <c r="N909" s="117"/>
      <c r="P909" s="15" t="str">
        <f>IF(AND($R909="x1",$K909=Basisblatt!$A$94),IF(OR($L909=Basisblatt!$A$38,AND($M909&lt;&gt;"",$M909&lt;=$U909),$N909=Basisblatt!$A$48)=TRUE,"ja","nein"),"")</f>
        <v/>
      </c>
      <c r="Q909" s="48"/>
      <c r="R909" s="9" t="str">
        <f t="shared" si="13"/>
        <v>x2</v>
      </c>
      <c r="S909" s="26"/>
      <c r="U909" s="60" t="str">
        <f>IF(AND($R909="x1",$K909=Basisblatt!$A$94),VLOOKUP($F909,Basisblatt!$A$2:$B$5,2,FALSE),"")</f>
        <v/>
      </c>
    </row>
    <row r="910" spans="1:21" x14ac:dyDescent="0.2">
      <c r="A910" s="66" t="str">
        <f>IF($R910="x2","",IF($R910="x1",IF(OR($K910=Basisblatt!$A$93,$P910="ja"),"ja","nein"),"N/A"))</f>
        <v/>
      </c>
      <c r="C910" s="118"/>
      <c r="D910" s="119"/>
      <c r="E910" s="119"/>
      <c r="F910" s="119"/>
      <c r="G910" s="119"/>
      <c r="H910" s="119"/>
      <c r="I910" s="128"/>
      <c r="K910" s="15" t="str">
        <f>IF($R910="x1",IF($I910=Basisblatt!$A$68,Basisblatt!$A$94,Basisblatt!$A$93),"")</f>
        <v/>
      </c>
      <c r="L910" s="114"/>
      <c r="M910" s="114"/>
      <c r="N910" s="117"/>
      <c r="P910" s="15" t="str">
        <f>IF(AND($R910="x1",$K910=Basisblatt!$A$94),IF(OR($L910=Basisblatt!$A$38,AND($M910&lt;&gt;"",$M910&lt;=$U910),$N910=Basisblatt!$A$48)=TRUE,"ja","nein"),"")</f>
        <v/>
      </c>
      <c r="Q910" s="48"/>
      <c r="R910" s="9" t="str">
        <f t="shared" si="13"/>
        <v>x2</v>
      </c>
      <c r="S910" s="26"/>
      <c r="U910" s="60" t="str">
        <f>IF(AND($R910="x1",$K910=Basisblatt!$A$94),VLOOKUP($F910,Basisblatt!$A$2:$B$5,2,FALSE),"")</f>
        <v/>
      </c>
    </row>
    <row r="911" spans="1:21" x14ac:dyDescent="0.2">
      <c r="A911" s="66" t="str">
        <f>IF($R911="x2","",IF($R911="x1",IF(OR($K911=Basisblatt!$A$93,$P911="ja"),"ja","nein"),"N/A"))</f>
        <v/>
      </c>
      <c r="C911" s="118"/>
      <c r="D911" s="119"/>
      <c r="E911" s="119"/>
      <c r="F911" s="119"/>
      <c r="G911" s="119"/>
      <c r="H911" s="119"/>
      <c r="I911" s="128"/>
      <c r="K911" s="15" t="str">
        <f>IF($R911="x1",IF($I911=Basisblatt!$A$68,Basisblatt!$A$94,Basisblatt!$A$93),"")</f>
        <v/>
      </c>
      <c r="L911" s="114"/>
      <c r="M911" s="114"/>
      <c r="N911" s="117"/>
      <c r="P911" s="15" t="str">
        <f>IF(AND($R911="x1",$K911=Basisblatt!$A$94),IF(OR($L911=Basisblatt!$A$38,AND($M911&lt;&gt;"",$M911&lt;=$U911),$N911=Basisblatt!$A$48)=TRUE,"ja","nein"),"")</f>
        <v/>
      </c>
      <c r="Q911" s="48"/>
      <c r="R911" s="9" t="str">
        <f t="shared" ref="R911:R974" si="14">IF(COUNTA($C911:$I911)=7,"x1",IF(COUNTA($C911:$I911)=0,"x2","o"))</f>
        <v>x2</v>
      </c>
      <c r="S911" s="26"/>
      <c r="U911" s="60" t="str">
        <f>IF(AND($R911="x1",$K911=Basisblatt!$A$94),VLOOKUP($F911,Basisblatt!$A$2:$B$5,2,FALSE),"")</f>
        <v/>
      </c>
    </row>
    <row r="912" spans="1:21" x14ac:dyDescent="0.2">
      <c r="A912" s="66" t="str">
        <f>IF($R912="x2","",IF($R912="x1",IF(OR($K912=Basisblatt!$A$93,$P912="ja"),"ja","nein"),"N/A"))</f>
        <v/>
      </c>
      <c r="C912" s="118"/>
      <c r="D912" s="119"/>
      <c r="E912" s="119"/>
      <c r="F912" s="119"/>
      <c r="G912" s="119"/>
      <c r="H912" s="119"/>
      <c r="I912" s="128"/>
      <c r="K912" s="15" t="str">
        <f>IF($R912="x1",IF($I912=Basisblatt!$A$68,Basisblatt!$A$94,Basisblatt!$A$93),"")</f>
        <v/>
      </c>
      <c r="L912" s="114"/>
      <c r="M912" s="114"/>
      <c r="N912" s="117"/>
      <c r="P912" s="15" t="str">
        <f>IF(AND($R912="x1",$K912=Basisblatt!$A$94),IF(OR($L912=Basisblatt!$A$38,AND($M912&lt;&gt;"",$M912&lt;=$U912),$N912=Basisblatt!$A$48)=TRUE,"ja","nein"),"")</f>
        <v/>
      </c>
      <c r="Q912" s="48"/>
      <c r="R912" s="9" t="str">
        <f t="shared" si="14"/>
        <v>x2</v>
      </c>
      <c r="S912" s="26"/>
      <c r="U912" s="60" t="str">
        <f>IF(AND($R912="x1",$K912=Basisblatt!$A$94),VLOOKUP($F912,Basisblatt!$A$2:$B$5,2,FALSE),"")</f>
        <v/>
      </c>
    </row>
    <row r="913" spans="1:21" x14ac:dyDescent="0.2">
      <c r="A913" s="66" t="str">
        <f>IF($R913="x2","",IF($R913="x1",IF(OR($K913=Basisblatt!$A$93,$P913="ja"),"ja","nein"),"N/A"))</f>
        <v/>
      </c>
      <c r="C913" s="118"/>
      <c r="D913" s="119"/>
      <c r="E913" s="119"/>
      <c r="F913" s="119"/>
      <c r="G913" s="119"/>
      <c r="H913" s="119"/>
      <c r="I913" s="128"/>
      <c r="K913" s="15" t="str">
        <f>IF($R913="x1",IF($I913=Basisblatt!$A$68,Basisblatt!$A$94,Basisblatt!$A$93),"")</f>
        <v/>
      </c>
      <c r="L913" s="114"/>
      <c r="M913" s="114"/>
      <c r="N913" s="117"/>
      <c r="P913" s="15" t="str">
        <f>IF(AND($R913="x1",$K913=Basisblatt!$A$94),IF(OR($L913=Basisblatt!$A$38,AND($M913&lt;&gt;"",$M913&lt;=$U913),$N913=Basisblatt!$A$48)=TRUE,"ja","nein"),"")</f>
        <v/>
      </c>
      <c r="Q913" s="48"/>
      <c r="R913" s="9" t="str">
        <f t="shared" si="14"/>
        <v>x2</v>
      </c>
      <c r="S913" s="26"/>
      <c r="U913" s="60" t="str">
        <f>IF(AND($R913="x1",$K913=Basisblatt!$A$94),VLOOKUP($F913,Basisblatt!$A$2:$B$5,2,FALSE),"")</f>
        <v/>
      </c>
    </row>
    <row r="914" spans="1:21" x14ac:dyDescent="0.2">
      <c r="A914" s="66" t="str">
        <f>IF($R914="x2","",IF($R914="x1",IF(OR($K914=Basisblatt!$A$93,$P914="ja"),"ja","nein"),"N/A"))</f>
        <v/>
      </c>
      <c r="C914" s="118"/>
      <c r="D914" s="119"/>
      <c r="E914" s="119"/>
      <c r="F914" s="119"/>
      <c r="G914" s="119"/>
      <c r="H914" s="119"/>
      <c r="I914" s="128"/>
      <c r="K914" s="15" t="str">
        <f>IF($R914="x1",IF($I914=Basisblatt!$A$68,Basisblatt!$A$94,Basisblatt!$A$93),"")</f>
        <v/>
      </c>
      <c r="L914" s="114"/>
      <c r="M914" s="114"/>
      <c r="N914" s="117"/>
      <c r="P914" s="15" t="str">
        <f>IF(AND($R914="x1",$K914=Basisblatt!$A$94),IF(OR($L914=Basisblatt!$A$38,AND($M914&lt;&gt;"",$M914&lt;=$U914),$N914=Basisblatt!$A$48)=TRUE,"ja","nein"),"")</f>
        <v/>
      </c>
      <c r="Q914" s="48"/>
      <c r="R914" s="9" t="str">
        <f t="shared" si="14"/>
        <v>x2</v>
      </c>
      <c r="S914" s="26"/>
      <c r="U914" s="60" t="str">
        <f>IF(AND($R914="x1",$K914=Basisblatt!$A$94),VLOOKUP($F914,Basisblatt!$A$2:$B$5,2,FALSE),"")</f>
        <v/>
      </c>
    </row>
    <row r="915" spans="1:21" x14ac:dyDescent="0.2">
      <c r="A915" s="66" t="str">
        <f>IF($R915="x2","",IF($R915="x1",IF(OR($K915=Basisblatt!$A$93,$P915="ja"),"ja","nein"),"N/A"))</f>
        <v/>
      </c>
      <c r="C915" s="118"/>
      <c r="D915" s="119"/>
      <c r="E915" s="119"/>
      <c r="F915" s="119"/>
      <c r="G915" s="119"/>
      <c r="H915" s="119"/>
      <c r="I915" s="128"/>
      <c r="K915" s="15" t="str">
        <f>IF($R915="x1",IF($I915=Basisblatt!$A$68,Basisblatt!$A$94,Basisblatt!$A$93),"")</f>
        <v/>
      </c>
      <c r="L915" s="114"/>
      <c r="M915" s="114"/>
      <c r="N915" s="117"/>
      <c r="P915" s="15" t="str">
        <f>IF(AND($R915="x1",$K915=Basisblatt!$A$94),IF(OR($L915=Basisblatt!$A$38,AND($M915&lt;&gt;"",$M915&lt;=$U915),$N915=Basisblatt!$A$48)=TRUE,"ja","nein"),"")</f>
        <v/>
      </c>
      <c r="Q915" s="48"/>
      <c r="R915" s="9" t="str">
        <f t="shared" si="14"/>
        <v>x2</v>
      </c>
      <c r="S915" s="26"/>
      <c r="U915" s="60" t="str">
        <f>IF(AND($R915="x1",$K915=Basisblatt!$A$94),VLOOKUP($F915,Basisblatt!$A$2:$B$5,2,FALSE),"")</f>
        <v/>
      </c>
    </row>
    <row r="916" spans="1:21" x14ac:dyDescent="0.2">
      <c r="A916" s="66" t="str">
        <f>IF($R916="x2","",IF($R916="x1",IF(OR($K916=Basisblatt!$A$93,$P916="ja"),"ja","nein"),"N/A"))</f>
        <v/>
      </c>
      <c r="C916" s="118"/>
      <c r="D916" s="119"/>
      <c r="E916" s="119"/>
      <c r="F916" s="119"/>
      <c r="G916" s="119"/>
      <c r="H916" s="119"/>
      <c r="I916" s="128"/>
      <c r="K916" s="15" t="str">
        <f>IF($R916="x1",IF($I916=Basisblatt!$A$68,Basisblatt!$A$94,Basisblatt!$A$93),"")</f>
        <v/>
      </c>
      <c r="L916" s="114"/>
      <c r="M916" s="114"/>
      <c r="N916" s="117"/>
      <c r="P916" s="15" t="str">
        <f>IF(AND($R916="x1",$K916=Basisblatt!$A$94),IF(OR($L916=Basisblatt!$A$38,AND($M916&lt;&gt;"",$M916&lt;=$U916),$N916=Basisblatt!$A$48)=TRUE,"ja","nein"),"")</f>
        <v/>
      </c>
      <c r="Q916" s="48"/>
      <c r="R916" s="9" t="str">
        <f t="shared" si="14"/>
        <v>x2</v>
      </c>
      <c r="S916" s="26"/>
      <c r="U916" s="60" t="str">
        <f>IF(AND($R916="x1",$K916=Basisblatt!$A$94),VLOOKUP($F916,Basisblatt!$A$2:$B$5,2,FALSE),"")</f>
        <v/>
      </c>
    </row>
    <row r="917" spans="1:21" x14ac:dyDescent="0.2">
      <c r="A917" s="66" t="str">
        <f>IF($R917="x2","",IF($R917="x1",IF(OR($K917=Basisblatt!$A$93,$P917="ja"),"ja","nein"),"N/A"))</f>
        <v/>
      </c>
      <c r="C917" s="118"/>
      <c r="D917" s="119"/>
      <c r="E917" s="119"/>
      <c r="F917" s="119"/>
      <c r="G917" s="119"/>
      <c r="H917" s="119"/>
      <c r="I917" s="128"/>
      <c r="K917" s="15" t="str">
        <f>IF($R917="x1",IF($I917=Basisblatt!$A$68,Basisblatt!$A$94,Basisblatt!$A$93),"")</f>
        <v/>
      </c>
      <c r="L917" s="114"/>
      <c r="M917" s="114"/>
      <c r="N917" s="117"/>
      <c r="P917" s="15" t="str">
        <f>IF(AND($R917="x1",$K917=Basisblatt!$A$94),IF(OR($L917=Basisblatt!$A$38,AND($M917&lt;&gt;"",$M917&lt;=$U917),$N917=Basisblatt!$A$48)=TRUE,"ja","nein"),"")</f>
        <v/>
      </c>
      <c r="Q917" s="48"/>
      <c r="R917" s="9" t="str">
        <f t="shared" si="14"/>
        <v>x2</v>
      </c>
      <c r="S917" s="26"/>
      <c r="U917" s="60" t="str">
        <f>IF(AND($R917="x1",$K917=Basisblatt!$A$94),VLOOKUP($F917,Basisblatt!$A$2:$B$5,2,FALSE),"")</f>
        <v/>
      </c>
    </row>
    <row r="918" spans="1:21" x14ac:dyDescent="0.2">
      <c r="A918" s="66" t="str">
        <f>IF($R918="x2","",IF($R918="x1",IF(OR($K918=Basisblatt!$A$93,$P918="ja"),"ja","nein"),"N/A"))</f>
        <v/>
      </c>
      <c r="C918" s="118"/>
      <c r="D918" s="119"/>
      <c r="E918" s="119"/>
      <c r="F918" s="119"/>
      <c r="G918" s="119"/>
      <c r="H918" s="119"/>
      <c r="I918" s="128"/>
      <c r="K918" s="15" t="str">
        <f>IF($R918="x1",IF($I918=Basisblatt!$A$68,Basisblatt!$A$94,Basisblatt!$A$93),"")</f>
        <v/>
      </c>
      <c r="L918" s="114"/>
      <c r="M918" s="114"/>
      <c r="N918" s="117"/>
      <c r="P918" s="15" t="str">
        <f>IF(AND($R918="x1",$K918=Basisblatt!$A$94),IF(OR($L918=Basisblatt!$A$38,AND($M918&lt;&gt;"",$M918&lt;=$U918),$N918=Basisblatt!$A$48)=TRUE,"ja","nein"),"")</f>
        <v/>
      </c>
      <c r="Q918" s="48"/>
      <c r="R918" s="9" t="str">
        <f t="shared" si="14"/>
        <v>x2</v>
      </c>
      <c r="S918" s="26"/>
      <c r="U918" s="60" t="str">
        <f>IF(AND($R918="x1",$K918=Basisblatt!$A$94),VLOOKUP($F918,Basisblatt!$A$2:$B$5,2,FALSE),"")</f>
        <v/>
      </c>
    </row>
    <row r="919" spans="1:21" x14ac:dyDescent="0.2">
      <c r="A919" s="66" t="str">
        <f>IF($R919="x2","",IF($R919="x1",IF(OR($K919=Basisblatt!$A$93,$P919="ja"),"ja","nein"),"N/A"))</f>
        <v/>
      </c>
      <c r="C919" s="118"/>
      <c r="D919" s="119"/>
      <c r="E919" s="119"/>
      <c r="F919" s="119"/>
      <c r="G919" s="119"/>
      <c r="H919" s="119"/>
      <c r="I919" s="128"/>
      <c r="K919" s="15" t="str">
        <f>IF($R919="x1",IF($I919=Basisblatt!$A$68,Basisblatt!$A$94,Basisblatt!$A$93),"")</f>
        <v/>
      </c>
      <c r="L919" s="114"/>
      <c r="M919" s="114"/>
      <c r="N919" s="117"/>
      <c r="P919" s="15" t="str">
        <f>IF(AND($R919="x1",$K919=Basisblatt!$A$94),IF(OR($L919=Basisblatt!$A$38,AND($M919&lt;&gt;"",$M919&lt;=$U919),$N919=Basisblatt!$A$48)=TRUE,"ja","nein"),"")</f>
        <v/>
      </c>
      <c r="Q919" s="48"/>
      <c r="R919" s="9" t="str">
        <f t="shared" si="14"/>
        <v>x2</v>
      </c>
      <c r="S919" s="26"/>
      <c r="U919" s="60" t="str">
        <f>IF(AND($R919="x1",$K919=Basisblatt!$A$94),VLOOKUP($F919,Basisblatt!$A$2:$B$5,2,FALSE),"")</f>
        <v/>
      </c>
    </row>
    <row r="920" spans="1:21" x14ac:dyDescent="0.2">
      <c r="A920" s="66" t="str">
        <f>IF($R920="x2","",IF($R920="x1",IF(OR($K920=Basisblatt!$A$93,$P920="ja"),"ja","nein"),"N/A"))</f>
        <v/>
      </c>
      <c r="C920" s="118"/>
      <c r="D920" s="119"/>
      <c r="E920" s="119"/>
      <c r="F920" s="119"/>
      <c r="G920" s="119"/>
      <c r="H920" s="119"/>
      <c r="I920" s="128"/>
      <c r="K920" s="15" t="str">
        <f>IF($R920="x1",IF($I920=Basisblatt!$A$68,Basisblatt!$A$94,Basisblatt!$A$93),"")</f>
        <v/>
      </c>
      <c r="L920" s="114"/>
      <c r="M920" s="114"/>
      <c r="N920" s="117"/>
      <c r="P920" s="15" t="str">
        <f>IF(AND($R920="x1",$K920=Basisblatt!$A$94),IF(OR($L920=Basisblatt!$A$38,AND($M920&lt;&gt;"",$M920&lt;=$U920),$N920=Basisblatt!$A$48)=TRUE,"ja","nein"),"")</f>
        <v/>
      </c>
      <c r="Q920" s="48"/>
      <c r="R920" s="9" t="str">
        <f t="shared" si="14"/>
        <v>x2</v>
      </c>
      <c r="S920" s="26"/>
      <c r="U920" s="60" t="str">
        <f>IF(AND($R920="x1",$K920=Basisblatt!$A$94),VLOOKUP($F920,Basisblatt!$A$2:$B$5,2,FALSE),"")</f>
        <v/>
      </c>
    </row>
    <row r="921" spans="1:21" x14ac:dyDescent="0.2">
      <c r="A921" s="66" t="str">
        <f>IF($R921="x2","",IF($R921="x1",IF(OR($K921=Basisblatt!$A$93,$P921="ja"),"ja","nein"),"N/A"))</f>
        <v/>
      </c>
      <c r="C921" s="118"/>
      <c r="D921" s="119"/>
      <c r="E921" s="119"/>
      <c r="F921" s="119"/>
      <c r="G921" s="119"/>
      <c r="H921" s="119"/>
      <c r="I921" s="128"/>
      <c r="K921" s="15" t="str">
        <f>IF($R921="x1",IF($I921=Basisblatt!$A$68,Basisblatt!$A$94,Basisblatt!$A$93),"")</f>
        <v/>
      </c>
      <c r="L921" s="114"/>
      <c r="M921" s="114"/>
      <c r="N921" s="117"/>
      <c r="P921" s="15" t="str">
        <f>IF(AND($R921="x1",$K921=Basisblatt!$A$94),IF(OR($L921=Basisblatt!$A$38,AND($M921&lt;&gt;"",$M921&lt;=$U921),$N921=Basisblatt!$A$48)=TRUE,"ja","nein"),"")</f>
        <v/>
      </c>
      <c r="Q921" s="48"/>
      <c r="R921" s="9" t="str">
        <f t="shared" si="14"/>
        <v>x2</v>
      </c>
      <c r="S921" s="26"/>
      <c r="U921" s="60" t="str">
        <f>IF(AND($R921="x1",$K921=Basisblatt!$A$94),VLOOKUP($F921,Basisblatt!$A$2:$B$5,2,FALSE),"")</f>
        <v/>
      </c>
    </row>
    <row r="922" spans="1:21" x14ac:dyDescent="0.2">
      <c r="A922" s="66" t="str">
        <f>IF($R922="x2","",IF($R922="x1",IF(OR($K922=Basisblatt!$A$93,$P922="ja"),"ja","nein"),"N/A"))</f>
        <v/>
      </c>
      <c r="C922" s="118"/>
      <c r="D922" s="119"/>
      <c r="E922" s="119"/>
      <c r="F922" s="119"/>
      <c r="G922" s="119"/>
      <c r="H922" s="119"/>
      <c r="I922" s="128"/>
      <c r="K922" s="15" t="str">
        <f>IF($R922="x1",IF($I922=Basisblatt!$A$68,Basisblatt!$A$94,Basisblatt!$A$93),"")</f>
        <v/>
      </c>
      <c r="L922" s="114"/>
      <c r="M922" s="114"/>
      <c r="N922" s="117"/>
      <c r="P922" s="15" t="str">
        <f>IF(AND($R922="x1",$K922=Basisblatt!$A$94),IF(OR($L922=Basisblatt!$A$38,AND($M922&lt;&gt;"",$M922&lt;=$U922),$N922=Basisblatt!$A$48)=TRUE,"ja","nein"),"")</f>
        <v/>
      </c>
      <c r="Q922" s="48"/>
      <c r="R922" s="9" t="str">
        <f t="shared" si="14"/>
        <v>x2</v>
      </c>
      <c r="S922" s="26"/>
      <c r="U922" s="60" t="str">
        <f>IF(AND($R922="x1",$K922=Basisblatt!$A$94),VLOOKUP($F922,Basisblatt!$A$2:$B$5,2,FALSE),"")</f>
        <v/>
      </c>
    </row>
    <row r="923" spans="1:21" x14ac:dyDescent="0.2">
      <c r="A923" s="66" t="str">
        <f>IF($R923="x2","",IF($R923="x1",IF(OR($K923=Basisblatt!$A$93,$P923="ja"),"ja","nein"),"N/A"))</f>
        <v/>
      </c>
      <c r="C923" s="118"/>
      <c r="D923" s="119"/>
      <c r="E923" s="119"/>
      <c r="F923" s="119"/>
      <c r="G923" s="119"/>
      <c r="H923" s="119"/>
      <c r="I923" s="128"/>
      <c r="K923" s="15" t="str">
        <f>IF($R923="x1",IF($I923=Basisblatt!$A$68,Basisblatt!$A$94,Basisblatt!$A$93),"")</f>
        <v/>
      </c>
      <c r="L923" s="114"/>
      <c r="M923" s="114"/>
      <c r="N923" s="117"/>
      <c r="P923" s="15" t="str">
        <f>IF(AND($R923="x1",$K923=Basisblatt!$A$94),IF(OR($L923=Basisblatt!$A$38,AND($M923&lt;&gt;"",$M923&lt;=$U923),$N923=Basisblatt!$A$48)=TRUE,"ja","nein"),"")</f>
        <v/>
      </c>
      <c r="Q923" s="48"/>
      <c r="R923" s="9" t="str">
        <f t="shared" si="14"/>
        <v>x2</v>
      </c>
      <c r="S923" s="26"/>
      <c r="U923" s="60" t="str">
        <f>IF(AND($R923="x1",$K923=Basisblatt!$A$94),VLOOKUP($F923,Basisblatt!$A$2:$B$5,2,FALSE),"")</f>
        <v/>
      </c>
    </row>
    <row r="924" spans="1:21" x14ac:dyDescent="0.2">
      <c r="A924" s="66" t="str">
        <f>IF($R924="x2","",IF($R924="x1",IF(OR($K924=Basisblatt!$A$93,$P924="ja"),"ja","nein"),"N/A"))</f>
        <v/>
      </c>
      <c r="C924" s="118"/>
      <c r="D924" s="119"/>
      <c r="E924" s="119"/>
      <c r="F924" s="119"/>
      <c r="G924" s="119"/>
      <c r="H924" s="119"/>
      <c r="I924" s="128"/>
      <c r="K924" s="15" t="str">
        <f>IF($R924="x1",IF($I924=Basisblatt!$A$68,Basisblatt!$A$94,Basisblatt!$A$93),"")</f>
        <v/>
      </c>
      <c r="L924" s="114"/>
      <c r="M924" s="114"/>
      <c r="N924" s="117"/>
      <c r="P924" s="15" t="str">
        <f>IF(AND($R924="x1",$K924=Basisblatt!$A$94),IF(OR($L924=Basisblatt!$A$38,AND($M924&lt;&gt;"",$M924&lt;=$U924),$N924=Basisblatt!$A$48)=TRUE,"ja","nein"),"")</f>
        <v/>
      </c>
      <c r="Q924" s="48"/>
      <c r="R924" s="9" t="str">
        <f t="shared" si="14"/>
        <v>x2</v>
      </c>
      <c r="S924" s="26"/>
      <c r="U924" s="60" t="str">
        <f>IF(AND($R924="x1",$K924=Basisblatt!$A$94),VLOOKUP($F924,Basisblatt!$A$2:$B$5,2,FALSE),"")</f>
        <v/>
      </c>
    </row>
    <row r="925" spans="1:21" x14ac:dyDescent="0.2">
      <c r="A925" s="66" t="str">
        <f>IF($R925="x2","",IF($R925="x1",IF(OR($K925=Basisblatt!$A$93,$P925="ja"),"ja","nein"),"N/A"))</f>
        <v/>
      </c>
      <c r="C925" s="118"/>
      <c r="D925" s="119"/>
      <c r="E925" s="119"/>
      <c r="F925" s="119"/>
      <c r="G925" s="119"/>
      <c r="H925" s="119"/>
      <c r="I925" s="128"/>
      <c r="K925" s="15" t="str">
        <f>IF($R925="x1",IF($I925=Basisblatt!$A$68,Basisblatt!$A$94,Basisblatt!$A$93),"")</f>
        <v/>
      </c>
      <c r="L925" s="114"/>
      <c r="M925" s="114"/>
      <c r="N925" s="117"/>
      <c r="P925" s="15" t="str">
        <f>IF(AND($R925="x1",$K925=Basisblatt!$A$94),IF(OR($L925=Basisblatt!$A$38,AND($M925&lt;&gt;"",$M925&lt;=$U925),$N925=Basisblatt!$A$48)=TRUE,"ja","nein"),"")</f>
        <v/>
      </c>
      <c r="Q925" s="48"/>
      <c r="R925" s="9" t="str">
        <f t="shared" si="14"/>
        <v>x2</v>
      </c>
      <c r="S925" s="26"/>
      <c r="U925" s="60" t="str">
        <f>IF(AND($R925="x1",$K925=Basisblatt!$A$94),VLOOKUP($F925,Basisblatt!$A$2:$B$5,2,FALSE),"")</f>
        <v/>
      </c>
    </row>
    <row r="926" spans="1:21" x14ac:dyDescent="0.2">
      <c r="A926" s="66" t="str">
        <f>IF($R926="x2","",IF($R926="x1",IF(OR($K926=Basisblatt!$A$93,$P926="ja"),"ja","nein"),"N/A"))</f>
        <v/>
      </c>
      <c r="C926" s="118"/>
      <c r="D926" s="119"/>
      <c r="E926" s="119"/>
      <c r="F926" s="119"/>
      <c r="G926" s="119"/>
      <c r="H926" s="119"/>
      <c r="I926" s="128"/>
      <c r="K926" s="15" t="str">
        <f>IF($R926="x1",IF($I926=Basisblatt!$A$68,Basisblatt!$A$94,Basisblatt!$A$93),"")</f>
        <v/>
      </c>
      <c r="L926" s="114"/>
      <c r="M926" s="114"/>
      <c r="N926" s="117"/>
      <c r="P926" s="15" t="str">
        <f>IF(AND($R926="x1",$K926=Basisblatt!$A$94),IF(OR($L926=Basisblatt!$A$38,AND($M926&lt;&gt;"",$M926&lt;=$U926),$N926=Basisblatt!$A$48)=TRUE,"ja","nein"),"")</f>
        <v/>
      </c>
      <c r="Q926" s="48"/>
      <c r="R926" s="9" t="str">
        <f t="shared" si="14"/>
        <v>x2</v>
      </c>
      <c r="S926" s="26"/>
      <c r="U926" s="60" t="str">
        <f>IF(AND($R926="x1",$K926=Basisblatt!$A$94),VLOOKUP($F926,Basisblatt!$A$2:$B$5,2,FALSE),"")</f>
        <v/>
      </c>
    </row>
    <row r="927" spans="1:21" x14ac:dyDescent="0.2">
      <c r="A927" s="66" t="str">
        <f>IF($R927="x2","",IF($R927="x1",IF(OR($K927=Basisblatt!$A$93,$P927="ja"),"ja","nein"),"N/A"))</f>
        <v/>
      </c>
      <c r="C927" s="118"/>
      <c r="D927" s="119"/>
      <c r="E927" s="119"/>
      <c r="F927" s="119"/>
      <c r="G927" s="119"/>
      <c r="H927" s="119"/>
      <c r="I927" s="128"/>
      <c r="K927" s="15" t="str">
        <f>IF($R927="x1",IF($I927=Basisblatt!$A$68,Basisblatt!$A$94,Basisblatt!$A$93),"")</f>
        <v/>
      </c>
      <c r="L927" s="114"/>
      <c r="M927" s="114"/>
      <c r="N927" s="117"/>
      <c r="P927" s="15" t="str">
        <f>IF(AND($R927="x1",$K927=Basisblatt!$A$94),IF(OR($L927=Basisblatt!$A$38,AND($M927&lt;&gt;"",$M927&lt;=$U927),$N927=Basisblatt!$A$48)=TRUE,"ja","nein"),"")</f>
        <v/>
      </c>
      <c r="Q927" s="48"/>
      <c r="R927" s="9" t="str">
        <f t="shared" si="14"/>
        <v>x2</v>
      </c>
      <c r="S927" s="26"/>
      <c r="U927" s="60" t="str">
        <f>IF(AND($R927="x1",$K927=Basisblatt!$A$94),VLOOKUP($F927,Basisblatt!$A$2:$B$5,2,FALSE),"")</f>
        <v/>
      </c>
    </row>
    <row r="928" spans="1:21" x14ac:dyDescent="0.2">
      <c r="A928" s="66" t="str">
        <f>IF($R928="x2","",IF($R928="x1",IF(OR($K928=Basisblatt!$A$93,$P928="ja"),"ja","nein"),"N/A"))</f>
        <v/>
      </c>
      <c r="C928" s="118"/>
      <c r="D928" s="119"/>
      <c r="E928" s="119"/>
      <c r="F928" s="119"/>
      <c r="G928" s="119"/>
      <c r="H928" s="119"/>
      <c r="I928" s="128"/>
      <c r="K928" s="15" t="str">
        <f>IF($R928="x1",IF($I928=Basisblatt!$A$68,Basisblatt!$A$94,Basisblatt!$A$93),"")</f>
        <v/>
      </c>
      <c r="L928" s="114"/>
      <c r="M928" s="114"/>
      <c r="N928" s="117"/>
      <c r="P928" s="15" t="str">
        <f>IF(AND($R928="x1",$K928=Basisblatt!$A$94),IF(OR($L928=Basisblatt!$A$38,AND($M928&lt;&gt;"",$M928&lt;=$U928),$N928=Basisblatt!$A$48)=TRUE,"ja","nein"),"")</f>
        <v/>
      </c>
      <c r="Q928" s="48"/>
      <c r="R928" s="9" t="str">
        <f t="shared" si="14"/>
        <v>x2</v>
      </c>
      <c r="S928" s="26"/>
      <c r="U928" s="60" t="str">
        <f>IF(AND($R928="x1",$K928=Basisblatt!$A$94),VLOOKUP($F928,Basisblatt!$A$2:$B$5,2,FALSE),"")</f>
        <v/>
      </c>
    </row>
    <row r="929" spans="1:21" x14ac:dyDescent="0.2">
      <c r="A929" s="66" t="str">
        <f>IF($R929="x2","",IF($R929="x1",IF(OR($K929=Basisblatt!$A$93,$P929="ja"),"ja","nein"),"N/A"))</f>
        <v/>
      </c>
      <c r="C929" s="118"/>
      <c r="D929" s="119"/>
      <c r="E929" s="119"/>
      <c r="F929" s="119"/>
      <c r="G929" s="119"/>
      <c r="H929" s="119"/>
      <c r="I929" s="128"/>
      <c r="K929" s="15" t="str">
        <f>IF($R929="x1",IF($I929=Basisblatt!$A$68,Basisblatt!$A$94,Basisblatt!$A$93),"")</f>
        <v/>
      </c>
      <c r="L929" s="114"/>
      <c r="M929" s="114"/>
      <c r="N929" s="117"/>
      <c r="P929" s="15" t="str">
        <f>IF(AND($R929="x1",$K929=Basisblatt!$A$94),IF(OR($L929=Basisblatt!$A$38,AND($M929&lt;&gt;"",$M929&lt;=$U929),$N929=Basisblatt!$A$48)=TRUE,"ja","nein"),"")</f>
        <v/>
      </c>
      <c r="Q929" s="48"/>
      <c r="R929" s="9" t="str">
        <f t="shared" si="14"/>
        <v>x2</v>
      </c>
      <c r="S929" s="26"/>
      <c r="U929" s="60" t="str">
        <f>IF(AND($R929="x1",$K929=Basisblatt!$A$94),VLOOKUP($F929,Basisblatt!$A$2:$B$5,2,FALSE),"")</f>
        <v/>
      </c>
    </row>
    <row r="930" spans="1:21" x14ac:dyDescent="0.2">
      <c r="A930" s="66" t="str">
        <f>IF($R930="x2","",IF($R930="x1",IF(OR($K930=Basisblatt!$A$93,$P930="ja"),"ja","nein"),"N/A"))</f>
        <v/>
      </c>
      <c r="C930" s="118"/>
      <c r="D930" s="119"/>
      <c r="E930" s="119"/>
      <c r="F930" s="119"/>
      <c r="G930" s="119"/>
      <c r="H930" s="119"/>
      <c r="I930" s="128"/>
      <c r="K930" s="15" t="str">
        <f>IF($R930="x1",IF($I930=Basisblatt!$A$68,Basisblatt!$A$94,Basisblatt!$A$93),"")</f>
        <v/>
      </c>
      <c r="L930" s="114"/>
      <c r="M930" s="114"/>
      <c r="N930" s="117"/>
      <c r="P930" s="15" t="str">
        <f>IF(AND($R930="x1",$K930=Basisblatt!$A$94),IF(OR($L930=Basisblatt!$A$38,AND($M930&lt;&gt;"",$M930&lt;=$U930),$N930=Basisblatt!$A$48)=TRUE,"ja","nein"),"")</f>
        <v/>
      </c>
      <c r="Q930" s="48"/>
      <c r="R930" s="9" t="str">
        <f t="shared" si="14"/>
        <v>x2</v>
      </c>
      <c r="S930" s="26"/>
      <c r="U930" s="60" t="str">
        <f>IF(AND($R930="x1",$K930=Basisblatt!$A$94),VLOOKUP($F930,Basisblatt!$A$2:$B$5,2,FALSE),"")</f>
        <v/>
      </c>
    </row>
    <row r="931" spans="1:21" x14ac:dyDescent="0.2">
      <c r="A931" s="66" t="str">
        <f>IF($R931="x2","",IF($R931="x1",IF(OR($K931=Basisblatt!$A$93,$P931="ja"),"ja","nein"),"N/A"))</f>
        <v/>
      </c>
      <c r="C931" s="118"/>
      <c r="D931" s="119"/>
      <c r="E931" s="119"/>
      <c r="F931" s="119"/>
      <c r="G931" s="119"/>
      <c r="H931" s="119"/>
      <c r="I931" s="128"/>
      <c r="K931" s="15" t="str">
        <f>IF($R931="x1",IF($I931=Basisblatt!$A$68,Basisblatt!$A$94,Basisblatt!$A$93),"")</f>
        <v/>
      </c>
      <c r="L931" s="114"/>
      <c r="M931" s="114"/>
      <c r="N931" s="117"/>
      <c r="P931" s="15" t="str">
        <f>IF(AND($R931="x1",$K931=Basisblatt!$A$94),IF(OR($L931=Basisblatt!$A$38,AND($M931&lt;&gt;"",$M931&lt;=$U931),$N931=Basisblatt!$A$48)=TRUE,"ja","nein"),"")</f>
        <v/>
      </c>
      <c r="Q931" s="48"/>
      <c r="R931" s="9" t="str">
        <f t="shared" si="14"/>
        <v>x2</v>
      </c>
      <c r="S931" s="26"/>
      <c r="U931" s="60" t="str">
        <f>IF(AND($R931="x1",$K931=Basisblatt!$A$94),VLOOKUP($F931,Basisblatt!$A$2:$B$5,2,FALSE),"")</f>
        <v/>
      </c>
    </row>
    <row r="932" spans="1:21" x14ac:dyDescent="0.2">
      <c r="A932" s="66" t="str">
        <f>IF($R932="x2","",IF($R932="x1",IF(OR($K932=Basisblatt!$A$93,$P932="ja"),"ja","nein"),"N/A"))</f>
        <v/>
      </c>
      <c r="C932" s="118"/>
      <c r="D932" s="119"/>
      <c r="E932" s="119"/>
      <c r="F932" s="119"/>
      <c r="G932" s="119"/>
      <c r="H932" s="119"/>
      <c r="I932" s="128"/>
      <c r="K932" s="15" t="str">
        <f>IF($R932="x1",IF($I932=Basisblatt!$A$68,Basisblatt!$A$94,Basisblatt!$A$93),"")</f>
        <v/>
      </c>
      <c r="L932" s="114"/>
      <c r="M932" s="114"/>
      <c r="N932" s="117"/>
      <c r="P932" s="15" t="str">
        <f>IF(AND($R932="x1",$K932=Basisblatt!$A$94),IF(OR($L932=Basisblatt!$A$38,AND($M932&lt;&gt;"",$M932&lt;=$U932),$N932=Basisblatt!$A$48)=TRUE,"ja","nein"),"")</f>
        <v/>
      </c>
      <c r="Q932" s="48"/>
      <c r="R932" s="9" t="str">
        <f t="shared" si="14"/>
        <v>x2</v>
      </c>
      <c r="S932" s="26"/>
      <c r="U932" s="60" t="str">
        <f>IF(AND($R932="x1",$K932=Basisblatt!$A$94),VLOOKUP($F932,Basisblatt!$A$2:$B$5,2,FALSE),"")</f>
        <v/>
      </c>
    </row>
    <row r="933" spans="1:21" x14ac:dyDescent="0.2">
      <c r="A933" s="66" t="str">
        <f>IF($R933="x2","",IF($R933="x1",IF(OR($K933=Basisblatt!$A$93,$P933="ja"),"ja","nein"),"N/A"))</f>
        <v/>
      </c>
      <c r="C933" s="118"/>
      <c r="D933" s="119"/>
      <c r="E933" s="119"/>
      <c r="F933" s="119"/>
      <c r="G933" s="119"/>
      <c r="H933" s="119"/>
      <c r="I933" s="128"/>
      <c r="K933" s="15" t="str">
        <f>IF($R933="x1",IF($I933=Basisblatt!$A$68,Basisblatt!$A$94,Basisblatt!$A$93),"")</f>
        <v/>
      </c>
      <c r="L933" s="114"/>
      <c r="M933" s="114"/>
      <c r="N933" s="117"/>
      <c r="P933" s="15" t="str">
        <f>IF(AND($R933="x1",$K933=Basisblatt!$A$94),IF(OR($L933=Basisblatt!$A$38,AND($M933&lt;&gt;"",$M933&lt;=$U933),$N933=Basisblatt!$A$48)=TRUE,"ja","nein"),"")</f>
        <v/>
      </c>
      <c r="Q933" s="48"/>
      <c r="R933" s="9" t="str">
        <f t="shared" si="14"/>
        <v>x2</v>
      </c>
      <c r="S933" s="26"/>
      <c r="U933" s="60" t="str">
        <f>IF(AND($R933="x1",$K933=Basisblatt!$A$94),VLOOKUP($F933,Basisblatt!$A$2:$B$5,2,FALSE),"")</f>
        <v/>
      </c>
    </row>
    <row r="934" spans="1:21" x14ac:dyDescent="0.2">
      <c r="A934" s="66" t="str">
        <f>IF($R934="x2","",IF($R934="x1",IF(OR($K934=Basisblatt!$A$93,$P934="ja"),"ja","nein"),"N/A"))</f>
        <v/>
      </c>
      <c r="C934" s="118"/>
      <c r="D934" s="119"/>
      <c r="E934" s="119"/>
      <c r="F934" s="119"/>
      <c r="G934" s="119"/>
      <c r="H934" s="119"/>
      <c r="I934" s="128"/>
      <c r="K934" s="15" t="str">
        <f>IF($R934="x1",IF($I934=Basisblatt!$A$68,Basisblatt!$A$94,Basisblatt!$A$93),"")</f>
        <v/>
      </c>
      <c r="L934" s="114"/>
      <c r="M934" s="114"/>
      <c r="N934" s="117"/>
      <c r="P934" s="15" t="str">
        <f>IF(AND($R934="x1",$K934=Basisblatt!$A$94),IF(OR($L934=Basisblatt!$A$38,AND($M934&lt;&gt;"",$M934&lt;=$U934),$N934=Basisblatt!$A$48)=TRUE,"ja","nein"),"")</f>
        <v/>
      </c>
      <c r="Q934" s="48"/>
      <c r="R934" s="9" t="str">
        <f t="shared" si="14"/>
        <v>x2</v>
      </c>
      <c r="S934" s="26"/>
      <c r="U934" s="60" t="str">
        <f>IF(AND($R934="x1",$K934=Basisblatt!$A$94),VLOOKUP($F934,Basisblatt!$A$2:$B$5,2,FALSE),"")</f>
        <v/>
      </c>
    </row>
    <row r="935" spans="1:21" x14ac:dyDescent="0.2">
      <c r="A935" s="66" t="str">
        <f>IF($R935="x2","",IF($R935="x1",IF(OR($K935=Basisblatt!$A$93,$P935="ja"),"ja","nein"),"N/A"))</f>
        <v/>
      </c>
      <c r="C935" s="118"/>
      <c r="D935" s="119"/>
      <c r="E935" s="119"/>
      <c r="F935" s="119"/>
      <c r="G935" s="119"/>
      <c r="H935" s="119"/>
      <c r="I935" s="128"/>
      <c r="K935" s="15" t="str">
        <f>IF($R935="x1",IF($I935=Basisblatt!$A$68,Basisblatt!$A$94,Basisblatt!$A$93),"")</f>
        <v/>
      </c>
      <c r="L935" s="114"/>
      <c r="M935" s="114"/>
      <c r="N935" s="117"/>
      <c r="P935" s="15" t="str">
        <f>IF(AND($R935="x1",$K935=Basisblatt!$A$94),IF(OR($L935=Basisblatt!$A$38,AND($M935&lt;&gt;"",$M935&lt;=$U935),$N935=Basisblatt!$A$48)=TRUE,"ja","nein"),"")</f>
        <v/>
      </c>
      <c r="Q935" s="48"/>
      <c r="R935" s="9" t="str">
        <f t="shared" si="14"/>
        <v>x2</v>
      </c>
      <c r="S935" s="26"/>
      <c r="U935" s="60" t="str">
        <f>IF(AND($R935="x1",$K935=Basisblatt!$A$94),VLOOKUP($F935,Basisblatt!$A$2:$B$5,2,FALSE),"")</f>
        <v/>
      </c>
    </row>
    <row r="936" spans="1:21" x14ac:dyDescent="0.2">
      <c r="A936" s="66" t="str">
        <f>IF($R936="x2","",IF($R936="x1",IF(OR($K936=Basisblatt!$A$93,$P936="ja"),"ja","nein"),"N/A"))</f>
        <v/>
      </c>
      <c r="C936" s="118"/>
      <c r="D936" s="119"/>
      <c r="E936" s="119"/>
      <c r="F936" s="119"/>
      <c r="G936" s="119"/>
      <c r="H936" s="119"/>
      <c r="I936" s="128"/>
      <c r="K936" s="15" t="str">
        <f>IF($R936="x1",IF($I936=Basisblatt!$A$68,Basisblatt!$A$94,Basisblatt!$A$93),"")</f>
        <v/>
      </c>
      <c r="L936" s="114"/>
      <c r="M936" s="114"/>
      <c r="N936" s="117"/>
      <c r="P936" s="15" t="str">
        <f>IF(AND($R936="x1",$K936=Basisblatt!$A$94),IF(OR($L936=Basisblatt!$A$38,AND($M936&lt;&gt;"",$M936&lt;=$U936),$N936=Basisblatt!$A$48)=TRUE,"ja","nein"),"")</f>
        <v/>
      </c>
      <c r="Q936" s="48"/>
      <c r="R936" s="9" t="str">
        <f t="shared" si="14"/>
        <v>x2</v>
      </c>
      <c r="S936" s="26"/>
      <c r="U936" s="60" t="str">
        <f>IF(AND($R936="x1",$K936=Basisblatt!$A$94),VLOOKUP($F936,Basisblatt!$A$2:$B$5,2,FALSE),"")</f>
        <v/>
      </c>
    </row>
    <row r="937" spans="1:21" x14ac:dyDescent="0.2">
      <c r="A937" s="66" t="str">
        <f>IF($R937="x2","",IF($R937="x1",IF(OR($K937=Basisblatt!$A$93,$P937="ja"),"ja","nein"),"N/A"))</f>
        <v/>
      </c>
      <c r="C937" s="118"/>
      <c r="D937" s="119"/>
      <c r="E937" s="119"/>
      <c r="F937" s="119"/>
      <c r="G937" s="119"/>
      <c r="H937" s="119"/>
      <c r="I937" s="128"/>
      <c r="K937" s="15" t="str">
        <f>IF($R937="x1",IF($I937=Basisblatt!$A$68,Basisblatt!$A$94,Basisblatt!$A$93),"")</f>
        <v/>
      </c>
      <c r="L937" s="114"/>
      <c r="M937" s="114"/>
      <c r="N937" s="117"/>
      <c r="P937" s="15" t="str">
        <f>IF(AND($R937="x1",$K937=Basisblatt!$A$94),IF(OR($L937=Basisblatt!$A$38,AND($M937&lt;&gt;"",$M937&lt;=$U937),$N937=Basisblatt!$A$48)=TRUE,"ja","nein"),"")</f>
        <v/>
      </c>
      <c r="Q937" s="48"/>
      <c r="R937" s="9" t="str">
        <f t="shared" si="14"/>
        <v>x2</v>
      </c>
      <c r="S937" s="26"/>
      <c r="U937" s="60" t="str">
        <f>IF(AND($R937="x1",$K937=Basisblatt!$A$94),VLOOKUP($F937,Basisblatt!$A$2:$B$5,2,FALSE),"")</f>
        <v/>
      </c>
    </row>
    <row r="938" spans="1:21" x14ac:dyDescent="0.2">
      <c r="A938" s="66" t="str">
        <f>IF($R938="x2","",IF($R938="x1",IF(OR($K938=Basisblatt!$A$93,$P938="ja"),"ja","nein"),"N/A"))</f>
        <v/>
      </c>
      <c r="C938" s="118"/>
      <c r="D938" s="119"/>
      <c r="E938" s="119"/>
      <c r="F938" s="119"/>
      <c r="G938" s="119"/>
      <c r="H938" s="119"/>
      <c r="I938" s="128"/>
      <c r="K938" s="15" t="str">
        <f>IF($R938="x1",IF($I938=Basisblatt!$A$68,Basisblatt!$A$94,Basisblatt!$A$93),"")</f>
        <v/>
      </c>
      <c r="L938" s="114"/>
      <c r="M938" s="114"/>
      <c r="N938" s="117"/>
      <c r="P938" s="15" t="str">
        <f>IF(AND($R938="x1",$K938=Basisblatt!$A$94),IF(OR($L938=Basisblatt!$A$38,AND($M938&lt;&gt;"",$M938&lt;=$U938),$N938=Basisblatt!$A$48)=TRUE,"ja","nein"),"")</f>
        <v/>
      </c>
      <c r="Q938" s="48"/>
      <c r="R938" s="9" t="str">
        <f t="shared" si="14"/>
        <v>x2</v>
      </c>
      <c r="S938" s="26"/>
      <c r="U938" s="60" t="str">
        <f>IF(AND($R938="x1",$K938=Basisblatt!$A$94),VLOOKUP($F938,Basisblatt!$A$2:$B$5,2,FALSE),"")</f>
        <v/>
      </c>
    </row>
    <row r="939" spans="1:21" x14ac:dyDescent="0.2">
      <c r="A939" s="66" t="str">
        <f>IF($R939="x2","",IF($R939="x1",IF(OR($K939=Basisblatt!$A$93,$P939="ja"),"ja","nein"),"N/A"))</f>
        <v/>
      </c>
      <c r="C939" s="118"/>
      <c r="D939" s="119"/>
      <c r="E939" s="119"/>
      <c r="F939" s="119"/>
      <c r="G939" s="119"/>
      <c r="H939" s="119"/>
      <c r="I939" s="128"/>
      <c r="K939" s="15" t="str">
        <f>IF($R939="x1",IF($I939=Basisblatt!$A$68,Basisblatt!$A$94,Basisblatt!$A$93),"")</f>
        <v/>
      </c>
      <c r="L939" s="114"/>
      <c r="M939" s="114"/>
      <c r="N939" s="117"/>
      <c r="P939" s="15" t="str">
        <f>IF(AND($R939="x1",$K939=Basisblatt!$A$94),IF(OR($L939=Basisblatt!$A$38,AND($M939&lt;&gt;"",$M939&lt;=$U939),$N939=Basisblatt!$A$48)=TRUE,"ja","nein"),"")</f>
        <v/>
      </c>
      <c r="Q939" s="48"/>
      <c r="R939" s="9" t="str">
        <f t="shared" si="14"/>
        <v>x2</v>
      </c>
      <c r="S939" s="26"/>
      <c r="U939" s="60" t="str">
        <f>IF(AND($R939="x1",$K939=Basisblatt!$A$94),VLOOKUP($F939,Basisblatt!$A$2:$B$5,2,FALSE),"")</f>
        <v/>
      </c>
    </row>
    <row r="940" spans="1:21" x14ac:dyDescent="0.2">
      <c r="A940" s="66" t="str">
        <f>IF($R940="x2","",IF($R940="x1",IF(OR($K940=Basisblatt!$A$93,$P940="ja"),"ja","nein"),"N/A"))</f>
        <v/>
      </c>
      <c r="C940" s="118"/>
      <c r="D940" s="119"/>
      <c r="E940" s="119"/>
      <c r="F940" s="119"/>
      <c r="G940" s="119"/>
      <c r="H940" s="119"/>
      <c r="I940" s="128"/>
      <c r="K940" s="15" t="str">
        <f>IF($R940="x1",IF($I940=Basisblatt!$A$68,Basisblatt!$A$94,Basisblatt!$A$93),"")</f>
        <v/>
      </c>
      <c r="L940" s="114"/>
      <c r="M940" s="114"/>
      <c r="N940" s="117"/>
      <c r="P940" s="15" t="str">
        <f>IF(AND($R940="x1",$K940=Basisblatt!$A$94),IF(OR($L940=Basisblatt!$A$38,AND($M940&lt;&gt;"",$M940&lt;=$U940),$N940=Basisblatt!$A$48)=TRUE,"ja","nein"),"")</f>
        <v/>
      </c>
      <c r="Q940" s="48"/>
      <c r="R940" s="9" t="str">
        <f t="shared" si="14"/>
        <v>x2</v>
      </c>
      <c r="S940" s="26"/>
      <c r="U940" s="60" t="str">
        <f>IF(AND($R940="x1",$K940=Basisblatt!$A$94),VLOOKUP($F940,Basisblatt!$A$2:$B$5,2,FALSE),"")</f>
        <v/>
      </c>
    </row>
    <row r="941" spans="1:21" x14ac:dyDescent="0.2">
      <c r="A941" s="66" t="str">
        <f>IF($R941="x2","",IF($R941="x1",IF(OR($K941=Basisblatt!$A$93,$P941="ja"),"ja","nein"),"N/A"))</f>
        <v/>
      </c>
      <c r="C941" s="118"/>
      <c r="D941" s="119"/>
      <c r="E941" s="119"/>
      <c r="F941" s="119"/>
      <c r="G941" s="119"/>
      <c r="H941" s="119"/>
      <c r="I941" s="128"/>
      <c r="K941" s="15" t="str">
        <f>IF($R941="x1",IF($I941=Basisblatt!$A$68,Basisblatt!$A$94,Basisblatt!$A$93),"")</f>
        <v/>
      </c>
      <c r="L941" s="114"/>
      <c r="M941" s="114"/>
      <c r="N941" s="117"/>
      <c r="P941" s="15" t="str">
        <f>IF(AND($R941="x1",$K941=Basisblatt!$A$94),IF(OR($L941=Basisblatt!$A$38,AND($M941&lt;&gt;"",$M941&lt;=$U941),$N941=Basisblatt!$A$48)=TRUE,"ja","nein"),"")</f>
        <v/>
      </c>
      <c r="Q941" s="48"/>
      <c r="R941" s="9" t="str">
        <f t="shared" si="14"/>
        <v>x2</v>
      </c>
      <c r="S941" s="26"/>
      <c r="U941" s="60" t="str">
        <f>IF(AND($R941="x1",$K941=Basisblatt!$A$94),VLOOKUP($F941,Basisblatt!$A$2:$B$5,2,FALSE),"")</f>
        <v/>
      </c>
    </row>
    <row r="942" spans="1:21" x14ac:dyDescent="0.2">
      <c r="A942" s="66" t="str">
        <f>IF($R942="x2","",IF($R942="x1",IF(OR($K942=Basisblatt!$A$93,$P942="ja"),"ja","nein"),"N/A"))</f>
        <v/>
      </c>
      <c r="C942" s="118"/>
      <c r="D942" s="119"/>
      <c r="E942" s="119"/>
      <c r="F942" s="119"/>
      <c r="G942" s="119"/>
      <c r="H942" s="119"/>
      <c r="I942" s="128"/>
      <c r="K942" s="15" t="str">
        <f>IF($R942="x1",IF($I942=Basisblatt!$A$68,Basisblatt!$A$94,Basisblatt!$A$93),"")</f>
        <v/>
      </c>
      <c r="L942" s="114"/>
      <c r="M942" s="114"/>
      <c r="N942" s="117"/>
      <c r="P942" s="15" t="str">
        <f>IF(AND($R942="x1",$K942=Basisblatt!$A$94),IF(OR($L942=Basisblatt!$A$38,AND($M942&lt;&gt;"",$M942&lt;=$U942),$N942=Basisblatt!$A$48)=TRUE,"ja","nein"),"")</f>
        <v/>
      </c>
      <c r="Q942" s="48"/>
      <c r="R942" s="9" t="str">
        <f t="shared" si="14"/>
        <v>x2</v>
      </c>
      <c r="S942" s="26"/>
      <c r="U942" s="60" t="str">
        <f>IF(AND($R942="x1",$K942=Basisblatt!$A$94),VLOOKUP($F942,Basisblatt!$A$2:$B$5,2,FALSE),"")</f>
        <v/>
      </c>
    </row>
    <row r="943" spans="1:21" x14ac:dyDescent="0.2">
      <c r="A943" s="66" t="str">
        <f>IF($R943="x2","",IF($R943="x1",IF(OR($K943=Basisblatt!$A$93,$P943="ja"),"ja","nein"),"N/A"))</f>
        <v/>
      </c>
      <c r="C943" s="118"/>
      <c r="D943" s="119"/>
      <c r="E943" s="119"/>
      <c r="F943" s="119"/>
      <c r="G943" s="119"/>
      <c r="H943" s="119"/>
      <c r="I943" s="128"/>
      <c r="K943" s="15" t="str">
        <f>IF($R943="x1",IF($I943=Basisblatt!$A$68,Basisblatt!$A$94,Basisblatt!$A$93),"")</f>
        <v/>
      </c>
      <c r="L943" s="114"/>
      <c r="M943" s="114"/>
      <c r="N943" s="117"/>
      <c r="P943" s="15" t="str">
        <f>IF(AND($R943="x1",$K943=Basisblatt!$A$94),IF(OR($L943=Basisblatt!$A$38,AND($M943&lt;&gt;"",$M943&lt;=$U943),$N943=Basisblatt!$A$48)=TRUE,"ja","nein"),"")</f>
        <v/>
      </c>
      <c r="Q943" s="48"/>
      <c r="R943" s="9" t="str">
        <f t="shared" si="14"/>
        <v>x2</v>
      </c>
      <c r="S943" s="26"/>
      <c r="U943" s="60" t="str">
        <f>IF(AND($R943="x1",$K943=Basisblatt!$A$94),VLOOKUP($F943,Basisblatt!$A$2:$B$5,2,FALSE),"")</f>
        <v/>
      </c>
    </row>
    <row r="944" spans="1:21" x14ac:dyDescent="0.2">
      <c r="A944" s="66" t="str">
        <f>IF($R944="x2","",IF($R944="x1",IF(OR($K944=Basisblatt!$A$93,$P944="ja"),"ja","nein"),"N/A"))</f>
        <v/>
      </c>
      <c r="C944" s="118"/>
      <c r="D944" s="119"/>
      <c r="E944" s="119"/>
      <c r="F944" s="119"/>
      <c r="G944" s="119"/>
      <c r="H944" s="119"/>
      <c r="I944" s="128"/>
      <c r="K944" s="15" t="str">
        <f>IF($R944="x1",IF($I944=Basisblatt!$A$68,Basisblatt!$A$94,Basisblatt!$A$93),"")</f>
        <v/>
      </c>
      <c r="L944" s="114"/>
      <c r="M944" s="114"/>
      <c r="N944" s="117"/>
      <c r="P944" s="15" t="str">
        <f>IF(AND($R944="x1",$K944=Basisblatt!$A$94),IF(OR($L944=Basisblatt!$A$38,AND($M944&lt;&gt;"",$M944&lt;=$U944),$N944=Basisblatt!$A$48)=TRUE,"ja","nein"),"")</f>
        <v/>
      </c>
      <c r="Q944" s="48"/>
      <c r="R944" s="9" t="str">
        <f t="shared" si="14"/>
        <v>x2</v>
      </c>
      <c r="S944" s="26"/>
      <c r="U944" s="60" t="str">
        <f>IF(AND($R944="x1",$K944=Basisblatt!$A$94),VLOOKUP($F944,Basisblatt!$A$2:$B$5,2,FALSE),"")</f>
        <v/>
      </c>
    </row>
    <row r="945" spans="1:21" x14ac:dyDescent="0.2">
      <c r="A945" s="66" t="str">
        <f>IF($R945="x2","",IF($R945="x1",IF(OR($K945=Basisblatt!$A$93,$P945="ja"),"ja","nein"),"N/A"))</f>
        <v/>
      </c>
      <c r="C945" s="118"/>
      <c r="D945" s="119"/>
      <c r="E945" s="119"/>
      <c r="F945" s="119"/>
      <c r="G945" s="119"/>
      <c r="H945" s="119"/>
      <c r="I945" s="128"/>
      <c r="K945" s="15" t="str">
        <f>IF($R945="x1",IF($I945=Basisblatt!$A$68,Basisblatt!$A$94,Basisblatt!$A$93),"")</f>
        <v/>
      </c>
      <c r="L945" s="114"/>
      <c r="M945" s="114"/>
      <c r="N945" s="117"/>
      <c r="P945" s="15" t="str">
        <f>IF(AND($R945="x1",$K945=Basisblatt!$A$94),IF(OR($L945=Basisblatt!$A$38,AND($M945&lt;&gt;"",$M945&lt;=$U945),$N945=Basisblatt!$A$48)=TRUE,"ja","nein"),"")</f>
        <v/>
      </c>
      <c r="Q945" s="48"/>
      <c r="R945" s="9" t="str">
        <f t="shared" si="14"/>
        <v>x2</v>
      </c>
      <c r="S945" s="26"/>
      <c r="U945" s="60" t="str">
        <f>IF(AND($R945="x1",$K945=Basisblatt!$A$94),VLOOKUP($F945,Basisblatt!$A$2:$B$5,2,FALSE),"")</f>
        <v/>
      </c>
    </row>
    <row r="946" spans="1:21" x14ac:dyDescent="0.2">
      <c r="A946" s="66" t="str">
        <f>IF($R946="x2","",IF($R946="x1",IF(OR($K946=Basisblatt!$A$93,$P946="ja"),"ja","nein"),"N/A"))</f>
        <v/>
      </c>
      <c r="C946" s="118"/>
      <c r="D946" s="119"/>
      <c r="E946" s="119"/>
      <c r="F946" s="119"/>
      <c r="G946" s="119"/>
      <c r="H946" s="119"/>
      <c r="I946" s="128"/>
      <c r="K946" s="15" t="str">
        <f>IF($R946="x1",IF($I946=Basisblatt!$A$68,Basisblatt!$A$94,Basisblatt!$A$93),"")</f>
        <v/>
      </c>
      <c r="L946" s="114"/>
      <c r="M946" s="114"/>
      <c r="N946" s="117"/>
      <c r="P946" s="15" t="str">
        <f>IF(AND($R946="x1",$K946=Basisblatt!$A$94),IF(OR($L946=Basisblatt!$A$38,AND($M946&lt;&gt;"",$M946&lt;=$U946),$N946=Basisblatt!$A$48)=TRUE,"ja","nein"),"")</f>
        <v/>
      </c>
      <c r="Q946" s="48"/>
      <c r="R946" s="9" t="str">
        <f t="shared" si="14"/>
        <v>x2</v>
      </c>
      <c r="S946" s="26"/>
      <c r="U946" s="60" t="str">
        <f>IF(AND($R946="x1",$K946=Basisblatt!$A$94),VLOOKUP($F946,Basisblatt!$A$2:$B$5,2,FALSE),"")</f>
        <v/>
      </c>
    </row>
    <row r="947" spans="1:21" x14ac:dyDescent="0.2">
      <c r="A947" s="66" t="str">
        <f>IF($R947="x2","",IF($R947="x1",IF(OR($K947=Basisblatt!$A$93,$P947="ja"),"ja","nein"),"N/A"))</f>
        <v/>
      </c>
      <c r="C947" s="118"/>
      <c r="D947" s="119"/>
      <c r="E947" s="119"/>
      <c r="F947" s="119"/>
      <c r="G947" s="119"/>
      <c r="H947" s="119"/>
      <c r="I947" s="128"/>
      <c r="K947" s="15" t="str">
        <f>IF($R947="x1",IF($I947=Basisblatt!$A$68,Basisblatt!$A$94,Basisblatt!$A$93),"")</f>
        <v/>
      </c>
      <c r="L947" s="114"/>
      <c r="M947" s="114"/>
      <c r="N947" s="117"/>
      <c r="P947" s="15" t="str">
        <f>IF(AND($R947="x1",$K947=Basisblatt!$A$94),IF(OR($L947=Basisblatt!$A$38,AND($M947&lt;&gt;"",$M947&lt;=$U947),$N947=Basisblatt!$A$48)=TRUE,"ja","nein"),"")</f>
        <v/>
      </c>
      <c r="Q947" s="48"/>
      <c r="R947" s="9" t="str">
        <f t="shared" si="14"/>
        <v>x2</v>
      </c>
      <c r="S947" s="26"/>
      <c r="U947" s="60" t="str">
        <f>IF(AND($R947="x1",$K947=Basisblatt!$A$94),VLOOKUP($F947,Basisblatt!$A$2:$B$5,2,FALSE),"")</f>
        <v/>
      </c>
    </row>
    <row r="948" spans="1:21" x14ac:dyDescent="0.2">
      <c r="A948" s="66" t="str">
        <f>IF($R948="x2","",IF($R948="x1",IF(OR($K948=Basisblatt!$A$93,$P948="ja"),"ja","nein"),"N/A"))</f>
        <v/>
      </c>
      <c r="C948" s="118"/>
      <c r="D948" s="119"/>
      <c r="E948" s="119"/>
      <c r="F948" s="119"/>
      <c r="G948" s="119"/>
      <c r="H948" s="119"/>
      <c r="I948" s="128"/>
      <c r="K948" s="15" t="str">
        <f>IF($R948="x1",IF($I948=Basisblatt!$A$68,Basisblatt!$A$94,Basisblatt!$A$93),"")</f>
        <v/>
      </c>
      <c r="L948" s="114"/>
      <c r="M948" s="114"/>
      <c r="N948" s="117"/>
      <c r="P948" s="15" t="str">
        <f>IF(AND($R948="x1",$K948=Basisblatt!$A$94),IF(OR($L948=Basisblatt!$A$38,AND($M948&lt;&gt;"",$M948&lt;=$U948),$N948=Basisblatt!$A$48)=TRUE,"ja","nein"),"")</f>
        <v/>
      </c>
      <c r="Q948" s="48"/>
      <c r="R948" s="9" t="str">
        <f t="shared" si="14"/>
        <v>x2</v>
      </c>
      <c r="S948" s="26"/>
      <c r="U948" s="60" t="str">
        <f>IF(AND($R948="x1",$K948=Basisblatt!$A$94),VLOOKUP($F948,Basisblatt!$A$2:$B$5,2,FALSE),"")</f>
        <v/>
      </c>
    </row>
    <row r="949" spans="1:21" x14ac:dyDescent="0.2">
      <c r="A949" s="66" t="str">
        <f>IF($R949="x2","",IF($R949="x1",IF(OR($K949=Basisblatt!$A$93,$P949="ja"),"ja","nein"),"N/A"))</f>
        <v/>
      </c>
      <c r="C949" s="118"/>
      <c r="D949" s="119"/>
      <c r="E949" s="119"/>
      <c r="F949" s="119"/>
      <c r="G949" s="119"/>
      <c r="H949" s="119"/>
      <c r="I949" s="128"/>
      <c r="K949" s="15" t="str">
        <f>IF($R949="x1",IF($I949=Basisblatt!$A$68,Basisblatt!$A$94,Basisblatt!$A$93),"")</f>
        <v/>
      </c>
      <c r="L949" s="114"/>
      <c r="M949" s="114"/>
      <c r="N949" s="117"/>
      <c r="P949" s="15" t="str">
        <f>IF(AND($R949="x1",$K949=Basisblatt!$A$94),IF(OR($L949=Basisblatt!$A$38,AND($M949&lt;&gt;"",$M949&lt;=$U949),$N949=Basisblatt!$A$48)=TRUE,"ja","nein"),"")</f>
        <v/>
      </c>
      <c r="Q949" s="48"/>
      <c r="R949" s="9" t="str">
        <f t="shared" si="14"/>
        <v>x2</v>
      </c>
      <c r="S949" s="26"/>
      <c r="U949" s="60" t="str">
        <f>IF(AND($R949="x1",$K949=Basisblatt!$A$94),VLOOKUP($F949,Basisblatt!$A$2:$B$5,2,FALSE),"")</f>
        <v/>
      </c>
    </row>
    <row r="950" spans="1:21" x14ac:dyDescent="0.2">
      <c r="A950" s="66" t="str">
        <f>IF($R950="x2","",IF($R950="x1",IF(OR($K950=Basisblatt!$A$93,$P950="ja"),"ja","nein"),"N/A"))</f>
        <v/>
      </c>
      <c r="C950" s="118"/>
      <c r="D950" s="119"/>
      <c r="E950" s="119"/>
      <c r="F950" s="119"/>
      <c r="G950" s="119"/>
      <c r="H950" s="119"/>
      <c r="I950" s="128"/>
      <c r="K950" s="15" t="str">
        <f>IF($R950="x1",IF($I950=Basisblatt!$A$68,Basisblatt!$A$94,Basisblatt!$A$93),"")</f>
        <v/>
      </c>
      <c r="L950" s="114"/>
      <c r="M950" s="114"/>
      <c r="N950" s="117"/>
      <c r="P950" s="15" t="str">
        <f>IF(AND($R950="x1",$K950=Basisblatt!$A$94),IF(OR($L950=Basisblatt!$A$38,AND($M950&lt;&gt;"",$M950&lt;=$U950),$N950=Basisblatt!$A$48)=TRUE,"ja","nein"),"")</f>
        <v/>
      </c>
      <c r="Q950" s="48"/>
      <c r="R950" s="9" t="str">
        <f t="shared" si="14"/>
        <v>x2</v>
      </c>
      <c r="S950" s="26"/>
      <c r="U950" s="60" t="str">
        <f>IF(AND($R950="x1",$K950=Basisblatt!$A$94),VLOOKUP($F950,Basisblatt!$A$2:$B$5,2,FALSE),"")</f>
        <v/>
      </c>
    </row>
    <row r="951" spans="1:21" x14ac:dyDescent="0.2">
      <c r="A951" s="66" t="str">
        <f>IF($R951="x2","",IF($R951="x1",IF(OR($K951=Basisblatt!$A$93,$P951="ja"),"ja","nein"),"N/A"))</f>
        <v/>
      </c>
      <c r="C951" s="118"/>
      <c r="D951" s="119"/>
      <c r="E951" s="119"/>
      <c r="F951" s="119"/>
      <c r="G951" s="119"/>
      <c r="H951" s="119"/>
      <c r="I951" s="128"/>
      <c r="K951" s="15" t="str">
        <f>IF($R951="x1",IF($I951=Basisblatt!$A$68,Basisblatt!$A$94,Basisblatt!$A$93),"")</f>
        <v/>
      </c>
      <c r="L951" s="114"/>
      <c r="M951" s="114"/>
      <c r="N951" s="117"/>
      <c r="P951" s="15" t="str">
        <f>IF(AND($R951="x1",$K951=Basisblatt!$A$94),IF(OR($L951=Basisblatt!$A$38,AND($M951&lt;&gt;"",$M951&lt;=$U951),$N951=Basisblatt!$A$48)=TRUE,"ja","nein"),"")</f>
        <v/>
      </c>
      <c r="Q951" s="48"/>
      <c r="R951" s="9" t="str">
        <f t="shared" si="14"/>
        <v>x2</v>
      </c>
      <c r="S951" s="26"/>
      <c r="U951" s="60" t="str">
        <f>IF(AND($R951="x1",$K951=Basisblatt!$A$94),VLOOKUP($F951,Basisblatt!$A$2:$B$5,2,FALSE),"")</f>
        <v/>
      </c>
    </row>
    <row r="952" spans="1:21" x14ac:dyDescent="0.2">
      <c r="A952" s="66" t="str">
        <f>IF($R952="x2","",IF($R952="x1",IF(OR($K952=Basisblatt!$A$93,$P952="ja"),"ja","nein"),"N/A"))</f>
        <v/>
      </c>
      <c r="C952" s="118"/>
      <c r="D952" s="119"/>
      <c r="E952" s="119"/>
      <c r="F952" s="119"/>
      <c r="G952" s="119"/>
      <c r="H952" s="119"/>
      <c r="I952" s="128"/>
      <c r="K952" s="15" t="str">
        <f>IF($R952="x1",IF($I952=Basisblatt!$A$68,Basisblatt!$A$94,Basisblatt!$A$93),"")</f>
        <v/>
      </c>
      <c r="L952" s="114"/>
      <c r="M952" s="114"/>
      <c r="N952" s="117"/>
      <c r="P952" s="15" t="str">
        <f>IF(AND($R952="x1",$K952=Basisblatt!$A$94),IF(OR($L952=Basisblatt!$A$38,AND($M952&lt;&gt;"",$M952&lt;=$U952),$N952=Basisblatt!$A$48)=TRUE,"ja","nein"),"")</f>
        <v/>
      </c>
      <c r="Q952" s="48"/>
      <c r="R952" s="9" t="str">
        <f t="shared" si="14"/>
        <v>x2</v>
      </c>
      <c r="S952" s="26"/>
      <c r="U952" s="60" t="str">
        <f>IF(AND($R952="x1",$K952=Basisblatt!$A$94),VLOOKUP($F952,Basisblatt!$A$2:$B$5,2,FALSE),"")</f>
        <v/>
      </c>
    </row>
    <row r="953" spans="1:21" x14ac:dyDescent="0.2">
      <c r="A953" s="66" t="str">
        <f>IF($R953="x2","",IF($R953="x1",IF(OR($K953=Basisblatt!$A$93,$P953="ja"),"ja","nein"),"N/A"))</f>
        <v/>
      </c>
      <c r="C953" s="118"/>
      <c r="D953" s="119"/>
      <c r="E953" s="119"/>
      <c r="F953" s="119"/>
      <c r="G953" s="119"/>
      <c r="H953" s="119"/>
      <c r="I953" s="128"/>
      <c r="K953" s="15" t="str">
        <f>IF($R953="x1",IF($I953=Basisblatt!$A$68,Basisblatt!$A$94,Basisblatt!$A$93),"")</f>
        <v/>
      </c>
      <c r="L953" s="114"/>
      <c r="M953" s="114"/>
      <c r="N953" s="117"/>
      <c r="P953" s="15" t="str">
        <f>IF(AND($R953="x1",$K953=Basisblatt!$A$94),IF(OR($L953=Basisblatt!$A$38,AND($M953&lt;&gt;"",$M953&lt;=$U953),$N953=Basisblatt!$A$48)=TRUE,"ja","nein"),"")</f>
        <v/>
      </c>
      <c r="Q953" s="48"/>
      <c r="R953" s="9" t="str">
        <f t="shared" si="14"/>
        <v>x2</v>
      </c>
      <c r="S953" s="26"/>
      <c r="U953" s="60" t="str">
        <f>IF(AND($R953="x1",$K953=Basisblatt!$A$94),VLOOKUP($F953,Basisblatt!$A$2:$B$5,2,FALSE),"")</f>
        <v/>
      </c>
    </row>
    <row r="954" spans="1:21" x14ac:dyDescent="0.2">
      <c r="A954" s="66" t="str">
        <f>IF($R954="x2","",IF($R954="x1",IF(OR($K954=Basisblatt!$A$93,$P954="ja"),"ja","nein"),"N/A"))</f>
        <v/>
      </c>
      <c r="C954" s="118"/>
      <c r="D954" s="119"/>
      <c r="E954" s="119"/>
      <c r="F954" s="119"/>
      <c r="G954" s="119"/>
      <c r="H954" s="119"/>
      <c r="I954" s="128"/>
      <c r="K954" s="15" t="str">
        <f>IF($R954="x1",IF($I954=Basisblatt!$A$68,Basisblatt!$A$94,Basisblatt!$A$93),"")</f>
        <v/>
      </c>
      <c r="L954" s="114"/>
      <c r="M954" s="114"/>
      <c r="N954" s="117"/>
      <c r="P954" s="15" t="str">
        <f>IF(AND($R954="x1",$K954=Basisblatt!$A$94),IF(OR($L954=Basisblatt!$A$38,AND($M954&lt;&gt;"",$M954&lt;=$U954),$N954=Basisblatt!$A$48)=TRUE,"ja","nein"),"")</f>
        <v/>
      </c>
      <c r="Q954" s="48"/>
      <c r="R954" s="9" t="str">
        <f t="shared" si="14"/>
        <v>x2</v>
      </c>
      <c r="S954" s="26"/>
      <c r="U954" s="60" t="str">
        <f>IF(AND($R954="x1",$K954=Basisblatt!$A$94),VLOOKUP($F954,Basisblatt!$A$2:$B$5,2,FALSE),"")</f>
        <v/>
      </c>
    </row>
    <row r="955" spans="1:21" x14ac:dyDescent="0.2">
      <c r="A955" s="66" t="str">
        <f>IF($R955="x2","",IF($R955="x1",IF(OR($K955=Basisblatt!$A$93,$P955="ja"),"ja","nein"),"N/A"))</f>
        <v/>
      </c>
      <c r="C955" s="118"/>
      <c r="D955" s="119"/>
      <c r="E955" s="119"/>
      <c r="F955" s="119"/>
      <c r="G955" s="119"/>
      <c r="H955" s="119"/>
      <c r="I955" s="128"/>
      <c r="K955" s="15" t="str">
        <f>IF($R955="x1",IF($I955=Basisblatt!$A$68,Basisblatt!$A$94,Basisblatt!$A$93),"")</f>
        <v/>
      </c>
      <c r="L955" s="114"/>
      <c r="M955" s="114"/>
      <c r="N955" s="117"/>
      <c r="P955" s="15" t="str">
        <f>IF(AND($R955="x1",$K955=Basisblatt!$A$94),IF(OR($L955=Basisblatt!$A$38,AND($M955&lt;&gt;"",$M955&lt;=$U955),$N955=Basisblatt!$A$48)=TRUE,"ja","nein"),"")</f>
        <v/>
      </c>
      <c r="Q955" s="48"/>
      <c r="R955" s="9" t="str">
        <f t="shared" si="14"/>
        <v>x2</v>
      </c>
      <c r="S955" s="26"/>
      <c r="U955" s="60" t="str">
        <f>IF(AND($R955="x1",$K955=Basisblatt!$A$94),VLOOKUP($F955,Basisblatt!$A$2:$B$5,2,FALSE),"")</f>
        <v/>
      </c>
    </row>
    <row r="956" spans="1:21" x14ac:dyDescent="0.2">
      <c r="A956" s="66" t="str">
        <f>IF($R956="x2","",IF($R956="x1",IF(OR($K956=Basisblatt!$A$93,$P956="ja"),"ja","nein"),"N/A"))</f>
        <v/>
      </c>
      <c r="C956" s="118"/>
      <c r="D956" s="119"/>
      <c r="E956" s="119"/>
      <c r="F956" s="119"/>
      <c r="G956" s="119"/>
      <c r="H956" s="119"/>
      <c r="I956" s="128"/>
      <c r="K956" s="15" t="str">
        <f>IF($R956="x1",IF($I956=Basisblatt!$A$68,Basisblatt!$A$94,Basisblatt!$A$93),"")</f>
        <v/>
      </c>
      <c r="L956" s="114"/>
      <c r="M956" s="114"/>
      <c r="N956" s="117"/>
      <c r="P956" s="15" t="str">
        <f>IF(AND($R956="x1",$K956=Basisblatt!$A$94),IF(OR($L956=Basisblatt!$A$38,AND($M956&lt;&gt;"",$M956&lt;=$U956),$N956=Basisblatt!$A$48)=TRUE,"ja","nein"),"")</f>
        <v/>
      </c>
      <c r="Q956" s="48"/>
      <c r="R956" s="9" t="str">
        <f t="shared" si="14"/>
        <v>x2</v>
      </c>
      <c r="S956" s="26"/>
      <c r="U956" s="60" t="str">
        <f>IF(AND($R956="x1",$K956=Basisblatt!$A$94),VLOOKUP($F956,Basisblatt!$A$2:$B$5,2,FALSE),"")</f>
        <v/>
      </c>
    </row>
    <row r="957" spans="1:21" x14ac:dyDescent="0.2">
      <c r="A957" s="66" t="str">
        <f>IF($R957="x2","",IF($R957="x1",IF(OR($K957=Basisblatt!$A$93,$P957="ja"),"ja","nein"),"N/A"))</f>
        <v/>
      </c>
      <c r="C957" s="118"/>
      <c r="D957" s="119"/>
      <c r="E957" s="119"/>
      <c r="F957" s="119"/>
      <c r="G957" s="119"/>
      <c r="H957" s="119"/>
      <c r="I957" s="128"/>
      <c r="K957" s="15" t="str">
        <f>IF($R957="x1",IF($I957=Basisblatt!$A$68,Basisblatt!$A$94,Basisblatt!$A$93),"")</f>
        <v/>
      </c>
      <c r="L957" s="114"/>
      <c r="M957" s="114"/>
      <c r="N957" s="117"/>
      <c r="P957" s="15" t="str">
        <f>IF(AND($R957="x1",$K957=Basisblatt!$A$94),IF(OR($L957=Basisblatt!$A$38,AND($M957&lt;&gt;"",$M957&lt;=$U957),$N957=Basisblatt!$A$48)=TRUE,"ja","nein"),"")</f>
        <v/>
      </c>
      <c r="Q957" s="48"/>
      <c r="R957" s="9" t="str">
        <f t="shared" si="14"/>
        <v>x2</v>
      </c>
      <c r="S957" s="26"/>
      <c r="U957" s="60" t="str">
        <f>IF(AND($R957="x1",$K957=Basisblatt!$A$94),VLOOKUP($F957,Basisblatt!$A$2:$B$5,2,FALSE),"")</f>
        <v/>
      </c>
    </row>
    <row r="958" spans="1:21" x14ac:dyDescent="0.2">
      <c r="A958" s="66" t="str">
        <f>IF($R958="x2","",IF($R958="x1",IF(OR($K958=Basisblatt!$A$93,$P958="ja"),"ja","nein"),"N/A"))</f>
        <v/>
      </c>
      <c r="C958" s="118"/>
      <c r="D958" s="119"/>
      <c r="E958" s="119"/>
      <c r="F958" s="119"/>
      <c r="G958" s="119"/>
      <c r="H958" s="119"/>
      <c r="I958" s="128"/>
      <c r="K958" s="15" t="str">
        <f>IF($R958="x1",IF($I958=Basisblatt!$A$68,Basisblatt!$A$94,Basisblatt!$A$93),"")</f>
        <v/>
      </c>
      <c r="L958" s="114"/>
      <c r="M958" s="114"/>
      <c r="N958" s="117"/>
      <c r="P958" s="15" t="str">
        <f>IF(AND($R958="x1",$K958=Basisblatt!$A$94),IF(OR($L958=Basisblatt!$A$38,AND($M958&lt;&gt;"",$M958&lt;=$U958),$N958=Basisblatt!$A$48)=TRUE,"ja","nein"),"")</f>
        <v/>
      </c>
      <c r="Q958" s="48"/>
      <c r="R958" s="9" t="str">
        <f t="shared" si="14"/>
        <v>x2</v>
      </c>
      <c r="S958" s="26"/>
      <c r="U958" s="60" t="str">
        <f>IF(AND($R958="x1",$K958=Basisblatt!$A$94),VLOOKUP($F958,Basisblatt!$A$2:$B$5,2,FALSE),"")</f>
        <v/>
      </c>
    </row>
    <row r="959" spans="1:21" x14ac:dyDescent="0.2">
      <c r="A959" s="66" t="str">
        <f>IF($R959="x2","",IF($R959="x1",IF(OR($K959=Basisblatt!$A$93,$P959="ja"),"ja","nein"),"N/A"))</f>
        <v/>
      </c>
      <c r="C959" s="118"/>
      <c r="D959" s="119"/>
      <c r="E959" s="119"/>
      <c r="F959" s="119"/>
      <c r="G959" s="119"/>
      <c r="H959" s="119"/>
      <c r="I959" s="128"/>
      <c r="K959" s="15" t="str">
        <f>IF($R959="x1",IF($I959=Basisblatt!$A$68,Basisblatt!$A$94,Basisblatt!$A$93),"")</f>
        <v/>
      </c>
      <c r="L959" s="114"/>
      <c r="M959" s="114"/>
      <c r="N959" s="117"/>
      <c r="P959" s="15" t="str">
        <f>IF(AND($R959="x1",$K959=Basisblatt!$A$94),IF(OR($L959=Basisblatt!$A$38,AND($M959&lt;&gt;"",$M959&lt;=$U959),$N959=Basisblatt!$A$48)=TRUE,"ja","nein"),"")</f>
        <v/>
      </c>
      <c r="Q959" s="48"/>
      <c r="R959" s="9" t="str">
        <f t="shared" si="14"/>
        <v>x2</v>
      </c>
      <c r="S959" s="26"/>
      <c r="U959" s="60" t="str">
        <f>IF(AND($R959="x1",$K959=Basisblatt!$A$94),VLOOKUP($F959,Basisblatt!$A$2:$B$5,2,FALSE),"")</f>
        <v/>
      </c>
    </row>
    <row r="960" spans="1:21" x14ac:dyDescent="0.2">
      <c r="A960" s="66" t="str">
        <f>IF($R960="x2","",IF($R960="x1",IF(OR($K960=Basisblatt!$A$93,$P960="ja"),"ja","nein"),"N/A"))</f>
        <v/>
      </c>
      <c r="C960" s="118"/>
      <c r="D960" s="119"/>
      <c r="E960" s="119"/>
      <c r="F960" s="119"/>
      <c r="G960" s="119"/>
      <c r="H960" s="119"/>
      <c r="I960" s="128"/>
      <c r="K960" s="15" t="str">
        <f>IF($R960="x1",IF($I960=Basisblatt!$A$68,Basisblatt!$A$94,Basisblatt!$A$93),"")</f>
        <v/>
      </c>
      <c r="L960" s="114"/>
      <c r="M960" s="114"/>
      <c r="N960" s="117"/>
      <c r="P960" s="15" t="str">
        <f>IF(AND($R960="x1",$K960=Basisblatt!$A$94),IF(OR($L960=Basisblatt!$A$38,AND($M960&lt;&gt;"",$M960&lt;=$U960),$N960=Basisblatt!$A$48)=TRUE,"ja","nein"),"")</f>
        <v/>
      </c>
      <c r="Q960" s="48"/>
      <c r="R960" s="9" t="str">
        <f t="shared" si="14"/>
        <v>x2</v>
      </c>
      <c r="S960" s="26"/>
      <c r="U960" s="60" t="str">
        <f>IF(AND($R960="x1",$K960=Basisblatt!$A$94),VLOOKUP($F960,Basisblatt!$A$2:$B$5,2,FALSE),"")</f>
        <v/>
      </c>
    </row>
    <row r="961" spans="1:21" x14ac:dyDescent="0.2">
      <c r="A961" s="66" t="str">
        <f>IF($R961="x2","",IF($R961="x1",IF(OR($K961=Basisblatt!$A$93,$P961="ja"),"ja","nein"),"N/A"))</f>
        <v/>
      </c>
      <c r="C961" s="118"/>
      <c r="D961" s="119"/>
      <c r="E961" s="119"/>
      <c r="F961" s="119"/>
      <c r="G961" s="119"/>
      <c r="H961" s="119"/>
      <c r="I961" s="128"/>
      <c r="K961" s="15" t="str">
        <f>IF($R961="x1",IF($I961=Basisblatt!$A$68,Basisblatt!$A$94,Basisblatt!$A$93),"")</f>
        <v/>
      </c>
      <c r="L961" s="114"/>
      <c r="M961" s="114"/>
      <c r="N961" s="117"/>
      <c r="P961" s="15" t="str">
        <f>IF(AND($R961="x1",$K961=Basisblatt!$A$94),IF(OR($L961=Basisblatt!$A$38,AND($M961&lt;&gt;"",$M961&lt;=$U961),$N961=Basisblatt!$A$48)=TRUE,"ja","nein"),"")</f>
        <v/>
      </c>
      <c r="Q961" s="48"/>
      <c r="R961" s="9" t="str">
        <f t="shared" si="14"/>
        <v>x2</v>
      </c>
      <c r="S961" s="26"/>
      <c r="U961" s="60" t="str">
        <f>IF(AND($R961="x1",$K961=Basisblatt!$A$94),VLOOKUP($F961,Basisblatt!$A$2:$B$5,2,FALSE),"")</f>
        <v/>
      </c>
    </row>
    <row r="962" spans="1:21" x14ac:dyDescent="0.2">
      <c r="A962" s="66" t="str">
        <f>IF($R962="x2","",IF($R962="x1",IF(OR($K962=Basisblatt!$A$93,$P962="ja"),"ja","nein"),"N/A"))</f>
        <v/>
      </c>
      <c r="C962" s="118"/>
      <c r="D962" s="119"/>
      <c r="E962" s="119"/>
      <c r="F962" s="119"/>
      <c r="G962" s="119"/>
      <c r="H962" s="119"/>
      <c r="I962" s="128"/>
      <c r="K962" s="15" t="str">
        <f>IF($R962="x1",IF($I962=Basisblatt!$A$68,Basisblatt!$A$94,Basisblatt!$A$93),"")</f>
        <v/>
      </c>
      <c r="L962" s="114"/>
      <c r="M962" s="114"/>
      <c r="N962" s="117"/>
      <c r="P962" s="15" t="str">
        <f>IF(AND($R962="x1",$K962=Basisblatt!$A$94),IF(OR($L962=Basisblatt!$A$38,AND($M962&lt;&gt;"",$M962&lt;=$U962),$N962=Basisblatt!$A$48)=TRUE,"ja","nein"),"")</f>
        <v/>
      </c>
      <c r="Q962" s="48"/>
      <c r="R962" s="9" t="str">
        <f t="shared" si="14"/>
        <v>x2</v>
      </c>
      <c r="S962" s="26"/>
      <c r="U962" s="60" t="str">
        <f>IF(AND($R962="x1",$K962=Basisblatt!$A$94),VLOOKUP($F962,Basisblatt!$A$2:$B$5,2,FALSE),"")</f>
        <v/>
      </c>
    </row>
    <row r="963" spans="1:21" x14ac:dyDescent="0.2">
      <c r="A963" s="66" t="str">
        <f>IF($R963="x2","",IF($R963="x1",IF(OR($K963=Basisblatt!$A$93,$P963="ja"),"ja","nein"),"N/A"))</f>
        <v/>
      </c>
      <c r="C963" s="118"/>
      <c r="D963" s="119"/>
      <c r="E963" s="119"/>
      <c r="F963" s="119"/>
      <c r="G963" s="119"/>
      <c r="H963" s="119"/>
      <c r="I963" s="128"/>
      <c r="K963" s="15" t="str">
        <f>IF($R963="x1",IF($I963=Basisblatt!$A$68,Basisblatt!$A$94,Basisblatt!$A$93),"")</f>
        <v/>
      </c>
      <c r="L963" s="114"/>
      <c r="M963" s="114"/>
      <c r="N963" s="117"/>
      <c r="P963" s="15" t="str">
        <f>IF(AND($R963="x1",$K963=Basisblatt!$A$94),IF(OR($L963=Basisblatt!$A$38,AND($M963&lt;&gt;"",$M963&lt;=$U963),$N963=Basisblatt!$A$48)=TRUE,"ja","nein"),"")</f>
        <v/>
      </c>
      <c r="Q963" s="48"/>
      <c r="R963" s="9" t="str">
        <f t="shared" si="14"/>
        <v>x2</v>
      </c>
      <c r="S963" s="26"/>
      <c r="U963" s="60" t="str">
        <f>IF(AND($R963="x1",$K963=Basisblatt!$A$94),VLOOKUP($F963,Basisblatt!$A$2:$B$5,2,FALSE),"")</f>
        <v/>
      </c>
    </row>
    <row r="964" spans="1:21" x14ac:dyDescent="0.2">
      <c r="A964" s="66" t="str">
        <f>IF($R964="x2","",IF($R964="x1",IF(OR($K964=Basisblatt!$A$93,$P964="ja"),"ja","nein"),"N/A"))</f>
        <v/>
      </c>
      <c r="C964" s="118"/>
      <c r="D964" s="119"/>
      <c r="E964" s="119"/>
      <c r="F964" s="119"/>
      <c r="G964" s="119"/>
      <c r="H964" s="119"/>
      <c r="I964" s="128"/>
      <c r="K964" s="15" t="str">
        <f>IF($R964="x1",IF($I964=Basisblatt!$A$68,Basisblatt!$A$94,Basisblatt!$A$93),"")</f>
        <v/>
      </c>
      <c r="L964" s="114"/>
      <c r="M964" s="114"/>
      <c r="N964" s="117"/>
      <c r="P964" s="15" t="str">
        <f>IF(AND($R964="x1",$K964=Basisblatt!$A$94),IF(OR($L964=Basisblatt!$A$38,AND($M964&lt;&gt;"",$M964&lt;=$U964),$N964=Basisblatt!$A$48)=TRUE,"ja","nein"),"")</f>
        <v/>
      </c>
      <c r="Q964" s="48"/>
      <c r="R964" s="9" t="str">
        <f t="shared" si="14"/>
        <v>x2</v>
      </c>
      <c r="S964" s="26"/>
      <c r="U964" s="60" t="str">
        <f>IF(AND($R964="x1",$K964=Basisblatt!$A$94),VLOOKUP($F964,Basisblatt!$A$2:$B$5,2,FALSE),"")</f>
        <v/>
      </c>
    </row>
    <row r="965" spans="1:21" x14ac:dyDescent="0.2">
      <c r="A965" s="66" t="str">
        <f>IF($R965="x2","",IF($R965="x1",IF(OR($K965=Basisblatt!$A$93,$P965="ja"),"ja","nein"),"N/A"))</f>
        <v/>
      </c>
      <c r="C965" s="118"/>
      <c r="D965" s="119"/>
      <c r="E965" s="119"/>
      <c r="F965" s="119"/>
      <c r="G965" s="119"/>
      <c r="H965" s="119"/>
      <c r="I965" s="128"/>
      <c r="K965" s="15" t="str">
        <f>IF($R965="x1",IF($I965=Basisblatt!$A$68,Basisblatt!$A$94,Basisblatt!$A$93),"")</f>
        <v/>
      </c>
      <c r="L965" s="114"/>
      <c r="M965" s="114"/>
      <c r="N965" s="117"/>
      <c r="P965" s="15" t="str">
        <f>IF(AND($R965="x1",$K965=Basisblatt!$A$94),IF(OR($L965=Basisblatt!$A$38,AND($M965&lt;&gt;"",$M965&lt;=$U965),$N965=Basisblatt!$A$48)=TRUE,"ja","nein"),"")</f>
        <v/>
      </c>
      <c r="Q965" s="48"/>
      <c r="R965" s="9" t="str">
        <f t="shared" si="14"/>
        <v>x2</v>
      </c>
      <c r="S965" s="26"/>
      <c r="U965" s="60" t="str">
        <f>IF(AND($R965="x1",$K965=Basisblatt!$A$94),VLOOKUP($F965,Basisblatt!$A$2:$B$5,2,FALSE),"")</f>
        <v/>
      </c>
    </row>
    <row r="966" spans="1:21" x14ac:dyDescent="0.2">
      <c r="A966" s="66" t="str">
        <f>IF($R966="x2","",IF($R966="x1",IF(OR($K966=Basisblatt!$A$93,$P966="ja"),"ja","nein"),"N/A"))</f>
        <v/>
      </c>
      <c r="C966" s="118"/>
      <c r="D966" s="119"/>
      <c r="E966" s="119"/>
      <c r="F966" s="119"/>
      <c r="G966" s="119"/>
      <c r="H966" s="119"/>
      <c r="I966" s="128"/>
      <c r="K966" s="15" t="str">
        <f>IF($R966="x1",IF($I966=Basisblatt!$A$68,Basisblatt!$A$94,Basisblatt!$A$93),"")</f>
        <v/>
      </c>
      <c r="L966" s="114"/>
      <c r="M966" s="114"/>
      <c r="N966" s="117"/>
      <c r="P966" s="15" t="str">
        <f>IF(AND($R966="x1",$K966=Basisblatt!$A$94),IF(OR($L966=Basisblatt!$A$38,AND($M966&lt;&gt;"",$M966&lt;=$U966),$N966=Basisblatt!$A$48)=TRUE,"ja","nein"),"")</f>
        <v/>
      </c>
      <c r="Q966" s="48"/>
      <c r="R966" s="9" t="str">
        <f t="shared" si="14"/>
        <v>x2</v>
      </c>
      <c r="S966" s="26"/>
      <c r="U966" s="60" t="str">
        <f>IF(AND($R966="x1",$K966=Basisblatt!$A$94),VLOOKUP($F966,Basisblatt!$A$2:$B$5,2,FALSE),"")</f>
        <v/>
      </c>
    </row>
    <row r="967" spans="1:21" x14ac:dyDescent="0.2">
      <c r="A967" s="66" t="str">
        <f>IF($R967="x2","",IF($R967="x1",IF(OR($K967=Basisblatt!$A$93,$P967="ja"),"ja","nein"),"N/A"))</f>
        <v/>
      </c>
      <c r="C967" s="118"/>
      <c r="D967" s="119"/>
      <c r="E967" s="119"/>
      <c r="F967" s="119"/>
      <c r="G967" s="119"/>
      <c r="H967" s="119"/>
      <c r="I967" s="128"/>
      <c r="K967" s="15" t="str">
        <f>IF($R967="x1",IF($I967=Basisblatt!$A$68,Basisblatt!$A$94,Basisblatt!$A$93),"")</f>
        <v/>
      </c>
      <c r="L967" s="114"/>
      <c r="M967" s="114"/>
      <c r="N967" s="117"/>
      <c r="P967" s="15" t="str">
        <f>IF(AND($R967="x1",$K967=Basisblatt!$A$94),IF(OR($L967=Basisblatt!$A$38,AND($M967&lt;&gt;"",$M967&lt;=$U967),$N967=Basisblatt!$A$48)=TRUE,"ja","nein"),"")</f>
        <v/>
      </c>
      <c r="Q967" s="48"/>
      <c r="R967" s="9" t="str">
        <f t="shared" si="14"/>
        <v>x2</v>
      </c>
      <c r="S967" s="26"/>
      <c r="U967" s="60" t="str">
        <f>IF(AND($R967="x1",$K967=Basisblatt!$A$94),VLOOKUP($F967,Basisblatt!$A$2:$B$5,2,FALSE),"")</f>
        <v/>
      </c>
    </row>
    <row r="968" spans="1:21" x14ac:dyDescent="0.2">
      <c r="A968" s="66" t="str">
        <f>IF($R968="x2","",IF($R968="x1",IF(OR($K968=Basisblatt!$A$93,$P968="ja"),"ja","nein"),"N/A"))</f>
        <v/>
      </c>
      <c r="C968" s="118"/>
      <c r="D968" s="119"/>
      <c r="E968" s="119"/>
      <c r="F968" s="119"/>
      <c r="G968" s="119"/>
      <c r="H968" s="119"/>
      <c r="I968" s="128"/>
      <c r="K968" s="15" t="str">
        <f>IF($R968="x1",IF($I968=Basisblatt!$A$68,Basisblatt!$A$94,Basisblatt!$A$93),"")</f>
        <v/>
      </c>
      <c r="L968" s="114"/>
      <c r="M968" s="114"/>
      <c r="N968" s="117"/>
      <c r="P968" s="15" t="str">
        <f>IF(AND($R968="x1",$K968=Basisblatt!$A$94),IF(OR($L968=Basisblatt!$A$38,AND($M968&lt;&gt;"",$M968&lt;=$U968),$N968=Basisblatt!$A$48)=TRUE,"ja","nein"),"")</f>
        <v/>
      </c>
      <c r="Q968" s="48"/>
      <c r="R968" s="9" t="str">
        <f t="shared" si="14"/>
        <v>x2</v>
      </c>
      <c r="S968" s="26"/>
      <c r="U968" s="60" t="str">
        <f>IF(AND($R968="x1",$K968=Basisblatt!$A$94),VLOOKUP($F968,Basisblatt!$A$2:$B$5,2,FALSE),"")</f>
        <v/>
      </c>
    </row>
    <row r="969" spans="1:21" x14ac:dyDescent="0.2">
      <c r="A969" s="66" t="str">
        <f>IF($R969="x2","",IF($R969="x1",IF(OR($K969=Basisblatt!$A$93,$P969="ja"),"ja","nein"),"N/A"))</f>
        <v/>
      </c>
      <c r="C969" s="118"/>
      <c r="D969" s="119"/>
      <c r="E969" s="119"/>
      <c r="F969" s="119"/>
      <c r="G969" s="119"/>
      <c r="H969" s="119"/>
      <c r="I969" s="128"/>
      <c r="K969" s="15" t="str">
        <f>IF($R969="x1",IF($I969=Basisblatt!$A$68,Basisblatt!$A$94,Basisblatt!$A$93),"")</f>
        <v/>
      </c>
      <c r="L969" s="114"/>
      <c r="M969" s="114"/>
      <c r="N969" s="117"/>
      <c r="P969" s="15" t="str">
        <f>IF(AND($R969="x1",$K969=Basisblatt!$A$94),IF(OR($L969=Basisblatt!$A$38,AND($M969&lt;&gt;"",$M969&lt;=$U969),$N969=Basisblatt!$A$48)=TRUE,"ja","nein"),"")</f>
        <v/>
      </c>
      <c r="Q969" s="48"/>
      <c r="R969" s="9" t="str">
        <f t="shared" si="14"/>
        <v>x2</v>
      </c>
      <c r="S969" s="26"/>
      <c r="U969" s="60" t="str">
        <f>IF(AND($R969="x1",$K969=Basisblatt!$A$94),VLOOKUP($F969,Basisblatt!$A$2:$B$5,2,FALSE),"")</f>
        <v/>
      </c>
    </row>
    <row r="970" spans="1:21" x14ac:dyDescent="0.2">
      <c r="A970" s="66" t="str">
        <f>IF($R970="x2","",IF($R970="x1",IF(OR($K970=Basisblatt!$A$93,$P970="ja"),"ja","nein"),"N/A"))</f>
        <v/>
      </c>
      <c r="C970" s="118"/>
      <c r="D970" s="119"/>
      <c r="E970" s="119"/>
      <c r="F970" s="119"/>
      <c r="G970" s="119"/>
      <c r="H970" s="119"/>
      <c r="I970" s="128"/>
      <c r="K970" s="15" t="str">
        <f>IF($R970="x1",IF($I970=Basisblatt!$A$68,Basisblatt!$A$94,Basisblatt!$A$93),"")</f>
        <v/>
      </c>
      <c r="L970" s="114"/>
      <c r="M970" s="114"/>
      <c r="N970" s="117"/>
      <c r="P970" s="15" t="str">
        <f>IF(AND($R970="x1",$K970=Basisblatt!$A$94),IF(OR($L970=Basisblatt!$A$38,AND($M970&lt;&gt;"",$M970&lt;=$U970),$N970=Basisblatt!$A$48)=TRUE,"ja","nein"),"")</f>
        <v/>
      </c>
      <c r="Q970" s="48"/>
      <c r="R970" s="9" t="str">
        <f t="shared" si="14"/>
        <v>x2</v>
      </c>
      <c r="S970" s="26"/>
      <c r="U970" s="60" t="str">
        <f>IF(AND($R970="x1",$K970=Basisblatt!$A$94),VLOOKUP($F970,Basisblatt!$A$2:$B$5,2,FALSE),"")</f>
        <v/>
      </c>
    </row>
    <row r="971" spans="1:21" x14ac:dyDescent="0.2">
      <c r="A971" s="66" t="str">
        <f>IF($R971="x2","",IF($R971="x1",IF(OR($K971=Basisblatt!$A$93,$P971="ja"),"ja","nein"),"N/A"))</f>
        <v/>
      </c>
      <c r="C971" s="118"/>
      <c r="D971" s="119"/>
      <c r="E971" s="119"/>
      <c r="F971" s="119"/>
      <c r="G971" s="119"/>
      <c r="H971" s="119"/>
      <c r="I971" s="128"/>
      <c r="K971" s="15" t="str">
        <f>IF($R971="x1",IF($I971=Basisblatt!$A$68,Basisblatt!$A$94,Basisblatt!$A$93),"")</f>
        <v/>
      </c>
      <c r="L971" s="114"/>
      <c r="M971" s="114"/>
      <c r="N971" s="117"/>
      <c r="P971" s="15" t="str">
        <f>IF(AND($R971="x1",$K971=Basisblatt!$A$94),IF(OR($L971=Basisblatt!$A$38,AND($M971&lt;&gt;"",$M971&lt;=$U971),$N971=Basisblatt!$A$48)=TRUE,"ja","nein"),"")</f>
        <v/>
      </c>
      <c r="Q971" s="48"/>
      <c r="R971" s="9" t="str">
        <f t="shared" si="14"/>
        <v>x2</v>
      </c>
      <c r="S971" s="26"/>
      <c r="U971" s="60" t="str">
        <f>IF(AND($R971="x1",$K971=Basisblatt!$A$94),VLOOKUP($F971,Basisblatt!$A$2:$B$5,2,FALSE),"")</f>
        <v/>
      </c>
    </row>
    <row r="972" spans="1:21" x14ac:dyDescent="0.2">
      <c r="A972" s="66" t="str">
        <f>IF($R972="x2","",IF($R972="x1",IF(OR($K972=Basisblatt!$A$93,$P972="ja"),"ja","nein"),"N/A"))</f>
        <v/>
      </c>
      <c r="C972" s="118"/>
      <c r="D972" s="119"/>
      <c r="E972" s="119"/>
      <c r="F972" s="119"/>
      <c r="G972" s="119"/>
      <c r="H972" s="119"/>
      <c r="I972" s="128"/>
      <c r="K972" s="15" t="str">
        <f>IF($R972="x1",IF($I972=Basisblatt!$A$68,Basisblatt!$A$94,Basisblatt!$A$93),"")</f>
        <v/>
      </c>
      <c r="L972" s="114"/>
      <c r="M972" s="114"/>
      <c r="N972" s="117"/>
      <c r="P972" s="15" t="str">
        <f>IF(AND($R972="x1",$K972=Basisblatt!$A$94),IF(OR($L972=Basisblatt!$A$38,AND($M972&lt;&gt;"",$M972&lt;=$U972),$N972=Basisblatt!$A$48)=TRUE,"ja","nein"),"")</f>
        <v/>
      </c>
      <c r="Q972" s="48"/>
      <c r="R972" s="9" t="str">
        <f t="shared" si="14"/>
        <v>x2</v>
      </c>
      <c r="S972" s="26"/>
      <c r="U972" s="60" t="str">
        <f>IF(AND($R972="x1",$K972=Basisblatt!$A$94),VLOOKUP($F972,Basisblatt!$A$2:$B$5,2,FALSE),"")</f>
        <v/>
      </c>
    </row>
    <row r="973" spans="1:21" x14ac:dyDescent="0.2">
      <c r="A973" s="66" t="str">
        <f>IF($R973="x2","",IF($R973="x1",IF(OR($K973=Basisblatt!$A$93,$P973="ja"),"ja","nein"),"N/A"))</f>
        <v/>
      </c>
      <c r="C973" s="118"/>
      <c r="D973" s="119"/>
      <c r="E973" s="119"/>
      <c r="F973" s="119"/>
      <c r="G973" s="119"/>
      <c r="H973" s="119"/>
      <c r="I973" s="128"/>
      <c r="K973" s="15" t="str">
        <f>IF($R973="x1",IF($I973=Basisblatt!$A$68,Basisblatt!$A$94,Basisblatt!$A$93),"")</f>
        <v/>
      </c>
      <c r="L973" s="114"/>
      <c r="M973" s="114"/>
      <c r="N973" s="117"/>
      <c r="P973" s="15" t="str">
        <f>IF(AND($R973="x1",$K973=Basisblatt!$A$94),IF(OR($L973=Basisblatt!$A$38,AND($M973&lt;&gt;"",$M973&lt;=$U973),$N973=Basisblatt!$A$48)=TRUE,"ja","nein"),"")</f>
        <v/>
      </c>
      <c r="Q973" s="48"/>
      <c r="R973" s="9" t="str">
        <f t="shared" si="14"/>
        <v>x2</v>
      </c>
      <c r="S973" s="26"/>
      <c r="U973" s="60" t="str">
        <f>IF(AND($R973="x1",$K973=Basisblatt!$A$94),VLOOKUP($F973,Basisblatt!$A$2:$B$5,2,FALSE),"")</f>
        <v/>
      </c>
    </row>
    <row r="974" spans="1:21" x14ac:dyDescent="0.2">
      <c r="A974" s="66" t="str">
        <f>IF($R974="x2","",IF($R974="x1",IF(OR($K974=Basisblatt!$A$93,$P974="ja"),"ja","nein"),"N/A"))</f>
        <v/>
      </c>
      <c r="C974" s="118"/>
      <c r="D974" s="119"/>
      <c r="E974" s="119"/>
      <c r="F974" s="119"/>
      <c r="G974" s="119"/>
      <c r="H974" s="119"/>
      <c r="I974" s="128"/>
      <c r="K974" s="15" t="str">
        <f>IF($R974="x1",IF($I974=Basisblatt!$A$68,Basisblatt!$A$94,Basisblatt!$A$93),"")</f>
        <v/>
      </c>
      <c r="L974" s="114"/>
      <c r="M974" s="114"/>
      <c r="N974" s="117"/>
      <c r="P974" s="15" t="str">
        <f>IF(AND($R974="x1",$K974=Basisblatt!$A$94),IF(OR($L974=Basisblatt!$A$38,AND($M974&lt;&gt;"",$M974&lt;=$U974),$N974=Basisblatt!$A$48)=TRUE,"ja","nein"),"")</f>
        <v/>
      </c>
      <c r="Q974" s="48"/>
      <c r="R974" s="9" t="str">
        <f t="shared" si="14"/>
        <v>x2</v>
      </c>
      <c r="S974" s="26"/>
      <c r="U974" s="60" t="str">
        <f>IF(AND($R974="x1",$K974=Basisblatt!$A$94),VLOOKUP($F974,Basisblatt!$A$2:$B$5,2,FALSE),"")</f>
        <v/>
      </c>
    </row>
    <row r="975" spans="1:21" x14ac:dyDescent="0.2">
      <c r="A975" s="66" t="str">
        <f>IF($R975="x2","",IF($R975="x1",IF(OR($K975=Basisblatt!$A$93,$P975="ja"),"ja","nein"),"N/A"))</f>
        <v/>
      </c>
      <c r="C975" s="118"/>
      <c r="D975" s="119"/>
      <c r="E975" s="119"/>
      <c r="F975" s="119"/>
      <c r="G975" s="119"/>
      <c r="H975" s="119"/>
      <c r="I975" s="128"/>
      <c r="K975" s="15" t="str">
        <f>IF($R975="x1",IF($I975=Basisblatt!$A$68,Basisblatt!$A$94,Basisblatt!$A$93),"")</f>
        <v/>
      </c>
      <c r="L975" s="114"/>
      <c r="M975" s="114"/>
      <c r="N975" s="117"/>
      <c r="P975" s="15" t="str">
        <f>IF(AND($R975="x1",$K975=Basisblatt!$A$94),IF(OR($L975=Basisblatt!$A$38,AND($M975&lt;&gt;"",$M975&lt;=$U975),$N975=Basisblatt!$A$48)=TRUE,"ja","nein"),"")</f>
        <v/>
      </c>
      <c r="Q975" s="48"/>
      <c r="R975" s="9" t="str">
        <f t="shared" ref="R975:R1038" si="15">IF(COUNTA($C975:$I975)=7,"x1",IF(COUNTA($C975:$I975)=0,"x2","o"))</f>
        <v>x2</v>
      </c>
      <c r="S975" s="26"/>
      <c r="U975" s="60" t="str">
        <f>IF(AND($R975="x1",$K975=Basisblatt!$A$94),VLOOKUP($F975,Basisblatt!$A$2:$B$5,2,FALSE),"")</f>
        <v/>
      </c>
    </row>
    <row r="976" spans="1:21" x14ac:dyDescent="0.2">
      <c r="A976" s="66" t="str">
        <f>IF($R976="x2","",IF($R976="x1",IF(OR($K976=Basisblatt!$A$93,$P976="ja"),"ja","nein"),"N/A"))</f>
        <v/>
      </c>
      <c r="C976" s="118"/>
      <c r="D976" s="119"/>
      <c r="E976" s="119"/>
      <c r="F976" s="119"/>
      <c r="G976" s="119"/>
      <c r="H976" s="119"/>
      <c r="I976" s="128"/>
      <c r="K976" s="15" t="str">
        <f>IF($R976="x1",IF($I976=Basisblatt!$A$68,Basisblatt!$A$94,Basisblatt!$A$93),"")</f>
        <v/>
      </c>
      <c r="L976" s="114"/>
      <c r="M976" s="114"/>
      <c r="N976" s="117"/>
      <c r="P976" s="15" t="str">
        <f>IF(AND($R976="x1",$K976=Basisblatt!$A$94),IF(OR($L976=Basisblatt!$A$38,AND($M976&lt;&gt;"",$M976&lt;=$U976),$N976=Basisblatt!$A$48)=TRUE,"ja","nein"),"")</f>
        <v/>
      </c>
      <c r="Q976" s="48"/>
      <c r="R976" s="9" t="str">
        <f t="shared" si="15"/>
        <v>x2</v>
      </c>
      <c r="S976" s="26"/>
      <c r="U976" s="60" t="str">
        <f>IF(AND($R976="x1",$K976=Basisblatt!$A$94),VLOOKUP($F976,Basisblatt!$A$2:$B$5,2,FALSE),"")</f>
        <v/>
      </c>
    </row>
    <row r="977" spans="1:21" x14ac:dyDescent="0.2">
      <c r="A977" s="66" t="str">
        <f>IF($R977="x2","",IF($R977="x1",IF(OR($K977=Basisblatt!$A$93,$P977="ja"),"ja","nein"),"N/A"))</f>
        <v/>
      </c>
      <c r="C977" s="118"/>
      <c r="D977" s="119"/>
      <c r="E977" s="119"/>
      <c r="F977" s="119"/>
      <c r="G977" s="119"/>
      <c r="H977" s="119"/>
      <c r="I977" s="128"/>
      <c r="K977" s="15" t="str">
        <f>IF($R977="x1",IF($I977=Basisblatt!$A$68,Basisblatt!$A$94,Basisblatt!$A$93),"")</f>
        <v/>
      </c>
      <c r="L977" s="114"/>
      <c r="M977" s="114"/>
      <c r="N977" s="117"/>
      <c r="P977" s="15" t="str">
        <f>IF(AND($R977="x1",$K977=Basisblatt!$A$94),IF(OR($L977=Basisblatt!$A$38,AND($M977&lt;&gt;"",$M977&lt;=$U977),$N977=Basisblatt!$A$48)=TRUE,"ja","nein"),"")</f>
        <v/>
      </c>
      <c r="Q977" s="48"/>
      <c r="R977" s="9" t="str">
        <f t="shared" si="15"/>
        <v>x2</v>
      </c>
      <c r="S977" s="26"/>
      <c r="U977" s="60" t="str">
        <f>IF(AND($R977="x1",$K977=Basisblatt!$A$94),VLOOKUP($F977,Basisblatt!$A$2:$B$5,2,FALSE),"")</f>
        <v/>
      </c>
    </row>
    <row r="978" spans="1:21" x14ac:dyDescent="0.2">
      <c r="A978" s="66" t="str">
        <f>IF($R978="x2","",IF($R978="x1",IF(OR($K978=Basisblatt!$A$93,$P978="ja"),"ja","nein"),"N/A"))</f>
        <v/>
      </c>
      <c r="C978" s="118"/>
      <c r="D978" s="119"/>
      <c r="E978" s="119"/>
      <c r="F978" s="119"/>
      <c r="G978" s="119"/>
      <c r="H978" s="119"/>
      <c r="I978" s="128"/>
      <c r="K978" s="15" t="str">
        <f>IF($R978="x1",IF($I978=Basisblatt!$A$68,Basisblatt!$A$94,Basisblatt!$A$93),"")</f>
        <v/>
      </c>
      <c r="L978" s="114"/>
      <c r="M978" s="114"/>
      <c r="N978" s="117"/>
      <c r="P978" s="15" t="str">
        <f>IF(AND($R978="x1",$K978=Basisblatt!$A$94),IF(OR($L978=Basisblatt!$A$38,AND($M978&lt;&gt;"",$M978&lt;=$U978),$N978=Basisblatt!$A$48)=TRUE,"ja","nein"),"")</f>
        <v/>
      </c>
      <c r="Q978" s="48"/>
      <c r="R978" s="9" t="str">
        <f t="shared" si="15"/>
        <v>x2</v>
      </c>
      <c r="S978" s="26"/>
      <c r="U978" s="60" t="str">
        <f>IF(AND($R978="x1",$K978=Basisblatt!$A$94),VLOOKUP($F978,Basisblatt!$A$2:$B$5,2,FALSE),"")</f>
        <v/>
      </c>
    </row>
    <row r="979" spans="1:21" x14ac:dyDescent="0.2">
      <c r="A979" s="66" t="str">
        <f>IF($R979="x2","",IF($R979="x1",IF(OR($K979=Basisblatt!$A$93,$P979="ja"),"ja","nein"),"N/A"))</f>
        <v/>
      </c>
      <c r="C979" s="118"/>
      <c r="D979" s="119"/>
      <c r="E979" s="119"/>
      <c r="F979" s="119"/>
      <c r="G979" s="119"/>
      <c r="H979" s="119"/>
      <c r="I979" s="128"/>
      <c r="K979" s="15" t="str">
        <f>IF($R979="x1",IF($I979=Basisblatt!$A$68,Basisblatt!$A$94,Basisblatt!$A$93),"")</f>
        <v/>
      </c>
      <c r="L979" s="114"/>
      <c r="M979" s="114"/>
      <c r="N979" s="117"/>
      <c r="P979" s="15" t="str">
        <f>IF(AND($R979="x1",$K979=Basisblatt!$A$94),IF(OR($L979=Basisblatt!$A$38,AND($M979&lt;&gt;"",$M979&lt;=$U979),$N979=Basisblatt!$A$48)=TRUE,"ja","nein"),"")</f>
        <v/>
      </c>
      <c r="Q979" s="48"/>
      <c r="R979" s="9" t="str">
        <f t="shared" si="15"/>
        <v>x2</v>
      </c>
      <c r="S979" s="26"/>
      <c r="U979" s="60" t="str">
        <f>IF(AND($R979="x1",$K979=Basisblatt!$A$94),VLOOKUP($F979,Basisblatt!$A$2:$B$5,2,FALSE),"")</f>
        <v/>
      </c>
    </row>
    <row r="980" spans="1:21" x14ac:dyDescent="0.2">
      <c r="A980" s="66" t="str">
        <f>IF($R980="x2","",IF($R980="x1",IF(OR($K980=Basisblatt!$A$93,$P980="ja"),"ja","nein"),"N/A"))</f>
        <v/>
      </c>
      <c r="C980" s="118"/>
      <c r="D980" s="119"/>
      <c r="E980" s="119"/>
      <c r="F980" s="119"/>
      <c r="G980" s="119"/>
      <c r="H980" s="119"/>
      <c r="I980" s="128"/>
      <c r="K980" s="15" t="str">
        <f>IF($R980="x1",IF($I980=Basisblatt!$A$68,Basisblatt!$A$94,Basisblatt!$A$93),"")</f>
        <v/>
      </c>
      <c r="L980" s="114"/>
      <c r="M980" s="114"/>
      <c r="N980" s="117"/>
      <c r="P980" s="15" t="str">
        <f>IF(AND($R980="x1",$K980=Basisblatt!$A$94),IF(OR($L980=Basisblatt!$A$38,AND($M980&lt;&gt;"",$M980&lt;=$U980),$N980=Basisblatt!$A$48)=TRUE,"ja","nein"),"")</f>
        <v/>
      </c>
      <c r="Q980" s="48"/>
      <c r="R980" s="9" t="str">
        <f t="shared" si="15"/>
        <v>x2</v>
      </c>
      <c r="S980" s="26"/>
      <c r="U980" s="60" t="str">
        <f>IF(AND($R980="x1",$K980=Basisblatt!$A$94),VLOOKUP($F980,Basisblatt!$A$2:$B$5,2,FALSE),"")</f>
        <v/>
      </c>
    </row>
    <row r="981" spans="1:21" x14ac:dyDescent="0.2">
      <c r="A981" s="66" t="str">
        <f>IF($R981="x2","",IF($R981="x1",IF(OR($K981=Basisblatt!$A$93,$P981="ja"),"ja","nein"),"N/A"))</f>
        <v/>
      </c>
      <c r="C981" s="118"/>
      <c r="D981" s="119"/>
      <c r="E981" s="119"/>
      <c r="F981" s="119"/>
      <c r="G981" s="119"/>
      <c r="H981" s="119"/>
      <c r="I981" s="128"/>
      <c r="K981" s="15" t="str">
        <f>IF($R981="x1",IF($I981=Basisblatt!$A$68,Basisblatt!$A$94,Basisblatt!$A$93),"")</f>
        <v/>
      </c>
      <c r="L981" s="114"/>
      <c r="M981" s="114"/>
      <c r="N981" s="117"/>
      <c r="P981" s="15" t="str">
        <f>IF(AND($R981="x1",$K981=Basisblatt!$A$94),IF(OR($L981=Basisblatt!$A$38,AND($M981&lt;&gt;"",$M981&lt;=$U981),$N981=Basisblatt!$A$48)=TRUE,"ja","nein"),"")</f>
        <v/>
      </c>
      <c r="Q981" s="48"/>
      <c r="R981" s="9" t="str">
        <f t="shared" si="15"/>
        <v>x2</v>
      </c>
      <c r="S981" s="26"/>
      <c r="U981" s="60" t="str">
        <f>IF(AND($R981="x1",$K981=Basisblatt!$A$94),VLOOKUP($F981,Basisblatt!$A$2:$B$5,2,FALSE),"")</f>
        <v/>
      </c>
    </row>
    <row r="982" spans="1:21" x14ac:dyDescent="0.2">
      <c r="A982" s="66" t="str">
        <f>IF($R982="x2","",IF($R982="x1",IF(OR($K982=Basisblatt!$A$93,$P982="ja"),"ja","nein"),"N/A"))</f>
        <v/>
      </c>
      <c r="C982" s="118"/>
      <c r="D982" s="119"/>
      <c r="E982" s="119"/>
      <c r="F982" s="119"/>
      <c r="G982" s="119"/>
      <c r="H982" s="119"/>
      <c r="I982" s="128"/>
      <c r="K982" s="15" t="str">
        <f>IF($R982="x1",IF($I982=Basisblatt!$A$68,Basisblatt!$A$94,Basisblatt!$A$93),"")</f>
        <v/>
      </c>
      <c r="L982" s="114"/>
      <c r="M982" s="114"/>
      <c r="N982" s="117"/>
      <c r="P982" s="15" t="str">
        <f>IF(AND($R982="x1",$K982=Basisblatt!$A$94),IF(OR($L982=Basisblatt!$A$38,AND($M982&lt;&gt;"",$M982&lt;=$U982),$N982=Basisblatt!$A$48)=TRUE,"ja","nein"),"")</f>
        <v/>
      </c>
      <c r="Q982" s="48"/>
      <c r="R982" s="9" t="str">
        <f t="shared" si="15"/>
        <v>x2</v>
      </c>
      <c r="S982" s="26"/>
      <c r="U982" s="60" t="str">
        <f>IF(AND($R982="x1",$K982=Basisblatt!$A$94),VLOOKUP($F982,Basisblatt!$A$2:$B$5,2,FALSE),"")</f>
        <v/>
      </c>
    </row>
    <row r="983" spans="1:21" x14ac:dyDescent="0.2">
      <c r="A983" s="66" t="str">
        <f>IF($R983="x2","",IF($R983="x1",IF(OR($K983=Basisblatt!$A$93,$P983="ja"),"ja","nein"),"N/A"))</f>
        <v/>
      </c>
      <c r="C983" s="118"/>
      <c r="D983" s="119"/>
      <c r="E983" s="119"/>
      <c r="F983" s="119"/>
      <c r="G983" s="119"/>
      <c r="H983" s="119"/>
      <c r="I983" s="128"/>
      <c r="K983" s="15" t="str">
        <f>IF($R983="x1",IF($I983=Basisblatt!$A$68,Basisblatt!$A$94,Basisblatt!$A$93),"")</f>
        <v/>
      </c>
      <c r="L983" s="114"/>
      <c r="M983" s="114"/>
      <c r="N983" s="117"/>
      <c r="P983" s="15" t="str">
        <f>IF(AND($R983="x1",$K983=Basisblatt!$A$94),IF(OR($L983=Basisblatt!$A$38,AND($M983&lt;&gt;"",$M983&lt;=$U983),$N983=Basisblatt!$A$48)=TRUE,"ja","nein"),"")</f>
        <v/>
      </c>
      <c r="Q983" s="48"/>
      <c r="R983" s="9" t="str">
        <f t="shared" si="15"/>
        <v>x2</v>
      </c>
      <c r="S983" s="26"/>
      <c r="U983" s="60" t="str">
        <f>IF(AND($R983="x1",$K983=Basisblatt!$A$94),VLOOKUP($F983,Basisblatt!$A$2:$B$5,2,FALSE),"")</f>
        <v/>
      </c>
    </row>
    <row r="984" spans="1:21" x14ac:dyDescent="0.2">
      <c r="A984" s="66" t="str">
        <f>IF($R984="x2","",IF($R984="x1",IF(OR($K984=Basisblatt!$A$93,$P984="ja"),"ja","nein"),"N/A"))</f>
        <v/>
      </c>
      <c r="C984" s="118"/>
      <c r="D984" s="119"/>
      <c r="E984" s="119"/>
      <c r="F984" s="119"/>
      <c r="G984" s="119"/>
      <c r="H984" s="119"/>
      <c r="I984" s="128"/>
      <c r="K984" s="15" t="str">
        <f>IF($R984="x1",IF($I984=Basisblatt!$A$68,Basisblatt!$A$94,Basisblatt!$A$93),"")</f>
        <v/>
      </c>
      <c r="L984" s="114"/>
      <c r="M984" s="114"/>
      <c r="N984" s="117"/>
      <c r="P984" s="15" t="str">
        <f>IF(AND($R984="x1",$K984=Basisblatt!$A$94),IF(OR($L984=Basisblatt!$A$38,AND($M984&lt;&gt;"",$M984&lt;=$U984),$N984=Basisblatt!$A$48)=TRUE,"ja","nein"),"")</f>
        <v/>
      </c>
      <c r="Q984" s="48"/>
      <c r="R984" s="9" t="str">
        <f t="shared" si="15"/>
        <v>x2</v>
      </c>
      <c r="S984" s="26"/>
      <c r="U984" s="60" t="str">
        <f>IF(AND($R984="x1",$K984=Basisblatt!$A$94),VLOOKUP($F984,Basisblatt!$A$2:$B$5,2,FALSE),"")</f>
        <v/>
      </c>
    </row>
    <row r="985" spans="1:21" x14ac:dyDescent="0.2">
      <c r="A985" s="66" t="str">
        <f>IF($R985="x2","",IF($R985="x1",IF(OR($K985=Basisblatt!$A$93,$P985="ja"),"ja","nein"),"N/A"))</f>
        <v/>
      </c>
      <c r="C985" s="118"/>
      <c r="D985" s="119"/>
      <c r="E985" s="119"/>
      <c r="F985" s="119"/>
      <c r="G985" s="119"/>
      <c r="H985" s="119"/>
      <c r="I985" s="128"/>
      <c r="K985" s="15" t="str">
        <f>IF($R985="x1",IF($I985=Basisblatt!$A$68,Basisblatt!$A$94,Basisblatt!$A$93),"")</f>
        <v/>
      </c>
      <c r="L985" s="114"/>
      <c r="M985" s="114"/>
      <c r="N985" s="117"/>
      <c r="P985" s="15" t="str">
        <f>IF(AND($R985="x1",$K985=Basisblatt!$A$94),IF(OR($L985=Basisblatt!$A$38,AND($M985&lt;&gt;"",$M985&lt;=$U985),$N985=Basisblatt!$A$48)=TRUE,"ja","nein"),"")</f>
        <v/>
      </c>
      <c r="Q985" s="48"/>
      <c r="R985" s="9" t="str">
        <f t="shared" si="15"/>
        <v>x2</v>
      </c>
      <c r="S985" s="26"/>
      <c r="U985" s="60" t="str">
        <f>IF(AND($R985="x1",$K985=Basisblatt!$A$94),VLOOKUP($F985,Basisblatt!$A$2:$B$5,2,FALSE),"")</f>
        <v/>
      </c>
    </row>
    <row r="986" spans="1:21" x14ac:dyDescent="0.2">
      <c r="A986" s="66" t="str">
        <f>IF($R986="x2","",IF($R986="x1",IF(OR($K986=Basisblatt!$A$93,$P986="ja"),"ja","nein"),"N/A"))</f>
        <v/>
      </c>
      <c r="C986" s="118"/>
      <c r="D986" s="119"/>
      <c r="E986" s="119"/>
      <c r="F986" s="119"/>
      <c r="G986" s="119"/>
      <c r="H986" s="119"/>
      <c r="I986" s="128"/>
      <c r="K986" s="15" t="str">
        <f>IF($R986="x1",IF($I986=Basisblatt!$A$68,Basisblatt!$A$94,Basisblatt!$A$93),"")</f>
        <v/>
      </c>
      <c r="L986" s="114"/>
      <c r="M986" s="114"/>
      <c r="N986" s="117"/>
      <c r="P986" s="15" t="str">
        <f>IF(AND($R986="x1",$K986=Basisblatt!$A$94),IF(OR($L986=Basisblatt!$A$38,AND($M986&lt;&gt;"",$M986&lt;=$U986),$N986=Basisblatt!$A$48)=TRUE,"ja","nein"),"")</f>
        <v/>
      </c>
      <c r="Q986" s="48"/>
      <c r="R986" s="9" t="str">
        <f t="shared" si="15"/>
        <v>x2</v>
      </c>
      <c r="S986" s="26"/>
      <c r="U986" s="60" t="str">
        <f>IF(AND($R986="x1",$K986=Basisblatt!$A$94),VLOOKUP($F986,Basisblatt!$A$2:$B$5,2,FALSE),"")</f>
        <v/>
      </c>
    </row>
    <row r="987" spans="1:21" x14ac:dyDescent="0.2">
      <c r="A987" s="66" t="str">
        <f>IF($R987="x2","",IF($R987="x1",IF(OR($K987=Basisblatt!$A$93,$P987="ja"),"ja","nein"),"N/A"))</f>
        <v/>
      </c>
      <c r="C987" s="118"/>
      <c r="D987" s="119"/>
      <c r="E987" s="119"/>
      <c r="F987" s="119"/>
      <c r="G987" s="119"/>
      <c r="H987" s="119"/>
      <c r="I987" s="128"/>
      <c r="K987" s="15" t="str">
        <f>IF($R987="x1",IF($I987=Basisblatt!$A$68,Basisblatt!$A$94,Basisblatt!$A$93),"")</f>
        <v/>
      </c>
      <c r="L987" s="114"/>
      <c r="M987" s="114"/>
      <c r="N987" s="117"/>
      <c r="P987" s="15" t="str">
        <f>IF(AND($R987="x1",$K987=Basisblatt!$A$94),IF(OR($L987=Basisblatt!$A$38,AND($M987&lt;&gt;"",$M987&lt;=$U987),$N987=Basisblatt!$A$48)=TRUE,"ja","nein"),"")</f>
        <v/>
      </c>
      <c r="Q987" s="48"/>
      <c r="R987" s="9" t="str">
        <f t="shared" si="15"/>
        <v>x2</v>
      </c>
      <c r="S987" s="26"/>
      <c r="U987" s="60" t="str">
        <f>IF(AND($R987="x1",$K987=Basisblatt!$A$94),VLOOKUP($F987,Basisblatt!$A$2:$B$5,2,FALSE),"")</f>
        <v/>
      </c>
    </row>
    <row r="988" spans="1:21" x14ac:dyDescent="0.2">
      <c r="A988" s="66" t="str">
        <f>IF($R988="x2","",IF($R988="x1",IF(OR($K988=Basisblatt!$A$93,$P988="ja"),"ja","nein"),"N/A"))</f>
        <v/>
      </c>
      <c r="C988" s="118"/>
      <c r="D988" s="119"/>
      <c r="E988" s="119"/>
      <c r="F988" s="119"/>
      <c r="G988" s="119"/>
      <c r="H988" s="119"/>
      <c r="I988" s="128"/>
      <c r="K988" s="15" t="str">
        <f>IF($R988="x1",IF($I988=Basisblatt!$A$68,Basisblatt!$A$94,Basisblatt!$A$93),"")</f>
        <v/>
      </c>
      <c r="L988" s="114"/>
      <c r="M988" s="114"/>
      <c r="N988" s="117"/>
      <c r="P988" s="15" t="str">
        <f>IF(AND($R988="x1",$K988=Basisblatt!$A$94),IF(OR($L988=Basisblatt!$A$38,AND($M988&lt;&gt;"",$M988&lt;=$U988),$N988=Basisblatt!$A$48)=TRUE,"ja","nein"),"")</f>
        <v/>
      </c>
      <c r="Q988" s="48"/>
      <c r="R988" s="9" t="str">
        <f t="shared" si="15"/>
        <v>x2</v>
      </c>
      <c r="S988" s="26"/>
      <c r="U988" s="60" t="str">
        <f>IF(AND($R988="x1",$K988=Basisblatt!$A$94),VLOOKUP($F988,Basisblatt!$A$2:$B$5,2,FALSE),"")</f>
        <v/>
      </c>
    </row>
    <row r="989" spans="1:21" x14ac:dyDescent="0.2">
      <c r="A989" s="66" t="str">
        <f>IF($R989="x2","",IF($R989="x1",IF(OR($K989=Basisblatt!$A$93,$P989="ja"),"ja","nein"),"N/A"))</f>
        <v/>
      </c>
      <c r="C989" s="118"/>
      <c r="D989" s="119"/>
      <c r="E989" s="119"/>
      <c r="F989" s="119"/>
      <c r="G989" s="119"/>
      <c r="H989" s="119"/>
      <c r="I989" s="128"/>
      <c r="K989" s="15" t="str">
        <f>IF($R989="x1",IF($I989=Basisblatt!$A$68,Basisblatt!$A$94,Basisblatt!$A$93),"")</f>
        <v/>
      </c>
      <c r="L989" s="114"/>
      <c r="M989" s="114"/>
      <c r="N989" s="117"/>
      <c r="P989" s="15" t="str">
        <f>IF(AND($R989="x1",$K989=Basisblatt!$A$94),IF(OR($L989=Basisblatt!$A$38,AND($M989&lt;&gt;"",$M989&lt;=$U989),$N989=Basisblatt!$A$48)=TRUE,"ja","nein"),"")</f>
        <v/>
      </c>
      <c r="Q989" s="48"/>
      <c r="R989" s="9" t="str">
        <f t="shared" si="15"/>
        <v>x2</v>
      </c>
      <c r="S989" s="26"/>
      <c r="U989" s="60" t="str">
        <f>IF(AND($R989="x1",$K989=Basisblatt!$A$94),VLOOKUP($F989,Basisblatt!$A$2:$B$5,2,FALSE),"")</f>
        <v/>
      </c>
    </row>
    <row r="990" spans="1:21" x14ac:dyDescent="0.2">
      <c r="A990" s="66" t="str">
        <f>IF($R990="x2","",IF($R990="x1",IF(OR($K990=Basisblatt!$A$93,$P990="ja"),"ja","nein"),"N/A"))</f>
        <v/>
      </c>
      <c r="C990" s="118"/>
      <c r="D990" s="119"/>
      <c r="E990" s="119"/>
      <c r="F990" s="119"/>
      <c r="G990" s="119"/>
      <c r="H990" s="119"/>
      <c r="I990" s="128"/>
      <c r="K990" s="15" t="str">
        <f>IF($R990="x1",IF($I990=Basisblatt!$A$68,Basisblatt!$A$94,Basisblatt!$A$93),"")</f>
        <v/>
      </c>
      <c r="L990" s="114"/>
      <c r="M990" s="114"/>
      <c r="N990" s="117"/>
      <c r="P990" s="15" t="str">
        <f>IF(AND($R990="x1",$K990=Basisblatt!$A$94),IF(OR($L990=Basisblatt!$A$38,AND($M990&lt;&gt;"",$M990&lt;=$U990),$N990=Basisblatt!$A$48)=TRUE,"ja","nein"),"")</f>
        <v/>
      </c>
      <c r="Q990" s="48"/>
      <c r="R990" s="9" t="str">
        <f t="shared" si="15"/>
        <v>x2</v>
      </c>
      <c r="S990" s="26"/>
      <c r="U990" s="60" t="str">
        <f>IF(AND($R990="x1",$K990=Basisblatt!$A$94),VLOOKUP($F990,Basisblatt!$A$2:$B$5,2,FALSE),"")</f>
        <v/>
      </c>
    </row>
    <row r="991" spans="1:21" x14ac:dyDescent="0.2">
      <c r="A991" s="66" t="str">
        <f>IF($R991="x2","",IF($R991="x1",IF(OR($K991=Basisblatt!$A$93,$P991="ja"),"ja","nein"),"N/A"))</f>
        <v/>
      </c>
      <c r="C991" s="118"/>
      <c r="D991" s="119"/>
      <c r="E991" s="119"/>
      <c r="F991" s="119"/>
      <c r="G991" s="119"/>
      <c r="H991" s="119"/>
      <c r="I991" s="128"/>
      <c r="K991" s="15" t="str">
        <f>IF($R991="x1",IF($I991=Basisblatt!$A$68,Basisblatt!$A$94,Basisblatt!$A$93),"")</f>
        <v/>
      </c>
      <c r="L991" s="114"/>
      <c r="M991" s="114"/>
      <c r="N991" s="117"/>
      <c r="P991" s="15" t="str">
        <f>IF(AND($R991="x1",$K991=Basisblatt!$A$94),IF(OR($L991=Basisblatt!$A$38,AND($M991&lt;&gt;"",$M991&lt;=$U991),$N991=Basisblatt!$A$48)=TRUE,"ja","nein"),"")</f>
        <v/>
      </c>
      <c r="Q991" s="48"/>
      <c r="R991" s="9" t="str">
        <f t="shared" si="15"/>
        <v>x2</v>
      </c>
      <c r="S991" s="26"/>
      <c r="U991" s="60" t="str">
        <f>IF(AND($R991="x1",$K991=Basisblatt!$A$94),VLOOKUP($F991,Basisblatt!$A$2:$B$5,2,FALSE),"")</f>
        <v/>
      </c>
    </row>
    <row r="992" spans="1:21" x14ac:dyDescent="0.2">
      <c r="A992" s="66" t="str">
        <f>IF($R992="x2","",IF($R992="x1",IF(OR($K992=Basisblatt!$A$93,$P992="ja"),"ja","nein"),"N/A"))</f>
        <v/>
      </c>
      <c r="C992" s="118"/>
      <c r="D992" s="119"/>
      <c r="E992" s="119"/>
      <c r="F992" s="119"/>
      <c r="G992" s="119"/>
      <c r="H992" s="119"/>
      <c r="I992" s="128"/>
      <c r="K992" s="15" t="str">
        <f>IF($R992="x1",IF($I992=Basisblatt!$A$68,Basisblatt!$A$94,Basisblatt!$A$93),"")</f>
        <v/>
      </c>
      <c r="L992" s="114"/>
      <c r="M992" s="114"/>
      <c r="N992" s="117"/>
      <c r="P992" s="15" t="str">
        <f>IF(AND($R992="x1",$K992=Basisblatt!$A$94),IF(OR($L992=Basisblatt!$A$38,AND($M992&lt;&gt;"",$M992&lt;=$U992),$N992=Basisblatt!$A$48)=TRUE,"ja","nein"),"")</f>
        <v/>
      </c>
      <c r="Q992" s="48"/>
      <c r="R992" s="9" t="str">
        <f t="shared" si="15"/>
        <v>x2</v>
      </c>
      <c r="S992" s="26"/>
      <c r="U992" s="60" t="str">
        <f>IF(AND($R992="x1",$K992=Basisblatt!$A$94),VLOOKUP($F992,Basisblatt!$A$2:$B$5,2,FALSE),"")</f>
        <v/>
      </c>
    </row>
    <row r="993" spans="1:21" x14ac:dyDescent="0.2">
      <c r="A993" s="66" t="str">
        <f>IF($R993="x2","",IF($R993="x1",IF(OR($K993=Basisblatt!$A$93,$P993="ja"),"ja","nein"),"N/A"))</f>
        <v/>
      </c>
      <c r="C993" s="118"/>
      <c r="D993" s="119"/>
      <c r="E993" s="119"/>
      <c r="F993" s="119"/>
      <c r="G993" s="119"/>
      <c r="H993" s="119"/>
      <c r="I993" s="128"/>
      <c r="K993" s="15" t="str">
        <f>IF($R993="x1",IF($I993=Basisblatt!$A$68,Basisblatt!$A$94,Basisblatt!$A$93),"")</f>
        <v/>
      </c>
      <c r="L993" s="114"/>
      <c r="M993" s="114"/>
      <c r="N993" s="117"/>
      <c r="P993" s="15" t="str">
        <f>IF(AND($R993="x1",$K993=Basisblatt!$A$94),IF(OR($L993=Basisblatt!$A$38,AND($M993&lt;&gt;"",$M993&lt;=$U993),$N993=Basisblatt!$A$48)=TRUE,"ja","nein"),"")</f>
        <v/>
      </c>
      <c r="Q993" s="48"/>
      <c r="R993" s="9" t="str">
        <f t="shared" si="15"/>
        <v>x2</v>
      </c>
      <c r="S993" s="26"/>
      <c r="U993" s="60" t="str">
        <f>IF(AND($R993="x1",$K993=Basisblatt!$A$94),VLOOKUP($F993,Basisblatt!$A$2:$B$5,2,FALSE),"")</f>
        <v/>
      </c>
    </row>
    <row r="994" spans="1:21" x14ac:dyDescent="0.2">
      <c r="A994" s="66" t="str">
        <f>IF($R994="x2","",IF($R994="x1",IF(OR($K994=Basisblatt!$A$93,$P994="ja"),"ja","nein"),"N/A"))</f>
        <v/>
      </c>
      <c r="C994" s="118"/>
      <c r="D994" s="119"/>
      <c r="E994" s="119"/>
      <c r="F994" s="119"/>
      <c r="G994" s="119"/>
      <c r="H994" s="119"/>
      <c r="I994" s="128"/>
      <c r="K994" s="15" t="str">
        <f>IF($R994="x1",IF($I994=Basisblatt!$A$68,Basisblatt!$A$94,Basisblatt!$A$93),"")</f>
        <v/>
      </c>
      <c r="L994" s="114"/>
      <c r="M994" s="114"/>
      <c r="N994" s="117"/>
      <c r="P994" s="15" t="str">
        <f>IF(AND($R994="x1",$K994=Basisblatt!$A$94),IF(OR($L994=Basisblatt!$A$38,AND($M994&lt;&gt;"",$M994&lt;=$U994),$N994=Basisblatt!$A$48)=TRUE,"ja","nein"),"")</f>
        <v/>
      </c>
      <c r="Q994" s="48"/>
      <c r="R994" s="9" t="str">
        <f t="shared" si="15"/>
        <v>x2</v>
      </c>
      <c r="S994" s="26"/>
      <c r="U994" s="60" t="str">
        <f>IF(AND($R994="x1",$K994=Basisblatt!$A$94),VLOOKUP($F994,Basisblatt!$A$2:$B$5,2,FALSE),"")</f>
        <v/>
      </c>
    </row>
    <row r="995" spans="1:21" x14ac:dyDescent="0.2">
      <c r="A995" s="66" t="str">
        <f>IF($R995="x2","",IF($R995="x1",IF(OR($K995=Basisblatt!$A$93,$P995="ja"),"ja","nein"),"N/A"))</f>
        <v/>
      </c>
      <c r="C995" s="118"/>
      <c r="D995" s="119"/>
      <c r="E995" s="119"/>
      <c r="F995" s="119"/>
      <c r="G995" s="119"/>
      <c r="H995" s="119"/>
      <c r="I995" s="128"/>
      <c r="K995" s="15" t="str">
        <f>IF($R995="x1",IF($I995=Basisblatt!$A$68,Basisblatt!$A$94,Basisblatt!$A$93),"")</f>
        <v/>
      </c>
      <c r="L995" s="114"/>
      <c r="M995" s="114"/>
      <c r="N995" s="117"/>
      <c r="P995" s="15" t="str">
        <f>IF(AND($R995="x1",$K995=Basisblatt!$A$94),IF(OR($L995=Basisblatt!$A$38,AND($M995&lt;&gt;"",$M995&lt;=$U995),$N995=Basisblatt!$A$48)=TRUE,"ja","nein"),"")</f>
        <v/>
      </c>
      <c r="Q995" s="48"/>
      <c r="R995" s="9" t="str">
        <f t="shared" si="15"/>
        <v>x2</v>
      </c>
      <c r="S995" s="26"/>
      <c r="U995" s="60" t="str">
        <f>IF(AND($R995="x1",$K995=Basisblatt!$A$94),VLOOKUP($F995,Basisblatt!$A$2:$B$5,2,FALSE),"")</f>
        <v/>
      </c>
    </row>
    <row r="996" spans="1:21" x14ac:dyDescent="0.2">
      <c r="A996" s="66" t="str">
        <f>IF($R996="x2","",IF($R996="x1",IF(OR($K996=Basisblatt!$A$93,$P996="ja"),"ja","nein"),"N/A"))</f>
        <v/>
      </c>
      <c r="C996" s="118"/>
      <c r="D996" s="119"/>
      <c r="E996" s="119"/>
      <c r="F996" s="119"/>
      <c r="G996" s="119"/>
      <c r="H996" s="119"/>
      <c r="I996" s="128"/>
      <c r="K996" s="15" t="str">
        <f>IF($R996="x1",IF($I996=Basisblatt!$A$68,Basisblatt!$A$94,Basisblatt!$A$93),"")</f>
        <v/>
      </c>
      <c r="L996" s="114"/>
      <c r="M996" s="114"/>
      <c r="N996" s="117"/>
      <c r="P996" s="15" t="str">
        <f>IF(AND($R996="x1",$K996=Basisblatt!$A$94),IF(OR($L996=Basisblatt!$A$38,AND($M996&lt;&gt;"",$M996&lt;=$U996),$N996=Basisblatt!$A$48)=TRUE,"ja","nein"),"")</f>
        <v/>
      </c>
      <c r="Q996" s="48"/>
      <c r="R996" s="9" t="str">
        <f t="shared" si="15"/>
        <v>x2</v>
      </c>
      <c r="S996" s="26"/>
      <c r="U996" s="60" t="str">
        <f>IF(AND($R996="x1",$K996=Basisblatt!$A$94),VLOOKUP($F996,Basisblatt!$A$2:$B$5,2,FALSE),"")</f>
        <v/>
      </c>
    </row>
    <row r="997" spans="1:21" x14ac:dyDescent="0.2">
      <c r="A997" s="66" t="str">
        <f>IF($R997="x2","",IF($R997="x1",IF(OR($K997=Basisblatt!$A$93,$P997="ja"),"ja","nein"),"N/A"))</f>
        <v/>
      </c>
      <c r="C997" s="118"/>
      <c r="D997" s="119"/>
      <c r="E997" s="119"/>
      <c r="F997" s="119"/>
      <c r="G997" s="119"/>
      <c r="H997" s="119"/>
      <c r="I997" s="128"/>
      <c r="K997" s="15" t="str">
        <f>IF($R997="x1",IF($I997=Basisblatt!$A$68,Basisblatt!$A$94,Basisblatt!$A$93),"")</f>
        <v/>
      </c>
      <c r="L997" s="114"/>
      <c r="M997" s="114"/>
      <c r="N997" s="117"/>
      <c r="P997" s="15" t="str">
        <f>IF(AND($R997="x1",$K997=Basisblatt!$A$94),IF(OR($L997=Basisblatt!$A$38,AND($M997&lt;&gt;"",$M997&lt;=$U997),$N997=Basisblatt!$A$48)=TRUE,"ja","nein"),"")</f>
        <v/>
      </c>
      <c r="Q997" s="48"/>
      <c r="R997" s="9" t="str">
        <f t="shared" si="15"/>
        <v>x2</v>
      </c>
      <c r="S997" s="26"/>
      <c r="U997" s="60" t="str">
        <f>IF(AND($R997="x1",$K997=Basisblatt!$A$94),VLOOKUP($F997,Basisblatt!$A$2:$B$5,2,FALSE),"")</f>
        <v/>
      </c>
    </row>
    <row r="998" spans="1:21" x14ac:dyDescent="0.2">
      <c r="A998" s="66" t="str">
        <f>IF($R998="x2","",IF($R998="x1",IF(OR($K998=Basisblatt!$A$93,$P998="ja"),"ja","nein"),"N/A"))</f>
        <v/>
      </c>
      <c r="C998" s="118"/>
      <c r="D998" s="119"/>
      <c r="E998" s="119"/>
      <c r="F998" s="119"/>
      <c r="G998" s="119"/>
      <c r="H998" s="119"/>
      <c r="I998" s="128"/>
      <c r="K998" s="15" t="str">
        <f>IF($R998="x1",IF($I998=Basisblatt!$A$68,Basisblatt!$A$94,Basisblatt!$A$93),"")</f>
        <v/>
      </c>
      <c r="L998" s="114"/>
      <c r="M998" s="114"/>
      <c r="N998" s="117"/>
      <c r="P998" s="15" t="str">
        <f>IF(AND($R998="x1",$K998=Basisblatt!$A$94),IF(OR($L998=Basisblatt!$A$38,AND($M998&lt;&gt;"",$M998&lt;=$U998),$N998=Basisblatt!$A$48)=TRUE,"ja","nein"),"")</f>
        <v/>
      </c>
      <c r="Q998" s="48"/>
      <c r="R998" s="9" t="str">
        <f t="shared" si="15"/>
        <v>x2</v>
      </c>
      <c r="S998" s="26"/>
      <c r="U998" s="60" t="str">
        <f>IF(AND($R998="x1",$K998=Basisblatt!$A$94),VLOOKUP($F998,Basisblatt!$A$2:$B$5,2,FALSE),"")</f>
        <v/>
      </c>
    </row>
    <row r="999" spans="1:21" x14ac:dyDescent="0.2">
      <c r="A999" s="66" t="str">
        <f>IF($R999="x2","",IF($R999="x1",IF(OR($K999=Basisblatt!$A$93,$P999="ja"),"ja","nein"),"N/A"))</f>
        <v/>
      </c>
      <c r="C999" s="118"/>
      <c r="D999" s="119"/>
      <c r="E999" s="119"/>
      <c r="F999" s="119"/>
      <c r="G999" s="119"/>
      <c r="H999" s="119"/>
      <c r="I999" s="128"/>
      <c r="K999" s="15" t="str">
        <f>IF($R999="x1",IF($I999=Basisblatt!$A$68,Basisblatt!$A$94,Basisblatt!$A$93),"")</f>
        <v/>
      </c>
      <c r="L999" s="114"/>
      <c r="M999" s="114"/>
      <c r="N999" s="117"/>
      <c r="P999" s="15" t="str">
        <f>IF(AND($R999="x1",$K999=Basisblatt!$A$94),IF(OR($L999=Basisblatt!$A$38,AND($M999&lt;&gt;"",$M999&lt;=$U999),$N999=Basisblatt!$A$48)=TRUE,"ja","nein"),"")</f>
        <v/>
      </c>
      <c r="Q999" s="48"/>
      <c r="R999" s="9" t="str">
        <f t="shared" si="15"/>
        <v>x2</v>
      </c>
      <c r="S999" s="26"/>
      <c r="U999" s="60" t="str">
        <f>IF(AND($R999="x1",$K999=Basisblatt!$A$94),VLOOKUP($F999,Basisblatt!$A$2:$B$5,2,FALSE),"")</f>
        <v/>
      </c>
    </row>
    <row r="1000" spans="1:21" x14ac:dyDescent="0.2">
      <c r="A1000" s="66" t="str">
        <f>IF($R1000="x2","",IF($R1000="x1",IF(OR($K1000=Basisblatt!$A$93,$P1000="ja"),"ja","nein"),"N/A"))</f>
        <v/>
      </c>
      <c r="C1000" s="118"/>
      <c r="D1000" s="119"/>
      <c r="E1000" s="119"/>
      <c r="F1000" s="119"/>
      <c r="G1000" s="119"/>
      <c r="H1000" s="119"/>
      <c r="I1000" s="128"/>
      <c r="K1000" s="15" t="str">
        <f>IF($R1000="x1",IF($I1000=Basisblatt!$A$68,Basisblatt!$A$94,Basisblatt!$A$93),"")</f>
        <v/>
      </c>
      <c r="L1000" s="114"/>
      <c r="M1000" s="114"/>
      <c r="N1000" s="117"/>
      <c r="P1000" s="15" t="str">
        <f>IF(AND($R1000="x1",$K1000=Basisblatt!$A$94),IF(OR($L1000=Basisblatt!$A$38,AND($M1000&lt;&gt;"",$M1000&lt;=$U1000),$N1000=Basisblatt!$A$48)=TRUE,"ja","nein"),"")</f>
        <v/>
      </c>
      <c r="Q1000" s="48"/>
      <c r="R1000" s="9" t="str">
        <f t="shared" si="15"/>
        <v>x2</v>
      </c>
      <c r="S1000" s="26"/>
      <c r="U1000" s="60" t="str">
        <f>IF(AND($R1000="x1",$K1000=Basisblatt!$A$94),VLOOKUP($F1000,Basisblatt!$A$2:$B$5,2,FALSE),"")</f>
        <v/>
      </c>
    </row>
    <row r="1001" spans="1:21" x14ac:dyDescent="0.2">
      <c r="A1001" s="66" t="str">
        <f>IF($R1001="x2","",IF($R1001="x1",IF(OR($K1001=Basisblatt!$A$93,$P1001="ja"),"ja","nein"),"N/A"))</f>
        <v/>
      </c>
      <c r="C1001" s="118"/>
      <c r="D1001" s="119"/>
      <c r="E1001" s="119"/>
      <c r="F1001" s="119"/>
      <c r="G1001" s="119"/>
      <c r="H1001" s="119"/>
      <c r="I1001" s="128"/>
      <c r="K1001" s="15" t="str">
        <f>IF($R1001="x1",IF($I1001=Basisblatt!$A$68,Basisblatt!$A$94,Basisblatt!$A$93),"")</f>
        <v/>
      </c>
      <c r="L1001" s="114"/>
      <c r="M1001" s="114"/>
      <c r="N1001" s="117"/>
      <c r="P1001" s="15" t="str">
        <f>IF(AND($R1001="x1",$K1001=Basisblatt!$A$94),IF(OR($L1001=Basisblatt!$A$38,AND($M1001&lt;&gt;"",$M1001&lt;=$U1001),$N1001=Basisblatt!$A$48)=TRUE,"ja","nein"),"")</f>
        <v/>
      </c>
      <c r="Q1001" s="48"/>
      <c r="R1001" s="9" t="str">
        <f t="shared" si="15"/>
        <v>x2</v>
      </c>
      <c r="S1001" s="26"/>
      <c r="U1001" s="60" t="str">
        <f>IF(AND($R1001="x1",$K1001=Basisblatt!$A$94),VLOOKUP($F1001,Basisblatt!$A$2:$B$5,2,FALSE),"")</f>
        <v/>
      </c>
    </row>
    <row r="1002" spans="1:21" x14ac:dyDescent="0.2">
      <c r="A1002" s="66" t="str">
        <f>IF($R1002="x2","",IF($R1002="x1",IF(OR($K1002=Basisblatt!$A$93,$P1002="ja"),"ja","nein"),"N/A"))</f>
        <v/>
      </c>
      <c r="C1002" s="118"/>
      <c r="D1002" s="119"/>
      <c r="E1002" s="119"/>
      <c r="F1002" s="119"/>
      <c r="G1002" s="119"/>
      <c r="H1002" s="119"/>
      <c r="I1002" s="128"/>
      <c r="K1002" s="15" t="str">
        <f>IF($R1002="x1",IF($I1002=Basisblatt!$A$68,Basisblatt!$A$94,Basisblatt!$A$93),"")</f>
        <v/>
      </c>
      <c r="L1002" s="114"/>
      <c r="M1002" s="114"/>
      <c r="N1002" s="117"/>
      <c r="P1002" s="15" t="str">
        <f>IF(AND($R1002="x1",$K1002=Basisblatt!$A$94),IF(OR($L1002=Basisblatt!$A$38,AND($M1002&lt;&gt;"",$M1002&lt;=$U1002),$N1002=Basisblatt!$A$48)=TRUE,"ja","nein"),"")</f>
        <v/>
      </c>
      <c r="Q1002" s="48"/>
      <c r="R1002" s="9" t="str">
        <f t="shared" si="15"/>
        <v>x2</v>
      </c>
      <c r="S1002" s="26"/>
      <c r="U1002" s="60" t="str">
        <f>IF(AND($R1002="x1",$K1002=Basisblatt!$A$94),VLOOKUP($F1002,Basisblatt!$A$2:$B$5,2,FALSE),"")</f>
        <v/>
      </c>
    </row>
    <row r="1003" spans="1:21" x14ac:dyDescent="0.2">
      <c r="A1003" s="66" t="str">
        <f>IF($R1003="x2","",IF($R1003="x1",IF(OR($K1003=Basisblatt!$A$93,$P1003="ja"),"ja","nein"),"N/A"))</f>
        <v/>
      </c>
      <c r="C1003" s="118"/>
      <c r="D1003" s="119"/>
      <c r="E1003" s="119"/>
      <c r="F1003" s="119"/>
      <c r="G1003" s="119"/>
      <c r="H1003" s="119"/>
      <c r="I1003" s="128"/>
      <c r="K1003" s="15" t="str">
        <f>IF($R1003="x1",IF($I1003=Basisblatt!$A$68,Basisblatt!$A$94,Basisblatt!$A$93),"")</f>
        <v/>
      </c>
      <c r="L1003" s="114"/>
      <c r="M1003" s="114"/>
      <c r="N1003" s="117"/>
      <c r="P1003" s="15" t="str">
        <f>IF(AND($R1003="x1",$K1003=Basisblatt!$A$94),IF(OR($L1003=Basisblatt!$A$38,AND($M1003&lt;&gt;"",$M1003&lt;=$U1003),$N1003=Basisblatt!$A$48)=TRUE,"ja","nein"),"")</f>
        <v/>
      </c>
      <c r="Q1003" s="48"/>
      <c r="R1003" s="9" t="str">
        <f t="shared" si="15"/>
        <v>x2</v>
      </c>
      <c r="S1003" s="26"/>
      <c r="U1003" s="60" t="str">
        <f>IF(AND($R1003="x1",$K1003=Basisblatt!$A$94),VLOOKUP($F1003,Basisblatt!$A$2:$B$5,2,FALSE),"")</f>
        <v/>
      </c>
    </row>
    <row r="1004" spans="1:21" x14ac:dyDescent="0.2">
      <c r="A1004" s="66" t="str">
        <f>IF($R1004="x2","",IF($R1004="x1",IF(OR($K1004=Basisblatt!$A$93,$P1004="ja"),"ja","nein"),"N/A"))</f>
        <v/>
      </c>
      <c r="C1004" s="118"/>
      <c r="D1004" s="119"/>
      <c r="E1004" s="119"/>
      <c r="F1004" s="119"/>
      <c r="G1004" s="119"/>
      <c r="H1004" s="119"/>
      <c r="I1004" s="128"/>
      <c r="K1004" s="15" t="str">
        <f>IF($R1004="x1",IF($I1004=Basisblatt!$A$68,Basisblatt!$A$94,Basisblatt!$A$93),"")</f>
        <v/>
      </c>
      <c r="L1004" s="114"/>
      <c r="M1004" s="114"/>
      <c r="N1004" s="117"/>
      <c r="P1004" s="15" t="str">
        <f>IF(AND($R1004="x1",$K1004=Basisblatt!$A$94),IF(OR($L1004=Basisblatt!$A$38,AND($M1004&lt;&gt;"",$M1004&lt;=$U1004),$N1004=Basisblatt!$A$48)=TRUE,"ja","nein"),"")</f>
        <v/>
      </c>
      <c r="Q1004" s="48"/>
      <c r="R1004" s="9" t="str">
        <f t="shared" si="15"/>
        <v>x2</v>
      </c>
      <c r="S1004" s="26"/>
      <c r="U1004" s="60" t="str">
        <f>IF(AND($R1004="x1",$K1004=Basisblatt!$A$94),VLOOKUP($F1004,Basisblatt!$A$2:$B$5,2,FALSE),"")</f>
        <v/>
      </c>
    </row>
    <row r="1005" spans="1:21" x14ac:dyDescent="0.2">
      <c r="A1005" s="66" t="str">
        <f>IF($R1005="x2","",IF($R1005="x1",IF(OR($K1005=Basisblatt!$A$93,$P1005="ja"),"ja","nein"),"N/A"))</f>
        <v/>
      </c>
      <c r="C1005" s="118"/>
      <c r="D1005" s="119"/>
      <c r="E1005" s="119"/>
      <c r="F1005" s="119"/>
      <c r="G1005" s="119"/>
      <c r="H1005" s="119"/>
      <c r="I1005" s="128"/>
      <c r="K1005" s="15" t="str">
        <f>IF($R1005="x1",IF($I1005=Basisblatt!$A$68,Basisblatt!$A$94,Basisblatt!$A$93),"")</f>
        <v/>
      </c>
      <c r="L1005" s="114"/>
      <c r="M1005" s="114"/>
      <c r="N1005" s="117"/>
      <c r="P1005" s="15" t="str">
        <f>IF(AND($R1005="x1",$K1005=Basisblatt!$A$94),IF(OR($L1005=Basisblatt!$A$38,AND($M1005&lt;&gt;"",$M1005&lt;=$U1005),$N1005=Basisblatt!$A$48)=TRUE,"ja","nein"),"")</f>
        <v/>
      </c>
      <c r="Q1005" s="48"/>
      <c r="R1005" s="9" t="str">
        <f t="shared" si="15"/>
        <v>x2</v>
      </c>
      <c r="S1005" s="26"/>
      <c r="U1005" s="60" t="str">
        <f>IF(AND($R1005="x1",$K1005=Basisblatt!$A$94),VLOOKUP($F1005,Basisblatt!$A$2:$B$5,2,FALSE),"")</f>
        <v/>
      </c>
    </row>
    <row r="1006" spans="1:21" x14ac:dyDescent="0.2">
      <c r="A1006" s="66" t="str">
        <f>IF($R1006="x2","",IF($R1006="x1",IF(OR($K1006=Basisblatt!$A$93,$P1006="ja"),"ja","nein"),"N/A"))</f>
        <v/>
      </c>
      <c r="C1006" s="118"/>
      <c r="D1006" s="119"/>
      <c r="E1006" s="119"/>
      <c r="F1006" s="119"/>
      <c r="G1006" s="119"/>
      <c r="H1006" s="119"/>
      <c r="I1006" s="128"/>
      <c r="K1006" s="15" t="str">
        <f>IF($R1006="x1",IF($I1006=Basisblatt!$A$68,Basisblatt!$A$94,Basisblatt!$A$93),"")</f>
        <v/>
      </c>
      <c r="L1006" s="114"/>
      <c r="M1006" s="114"/>
      <c r="N1006" s="117"/>
      <c r="P1006" s="15" t="str">
        <f>IF(AND($R1006="x1",$K1006=Basisblatt!$A$94),IF(OR($L1006=Basisblatt!$A$38,AND($M1006&lt;&gt;"",$M1006&lt;=$U1006),$N1006=Basisblatt!$A$48)=TRUE,"ja","nein"),"")</f>
        <v/>
      </c>
      <c r="Q1006" s="48"/>
      <c r="R1006" s="9" t="str">
        <f t="shared" si="15"/>
        <v>x2</v>
      </c>
      <c r="S1006" s="26"/>
      <c r="U1006" s="60" t="str">
        <f>IF(AND($R1006="x1",$K1006=Basisblatt!$A$94),VLOOKUP($F1006,Basisblatt!$A$2:$B$5,2,FALSE),"")</f>
        <v/>
      </c>
    </row>
    <row r="1007" spans="1:21" x14ac:dyDescent="0.2">
      <c r="A1007" s="66" t="str">
        <f>IF($R1007="x2","",IF($R1007="x1",IF(OR($K1007=Basisblatt!$A$93,$P1007="ja"),"ja","nein"),"N/A"))</f>
        <v/>
      </c>
      <c r="C1007" s="118"/>
      <c r="D1007" s="119"/>
      <c r="E1007" s="119"/>
      <c r="F1007" s="119"/>
      <c r="G1007" s="119"/>
      <c r="H1007" s="119"/>
      <c r="I1007" s="128"/>
      <c r="K1007" s="15" t="str">
        <f>IF($R1007="x1",IF($I1007=Basisblatt!$A$68,Basisblatt!$A$94,Basisblatt!$A$93),"")</f>
        <v/>
      </c>
      <c r="L1007" s="114"/>
      <c r="M1007" s="114"/>
      <c r="N1007" s="117"/>
      <c r="P1007" s="15" t="str">
        <f>IF(AND($R1007="x1",$K1007=Basisblatt!$A$94),IF(OR($L1007=Basisblatt!$A$38,AND($M1007&lt;&gt;"",$M1007&lt;=$U1007),$N1007=Basisblatt!$A$48)=TRUE,"ja","nein"),"")</f>
        <v/>
      </c>
      <c r="Q1007" s="48"/>
      <c r="R1007" s="9" t="str">
        <f t="shared" si="15"/>
        <v>x2</v>
      </c>
      <c r="S1007" s="26"/>
      <c r="U1007" s="60" t="str">
        <f>IF(AND($R1007="x1",$K1007=Basisblatt!$A$94),VLOOKUP($F1007,Basisblatt!$A$2:$B$5,2,FALSE),"")</f>
        <v/>
      </c>
    </row>
    <row r="1008" spans="1:21" x14ac:dyDescent="0.2">
      <c r="A1008" s="66" t="str">
        <f>IF($R1008="x2","",IF($R1008="x1",IF(OR($K1008=Basisblatt!$A$93,$P1008="ja"),"ja","nein"),"N/A"))</f>
        <v/>
      </c>
      <c r="C1008" s="118"/>
      <c r="D1008" s="119"/>
      <c r="E1008" s="119"/>
      <c r="F1008" s="119"/>
      <c r="G1008" s="119"/>
      <c r="H1008" s="119"/>
      <c r="I1008" s="128"/>
      <c r="K1008" s="15" t="str">
        <f>IF($R1008="x1",IF($I1008=Basisblatt!$A$68,Basisblatt!$A$94,Basisblatt!$A$93),"")</f>
        <v/>
      </c>
      <c r="L1008" s="114"/>
      <c r="M1008" s="114"/>
      <c r="N1008" s="117"/>
      <c r="P1008" s="15" t="str">
        <f>IF(AND($R1008="x1",$K1008=Basisblatt!$A$94),IF(OR($L1008=Basisblatt!$A$38,AND($M1008&lt;&gt;"",$M1008&lt;=$U1008),$N1008=Basisblatt!$A$48)=TRUE,"ja","nein"),"")</f>
        <v/>
      </c>
      <c r="Q1008" s="48"/>
      <c r="R1008" s="9" t="str">
        <f t="shared" si="15"/>
        <v>x2</v>
      </c>
      <c r="S1008" s="26"/>
      <c r="U1008" s="60" t="str">
        <f>IF(AND($R1008="x1",$K1008=Basisblatt!$A$94),VLOOKUP($F1008,Basisblatt!$A$2:$B$5,2,FALSE),"")</f>
        <v/>
      </c>
    </row>
    <row r="1009" spans="1:21" x14ac:dyDescent="0.2">
      <c r="A1009" s="66" t="str">
        <f>IF($R1009="x2","",IF($R1009="x1",IF(OR($K1009=Basisblatt!$A$93,$P1009="ja"),"ja","nein"),"N/A"))</f>
        <v/>
      </c>
      <c r="C1009" s="118"/>
      <c r="D1009" s="119"/>
      <c r="E1009" s="119"/>
      <c r="F1009" s="119"/>
      <c r="G1009" s="119"/>
      <c r="H1009" s="119"/>
      <c r="I1009" s="128"/>
      <c r="K1009" s="15" t="str">
        <f>IF($R1009="x1",IF($I1009=Basisblatt!$A$68,Basisblatt!$A$94,Basisblatt!$A$93),"")</f>
        <v/>
      </c>
      <c r="L1009" s="114"/>
      <c r="M1009" s="114"/>
      <c r="N1009" s="117"/>
      <c r="P1009" s="15" t="str">
        <f>IF(AND($R1009="x1",$K1009=Basisblatt!$A$94),IF(OR($L1009=Basisblatt!$A$38,AND($M1009&lt;&gt;"",$M1009&lt;=$U1009),$N1009=Basisblatt!$A$48)=TRUE,"ja","nein"),"")</f>
        <v/>
      </c>
      <c r="Q1009" s="48"/>
      <c r="R1009" s="9" t="str">
        <f t="shared" si="15"/>
        <v>x2</v>
      </c>
      <c r="S1009" s="26"/>
      <c r="U1009" s="60" t="str">
        <f>IF(AND($R1009="x1",$K1009=Basisblatt!$A$94),VLOOKUP($F1009,Basisblatt!$A$2:$B$5,2,FALSE),"")</f>
        <v/>
      </c>
    </row>
    <row r="1010" spans="1:21" x14ac:dyDescent="0.2">
      <c r="A1010" s="66" t="str">
        <f>IF($R1010="x2","",IF($R1010="x1",IF(OR($K1010=Basisblatt!$A$93,$P1010="ja"),"ja","nein"),"N/A"))</f>
        <v/>
      </c>
      <c r="C1010" s="118"/>
      <c r="D1010" s="119"/>
      <c r="E1010" s="119"/>
      <c r="F1010" s="119"/>
      <c r="G1010" s="119"/>
      <c r="H1010" s="119"/>
      <c r="I1010" s="128"/>
      <c r="K1010" s="15" t="str">
        <f>IF($R1010="x1",IF($I1010=Basisblatt!$A$68,Basisblatt!$A$94,Basisblatt!$A$93),"")</f>
        <v/>
      </c>
      <c r="L1010" s="114"/>
      <c r="M1010" s="114"/>
      <c r="N1010" s="117"/>
      <c r="P1010" s="15" t="str">
        <f>IF(AND($R1010="x1",$K1010=Basisblatt!$A$94),IF(OR($L1010=Basisblatt!$A$38,AND($M1010&lt;&gt;"",$M1010&lt;=$U1010),$N1010=Basisblatt!$A$48)=TRUE,"ja","nein"),"")</f>
        <v/>
      </c>
      <c r="Q1010" s="48"/>
      <c r="R1010" s="9" t="str">
        <f t="shared" si="15"/>
        <v>x2</v>
      </c>
      <c r="S1010" s="26"/>
      <c r="U1010" s="60" t="str">
        <f>IF(AND($R1010="x1",$K1010=Basisblatt!$A$94),VLOOKUP($F1010,Basisblatt!$A$2:$B$5,2,FALSE),"")</f>
        <v/>
      </c>
    </row>
    <row r="1011" spans="1:21" x14ac:dyDescent="0.2">
      <c r="A1011" s="66" t="str">
        <f>IF($R1011="x2","",IF($R1011="x1",IF(OR($K1011=Basisblatt!$A$93,$P1011="ja"),"ja","nein"),"N/A"))</f>
        <v/>
      </c>
      <c r="C1011" s="118"/>
      <c r="D1011" s="119"/>
      <c r="E1011" s="119"/>
      <c r="F1011" s="119"/>
      <c r="G1011" s="119"/>
      <c r="H1011" s="119"/>
      <c r="I1011" s="128"/>
      <c r="K1011" s="15" t="str">
        <f>IF($R1011="x1",IF($I1011=Basisblatt!$A$68,Basisblatt!$A$94,Basisblatt!$A$93),"")</f>
        <v/>
      </c>
      <c r="L1011" s="114"/>
      <c r="M1011" s="114"/>
      <c r="N1011" s="117"/>
      <c r="P1011" s="15" t="str">
        <f>IF(AND($R1011="x1",$K1011=Basisblatt!$A$94),IF(OR($L1011=Basisblatt!$A$38,AND($M1011&lt;&gt;"",$M1011&lt;=$U1011),$N1011=Basisblatt!$A$48)=TRUE,"ja","nein"),"")</f>
        <v/>
      </c>
      <c r="Q1011" s="48"/>
      <c r="R1011" s="9" t="str">
        <f t="shared" si="15"/>
        <v>x2</v>
      </c>
      <c r="S1011" s="26"/>
      <c r="U1011" s="60" t="str">
        <f>IF(AND($R1011="x1",$K1011=Basisblatt!$A$94),VLOOKUP($F1011,Basisblatt!$A$2:$B$5,2,FALSE),"")</f>
        <v/>
      </c>
    </row>
    <row r="1012" spans="1:21" x14ac:dyDescent="0.2">
      <c r="A1012" s="66" t="str">
        <f>IF($R1012="x2","",IF($R1012="x1",IF(OR($K1012=Basisblatt!$A$93,$P1012="ja"),"ja","nein"),"N/A"))</f>
        <v/>
      </c>
      <c r="C1012" s="118"/>
      <c r="D1012" s="119"/>
      <c r="E1012" s="119"/>
      <c r="F1012" s="119"/>
      <c r="G1012" s="119"/>
      <c r="H1012" s="119"/>
      <c r="I1012" s="128"/>
      <c r="K1012" s="15" t="str">
        <f>IF($R1012="x1",IF($I1012=Basisblatt!$A$68,Basisblatt!$A$94,Basisblatt!$A$93),"")</f>
        <v/>
      </c>
      <c r="L1012" s="114"/>
      <c r="M1012" s="114"/>
      <c r="N1012" s="117"/>
      <c r="P1012" s="15" t="str">
        <f>IF(AND($R1012="x1",$K1012=Basisblatt!$A$94),IF(OR($L1012=Basisblatt!$A$38,AND($M1012&lt;&gt;"",$M1012&lt;=$U1012),$N1012=Basisblatt!$A$48)=TRUE,"ja","nein"),"")</f>
        <v/>
      </c>
      <c r="Q1012" s="48"/>
      <c r="R1012" s="9" t="str">
        <f t="shared" si="15"/>
        <v>x2</v>
      </c>
      <c r="S1012" s="26"/>
      <c r="U1012" s="60" t="str">
        <f>IF(AND($R1012="x1",$K1012=Basisblatt!$A$94),VLOOKUP($F1012,Basisblatt!$A$2:$B$5,2,FALSE),"")</f>
        <v/>
      </c>
    </row>
    <row r="1013" spans="1:21" x14ac:dyDescent="0.2">
      <c r="A1013" s="66" t="str">
        <f>IF($R1013="x2","",IF($R1013="x1",IF(OR($K1013=Basisblatt!$A$93,$P1013="ja"),"ja","nein"),"N/A"))</f>
        <v/>
      </c>
      <c r="C1013" s="118"/>
      <c r="D1013" s="119"/>
      <c r="E1013" s="119"/>
      <c r="F1013" s="119"/>
      <c r="G1013" s="119"/>
      <c r="H1013" s="119"/>
      <c r="I1013" s="128"/>
      <c r="K1013" s="15" t="str">
        <f>IF($R1013="x1",IF($I1013=Basisblatt!$A$68,Basisblatt!$A$94,Basisblatt!$A$93),"")</f>
        <v/>
      </c>
      <c r="L1013" s="114"/>
      <c r="M1013" s="114"/>
      <c r="N1013" s="117"/>
      <c r="P1013" s="15" t="str">
        <f>IF(AND($R1013="x1",$K1013=Basisblatt!$A$94),IF(OR($L1013=Basisblatt!$A$38,AND($M1013&lt;&gt;"",$M1013&lt;=$U1013),$N1013=Basisblatt!$A$48)=TRUE,"ja","nein"),"")</f>
        <v/>
      </c>
      <c r="Q1013" s="48"/>
      <c r="R1013" s="9" t="str">
        <f t="shared" si="15"/>
        <v>x2</v>
      </c>
      <c r="S1013" s="26"/>
      <c r="U1013" s="60" t="str">
        <f>IF(AND($R1013="x1",$K1013=Basisblatt!$A$94),VLOOKUP($F1013,Basisblatt!$A$2:$B$5,2,FALSE),"")</f>
        <v/>
      </c>
    </row>
    <row r="1014" spans="1:21" x14ac:dyDescent="0.2">
      <c r="A1014" s="66" t="str">
        <f>IF($R1014="x2","",IF($R1014="x1",IF(OR($K1014=Basisblatt!$A$93,$P1014="ja"),"ja","nein"),"N/A"))</f>
        <v/>
      </c>
      <c r="C1014" s="118"/>
      <c r="D1014" s="119"/>
      <c r="E1014" s="119"/>
      <c r="F1014" s="119"/>
      <c r="G1014" s="119"/>
      <c r="H1014" s="119"/>
      <c r="I1014" s="128"/>
      <c r="K1014" s="15" t="str">
        <f>IF($R1014="x1",IF($I1014=Basisblatt!$A$68,Basisblatt!$A$94,Basisblatt!$A$93),"")</f>
        <v/>
      </c>
      <c r="L1014" s="114"/>
      <c r="M1014" s="114"/>
      <c r="N1014" s="117"/>
      <c r="P1014" s="15" t="str">
        <f>IF(AND($R1014="x1",$K1014=Basisblatt!$A$94),IF(OR($L1014=Basisblatt!$A$38,AND($M1014&lt;&gt;"",$M1014&lt;=$U1014),$N1014=Basisblatt!$A$48)=TRUE,"ja","nein"),"")</f>
        <v/>
      </c>
      <c r="Q1014" s="48"/>
      <c r="R1014" s="9" t="str">
        <f t="shared" si="15"/>
        <v>x2</v>
      </c>
      <c r="S1014" s="26"/>
      <c r="U1014" s="60" t="str">
        <f>IF(AND($R1014="x1",$K1014=Basisblatt!$A$94),VLOOKUP($F1014,Basisblatt!$A$2:$B$5,2,FALSE),"")</f>
        <v/>
      </c>
    </row>
    <row r="1015" spans="1:21" x14ac:dyDescent="0.2">
      <c r="A1015" s="66" t="str">
        <f>IF($R1015="x2","",IF($R1015="x1",IF(OR($K1015=Basisblatt!$A$93,$P1015="ja"),"ja","nein"),"N/A"))</f>
        <v/>
      </c>
      <c r="C1015" s="118"/>
      <c r="D1015" s="119"/>
      <c r="E1015" s="119"/>
      <c r="F1015" s="119"/>
      <c r="G1015" s="119"/>
      <c r="H1015" s="119"/>
      <c r="I1015" s="128"/>
      <c r="K1015" s="15" t="str">
        <f>IF($R1015="x1",IF($I1015=Basisblatt!$A$68,Basisblatt!$A$94,Basisblatt!$A$93),"")</f>
        <v/>
      </c>
      <c r="L1015" s="114"/>
      <c r="M1015" s="114"/>
      <c r="N1015" s="117"/>
      <c r="P1015" s="15" t="str">
        <f>IF(AND($R1015="x1",$K1015=Basisblatt!$A$94),IF(OR($L1015=Basisblatt!$A$38,AND($M1015&lt;&gt;"",$M1015&lt;=$U1015),$N1015=Basisblatt!$A$48)=TRUE,"ja","nein"),"")</f>
        <v/>
      </c>
      <c r="Q1015" s="48"/>
      <c r="R1015" s="9" t="str">
        <f t="shared" si="15"/>
        <v>x2</v>
      </c>
      <c r="S1015" s="26"/>
      <c r="U1015" s="60" t="str">
        <f>IF(AND($R1015="x1",$K1015=Basisblatt!$A$94),VLOOKUP($F1015,Basisblatt!$A$2:$B$5,2,FALSE),"")</f>
        <v/>
      </c>
    </row>
    <row r="1016" spans="1:21" x14ac:dyDescent="0.2">
      <c r="A1016" s="66" t="str">
        <f>IF($R1016="x2","",IF($R1016="x1",IF(OR($K1016=Basisblatt!$A$93,$P1016="ja"),"ja","nein"),"N/A"))</f>
        <v/>
      </c>
      <c r="C1016" s="118"/>
      <c r="D1016" s="119"/>
      <c r="E1016" s="119"/>
      <c r="F1016" s="119"/>
      <c r="G1016" s="119"/>
      <c r="H1016" s="119"/>
      <c r="I1016" s="128"/>
      <c r="K1016" s="15" t="str">
        <f>IF($R1016="x1",IF($I1016=Basisblatt!$A$68,Basisblatt!$A$94,Basisblatt!$A$93),"")</f>
        <v/>
      </c>
      <c r="L1016" s="114"/>
      <c r="M1016" s="114"/>
      <c r="N1016" s="117"/>
      <c r="P1016" s="15" t="str">
        <f>IF(AND($R1016="x1",$K1016=Basisblatt!$A$94),IF(OR($L1016=Basisblatt!$A$38,AND($M1016&lt;&gt;"",$M1016&lt;=$U1016),$N1016=Basisblatt!$A$48)=TRUE,"ja","nein"),"")</f>
        <v/>
      </c>
      <c r="Q1016" s="48"/>
      <c r="R1016" s="9" t="str">
        <f t="shared" si="15"/>
        <v>x2</v>
      </c>
      <c r="S1016" s="26"/>
      <c r="U1016" s="60" t="str">
        <f>IF(AND($R1016="x1",$K1016=Basisblatt!$A$94),VLOOKUP($F1016,Basisblatt!$A$2:$B$5,2,FALSE),"")</f>
        <v/>
      </c>
    </row>
    <row r="1017" spans="1:21" x14ac:dyDescent="0.2">
      <c r="A1017" s="66" t="str">
        <f>IF($R1017="x2","",IF($R1017="x1",IF(OR($K1017=Basisblatt!$A$93,$P1017="ja"),"ja","nein"),"N/A"))</f>
        <v/>
      </c>
      <c r="C1017" s="118"/>
      <c r="D1017" s="119"/>
      <c r="E1017" s="119"/>
      <c r="F1017" s="119"/>
      <c r="G1017" s="119"/>
      <c r="H1017" s="119"/>
      <c r="I1017" s="128"/>
      <c r="K1017" s="15" t="str">
        <f>IF($R1017="x1",IF($I1017=Basisblatt!$A$68,Basisblatt!$A$94,Basisblatt!$A$93),"")</f>
        <v/>
      </c>
      <c r="L1017" s="114"/>
      <c r="M1017" s="114"/>
      <c r="N1017" s="117"/>
      <c r="P1017" s="15" t="str">
        <f>IF(AND($R1017="x1",$K1017=Basisblatt!$A$94),IF(OR($L1017=Basisblatt!$A$38,AND($M1017&lt;&gt;"",$M1017&lt;=$U1017),$N1017=Basisblatt!$A$48)=TRUE,"ja","nein"),"")</f>
        <v/>
      </c>
      <c r="Q1017" s="48"/>
      <c r="R1017" s="9" t="str">
        <f t="shared" si="15"/>
        <v>x2</v>
      </c>
      <c r="S1017" s="26"/>
      <c r="U1017" s="60" t="str">
        <f>IF(AND($R1017="x1",$K1017=Basisblatt!$A$94),VLOOKUP($F1017,Basisblatt!$A$2:$B$5,2,FALSE),"")</f>
        <v/>
      </c>
    </row>
    <row r="1018" spans="1:21" x14ac:dyDescent="0.2">
      <c r="A1018" s="66" t="str">
        <f>IF($R1018="x2","",IF($R1018="x1",IF(OR($K1018=Basisblatt!$A$93,$P1018="ja"),"ja","nein"),"N/A"))</f>
        <v/>
      </c>
      <c r="C1018" s="118"/>
      <c r="D1018" s="119"/>
      <c r="E1018" s="119"/>
      <c r="F1018" s="119"/>
      <c r="G1018" s="119"/>
      <c r="H1018" s="119"/>
      <c r="I1018" s="128"/>
      <c r="K1018" s="15" t="str">
        <f>IF($R1018="x1",IF($I1018=Basisblatt!$A$68,Basisblatt!$A$94,Basisblatt!$A$93),"")</f>
        <v/>
      </c>
      <c r="L1018" s="114"/>
      <c r="M1018" s="114"/>
      <c r="N1018" s="117"/>
      <c r="P1018" s="15" t="str">
        <f>IF(AND($R1018="x1",$K1018=Basisblatt!$A$94),IF(OR($L1018=Basisblatt!$A$38,AND($M1018&lt;&gt;"",$M1018&lt;=$U1018),$N1018=Basisblatt!$A$48)=TRUE,"ja","nein"),"")</f>
        <v/>
      </c>
      <c r="Q1018" s="48"/>
      <c r="R1018" s="9" t="str">
        <f t="shared" si="15"/>
        <v>x2</v>
      </c>
      <c r="S1018" s="26"/>
      <c r="U1018" s="60" t="str">
        <f>IF(AND($R1018="x1",$K1018=Basisblatt!$A$94),VLOOKUP($F1018,Basisblatt!$A$2:$B$5,2,FALSE),"")</f>
        <v/>
      </c>
    </row>
    <row r="1019" spans="1:21" x14ac:dyDescent="0.2">
      <c r="A1019" s="66" t="str">
        <f>IF($R1019="x2","",IF($R1019="x1",IF(OR($K1019=Basisblatt!$A$93,$P1019="ja"),"ja","nein"),"N/A"))</f>
        <v/>
      </c>
      <c r="C1019" s="118"/>
      <c r="D1019" s="119"/>
      <c r="E1019" s="119"/>
      <c r="F1019" s="119"/>
      <c r="G1019" s="119"/>
      <c r="H1019" s="119"/>
      <c r="I1019" s="128"/>
      <c r="K1019" s="15" t="str">
        <f>IF($R1019="x1",IF($I1019=Basisblatt!$A$68,Basisblatt!$A$94,Basisblatt!$A$93),"")</f>
        <v/>
      </c>
      <c r="L1019" s="114"/>
      <c r="M1019" s="114"/>
      <c r="N1019" s="117"/>
      <c r="P1019" s="15" t="str">
        <f>IF(AND($R1019="x1",$K1019=Basisblatt!$A$94),IF(OR($L1019=Basisblatt!$A$38,AND($M1019&lt;&gt;"",$M1019&lt;=$U1019),$N1019=Basisblatt!$A$48)=TRUE,"ja","nein"),"")</f>
        <v/>
      </c>
      <c r="Q1019" s="48"/>
      <c r="R1019" s="9" t="str">
        <f t="shared" si="15"/>
        <v>x2</v>
      </c>
      <c r="S1019" s="26"/>
      <c r="U1019" s="60" t="str">
        <f>IF(AND($R1019="x1",$K1019=Basisblatt!$A$94),VLOOKUP($F1019,Basisblatt!$A$2:$B$5,2,FALSE),"")</f>
        <v/>
      </c>
    </row>
    <row r="1020" spans="1:21" x14ac:dyDescent="0.2">
      <c r="A1020" s="66" t="str">
        <f>IF($R1020="x2","",IF($R1020="x1",IF(OR($K1020=Basisblatt!$A$93,$P1020="ja"),"ja","nein"),"N/A"))</f>
        <v/>
      </c>
      <c r="C1020" s="118"/>
      <c r="D1020" s="119"/>
      <c r="E1020" s="119"/>
      <c r="F1020" s="119"/>
      <c r="G1020" s="119"/>
      <c r="H1020" s="119"/>
      <c r="I1020" s="128"/>
      <c r="K1020" s="15" t="str">
        <f>IF($R1020="x1",IF($I1020=Basisblatt!$A$68,Basisblatt!$A$94,Basisblatt!$A$93),"")</f>
        <v/>
      </c>
      <c r="L1020" s="114"/>
      <c r="M1020" s="114"/>
      <c r="N1020" s="117"/>
      <c r="P1020" s="15" t="str">
        <f>IF(AND($R1020="x1",$K1020=Basisblatt!$A$94),IF(OR($L1020=Basisblatt!$A$38,AND($M1020&lt;&gt;"",$M1020&lt;=$U1020),$N1020=Basisblatt!$A$48)=TRUE,"ja","nein"),"")</f>
        <v/>
      </c>
      <c r="Q1020" s="48"/>
      <c r="R1020" s="9" t="str">
        <f t="shared" si="15"/>
        <v>x2</v>
      </c>
      <c r="S1020" s="26"/>
      <c r="U1020" s="60" t="str">
        <f>IF(AND($R1020="x1",$K1020=Basisblatt!$A$94),VLOOKUP($F1020,Basisblatt!$A$2:$B$5,2,FALSE),"")</f>
        <v/>
      </c>
    </row>
    <row r="1021" spans="1:21" x14ac:dyDescent="0.2">
      <c r="A1021" s="66" t="str">
        <f>IF($R1021="x2","",IF($R1021="x1",IF(OR($K1021=Basisblatt!$A$93,$P1021="ja"),"ja","nein"),"N/A"))</f>
        <v/>
      </c>
      <c r="C1021" s="118"/>
      <c r="D1021" s="119"/>
      <c r="E1021" s="119"/>
      <c r="F1021" s="119"/>
      <c r="G1021" s="119"/>
      <c r="H1021" s="119"/>
      <c r="I1021" s="128"/>
      <c r="K1021" s="15" t="str">
        <f>IF($R1021="x1",IF($I1021=Basisblatt!$A$68,Basisblatt!$A$94,Basisblatt!$A$93),"")</f>
        <v/>
      </c>
      <c r="L1021" s="114"/>
      <c r="M1021" s="114"/>
      <c r="N1021" s="117"/>
      <c r="P1021" s="15" t="str">
        <f>IF(AND($R1021="x1",$K1021=Basisblatt!$A$94),IF(OR($L1021=Basisblatt!$A$38,AND($M1021&lt;&gt;"",$M1021&lt;=$U1021),$N1021=Basisblatt!$A$48)=TRUE,"ja","nein"),"")</f>
        <v/>
      </c>
      <c r="Q1021" s="48"/>
      <c r="R1021" s="9" t="str">
        <f t="shared" si="15"/>
        <v>x2</v>
      </c>
      <c r="S1021" s="26"/>
      <c r="U1021" s="60" t="str">
        <f>IF(AND($R1021="x1",$K1021=Basisblatt!$A$94),VLOOKUP($F1021,Basisblatt!$A$2:$B$5,2,FALSE),"")</f>
        <v/>
      </c>
    </row>
    <row r="1022" spans="1:21" x14ac:dyDescent="0.2">
      <c r="A1022" s="66" t="str">
        <f>IF($R1022="x2","",IF($R1022="x1",IF(OR($K1022=Basisblatt!$A$93,$P1022="ja"),"ja","nein"),"N/A"))</f>
        <v/>
      </c>
      <c r="C1022" s="118"/>
      <c r="D1022" s="119"/>
      <c r="E1022" s="119"/>
      <c r="F1022" s="119"/>
      <c r="G1022" s="119"/>
      <c r="H1022" s="119"/>
      <c r="I1022" s="128"/>
      <c r="K1022" s="15" t="str">
        <f>IF($R1022="x1",IF($I1022=Basisblatt!$A$68,Basisblatt!$A$94,Basisblatt!$A$93),"")</f>
        <v/>
      </c>
      <c r="L1022" s="114"/>
      <c r="M1022" s="114"/>
      <c r="N1022" s="117"/>
      <c r="P1022" s="15" t="str">
        <f>IF(AND($R1022="x1",$K1022=Basisblatt!$A$94),IF(OR($L1022=Basisblatt!$A$38,AND($M1022&lt;&gt;"",$M1022&lt;=$U1022),$N1022=Basisblatt!$A$48)=TRUE,"ja","nein"),"")</f>
        <v/>
      </c>
      <c r="Q1022" s="48"/>
      <c r="R1022" s="9" t="str">
        <f t="shared" si="15"/>
        <v>x2</v>
      </c>
      <c r="S1022" s="26"/>
      <c r="U1022" s="60" t="str">
        <f>IF(AND($R1022="x1",$K1022=Basisblatt!$A$94),VLOOKUP($F1022,Basisblatt!$A$2:$B$5,2,FALSE),"")</f>
        <v/>
      </c>
    </row>
    <row r="1023" spans="1:21" x14ac:dyDescent="0.2">
      <c r="A1023" s="66" t="str">
        <f>IF($R1023="x2","",IF($R1023="x1",IF(OR($K1023=Basisblatt!$A$93,$P1023="ja"),"ja","nein"),"N/A"))</f>
        <v/>
      </c>
      <c r="C1023" s="118"/>
      <c r="D1023" s="119"/>
      <c r="E1023" s="119"/>
      <c r="F1023" s="119"/>
      <c r="G1023" s="119"/>
      <c r="H1023" s="119"/>
      <c r="I1023" s="128"/>
      <c r="K1023" s="15" t="str">
        <f>IF($R1023="x1",IF($I1023=Basisblatt!$A$68,Basisblatt!$A$94,Basisblatt!$A$93),"")</f>
        <v/>
      </c>
      <c r="L1023" s="114"/>
      <c r="M1023" s="114"/>
      <c r="N1023" s="117"/>
      <c r="P1023" s="15" t="str">
        <f>IF(AND($R1023="x1",$K1023=Basisblatt!$A$94),IF(OR($L1023=Basisblatt!$A$38,AND($M1023&lt;&gt;"",$M1023&lt;=$U1023),$N1023=Basisblatt!$A$48)=TRUE,"ja","nein"),"")</f>
        <v/>
      </c>
      <c r="Q1023" s="48"/>
      <c r="R1023" s="9" t="str">
        <f t="shared" si="15"/>
        <v>x2</v>
      </c>
      <c r="S1023" s="26"/>
      <c r="U1023" s="60" t="str">
        <f>IF(AND($R1023="x1",$K1023=Basisblatt!$A$94),VLOOKUP($F1023,Basisblatt!$A$2:$B$5,2,FALSE),"")</f>
        <v/>
      </c>
    </row>
    <row r="1024" spans="1:21" x14ac:dyDescent="0.2">
      <c r="A1024" s="66" t="str">
        <f>IF($R1024="x2","",IF($R1024="x1",IF(OR($K1024=Basisblatt!$A$93,$P1024="ja"),"ja","nein"),"N/A"))</f>
        <v/>
      </c>
      <c r="C1024" s="118"/>
      <c r="D1024" s="119"/>
      <c r="E1024" s="119"/>
      <c r="F1024" s="119"/>
      <c r="G1024" s="119"/>
      <c r="H1024" s="119"/>
      <c r="I1024" s="128"/>
      <c r="K1024" s="15" t="str">
        <f>IF($R1024="x1",IF($I1024=Basisblatt!$A$68,Basisblatt!$A$94,Basisblatt!$A$93),"")</f>
        <v/>
      </c>
      <c r="L1024" s="114"/>
      <c r="M1024" s="114"/>
      <c r="N1024" s="117"/>
      <c r="P1024" s="15" t="str">
        <f>IF(AND($R1024="x1",$K1024=Basisblatt!$A$94),IF(OR($L1024=Basisblatt!$A$38,AND($M1024&lt;&gt;"",$M1024&lt;=$U1024),$N1024=Basisblatt!$A$48)=TRUE,"ja","nein"),"")</f>
        <v/>
      </c>
      <c r="Q1024" s="48"/>
      <c r="R1024" s="9" t="str">
        <f t="shared" si="15"/>
        <v>x2</v>
      </c>
      <c r="S1024" s="26"/>
      <c r="U1024" s="60" t="str">
        <f>IF(AND($R1024="x1",$K1024=Basisblatt!$A$94),VLOOKUP($F1024,Basisblatt!$A$2:$B$5,2,FALSE),"")</f>
        <v/>
      </c>
    </row>
    <row r="1025" spans="1:21" x14ac:dyDescent="0.2">
      <c r="A1025" s="66" t="str">
        <f>IF($R1025="x2","",IF($R1025="x1",IF(OR($K1025=Basisblatt!$A$93,$P1025="ja"),"ja","nein"),"N/A"))</f>
        <v/>
      </c>
      <c r="C1025" s="118"/>
      <c r="D1025" s="119"/>
      <c r="E1025" s="119"/>
      <c r="F1025" s="119"/>
      <c r="G1025" s="119"/>
      <c r="H1025" s="119"/>
      <c r="I1025" s="128"/>
      <c r="K1025" s="15" t="str">
        <f>IF($R1025="x1",IF($I1025=Basisblatt!$A$68,Basisblatt!$A$94,Basisblatt!$A$93),"")</f>
        <v/>
      </c>
      <c r="L1025" s="114"/>
      <c r="M1025" s="114"/>
      <c r="N1025" s="117"/>
      <c r="P1025" s="15" t="str">
        <f>IF(AND($R1025="x1",$K1025=Basisblatt!$A$94),IF(OR($L1025=Basisblatt!$A$38,AND($M1025&lt;&gt;"",$M1025&lt;=$U1025),$N1025=Basisblatt!$A$48)=TRUE,"ja","nein"),"")</f>
        <v/>
      </c>
      <c r="Q1025" s="48"/>
      <c r="R1025" s="9" t="str">
        <f t="shared" si="15"/>
        <v>x2</v>
      </c>
      <c r="S1025" s="26"/>
      <c r="U1025" s="60" t="str">
        <f>IF(AND($R1025="x1",$K1025=Basisblatt!$A$94),VLOOKUP($F1025,Basisblatt!$A$2:$B$5,2,FALSE),"")</f>
        <v/>
      </c>
    </row>
    <row r="1026" spans="1:21" x14ac:dyDescent="0.2">
      <c r="A1026" s="66" t="str">
        <f>IF($R1026="x2","",IF($R1026="x1",IF(OR($K1026=Basisblatt!$A$93,$P1026="ja"),"ja","nein"),"N/A"))</f>
        <v/>
      </c>
      <c r="C1026" s="118"/>
      <c r="D1026" s="119"/>
      <c r="E1026" s="119"/>
      <c r="F1026" s="119"/>
      <c r="G1026" s="119"/>
      <c r="H1026" s="119"/>
      <c r="I1026" s="128"/>
      <c r="K1026" s="15" t="str">
        <f>IF($R1026="x1",IF($I1026=Basisblatt!$A$68,Basisblatt!$A$94,Basisblatt!$A$93),"")</f>
        <v/>
      </c>
      <c r="L1026" s="114"/>
      <c r="M1026" s="114"/>
      <c r="N1026" s="117"/>
      <c r="P1026" s="15" t="str">
        <f>IF(AND($R1026="x1",$K1026=Basisblatt!$A$94),IF(OR($L1026=Basisblatt!$A$38,AND($M1026&lt;&gt;"",$M1026&lt;=$U1026),$N1026=Basisblatt!$A$48)=TRUE,"ja","nein"),"")</f>
        <v/>
      </c>
      <c r="Q1026" s="48"/>
      <c r="R1026" s="9" t="str">
        <f t="shared" si="15"/>
        <v>x2</v>
      </c>
      <c r="S1026" s="26"/>
      <c r="U1026" s="60" t="str">
        <f>IF(AND($R1026="x1",$K1026=Basisblatt!$A$94),VLOOKUP($F1026,Basisblatt!$A$2:$B$5,2,FALSE),"")</f>
        <v/>
      </c>
    </row>
    <row r="1027" spans="1:21" x14ac:dyDescent="0.2">
      <c r="A1027" s="66" t="str">
        <f>IF($R1027="x2","",IF($R1027="x1",IF(OR($K1027=Basisblatt!$A$93,$P1027="ja"),"ja","nein"),"N/A"))</f>
        <v/>
      </c>
      <c r="C1027" s="118"/>
      <c r="D1027" s="119"/>
      <c r="E1027" s="119"/>
      <c r="F1027" s="119"/>
      <c r="G1027" s="119"/>
      <c r="H1027" s="119"/>
      <c r="I1027" s="128"/>
      <c r="K1027" s="15" t="str">
        <f>IF($R1027="x1",IF($I1027=Basisblatt!$A$68,Basisblatt!$A$94,Basisblatt!$A$93),"")</f>
        <v/>
      </c>
      <c r="L1027" s="114"/>
      <c r="M1027" s="114"/>
      <c r="N1027" s="117"/>
      <c r="P1027" s="15" t="str">
        <f>IF(AND($R1027="x1",$K1027=Basisblatt!$A$94),IF(OR($L1027=Basisblatt!$A$38,AND($M1027&lt;&gt;"",$M1027&lt;=$U1027),$N1027=Basisblatt!$A$48)=TRUE,"ja","nein"),"")</f>
        <v/>
      </c>
      <c r="Q1027" s="48"/>
      <c r="R1027" s="9" t="str">
        <f t="shared" si="15"/>
        <v>x2</v>
      </c>
      <c r="S1027" s="26"/>
      <c r="U1027" s="60" t="str">
        <f>IF(AND($R1027="x1",$K1027=Basisblatt!$A$94),VLOOKUP($F1027,Basisblatt!$A$2:$B$5,2,FALSE),"")</f>
        <v/>
      </c>
    </row>
    <row r="1028" spans="1:21" x14ac:dyDescent="0.2">
      <c r="A1028" s="66" t="str">
        <f>IF($R1028="x2","",IF($R1028="x1",IF(OR($K1028=Basisblatt!$A$93,$P1028="ja"),"ja","nein"),"N/A"))</f>
        <v/>
      </c>
      <c r="C1028" s="118"/>
      <c r="D1028" s="119"/>
      <c r="E1028" s="119"/>
      <c r="F1028" s="119"/>
      <c r="G1028" s="119"/>
      <c r="H1028" s="119"/>
      <c r="I1028" s="128"/>
      <c r="K1028" s="15" t="str">
        <f>IF($R1028="x1",IF($I1028=Basisblatt!$A$68,Basisblatt!$A$94,Basisblatt!$A$93),"")</f>
        <v/>
      </c>
      <c r="L1028" s="114"/>
      <c r="M1028" s="114"/>
      <c r="N1028" s="117"/>
      <c r="P1028" s="15" t="str">
        <f>IF(AND($R1028="x1",$K1028=Basisblatt!$A$94),IF(OR($L1028=Basisblatt!$A$38,AND($M1028&lt;&gt;"",$M1028&lt;=$U1028),$N1028=Basisblatt!$A$48)=TRUE,"ja","nein"),"")</f>
        <v/>
      </c>
      <c r="Q1028" s="48"/>
      <c r="R1028" s="9" t="str">
        <f t="shared" si="15"/>
        <v>x2</v>
      </c>
      <c r="S1028" s="26"/>
      <c r="U1028" s="60" t="str">
        <f>IF(AND($R1028="x1",$K1028=Basisblatt!$A$94),VLOOKUP($F1028,Basisblatt!$A$2:$B$5,2,FALSE),"")</f>
        <v/>
      </c>
    </row>
    <row r="1029" spans="1:21" x14ac:dyDescent="0.2">
      <c r="A1029" s="66" t="str">
        <f>IF($R1029="x2","",IF($R1029="x1",IF(OR($K1029=Basisblatt!$A$93,$P1029="ja"),"ja","nein"),"N/A"))</f>
        <v/>
      </c>
      <c r="C1029" s="118"/>
      <c r="D1029" s="119"/>
      <c r="E1029" s="119"/>
      <c r="F1029" s="119"/>
      <c r="G1029" s="119"/>
      <c r="H1029" s="119"/>
      <c r="I1029" s="128"/>
      <c r="K1029" s="15" t="str">
        <f>IF($R1029="x1",IF($I1029=Basisblatt!$A$68,Basisblatt!$A$94,Basisblatt!$A$93),"")</f>
        <v/>
      </c>
      <c r="L1029" s="114"/>
      <c r="M1029" s="114"/>
      <c r="N1029" s="117"/>
      <c r="P1029" s="15" t="str">
        <f>IF(AND($R1029="x1",$K1029=Basisblatt!$A$94),IF(OR($L1029=Basisblatt!$A$38,AND($M1029&lt;&gt;"",$M1029&lt;=$U1029),$N1029=Basisblatt!$A$48)=TRUE,"ja","nein"),"")</f>
        <v/>
      </c>
      <c r="Q1029" s="48"/>
      <c r="R1029" s="9" t="str">
        <f t="shared" si="15"/>
        <v>x2</v>
      </c>
      <c r="S1029" s="26"/>
      <c r="U1029" s="60" t="str">
        <f>IF(AND($R1029="x1",$K1029=Basisblatt!$A$94),VLOOKUP($F1029,Basisblatt!$A$2:$B$5,2,FALSE),"")</f>
        <v/>
      </c>
    </row>
    <row r="1030" spans="1:21" x14ac:dyDescent="0.2">
      <c r="A1030" s="66" t="str">
        <f>IF($R1030="x2","",IF($R1030="x1",IF(OR($K1030=Basisblatt!$A$93,$P1030="ja"),"ja","nein"),"N/A"))</f>
        <v/>
      </c>
      <c r="C1030" s="118"/>
      <c r="D1030" s="119"/>
      <c r="E1030" s="119"/>
      <c r="F1030" s="119"/>
      <c r="G1030" s="119"/>
      <c r="H1030" s="119"/>
      <c r="I1030" s="128"/>
      <c r="K1030" s="15" t="str">
        <f>IF($R1030="x1",IF($I1030=Basisblatt!$A$68,Basisblatt!$A$94,Basisblatt!$A$93),"")</f>
        <v/>
      </c>
      <c r="L1030" s="114"/>
      <c r="M1030" s="114"/>
      <c r="N1030" s="117"/>
      <c r="P1030" s="15" t="str">
        <f>IF(AND($R1030="x1",$K1030=Basisblatt!$A$94),IF(OR($L1030=Basisblatt!$A$38,AND($M1030&lt;&gt;"",$M1030&lt;=$U1030),$N1030=Basisblatt!$A$48)=TRUE,"ja","nein"),"")</f>
        <v/>
      </c>
      <c r="Q1030" s="48"/>
      <c r="R1030" s="9" t="str">
        <f t="shared" si="15"/>
        <v>x2</v>
      </c>
      <c r="S1030" s="26"/>
      <c r="U1030" s="60" t="str">
        <f>IF(AND($R1030="x1",$K1030=Basisblatt!$A$94),VLOOKUP($F1030,Basisblatt!$A$2:$B$5,2,FALSE),"")</f>
        <v/>
      </c>
    </row>
    <row r="1031" spans="1:21" x14ac:dyDescent="0.2">
      <c r="A1031" s="66" t="str">
        <f>IF($R1031="x2","",IF($R1031="x1",IF(OR($K1031=Basisblatt!$A$93,$P1031="ja"),"ja","nein"),"N/A"))</f>
        <v/>
      </c>
      <c r="C1031" s="118"/>
      <c r="D1031" s="119"/>
      <c r="E1031" s="119"/>
      <c r="F1031" s="119"/>
      <c r="G1031" s="119"/>
      <c r="H1031" s="119"/>
      <c r="I1031" s="128"/>
      <c r="K1031" s="15" t="str">
        <f>IF($R1031="x1",IF($I1031=Basisblatt!$A$68,Basisblatt!$A$94,Basisblatt!$A$93),"")</f>
        <v/>
      </c>
      <c r="L1031" s="114"/>
      <c r="M1031" s="114"/>
      <c r="N1031" s="117"/>
      <c r="P1031" s="15" t="str">
        <f>IF(AND($R1031="x1",$K1031=Basisblatt!$A$94),IF(OR($L1031=Basisblatt!$A$38,AND($M1031&lt;&gt;"",$M1031&lt;=$U1031),$N1031=Basisblatt!$A$48)=TRUE,"ja","nein"),"")</f>
        <v/>
      </c>
      <c r="Q1031" s="48"/>
      <c r="R1031" s="9" t="str">
        <f t="shared" si="15"/>
        <v>x2</v>
      </c>
      <c r="S1031" s="26"/>
      <c r="U1031" s="60" t="str">
        <f>IF(AND($R1031="x1",$K1031=Basisblatt!$A$94),VLOOKUP($F1031,Basisblatt!$A$2:$B$5,2,FALSE),"")</f>
        <v/>
      </c>
    </row>
    <row r="1032" spans="1:21" x14ac:dyDescent="0.2">
      <c r="A1032" s="66" t="str">
        <f>IF($R1032="x2","",IF($R1032="x1",IF(OR($K1032=Basisblatt!$A$93,$P1032="ja"),"ja","nein"),"N/A"))</f>
        <v/>
      </c>
      <c r="C1032" s="118"/>
      <c r="D1032" s="119"/>
      <c r="E1032" s="119"/>
      <c r="F1032" s="119"/>
      <c r="G1032" s="119"/>
      <c r="H1032" s="119"/>
      <c r="I1032" s="128"/>
      <c r="K1032" s="15" t="str">
        <f>IF($R1032="x1",IF($I1032=Basisblatt!$A$68,Basisblatt!$A$94,Basisblatt!$A$93),"")</f>
        <v/>
      </c>
      <c r="L1032" s="114"/>
      <c r="M1032" s="114"/>
      <c r="N1032" s="117"/>
      <c r="P1032" s="15" t="str">
        <f>IF(AND($R1032="x1",$K1032=Basisblatt!$A$94),IF(OR($L1032=Basisblatt!$A$38,AND($M1032&lt;&gt;"",$M1032&lt;=$U1032),$N1032=Basisblatt!$A$48)=TRUE,"ja","nein"),"")</f>
        <v/>
      </c>
      <c r="Q1032" s="48"/>
      <c r="R1032" s="9" t="str">
        <f t="shared" si="15"/>
        <v>x2</v>
      </c>
      <c r="S1032" s="26"/>
      <c r="U1032" s="60" t="str">
        <f>IF(AND($R1032="x1",$K1032=Basisblatt!$A$94),VLOOKUP($F1032,Basisblatt!$A$2:$B$5,2,FALSE),"")</f>
        <v/>
      </c>
    </row>
    <row r="1033" spans="1:21" x14ac:dyDescent="0.2">
      <c r="A1033" s="66" t="str">
        <f>IF($R1033="x2","",IF($R1033="x1",IF(OR($K1033=Basisblatt!$A$93,$P1033="ja"),"ja","nein"),"N/A"))</f>
        <v/>
      </c>
      <c r="C1033" s="118"/>
      <c r="D1033" s="119"/>
      <c r="E1033" s="119"/>
      <c r="F1033" s="119"/>
      <c r="G1033" s="119"/>
      <c r="H1033" s="119"/>
      <c r="I1033" s="128"/>
      <c r="K1033" s="15" t="str">
        <f>IF($R1033="x1",IF($I1033=Basisblatt!$A$68,Basisblatt!$A$94,Basisblatt!$A$93),"")</f>
        <v/>
      </c>
      <c r="L1033" s="114"/>
      <c r="M1033" s="114"/>
      <c r="N1033" s="117"/>
      <c r="P1033" s="15" t="str">
        <f>IF(AND($R1033="x1",$K1033=Basisblatt!$A$94),IF(OR($L1033=Basisblatt!$A$38,AND($M1033&lt;&gt;"",$M1033&lt;=$U1033),$N1033=Basisblatt!$A$48)=TRUE,"ja","nein"),"")</f>
        <v/>
      </c>
      <c r="Q1033" s="48"/>
      <c r="R1033" s="9" t="str">
        <f t="shared" si="15"/>
        <v>x2</v>
      </c>
      <c r="S1033" s="26"/>
      <c r="U1033" s="60" t="str">
        <f>IF(AND($R1033="x1",$K1033=Basisblatt!$A$94),VLOOKUP($F1033,Basisblatt!$A$2:$B$5,2,FALSE),"")</f>
        <v/>
      </c>
    </row>
    <row r="1034" spans="1:21" x14ac:dyDescent="0.2">
      <c r="A1034" s="66" t="str">
        <f>IF($R1034="x2","",IF($R1034="x1",IF(OR($K1034=Basisblatt!$A$93,$P1034="ja"),"ja","nein"),"N/A"))</f>
        <v/>
      </c>
      <c r="C1034" s="118"/>
      <c r="D1034" s="119"/>
      <c r="E1034" s="119"/>
      <c r="F1034" s="119"/>
      <c r="G1034" s="119"/>
      <c r="H1034" s="119"/>
      <c r="I1034" s="128"/>
      <c r="K1034" s="15" t="str">
        <f>IF($R1034="x1",IF($I1034=Basisblatt!$A$68,Basisblatt!$A$94,Basisblatt!$A$93),"")</f>
        <v/>
      </c>
      <c r="L1034" s="114"/>
      <c r="M1034" s="114"/>
      <c r="N1034" s="117"/>
      <c r="P1034" s="15" t="str">
        <f>IF(AND($R1034="x1",$K1034=Basisblatt!$A$94),IF(OR($L1034=Basisblatt!$A$38,AND($M1034&lt;&gt;"",$M1034&lt;=$U1034),$N1034=Basisblatt!$A$48)=TRUE,"ja","nein"),"")</f>
        <v/>
      </c>
      <c r="Q1034" s="48"/>
      <c r="R1034" s="9" t="str">
        <f t="shared" si="15"/>
        <v>x2</v>
      </c>
      <c r="S1034" s="26"/>
      <c r="U1034" s="60" t="str">
        <f>IF(AND($R1034="x1",$K1034=Basisblatt!$A$94),VLOOKUP($F1034,Basisblatt!$A$2:$B$5,2,FALSE),"")</f>
        <v/>
      </c>
    </row>
    <row r="1035" spans="1:21" x14ac:dyDescent="0.2">
      <c r="A1035" s="66" t="str">
        <f>IF($R1035="x2","",IF($R1035="x1",IF(OR($K1035=Basisblatt!$A$93,$P1035="ja"),"ja","nein"),"N/A"))</f>
        <v/>
      </c>
      <c r="C1035" s="118"/>
      <c r="D1035" s="119"/>
      <c r="E1035" s="119"/>
      <c r="F1035" s="119"/>
      <c r="G1035" s="119"/>
      <c r="H1035" s="119"/>
      <c r="I1035" s="128"/>
      <c r="K1035" s="15" t="str">
        <f>IF($R1035="x1",IF($I1035=Basisblatt!$A$68,Basisblatt!$A$94,Basisblatt!$A$93),"")</f>
        <v/>
      </c>
      <c r="L1035" s="114"/>
      <c r="M1035" s="114"/>
      <c r="N1035" s="117"/>
      <c r="P1035" s="15" t="str">
        <f>IF(AND($R1035="x1",$K1035=Basisblatt!$A$94),IF(OR($L1035=Basisblatt!$A$38,AND($M1035&lt;&gt;"",$M1035&lt;=$U1035),$N1035=Basisblatt!$A$48)=TRUE,"ja","nein"),"")</f>
        <v/>
      </c>
      <c r="Q1035" s="48"/>
      <c r="R1035" s="9" t="str">
        <f t="shared" si="15"/>
        <v>x2</v>
      </c>
      <c r="S1035" s="26"/>
      <c r="U1035" s="60" t="str">
        <f>IF(AND($R1035="x1",$K1035=Basisblatt!$A$94),VLOOKUP($F1035,Basisblatt!$A$2:$B$5,2,FALSE),"")</f>
        <v/>
      </c>
    </row>
    <row r="1036" spans="1:21" x14ac:dyDescent="0.2">
      <c r="A1036" s="66" t="str">
        <f>IF($R1036="x2","",IF($R1036="x1",IF(OR($K1036=Basisblatt!$A$93,$P1036="ja"),"ja","nein"),"N/A"))</f>
        <v/>
      </c>
      <c r="C1036" s="118"/>
      <c r="D1036" s="119"/>
      <c r="E1036" s="119"/>
      <c r="F1036" s="119"/>
      <c r="G1036" s="119"/>
      <c r="H1036" s="119"/>
      <c r="I1036" s="128"/>
      <c r="K1036" s="15" t="str">
        <f>IF($R1036="x1",IF($I1036=Basisblatt!$A$68,Basisblatt!$A$94,Basisblatt!$A$93),"")</f>
        <v/>
      </c>
      <c r="L1036" s="114"/>
      <c r="M1036" s="114"/>
      <c r="N1036" s="117"/>
      <c r="P1036" s="15" t="str">
        <f>IF(AND($R1036="x1",$K1036=Basisblatt!$A$94),IF(OR($L1036=Basisblatt!$A$38,AND($M1036&lt;&gt;"",$M1036&lt;=$U1036),$N1036=Basisblatt!$A$48)=TRUE,"ja","nein"),"")</f>
        <v/>
      </c>
      <c r="Q1036" s="48"/>
      <c r="R1036" s="9" t="str">
        <f t="shared" si="15"/>
        <v>x2</v>
      </c>
      <c r="S1036" s="26"/>
      <c r="U1036" s="60" t="str">
        <f>IF(AND($R1036="x1",$K1036=Basisblatt!$A$94),VLOOKUP($F1036,Basisblatt!$A$2:$B$5,2,FALSE),"")</f>
        <v/>
      </c>
    </row>
    <row r="1037" spans="1:21" x14ac:dyDescent="0.2">
      <c r="A1037" s="66" t="str">
        <f>IF($R1037="x2","",IF($R1037="x1",IF(OR($K1037=Basisblatt!$A$93,$P1037="ja"),"ja","nein"),"N/A"))</f>
        <v/>
      </c>
      <c r="C1037" s="118"/>
      <c r="D1037" s="119"/>
      <c r="E1037" s="119"/>
      <c r="F1037" s="119"/>
      <c r="G1037" s="119"/>
      <c r="H1037" s="119"/>
      <c r="I1037" s="128"/>
      <c r="K1037" s="15" t="str">
        <f>IF($R1037="x1",IF($I1037=Basisblatt!$A$68,Basisblatt!$A$94,Basisblatt!$A$93),"")</f>
        <v/>
      </c>
      <c r="L1037" s="114"/>
      <c r="M1037" s="114"/>
      <c r="N1037" s="117"/>
      <c r="P1037" s="15" t="str">
        <f>IF(AND($R1037="x1",$K1037=Basisblatt!$A$94),IF(OR($L1037=Basisblatt!$A$38,AND($M1037&lt;&gt;"",$M1037&lt;=$U1037),$N1037=Basisblatt!$A$48)=TRUE,"ja","nein"),"")</f>
        <v/>
      </c>
      <c r="Q1037" s="48"/>
      <c r="R1037" s="9" t="str">
        <f t="shared" si="15"/>
        <v>x2</v>
      </c>
      <c r="S1037" s="26"/>
      <c r="U1037" s="60" t="str">
        <f>IF(AND($R1037="x1",$K1037=Basisblatt!$A$94),VLOOKUP($F1037,Basisblatt!$A$2:$B$5,2,FALSE),"")</f>
        <v/>
      </c>
    </row>
    <row r="1038" spans="1:21" x14ac:dyDescent="0.2">
      <c r="A1038" s="66" t="str">
        <f>IF($R1038="x2","",IF($R1038="x1",IF(OR($K1038=Basisblatt!$A$93,$P1038="ja"),"ja","nein"),"N/A"))</f>
        <v/>
      </c>
      <c r="C1038" s="118"/>
      <c r="D1038" s="119"/>
      <c r="E1038" s="119"/>
      <c r="F1038" s="119"/>
      <c r="G1038" s="119"/>
      <c r="H1038" s="119"/>
      <c r="I1038" s="128"/>
      <c r="K1038" s="15" t="str">
        <f>IF($R1038="x1",IF($I1038=Basisblatt!$A$68,Basisblatt!$A$94,Basisblatt!$A$93),"")</f>
        <v/>
      </c>
      <c r="L1038" s="114"/>
      <c r="M1038" s="114"/>
      <c r="N1038" s="117"/>
      <c r="P1038" s="15" t="str">
        <f>IF(AND($R1038="x1",$K1038=Basisblatt!$A$94),IF(OR($L1038=Basisblatt!$A$38,AND($M1038&lt;&gt;"",$M1038&lt;=$U1038),$N1038=Basisblatt!$A$48)=TRUE,"ja","nein"),"")</f>
        <v/>
      </c>
      <c r="Q1038" s="48"/>
      <c r="R1038" s="9" t="str">
        <f t="shared" si="15"/>
        <v>x2</v>
      </c>
      <c r="S1038" s="26"/>
      <c r="U1038" s="60" t="str">
        <f>IF(AND($R1038="x1",$K1038=Basisblatt!$A$94),VLOOKUP($F1038,Basisblatt!$A$2:$B$5,2,FALSE),"")</f>
        <v/>
      </c>
    </row>
    <row r="1039" spans="1:21" x14ac:dyDescent="0.2">
      <c r="A1039" s="66" t="str">
        <f>IF($R1039="x2","",IF($R1039="x1",IF(OR($K1039=Basisblatt!$A$93,$P1039="ja"),"ja","nein"),"N/A"))</f>
        <v/>
      </c>
      <c r="C1039" s="118"/>
      <c r="D1039" s="119"/>
      <c r="E1039" s="119"/>
      <c r="F1039" s="119"/>
      <c r="G1039" s="119"/>
      <c r="H1039" s="119"/>
      <c r="I1039" s="128"/>
      <c r="K1039" s="15" t="str">
        <f>IF($R1039="x1",IF($I1039=Basisblatt!$A$68,Basisblatt!$A$94,Basisblatt!$A$93),"")</f>
        <v/>
      </c>
      <c r="L1039" s="114"/>
      <c r="M1039" s="114"/>
      <c r="N1039" s="117"/>
      <c r="P1039" s="15" t="str">
        <f>IF(AND($R1039="x1",$K1039=Basisblatt!$A$94),IF(OR($L1039=Basisblatt!$A$38,AND($M1039&lt;&gt;"",$M1039&lt;=$U1039),$N1039=Basisblatt!$A$48)=TRUE,"ja","nein"),"")</f>
        <v/>
      </c>
      <c r="Q1039" s="48"/>
      <c r="R1039" s="9" t="str">
        <f t="shared" ref="R1039:R1102" si="16">IF(COUNTA($C1039:$I1039)=7,"x1",IF(COUNTA($C1039:$I1039)=0,"x2","o"))</f>
        <v>x2</v>
      </c>
      <c r="S1039" s="26"/>
      <c r="U1039" s="60" t="str">
        <f>IF(AND($R1039="x1",$K1039=Basisblatt!$A$94),VLOOKUP($F1039,Basisblatt!$A$2:$B$5,2,FALSE),"")</f>
        <v/>
      </c>
    </row>
    <row r="1040" spans="1:21" x14ac:dyDescent="0.2">
      <c r="A1040" s="66" t="str">
        <f>IF($R1040="x2","",IF($R1040="x1",IF(OR($K1040=Basisblatt!$A$93,$P1040="ja"),"ja","nein"),"N/A"))</f>
        <v/>
      </c>
      <c r="C1040" s="118"/>
      <c r="D1040" s="119"/>
      <c r="E1040" s="119"/>
      <c r="F1040" s="119"/>
      <c r="G1040" s="119"/>
      <c r="H1040" s="119"/>
      <c r="I1040" s="128"/>
      <c r="K1040" s="15" t="str">
        <f>IF($R1040="x1",IF($I1040=Basisblatt!$A$68,Basisblatt!$A$94,Basisblatt!$A$93),"")</f>
        <v/>
      </c>
      <c r="L1040" s="114"/>
      <c r="M1040" s="114"/>
      <c r="N1040" s="117"/>
      <c r="P1040" s="15" t="str">
        <f>IF(AND($R1040="x1",$K1040=Basisblatt!$A$94),IF(OR($L1040=Basisblatt!$A$38,AND($M1040&lt;&gt;"",$M1040&lt;=$U1040),$N1040=Basisblatt!$A$48)=TRUE,"ja","nein"),"")</f>
        <v/>
      </c>
      <c r="Q1040" s="48"/>
      <c r="R1040" s="9" t="str">
        <f t="shared" si="16"/>
        <v>x2</v>
      </c>
      <c r="S1040" s="26"/>
      <c r="U1040" s="60" t="str">
        <f>IF(AND($R1040="x1",$K1040=Basisblatt!$A$94),VLOOKUP($F1040,Basisblatt!$A$2:$B$5,2,FALSE),"")</f>
        <v/>
      </c>
    </row>
    <row r="1041" spans="1:21" x14ac:dyDescent="0.2">
      <c r="A1041" s="66" t="str">
        <f>IF($R1041="x2","",IF($R1041="x1",IF(OR($K1041=Basisblatt!$A$93,$P1041="ja"),"ja","nein"),"N/A"))</f>
        <v/>
      </c>
      <c r="C1041" s="118"/>
      <c r="D1041" s="119"/>
      <c r="E1041" s="119"/>
      <c r="F1041" s="119"/>
      <c r="G1041" s="119"/>
      <c r="H1041" s="119"/>
      <c r="I1041" s="128"/>
      <c r="K1041" s="15" t="str">
        <f>IF($R1041="x1",IF($I1041=Basisblatt!$A$68,Basisblatt!$A$94,Basisblatt!$A$93),"")</f>
        <v/>
      </c>
      <c r="L1041" s="114"/>
      <c r="M1041" s="114"/>
      <c r="N1041" s="117"/>
      <c r="P1041" s="15" t="str">
        <f>IF(AND($R1041="x1",$K1041=Basisblatt!$A$94),IF(OR($L1041=Basisblatt!$A$38,AND($M1041&lt;&gt;"",$M1041&lt;=$U1041),$N1041=Basisblatt!$A$48)=TRUE,"ja","nein"),"")</f>
        <v/>
      </c>
      <c r="Q1041" s="48"/>
      <c r="R1041" s="9" t="str">
        <f t="shared" si="16"/>
        <v>x2</v>
      </c>
      <c r="S1041" s="26"/>
      <c r="U1041" s="60" t="str">
        <f>IF(AND($R1041="x1",$K1041=Basisblatt!$A$94),VLOOKUP($F1041,Basisblatt!$A$2:$B$5,2,FALSE),"")</f>
        <v/>
      </c>
    </row>
    <row r="1042" spans="1:21" x14ac:dyDescent="0.2">
      <c r="A1042" s="66" t="str">
        <f>IF($R1042="x2","",IF($R1042="x1",IF(OR($K1042=Basisblatt!$A$93,$P1042="ja"),"ja","nein"),"N/A"))</f>
        <v/>
      </c>
      <c r="C1042" s="118"/>
      <c r="D1042" s="119"/>
      <c r="E1042" s="119"/>
      <c r="F1042" s="119"/>
      <c r="G1042" s="119"/>
      <c r="H1042" s="119"/>
      <c r="I1042" s="128"/>
      <c r="K1042" s="15" t="str">
        <f>IF($R1042="x1",IF($I1042=Basisblatt!$A$68,Basisblatt!$A$94,Basisblatt!$A$93),"")</f>
        <v/>
      </c>
      <c r="L1042" s="114"/>
      <c r="M1042" s="114"/>
      <c r="N1042" s="117"/>
      <c r="P1042" s="15" t="str">
        <f>IF(AND($R1042="x1",$K1042=Basisblatt!$A$94),IF(OR($L1042=Basisblatt!$A$38,AND($M1042&lt;&gt;"",$M1042&lt;=$U1042),$N1042=Basisblatt!$A$48)=TRUE,"ja","nein"),"")</f>
        <v/>
      </c>
      <c r="Q1042" s="48"/>
      <c r="R1042" s="9" t="str">
        <f t="shared" si="16"/>
        <v>x2</v>
      </c>
      <c r="S1042" s="26"/>
      <c r="U1042" s="60" t="str">
        <f>IF(AND($R1042="x1",$K1042=Basisblatt!$A$94),VLOOKUP($F1042,Basisblatt!$A$2:$B$5,2,FALSE),"")</f>
        <v/>
      </c>
    </row>
    <row r="1043" spans="1:21" x14ac:dyDescent="0.2">
      <c r="A1043" s="66" t="str">
        <f>IF($R1043="x2","",IF($R1043="x1",IF(OR($K1043=Basisblatt!$A$93,$P1043="ja"),"ja","nein"),"N/A"))</f>
        <v/>
      </c>
      <c r="C1043" s="118"/>
      <c r="D1043" s="119"/>
      <c r="E1043" s="119"/>
      <c r="F1043" s="119"/>
      <c r="G1043" s="119"/>
      <c r="H1043" s="119"/>
      <c r="I1043" s="128"/>
      <c r="K1043" s="15" t="str">
        <f>IF($R1043="x1",IF($I1043=Basisblatt!$A$68,Basisblatt!$A$94,Basisblatt!$A$93),"")</f>
        <v/>
      </c>
      <c r="L1043" s="114"/>
      <c r="M1043" s="114"/>
      <c r="N1043" s="117"/>
      <c r="P1043" s="15" t="str">
        <f>IF(AND($R1043="x1",$K1043=Basisblatt!$A$94),IF(OR($L1043=Basisblatt!$A$38,AND($M1043&lt;&gt;"",$M1043&lt;=$U1043),$N1043=Basisblatt!$A$48)=TRUE,"ja","nein"),"")</f>
        <v/>
      </c>
      <c r="Q1043" s="48"/>
      <c r="R1043" s="9" t="str">
        <f t="shared" si="16"/>
        <v>x2</v>
      </c>
      <c r="S1043" s="26"/>
      <c r="U1043" s="60" t="str">
        <f>IF(AND($R1043="x1",$K1043=Basisblatt!$A$94),VLOOKUP($F1043,Basisblatt!$A$2:$B$5,2,FALSE),"")</f>
        <v/>
      </c>
    </row>
    <row r="1044" spans="1:21" x14ac:dyDescent="0.2">
      <c r="A1044" s="66" t="str">
        <f>IF($R1044="x2","",IF($R1044="x1",IF(OR($K1044=Basisblatt!$A$93,$P1044="ja"),"ja","nein"),"N/A"))</f>
        <v/>
      </c>
      <c r="C1044" s="118"/>
      <c r="D1044" s="119"/>
      <c r="E1044" s="119"/>
      <c r="F1044" s="119"/>
      <c r="G1044" s="119"/>
      <c r="H1044" s="119"/>
      <c r="I1044" s="128"/>
      <c r="K1044" s="15" t="str">
        <f>IF($R1044="x1",IF($I1044=Basisblatt!$A$68,Basisblatt!$A$94,Basisblatt!$A$93),"")</f>
        <v/>
      </c>
      <c r="L1044" s="114"/>
      <c r="M1044" s="114"/>
      <c r="N1044" s="117"/>
      <c r="P1044" s="15" t="str">
        <f>IF(AND($R1044="x1",$K1044=Basisblatt!$A$94),IF(OR($L1044=Basisblatt!$A$38,AND($M1044&lt;&gt;"",$M1044&lt;=$U1044),$N1044=Basisblatt!$A$48)=TRUE,"ja","nein"),"")</f>
        <v/>
      </c>
      <c r="Q1044" s="48"/>
      <c r="R1044" s="9" t="str">
        <f t="shared" si="16"/>
        <v>x2</v>
      </c>
      <c r="S1044" s="26"/>
      <c r="U1044" s="60" t="str">
        <f>IF(AND($R1044="x1",$K1044=Basisblatt!$A$94),VLOOKUP($F1044,Basisblatt!$A$2:$B$5,2,FALSE),"")</f>
        <v/>
      </c>
    </row>
    <row r="1045" spans="1:21" x14ac:dyDescent="0.2">
      <c r="A1045" s="66" t="str">
        <f>IF($R1045="x2","",IF($R1045="x1",IF(OR($K1045=Basisblatt!$A$93,$P1045="ja"),"ja","nein"),"N/A"))</f>
        <v/>
      </c>
      <c r="C1045" s="118"/>
      <c r="D1045" s="119"/>
      <c r="E1045" s="119"/>
      <c r="F1045" s="119"/>
      <c r="G1045" s="119"/>
      <c r="H1045" s="119"/>
      <c r="I1045" s="128"/>
      <c r="K1045" s="15" t="str">
        <f>IF($R1045="x1",IF($I1045=Basisblatt!$A$68,Basisblatt!$A$94,Basisblatt!$A$93),"")</f>
        <v/>
      </c>
      <c r="L1045" s="114"/>
      <c r="M1045" s="114"/>
      <c r="N1045" s="117"/>
      <c r="P1045" s="15" t="str">
        <f>IF(AND($R1045="x1",$K1045=Basisblatt!$A$94),IF(OR($L1045=Basisblatt!$A$38,AND($M1045&lt;&gt;"",$M1045&lt;=$U1045),$N1045=Basisblatt!$A$48)=TRUE,"ja","nein"),"")</f>
        <v/>
      </c>
      <c r="Q1045" s="48"/>
      <c r="R1045" s="9" t="str">
        <f t="shared" si="16"/>
        <v>x2</v>
      </c>
      <c r="S1045" s="26"/>
      <c r="U1045" s="60" t="str">
        <f>IF(AND($R1045="x1",$K1045=Basisblatt!$A$94),VLOOKUP($F1045,Basisblatt!$A$2:$B$5,2,FALSE),"")</f>
        <v/>
      </c>
    </row>
    <row r="1046" spans="1:21" x14ac:dyDescent="0.2">
      <c r="A1046" s="66" t="str">
        <f>IF($R1046="x2","",IF($R1046="x1",IF(OR($K1046=Basisblatt!$A$93,$P1046="ja"),"ja","nein"),"N/A"))</f>
        <v/>
      </c>
      <c r="C1046" s="118"/>
      <c r="D1046" s="119"/>
      <c r="E1046" s="119"/>
      <c r="F1046" s="119"/>
      <c r="G1046" s="119"/>
      <c r="H1046" s="119"/>
      <c r="I1046" s="128"/>
      <c r="K1046" s="15" t="str">
        <f>IF($R1046="x1",IF($I1046=Basisblatt!$A$68,Basisblatt!$A$94,Basisblatt!$A$93),"")</f>
        <v/>
      </c>
      <c r="L1046" s="114"/>
      <c r="M1046" s="114"/>
      <c r="N1046" s="117"/>
      <c r="P1046" s="15" t="str">
        <f>IF(AND($R1046="x1",$K1046=Basisblatt!$A$94),IF(OR($L1046=Basisblatt!$A$38,AND($M1046&lt;&gt;"",$M1046&lt;=$U1046),$N1046=Basisblatt!$A$48)=TRUE,"ja","nein"),"")</f>
        <v/>
      </c>
      <c r="Q1046" s="48"/>
      <c r="R1046" s="9" t="str">
        <f t="shared" si="16"/>
        <v>x2</v>
      </c>
      <c r="S1046" s="26"/>
      <c r="U1046" s="60" t="str">
        <f>IF(AND($R1046="x1",$K1046=Basisblatt!$A$94),VLOOKUP($F1046,Basisblatt!$A$2:$B$5,2,FALSE),"")</f>
        <v/>
      </c>
    </row>
    <row r="1047" spans="1:21" x14ac:dyDescent="0.2">
      <c r="A1047" s="66" t="str">
        <f>IF($R1047="x2","",IF($R1047="x1",IF(OR($K1047=Basisblatt!$A$93,$P1047="ja"),"ja","nein"),"N/A"))</f>
        <v/>
      </c>
      <c r="C1047" s="118"/>
      <c r="D1047" s="119"/>
      <c r="E1047" s="119"/>
      <c r="F1047" s="119"/>
      <c r="G1047" s="119"/>
      <c r="H1047" s="119"/>
      <c r="I1047" s="128"/>
      <c r="K1047" s="15" t="str">
        <f>IF($R1047="x1",IF($I1047=Basisblatt!$A$68,Basisblatt!$A$94,Basisblatt!$A$93),"")</f>
        <v/>
      </c>
      <c r="L1047" s="114"/>
      <c r="M1047" s="114"/>
      <c r="N1047" s="117"/>
      <c r="P1047" s="15" t="str">
        <f>IF(AND($R1047="x1",$K1047=Basisblatt!$A$94),IF(OR($L1047=Basisblatt!$A$38,AND($M1047&lt;&gt;"",$M1047&lt;=$U1047),$N1047=Basisblatt!$A$48)=TRUE,"ja","nein"),"")</f>
        <v/>
      </c>
      <c r="Q1047" s="48"/>
      <c r="R1047" s="9" t="str">
        <f t="shared" si="16"/>
        <v>x2</v>
      </c>
      <c r="S1047" s="26"/>
      <c r="U1047" s="60" t="str">
        <f>IF(AND($R1047="x1",$K1047=Basisblatt!$A$94),VLOOKUP($F1047,Basisblatt!$A$2:$B$5,2,FALSE),"")</f>
        <v/>
      </c>
    </row>
    <row r="1048" spans="1:21" x14ac:dyDescent="0.2">
      <c r="A1048" s="66" t="str">
        <f>IF($R1048="x2","",IF($R1048="x1",IF(OR($K1048=Basisblatt!$A$93,$P1048="ja"),"ja","nein"),"N/A"))</f>
        <v/>
      </c>
      <c r="C1048" s="118"/>
      <c r="D1048" s="119"/>
      <c r="E1048" s="119"/>
      <c r="F1048" s="119"/>
      <c r="G1048" s="119"/>
      <c r="H1048" s="119"/>
      <c r="I1048" s="128"/>
      <c r="K1048" s="15" t="str">
        <f>IF($R1048="x1",IF($I1048=Basisblatt!$A$68,Basisblatt!$A$94,Basisblatt!$A$93),"")</f>
        <v/>
      </c>
      <c r="L1048" s="114"/>
      <c r="M1048" s="114"/>
      <c r="N1048" s="117"/>
      <c r="P1048" s="15" t="str">
        <f>IF(AND($R1048="x1",$K1048=Basisblatt!$A$94),IF(OR($L1048=Basisblatt!$A$38,AND($M1048&lt;&gt;"",$M1048&lt;=$U1048),$N1048=Basisblatt!$A$48)=TRUE,"ja","nein"),"")</f>
        <v/>
      </c>
      <c r="Q1048" s="48"/>
      <c r="R1048" s="9" t="str">
        <f t="shared" si="16"/>
        <v>x2</v>
      </c>
      <c r="S1048" s="26"/>
      <c r="U1048" s="60" t="str">
        <f>IF(AND($R1048="x1",$K1048=Basisblatt!$A$94),VLOOKUP($F1048,Basisblatt!$A$2:$B$5,2,FALSE),"")</f>
        <v/>
      </c>
    </row>
    <row r="1049" spans="1:21" x14ac:dyDescent="0.2">
      <c r="A1049" s="66" t="str">
        <f>IF($R1049="x2","",IF($R1049="x1",IF(OR($K1049=Basisblatt!$A$93,$P1049="ja"),"ja","nein"),"N/A"))</f>
        <v/>
      </c>
      <c r="C1049" s="118"/>
      <c r="D1049" s="119"/>
      <c r="E1049" s="119"/>
      <c r="F1049" s="119"/>
      <c r="G1049" s="119"/>
      <c r="H1049" s="119"/>
      <c r="I1049" s="128"/>
      <c r="K1049" s="15" t="str">
        <f>IF($R1049="x1",IF($I1049=Basisblatt!$A$68,Basisblatt!$A$94,Basisblatt!$A$93),"")</f>
        <v/>
      </c>
      <c r="L1049" s="114"/>
      <c r="M1049" s="114"/>
      <c r="N1049" s="117"/>
      <c r="P1049" s="15" t="str">
        <f>IF(AND($R1049="x1",$K1049=Basisblatt!$A$94),IF(OR($L1049=Basisblatt!$A$38,AND($M1049&lt;&gt;"",$M1049&lt;=$U1049),$N1049=Basisblatt!$A$48)=TRUE,"ja","nein"),"")</f>
        <v/>
      </c>
      <c r="Q1049" s="48"/>
      <c r="R1049" s="9" t="str">
        <f t="shared" si="16"/>
        <v>x2</v>
      </c>
      <c r="S1049" s="26"/>
      <c r="U1049" s="60" t="str">
        <f>IF(AND($R1049="x1",$K1049=Basisblatt!$A$94),VLOOKUP($F1049,Basisblatt!$A$2:$B$5,2,FALSE),"")</f>
        <v/>
      </c>
    </row>
    <row r="1050" spans="1:21" x14ac:dyDescent="0.2">
      <c r="A1050" s="66" t="str">
        <f>IF($R1050="x2","",IF($R1050="x1",IF(OR($K1050=Basisblatt!$A$93,$P1050="ja"),"ja","nein"),"N/A"))</f>
        <v/>
      </c>
      <c r="C1050" s="118"/>
      <c r="D1050" s="119"/>
      <c r="E1050" s="119"/>
      <c r="F1050" s="119"/>
      <c r="G1050" s="119"/>
      <c r="H1050" s="119"/>
      <c r="I1050" s="128"/>
      <c r="K1050" s="15" t="str">
        <f>IF($R1050="x1",IF($I1050=Basisblatt!$A$68,Basisblatt!$A$94,Basisblatt!$A$93),"")</f>
        <v/>
      </c>
      <c r="L1050" s="114"/>
      <c r="M1050" s="114"/>
      <c r="N1050" s="117"/>
      <c r="P1050" s="15" t="str">
        <f>IF(AND($R1050="x1",$K1050=Basisblatt!$A$94),IF(OR($L1050=Basisblatt!$A$38,AND($M1050&lt;&gt;"",$M1050&lt;=$U1050),$N1050=Basisblatt!$A$48)=TRUE,"ja","nein"),"")</f>
        <v/>
      </c>
      <c r="Q1050" s="48"/>
      <c r="R1050" s="9" t="str">
        <f t="shared" si="16"/>
        <v>x2</v>
      </c>
      <c r="S1050" s="26"/>
      <c r="U1050" s="60" t="str">
        <f>IF(AND($R1050="x1",$K1050=Basisblatt!$A$94),VLOOKUP($F1050,Basisblatt!$A$2:$B$5,2,FALSE),"")</f>
        <v/>
      </c>
    </row>
    <row r="1051" spans="1:21" x14ac:dyDescent="0.2">
      <c r="A1051" s="66" t="str">
        <f>IF($R1051="x2","",IF($R1051="x1",IF(OR($K1051=Basisblatt!$A$93,$P1051="ja"),"ja","nein"),"N/A"))</f>
        <v/>
      </c>
      <c r="C1051" s="118"/>
      <c r="D1051" s="119"/>
      <c r="E1051" s="119"/>
      <c r="F1051" s="119"/>
      <c r="G1051" s="119"/>
      <c r="H1051" s="119"/>
      <c r="I1051" s="128"/>
      <c r="K1051" s="15" t="str">
        <f>IF($R1051="x1",IF($I1051=Basisblatt!$A$68,Basisblatt!$A$94,Basisblatt!$A$93),"")</f>
        <v/>
      </c>
      <c r="L1051" s="114"/>
      <c r="M1051" s="114"/>
      <c r="N1051" s="117"/>
      <c r="P1051" s="15" t="str">
        <f>IF(AND($R1051="x1",$K1051=Basisblatt!$A$94),IF(OR($L1051=Basisblatt!$A$38,AND($M1051&lt;&gt;"",$M1051&lt;=$U1051),$N1051=Basisblatt!$A$48)=TRUE,"ja","nein"),"")</f>
        <v/>
      </c>
      <c r="Q1051" s="48"/>
      <c r="R1051" s="9" t="str">
        <f t="shared" si="16"/>
        <v>x2</v>
      </c>
      <c r="S1051" s="26"/>
      <c r="U1051" s="60" t="str">
        <f>IF(AND($R1051="x1",$K1051=Basisblatt!$A$94),VLOOKUP($F1051,Basisblatt!$A$2:$B$5,2,FALSE),"")</f>
        <v/>
      </c>
    </row>
    <row r="1052" spans="1:21" x14ac:dyDescent="0.2">
      <c r="A1052" s="66" t="str">
        <f>IF($R1052="x2","",IF($R1052="x1",IF(OR($K1052=Basisblatt!$A$93,$P1052="ja"),"ja","nein"),"N/A"))</f>
        <v/>
      </c>
      <c r="C1052" s="118"/>
      <c r="D1052" s="119"/>
      <c r="E1052" s="119"/>
      <c r="F1052" s="119"/>
      <c r="G1052" s="119"/>
      <c r="H1052" s="119"/>
      <c r="I1052" s="128"/>
      <c r="K1052" s="15" t="str">
        <f>IF($R1052="x1",IF($I1052=Basisblatt!$A$68,Basisblatt!$A$94,Basisblatt!$A$93),"")</f>
        <v/>
      </c>
      <c r="L1052" s="114"/>
      <c r="M1052" s="114"/>
      <c r="N1052" s="117"/>
      <c r="P1052" s="15" t="str">
        <f>IF(AND($R1052="x1",$K1052=Basisblatt!$A$94),IF(OR($L1052=Basisblatt!$A$38,AND($M1052&lt;&gt;"",$M1052&lt;=$U1052),$N1052=Basisblatt!$A$48)=TRUE,"ja","nein"),"")</f>
        <v/>
      </c>
      <c r="Q1052" s="48"/>
      <c r="R1052" s="9" t="str">
        <f t="shared" si="16"/>
        <v>x2</v>
      </c>
      <c r="S1052" s="26"/>
      <c r="U1052" s="60" t="str">
        <f>IF(AND($R1052="x1",$K1052=Basisblatt!$A$94),VLOOKUP($F1052,Basisblatt!$A$2:$B$5,2,FALSE),"")</f>
        <v/>
      </c>
    </row>
    <row r="1053" spans="1:21" x14ac:dyDescent="0.2">
      <c r="A1053" s="66" t="str">
        <f>IF($R1053="x2","",IF($R1053="x1",IF(OR($K1053=Basisblatt!$A$93,$P1053="ja"),"ja","nein"),"N/A"))</f>
        <v/>
      </c>
      <c r="C1053" s="118"/>
      <c r="D1053" s="119"/>
      <c r="E1053" s="119"/>
      <c r="F1053" s="119"/>
      <c r="G1053" s="119"/>
      <c r="H1053" s="119"/>
      <c r="I1053" s="128"/>
      <c r="K1053" s="15" t="str">
        <f>IF($R1053="x1",IF($I1053=Basisblatt!$A$68,Basisblatt!$A$94,Basisblatt!$A$93),"")</f>
        <v/>
      </c>
      <c r="L1053" s="114"/>
      <c r="M1053" s="114"/>
      <c r="N1053" s="117"/>
      <c r="P1053" s="15" t="str">
        <f>IF(AND($R1053="x1",$K1053=Basisblatt!$A$94),IF(OR($L1053=Basisblatt!$A$38,AND($M1053&lt;&gt;"",$M1053&lt;=$U1053),$N1053=Basisblatt!$A$48)=TRUE,"ja","nein"),"")</f>
        <v/>
      </c>
      <c r="Q1053" s="48"/>
      <c r="R1053" s="9" t="str">
        <f t="shared" si="16"/>
        <v>x2</v>
      </c>
      <c r="S1053" s="26"/>
      <c r="U1053" s="60" t="str">
        <f>IF(AND($R1053="x1",$K1053=Basisblatt!$A$94),VLOOKUP($F1053,Basisblatt!$A$2:$B$5,2,FALSE),"")</f>
        <v/>
      </c>
    </row>
    <row r="1054" spans="1:21" x14ac:dyDescent="0.2">
      <c r="A1054" s="66" t="str">
        <f>IF($R1054="x2","",IF($R1054="x1",IF(OR($K1054=Basisblatt!$A$93,$P1054="ja"),"ja","nein"),"N/A"))</f>
        <v/>
      </c>
      <c r="C1054" s="118"/>
      <c r="D1054" s="119"/>
      <c r="E1054" s="119"/>
      <c r="F1054" s="119"/>
      <c r="G1054" s="119"/>
      <c r="H1054" s="119"/>
      <c r="I1054" s="128"/>
      <c r="K1054" s="15" t="str">
        <f>IF($R1054="x1",IF($I1054=Basisblatt!$A$68,Basisblatt!$A$94,Basisblatt!$A$93),"")</f>
        <v/>
      </c>
      <c r="L1054" s="114"/>
      <c r="M1054" s="114"/>
      <c r="N1054" s="117"/>
      <c r="P1054" s="15" t="str">
        <f>IF(AND($R1054="x1",$K1054=Basisblatt!$A$94),IF(OR($L1054=Basisblatt!$A$38,AND($M1054&lt;&gt;"",$M1054&lt;=$U1054),$N1054=Basisblatt!$A$48)=TRUE,"ja","nein"),"")</f>
        <v/>
      </c>
      <c r="Q1054" s="48"/>
      <c r="R1054" s="9" t="str">
        <f t="shared" si="16"/>
        <v>x2</v>
      </c>
      <c r="S1054" s="26"/>
      <c r="U1054" s="60" t="str">
        <f>IF(AND($R1054="x1",$K1054=Basisblatt!$A$94),VLOOKUP($F1054,Basisblatt!$A$2:$B$5,2,FALSE),"")</f>
        <v/>
      </c>
    </row>
    <row r="1055" spans="1:21" x14ac:dyDescent="0.2">
      <c r="A1055" s="66" t="str">
        <f>IF($R1055="x2","",IF($R1055="x1",IF(OR($K1055=Basisblatt!$A$93,$P1055="ja"),"ja","nein"),"N/A"))</f>
        <v/>
      </c>
      <c r="C1055" s="118"/>
      <c r="D1055" s="119"/>
      <c r="E1055" s="119"/>
      <c r="F1055" s="119"/>
      <c r="G1055" s="119"/>
      <c r="H1055" s="119"/>
      <c r="I1055" s="128"/>
      <c r="K1055" s="15" t="str">
        <f>IF($R1055="x1",IF($I1055=Basisblatt!$A$68,Basisblatt!$A$94,Basisblatt!$A$93),"")</f>
        <v/>
      </c>
      <c r="L1055" s="114"/>
      <c r="M1055" s="114"/>
      <c r="N1055" s="117"/>
      <c r="P1055" s="15" t="str">
        <f>IF(AND($R1055="x1",$K1055=Basisblatt!$A$94),IF(OR($L1055=Basisblatt!$A$38,AND($M1055&lt;&gt;"",$M1055&lt;=$U1055),$N1055=Basisblatt!$A$48)=TRUE,"ja","nein"),"")</f>
        <v/>
      </c>
      <c r="Q1055" s="48"/>
      <c r="R1055" s="9" t="str">
        <f t="shared" si="16"/>
        <v>x2</v>
      </c>
      <c r="S1055" s="26"/>
      <c r="U1055" s="60" t="str">
        <f>IF(AND($R1055="x1",$K1055=Basisblatt!$A$94),VLOOKUP($F1055,Basisblatt!$A$2:$B$5,2,FALSE),"")</f>
        <v/>
      </c>
    </row>
    <row r="1056" spans="1:21" x14ac:dyDescent="0.2">
      <c r="A1056" s="66" t="str">
        <f>IF($R1056="x2","",IF($R1056="x1",IF(OR($K1056=Basisblatt!$A$93,$P1056="ja"),"ja","nein"),"N/A"))</f>
        <v/>
      </c>
      <c r="C1056" s="118"/>
      <c r="D1056" s="119"/>
      <c r="E1056" s="119"/>
      <c r="F1056" s="119"/>
      <c r="G1056" s="119"/>
      <c r="H1056" s="119"/>
      <c r="I1056" s="128"/>
      <c r="K1056" s="15" t="str">
        <f>IF($R1056="x1",IF($I1056=Basisblatt!$A$68,Basisblatt!$A$94,Basisblatt!$A$93),"")</f>
        <v/>
      </c>
      <c r="L1056" s="114"/>
      <c r="M1056" s="114"/>
      <c r="N1056" s="117"/>
      <c r="P1056" s="15" t="str">
        <f>IF(AND($R1056="x1",$K1056=Basisblatt!$A$94),IF(OR($L1056=Basisblatt!$A$38,AND($M1056&lt;&gt;"",$M1056&lt;=$U1056),$N1056=Basisblatt!$A$48)=TRUE,"ja","nein"),"")</f>
        <v/>
      </c>
      <c r="Q1056" s="48"/>
      <c r="R1056" s="9" t="str">
        <f t="shared" si="16"/>
        <v>x2</v>
      </c>
      <c r="S1056" s="26"/>
      <c r="U1056" s="60" t="str">
        <f>IF(AND($R1056="x1",$K1056=Basisblatt!$A$94),VLOOKUP($F1056,Basisblatt!$A$2:$B$5,2,FALSE),"")</f>
        <v/>
      </c>
    </row>
    <row r="1057" spans="1:21" x14ac:dyDescent="0.2">
      <c r="A1057" s="66" t="str">
        <f>IF($R1057="x2","",IF($R1057="x1",IF(OR($K1057=Basisblatt!$A$93,$P1057="ja"),"ja","nein"),"N/A"))</f>
        <v/>
      </c>
      <c r="C1057" s="118"/>
      <c r="D1057" s="119"/>
      <c r="E1057" s="119"/>
      <c r="F1057" s="119"/>
      <c r="G1057" s="119"/>
      <c r="H1057" s="119"/>
      <c r="I1057" s="128"/>
      <c r="K1057" s="15" t="str">
        <f>IF($R1057="x1",IF($I1057=Basisblatt!$A$68,Basisblatt!$A$94,Basisblatt!$A$93),"")</f>
        <v/>
      </c>
      <c r="L1057" s="114"/>
      <c r="M1057" s="114"/>
      <c r="N1057" s="117"/>
      <c r="P1057" s="15" t="str">
        <f>IF(AND($R1057="x1",$K1057=Basisblatt!$A$94),IF(OR($L1057=Basisblatt!$A$38,AND($M1057&lt;&gt;"",$M1057&lt;=$U1057),$N1057=Basisblatt!$A$48)=TRUE,"ja","nein"),"")</f>
        <v/>
      </c>
      <c r="Q1057" s="48"/>
      <c r="R1057" s="9" t="str">
        <f t="shared" si="16"/>
        <v>x2</v>
      </c>
      <c r="S1057" s="26"/>
      <c r="U1057" s="60" t="str">
        <f>IF(AND($R1057="x1",$K1057=Basisblatt!$A$94),VLOOKUP($F1057,Basisblatt!$A$2:$B$5,2,FALSE),"")</f>
        <v/>
      </c>
    </row>
    <row r="1058" spans="1:21" x14ac:dyDescent="0.2">
      <c r="A1058" s="66" t="str">
        <f>IF($R1058="x2","",IF($R1058="x1",IF(OR($K1058=Basisblatt!$A$93,$P1058="ja"),"ja","nein"),"N/A"))</f>
        <v/>
      </c>
      <c r="C1058" s="118"/>
      <c r="D1058" s="119"/>
      <c r="E1058" s="119"/>
      <c r="F1058" s="119"/>
      <c r="G1058" s="119"/>
      <c r="H1058" s="119"/>
      <c r="I1058" s="128"/>
      <c r="K1058" s="15" t="str">
        <f>IF($R1058="x1",IF($I1058=Basisblatt!$A$68,Basisblatt!$A$94,Basisblatt!$A$93),"")</f>
        <v/>
      </c>
      <c r="L1058" s="114"/>
      <c r="M1058" s="114"/>
      <c r="N1058" s="117"/>
      <c r="P1058" s="15" t="str">
        <f>IF(AND($R1058="x1",$K1058=Basisblatt!$A$94),IF(OR($L1058=Basisblatt!$A$38,AND($M1058&lt;&gt;"",$M1058&lt;=$U1058),$N1058=Basisblatt!$A$48)=TRUE,"ja","nein"),"")</f>
        <v/>
      </c>
      <c r="Q1058" s="48"/>
      <c r="R1058" s="9" t="str">
        <f t="shared" si="16"/>
        <v>x2</v>
      </c>
      <c r="S1058" s="26"/>
      <c r="U1058" s="60" t="str">
        <f>IF(AND($R1058="x1",$K1058=Basisblatt!$A$94),VLOOKUP($F1058,Basisblatt!$A$2:$B$5,2,FALSE),"")</f>
        <v/>
      </c>
    </row>
    <row r="1059" spans="1:21" x14ac:dyDescent="0.2">
      <c r="A1059" s="66" t="str">
        <f>IF($R1059="x2","",IF($R1059="x1",IF(OR($K1059=Basisblatt!$A$93,$P1059="ja"),"ja","nein"),"N/A"))</f>
        <v/>
      </c>
      <c r="C1059" s="118"/>
      <c r="D1059" s="119"/>
      <c r="E1059" s="119"/>
      <c r="F1059" s="119"/>
      <c r="G1059" s="119"/>
      <c r="H1059" s="119"/>
      <c r="I1059" s="128"/>
      <c r="K1059" s="15" t="str">
        <f>IF($R1059="x1",IF($I1059=Basisblatt!$A$68,Basisblatt!$A$94,Basisblatt!$A$93),"")</f>
        <v/>
      </c>
      <c r="L1059" s="114"/>
      <c r="M1059" s="114"/>
      <c r="N1059" s="117"/>
      <c r="P1059" s="15" t="str">
        <f>IF(AND($R1059="x1",$K1059=Basisblatt!$A$94),IF(OR($L1059=Basisblatt!$A$38,AND($M1059&lt;&gt;"",$M1059&lt;=$U1059),$N1059=Basisblatt!$A$48)=TRUE,"ja","nein"),"")</f>
        <v/>
      </c>
      <c r="Q1059" s="48"/>
      <c r="R1059" s="9" t="str">
        <f t="shared" si="16"/>
        <v>x2</v>
      </c>
      <c r="S1059" s="26"/>
      <c r="U1059" s="60" t="str">
        <f>IF(AND($R1059="x1",$K1059=Basisblatt!$A$94),VLOOKUP($F1059,Basisblatt!$A$2:$B$5,2,FALSE),"")</f>
        <v/>
      </c>
    </row>
    <row r="1060" spans="1:21" x14ac:dyDescent="0.2">
      <c r="A1060" s="66" t="str">
        <f>IF($R1060="x2","",IF($R1060="x1",IF(OR($K1060=Basisblatt!$A$93,$P1060="ja"),"ja","nein"),"N/A"))</f>
        <v/>
      </c>
      <c r="C1060" s="118"/>
      <c r="D1060" s="119"/>
      <c r="E1060" s="119"/>
      <c r="F1060" s="119"/>
      <c r="G1060" s="119"/>
      <c r="H1060" s="119"/>
      <c r="I1060" s="128"/>
      <c r="K1060" s="15" t="str">
        <f>IF($R1060="x1",IF($I1060=Basisblatt!$A$68,Basisblatt!$A$94,Basisblatt!$A$93),"")</f>
        <v/>
      </c>
      <c r="L1060" s="114"/>
      <c r="M1060" s="114"/>
      <c r="N1060" s="117"/>
      <c r="P1060" s="15" t="str">
        <f>IF(AND($R1060="x1",$K1060=Basisblatt!$A$94),IF(OR($L1060=Basisblatt!$A$38,AND($M1060&lt;&gt;"",$M1060&lt;=$U1060),$N1060=Basisblatt!$A$48)=TRUE,"ja","nein"),"")</f>
        <v/>
      </c>
      <c r="Q1060" s="48"/>
      <c r="R1060" s="9" t="str">
        <f t="shared" si="16"/>
        <v>x2</v>
      </c>
      <c r="S1060" s="26"/>
      <c r="U1060" s="60" t="str">
        <f>IF(AND($R1060="x1",$K1060=Basisblatt!$A$94),VLOOKUP($F1060,Basisblatt!$A$2:$B$5,2,FALSE),"")</f>
        <v/>
      </c>
    </row>
    <row r="1061" spans="1:21" x14ac:dyDescent="0.2">
      <c r="A1061" s="66" t="str">
        <f>IF($R1061="x2","",IF($R1061="x1",IF(OR($K1061=Basisblatt!$A$93,$P1061="ja"),"ja","nein"),"N/A"))</f>
        <v/>
      </c>
      <c r="C1061" s="118"/>
      <c r="D1061" s="119"/>
      <c r="E1061" s="119"/>
      <c r="F1061" s="119"/>
      <c r="G1061" s="119"/>
      <c r="H1061" s="119"/>
      <c r="I1061" s="128"/>
      <c r="K1061" s="15" t="str">
        <f>IF($R1061="x1",IF($I1061=Basisblatt!$A$68,Basisblatt!$A$94,Basisblatt!$A$93),"")</f>
        <v/>
      </c>
      <c r="L1061" s="114"/>
      <c r="M1061" s="114"/>
      <c r="N1061" s="117"/>
      <c r="P1061" s="15" t="str">
        <f>IF(AND($R1061="x1",$K1061=Basisblatt!$A$94),IF(OR($L1061=Basisblatt!$A$38,AND($M1061&lt;&gt;"",$M1061&lt;=$U1061),$N1061=Basisblatt!$A$48)=TRUE,"ja","nein"),"")</f>
        <v/>
      </c>
      <c r="Q1061" s="48"/>
      <c r="R1061" s="9" t="str">
        <f t="shared" si="16"/>
        <v>x2</v>
      </c>
      <c r="S1061" s="26"/>
      <c r="U1061" s="60" t="str">
        <f>IF(AND($R1061="x1",$K1061=Basisblatt!$A$94),VLOOKUP($F1061,Basisblatt!$A$2:$B$5,2,FALSE),"")</f>
        <v/>
      </c>
    </row>
    <row r="1062" spans="1:21" x14ac:dyDescent="0.2">
      <c r="A1062" s="66" t="str">
        <f>IF($R1062="x2","",IF($R1062="x1",IF(OR($K1062=Basisblatt!$A$93,$P1062="ja"),"ja","nein"),"N/A"))</f>
        <v/>
      </c>
      <c r="C1062" s="118"/>
      <c r="D1062" s="119"/>
      <c r="E1062" s="119"/>
      <c r="F1062" s="119"/>
      <c r="G1062" s="119"/>
      <c r="H1062" s="119"/>
      <c r="I1062" s="128"/>
      <c r="K1062" s="15" t="str">
        <f>IF($R1062="x1",IF($I1062=Basisblatt!$A$68,Basisblatt!$A$94,Basisblatt!$A$93),"")</f>
        <v/>
      </c>
      <c r="L1062" s="114"/>
      <c r="M1062" s="114"/>
      <c r="N1062" s="117"/>
      <c r="P1062" s="15" t="str">
        <f>IF(AND($R1062="x1",$K1062=Basisblatt!$A$94),IF(OR($L1062=Basisblatt!$A$38,AND($M1062&lt;&gt;"",$M1062&lt;=$U1062),$N1062=Basisblatt!$A$48)=TRUE,"ja","nein"),"")</f>
        <v/>
      </c>
      <c r="Q1062" s="48"/>
      <c r="R1062" s="9" t="str">
        <f t="shared" si="16"/>
        <v>x2</v>
      </c>
      <c r="S1062" s="26"/>
      <c r="U1062" s="60" t="str">
        <f>IF(AND($R1062="x1",$K1062=Basisblatt!$A$94),VLOOKUP($F1062,Basisblatt!$A$2:$B$5,2,FALSE),"")</f>
        <v/>
      </c>
    </row>
    <row r="1063" spans="1:21" x14ac:dyDescent="0.2">
      <c r="A1063" s="66" t="str">
        <f>IF($R1063="x2","",IF($R1063="x1",IF(OR($K1063=Basisblatt!$A$93,$P1063="ja"),"ja","nein"),"N/A"))</f>
        <v/>
      </c>
      <c r="C1063" s="118"/>
      <c r="D1063" s="119"/>
      <c r="E1063" s="119"/>
      <c r="F1063" s="119"/>
      <c r="G1063" s="119"/>
      <c r="H1063" s="119"/>
      <c r="I1063" s="128"/>
      <c r="K1063" s="15" t="str">
        <f>IF($R1063="x1",IF($I1063=Basisblatt!$A$68,Basisblatt!$A$94,Basisblatt!$A$93),"")</f>
        <v/>
      </c>
      <c r="L1063" s="114"/>
      <c r="M1063" s="114"/>
      <c r="N1063" s="117"/>
      <c r="P1063" s="15" t="str">
        <f>IF(AND($R1063="x1",$K1063=Basisblatt!$A$94),IF(OR($L1063=Basisblatt!$A$38,AND($M1063&lt;&gt;"",$M1063&lt;=$U1063),$N1063=Basisblatt!$A$48)=TRUE,"ja","nein"),"")</f>
        <v/>
      </c>
      <c r="Q1063" s="48"/>
      <c r="R1063" s="9" t="str">
        <f t="shared" si="16"/>
        <v>x2</v>
      </c>
      <c r="S1063" s="26"/>
      <c r="U1063" s="60" t="str">
        <f>IF(AND($R1063="x1",$K1063=Basisblatt!$A$94),VLOOKUP($F1063,Basisblatt!$A$2:$B$5,2,FALSE),"")</f>
        <v/>
      </c>
    </row>
    <row r="1064" spans="1:21" x14ac:dyDescent="0.2">
      <c r="A1064" s="66" t="str">
        <f>IF($R1064="x2","",IF($R1064="x1",IF(OR($K1064=Basisblatt!$A$93,$P1064="ja"),"ja","nein"),"N/A"))</f>
        <v/>
      </c>
      <c r="C1064" s="118"/>
      <c r="D1064" s="119"/>
      <c r="E1064" s="119"/>
      <c r="F1064" s="119"/>
      <c r="G1064" s="119"/>
      <c r="H1064" s="119"/>
      <c r="I1064" s="128"/>
      <c r="K1064" s="15" t="str">
        <f>IF($R1064="x1",IF($I1064=Basisblatt!$A$68,Basisblatt!$A$94,Basisblatt!$A$93),"")</f>
        <v/>
      </c>
      <c r="L1064" s="114"/>
      <c r="M1064" s="114"/>
      <c r="N1064" s="117"/>
      <c r="P1064" s="15" t="str">
        <f>IF(AND($R1064="x1",$K1064=Basisblatt!$A$94),IF(OR($L1064=Basisblatt!$A$38,AND($M1064&lt;&gt;"",$M1064&lt;=$U1064),$N1064=Basisblatt!$A$48)=TRUE,"ja","nein"),"")</f>
        <v/>
      </c>
      <c r="Q1064" s="48"/>
      <c r="R1064" s="9" t="str">
        <f t="shared" si="16"/>
        <v>x2</v>
      </c>
      <c r="S1064" s="26"/>
      <c r="U1064" s="60" t="str">
        <f>IF(AND($R1064="x1",$K1064=Basisblatt!$A$94),VLOOKUP($F1064,Basisblatt!$A$2:$B$5,2,FALSE),"")</f>
        <v/>
      </c>
    </row>
    <row r="1065" spans="1:21" x14ac:dyDescent="0.2">
      <c r="A1065" s="66" t="str">
        <f>IF($R1065="x2","",IF($R1065="x1",IF(OR($K1065=Basisblatt!$A$93,$P1065="ja"),"ja","nein"),"N/A"))</f>
        <v/>
      </c>
      <c r="C1065" s="118"/>
      <c r="D1065" s="119"/>
      <c r="E1065" s="119"/>
      <c r="F1065" s="119"/>
      <c r="G1065" s="119"/>
      <c r="H1065" s="119"/>
      <c r="I1065" s="128"/>
      <c r="K1065" s="15" t="str">
        <f>IF($R1065="x1",IF($I1065=Basisblatt!$A$68,Basisblatt!$A$94,Basisblatt!$A$93),"")</f>
        <v/>
      </c>
      <c r="L1065" s="114"/>
      <c r="M1065" s="114"/>
      <c r="N1065" s="117"/>
      <c r="P1065" s="15" t="str">
        <f>IF(AND($R1065="x1",$K1065=Basisblatt!$A$94),IF(OR($L1065=Basisblatt!$A$38,AND($M1065&lt;&gt;"",$M1065&lt;=$U1065),$N1065=Basisblatt!$A$48)=TRUE,"ja","nein"),"")</f>
        <v/>
      </c>
      <c r="Q1065" s="48"/>
      <c r="R1065" s="9" t="str">
        <f t="shared" si="16"/>
        <v>x2</v>
      </c>
      <c r="S1065" s="26"/>
      <c r="U1065" s="60" t="str">
        <f>IF(AND($R1065="x1",$K1065=Basisblatt!$A$94),VLOOKUP($F1065,Basisblatt!$A$2:$B$5,2,FALSE),"")</f>
        <v/>
      </c>
    </row>
    <row r="1066" spans="1:21" x14ac:dyDescent="0.2">
      <c r="A1066" s="66" t="str">
        <f>IF($R1066="x2","",IF($R1066="x1",IF(OR($K1066=Basisblatt!$A$93,$P1066="ja"),"ja","nein"),"N/A"))</f>
        <v/>
      </c>
      <c r="C1066" s="118"/>
      <c r="D1066" s="119"/>
      <c r="E1066" s="119"/>
      <c r="F1066" s="119"/>
      <c r="G1066" s="119"/>
      <c r="H1066" s="119"/>
      <c r="I1066" s="128"/>
      <c r="K1066" s="15" t="str">
        <f>IF($R1066="x1",IF($I1066=Basisblatt!$A$68,Basisblatt!$A$94,Basisblatt!$A$93),"")</f>
        <v/>
      </c>
      <c r="L1066" s="114"/>
      <c r="M1066" s="114"/>
      <c r="N1066" s="117"/>
      <c r="P1066" s="15" t="str">
        <f>IF(AND($R1066="x1",$K1066=Basisblatt!$A$94),IF(OR($L1066=Basisblatt!$A$38,AND($M1066&lt;&gt;"",$M1066&lt;=$U1066),$N1066=Basisblatt!$A$48)=TRUE,"ja","nein"),"")</f>
        <v/>
      </c>
      <c r="Q1066" s="48"/>
      <c r="R1066" s="9" t="str">
        <f t="shared" si="16"/>
        <v>x2</v>
      </c>
      <c r="S1066" s="26"/>
      <c r="U1066" s="60" t="str">
        <f>IF(AND($R1066="x1",$K1066=Basisblatt!$A$94),VLOOKUP($F1066,Basisblatt!$A$2:$B$5,2,FALSE),"")</f>
        <v/>
      </c>
    </row>
    <row r="1067" spans="1:21" x14ac:dyDescent="0.2">
      <c r="A1067" s="66" t="str">
        <f>IF($R1067="x2","",IF($R1067="x1",IF(OR($K1067=Basisblatt!$A$93,$P1067="ja"),"ja","nein"),"N/A"))</f>
        <v/>
      </c>
      <c r="C1067" s="118"/>
      <c r="D1067" s="119"/>
      <c r="E1067" s="119"/>
      <c r="F1067" s="119"/>
      <c r="G1067" s="119"/>
      <c r="H1067" s="119"/>
      <c r="I1067" s="128"/>
      <c r="K1067" s="15" t="str">
        <f>IF($R1067="x1",IF($I1067=Basisblatt!$A$68,Basisblatt!$A$94,Basisblatt!$A$93),"")</f>
        <v/>
      </c>
      <c r="L1067" s="114"/>
      <c r="M1067" s="114"/>
      <c r="N1067" s="117"/>
      <c r="P1067" s="15" t="str">
        <f>IF(AND($R1067="x1",$K1067=Basisblatt!$A$94),IF(OR($L1067=Basisblatt!$A$38,AND($M1067&lt;&gt;"",$M1067&lt;=$U1067),$N1067=Basisblatt!$A$48)=TRUE,"ja","nein"),"")</f>
        <v/>
      </c>
      <c r="Q1067" s="48"/>
      <c r="R1067" s="9" t="str">
        <f t="shared" si="16"/>
        <v>x2</v>
      </c>
      <c r="S1067" s="26"/>
      <c r="U1067" s="60" t="str">
        <f>IF(AND($R1067="x1",$K1067=Basisblatt!$A$94),VLOOKUP($F1067,Basisblatt!$A$2:$B$5,2,FALSE),"")</f>
        <v/>
      </c>
    </row>
    <row r="1068" spans="1:21" x14ac:dyDescent="0.2">
      <c r="A1068" s="66" t="str">
        <f>IF($R1068="x2","",IF($R1068="x1",IF(OR($K1068=Basisblatt!$A$93,$P1068="ja"),"ja","nein"),"N/A"))</f>
        <v/>
      </c>
      <c r="C1068" s="118"/>
      <c r="D1068" s="119"/>
      <c r="E1068" s="119"/>
      <c r="F1068" s="119"/>
      <c r="G1068" s="119"/>
      <c r="H1068" s="119"/>
      <c r="I1068" s="128"/>
      <c r="K1068" s="15" t="str">
        <f>IF($R1068="x1",IF($I1068=Basisblatt!$A$68,Basisblatt!$A$94,Basisblatt!$A$93),"")</f>
        <v/>
      </c>
      <c r="L1068" s="114"/>
      <c r="M1068" s="114"/>
      <c r="N1068" s="117"/>
      <c r="P1068" s="15" t="str">
        <f>IF(AND($R1068="x1",$K1068=Basisblatt!$A$94),IF(OR($L1068=Basisblatt!$A$38,AND($M1068&lt;&gt;"",$M1068&lt;=$U1068),$N1068=Basisblatt!$A$48)=TRUE,"ja","nein"),"")</f>
        <v/>
      </c>
      <c r="Q1068" s="48"/>
      <c r="R1068" s="9" t="str">
        <f t="shared" si="16"/>
        <v>x2</v>
      </c>
      <c r="S1068" s="26"/>
      <c r="U1068" s="60" t="str">
        <f>IF(AND($R1068="x1",$K1068=Basisblatt!$A$94),VLOOKUP($F1068,Basisblatt!$A$2:$B$5,2,FALSE),"")</f>
        <v/>
      </c>
    </row>
    <row r="1069" spans="1:21" x14ac:dyDescent="0.2">
      <c r="A1069" s="66" t="str">
        <f>IF($R1069="x2","",IF($R1069="x1",IF(OR($K1069=Basisblatt!$A$93,$P1069="ja"),"ja","nein"),"N/A"))</f>
        <v/>
      </c>
      <c r="C1069" s="118"/>
      <c r="D1069" s="119"/>
      <c r="E1069" s="119"/>
      <c r="F1069" s="119"/>
      <c r="G1069" s="119"/>
      <c r="H1069" s="119"/>
      <c r="I1069" s="128"/>
      <c r="K1069" s="15" t="str">
        <f>IF($R1069="x1",IF($I1069=Basisblatt!$A$68,Basisblatt!$A$94,Basisblatt!$A$93),"")</f>
        <v/>
      </c>
      <c r="L1069" s="114"/>
      <c r="M1069" s="114"/>
      <c r="N1069" s="117"/>
      <c r="P1069" s="15" t="str">
        <f>IF(AND($R1069="x1",$K1069=Basisblatt!$A$94),IF(OR($L1069=Basisblatt!$A$38,AND($M1069&lt;&gt;"",$M1069&lt;=$U1069),$N1069=Basisblatt!$A$48)=TRUE,"ja","nein"),"")</f>
        <v/>
      </c>
      <c r="Q1069" s="48"/>
      <c r="R1069" s="9" t="str">
        <f t="shared" si="16"/>
        <v>x2</v>
      </c>
      <c r="S1069" s="26"/>
      <c r="U1069" s="60" t="str">
        <f>IF(AND($R1069="x1",$K1069=Basisblatt!$A$94),VLOOKUP($F1069,Basisblatt!$A$2:$B$5,2,FALSE),"")</f>
        <v/>
      </c>
    </row>
    <row r="1070" spans="1:21" x14ac:dyDescent="0.2">
      <c r="A1070" s="66" t="str">
        <f>IF($R1070="x2","",IF($R1070="x1",IF(OR($K1070=Basisblatt!$A$93,$P1070="ja"),"ja","nein"),"N/A"))</f>
        <v/>
      </c>
      <c r="C1070" s="118"/>
      <c r="D1070" s="119"/>
      <c r="E1070" s="119"/>
      <c r="F1070" s="119"/>
      <c r="G1070" s="119"/>
      <c r="H1070" s="119"/>
      <c r="I1070" s="128"/>
      <c r="K1070" s="15" t="str">
        <f>IF($R1070="x1",IF($I1070=Basisblatt!$A$68,Basisblatt!$A$94,Basisblatt!$A$93),"")</f>
        <v/>
      </c>
      <c r="L1070" s="114"/>
      <c r="M1070" s="114"/>
      <c r="N1070" s="117"/>
      <c r="P1070" s="15" t="str">
        <f>IF(AND($R1070="x1",$K1070=Basisblatt!$A$94),IF(OR($L1070=Basisblatt!$A$38,AND($M1070&lt;&gt;"",$M1070&lt;=$U1070),$N1070=Basisblatt!$A$48)=TRUE,"ja","nein"),"")</f>
        <v/>
      </c>
      <c r="Q1070" s="48"/>
      <c r="R1070" s="9" t="str">
        <f t="shared" si="16"/>
        <v>x2</v>
      </c>
      <c r="S1070" s="26"/>
      <c r="U1070" s="60" t="str">
        <f>IF(AND($R1070="x1",$K1070=Basisblatt!$A$94),VLOOKUP($F1070,Basisblatt!$A$2:$B$5,2,FALSE),"")</f>
        <v/>
      </c>
    </row>
    <row r="1071" spans="1:21" x14ac:dyDescent="0.2">
      <c r="A1071" s="66" t="str">
        <f>IF($R1071="x2","",IF($R1071="x1",IF(OR($K1071=Basisblatt!$A$93,$P1071="ja"),"ja","nein"),"N/A"))</f>
        <v/>
      </c>
      <c r="C1071" s="118"/>
      <c r="D1071" s="119"/>
      <c r="E1071" s="119"/>
      <c r="F1071" s="119"/>
      <c r="G1071" s="119"/>
      <c r="H1071" s="119"/>
      <c r="I1071" s="128"/>
      <c r="K1071" s="15" t="str">
        <f>IF($R1071="x1",IF($I1071=Basisblatt!$A$68,Basisblatt!$A$94,Basisblatt!$A$93),"")</f>
        <v/>
      </c>
      <c r="L1071" s="114"/>
      <c r="M1071" s="114"/>
      <c r="N1071" s="117"/>
      <c r="P1071" s="15" t="str">
        <f>IF(AND($R1071="x1",$K1071=Basisblatt!$A$94),IF(OR($L1071=Basisblatt!$A$38,AND($M1071&lt;&gt;"",$M1071&lt;=$U1071),$N1071=Basisblatt!$A$48)=TRUE,"ja","nein"),"")</f>
        <v/>
      </c>
      <c r="Q1071" s="48"/>
      <c r="R1071" s="9" t="str">
        <f t="shared" si="16"/>
        <v>x2</v>
      </c>
      <c r="S1071" s="26"/>
      <c r="U1071" s="60" t="str">
        <f>IF(AND($R1071="x1",$K1071=Basisblatt!$A$94),VLOOKUP($F1071,Basisblatt!$A$2:$B$5,2,FALSE),"")</f>
        <v/>
      </c>
    </row>
    <row r="1072" spans="1:21" x14ac:dyDescent="0.2">
      <c r="A1072" s="66" t="str">
        <f>IF($R1072="x2","",IF($R1072="x1",IF(OR($K1072=Basisblatt!$A$93,$P1072="ja"),"ja","nein"),"N/A"))</f>
        <v/>
      </c>
      <c r="C1072" s="118"/>
      <c r="D1072" s="119"/>
      <c r="E1072" s="119"/>
      <c r="F1072" s="119"/>
      <c r="G1072" s="119"/>
      <c r="H1072" s="119"/>
      <c r="I1072" s="128"/>
      <c r="K1072" s="15" t="str">
        <f>IF($R1072="x1",IF($I1072=Basisblatt!$A$68,Basisblatt!$A$94,Basisblatt!$A$93),"")</f>
        <v/>
      </c>
      <c r="L1072" s="114"/>
      <c r="M1072" s="114"/>
      <c r="N1072" s="117"/>
      <c r="P1072" s="15" t="str">
        <f>IF(AND($R1072="x1",$K1072=Basisblatt!$A$94),IF(OR($L1072=Basisblatt!$A$38,AND($M1072&lt;&gt;"",$M1072&lt;=$U1072),$N1072=Basisblatt!$A$48)=TRUE,"ja","nein"),"")</f>
        <v/>
      </c>
      <c r="Q1072" s="48"/>
      <c r="R1072" s="9" t="str">
        <f t="shared" si="16"/>
        <v>x2</v>
      </c>
      <c r="S1072" s="26"/>
      <c r="U1072" s="60" t="str">
        <f>IF(AND($R1072="x1",$K1072=Basisblatt!$A$94),VLOOKUP($F1072,Basisblatt!$A$2:$B$5,2,FALSE),"")</f>
        <v/>
      </c>
    </row>
    <row r="1073" spans="1:21" x14ac:dyDescent="0.2">
      <c r="A1073" s="66" t="str">
        <f>IF($R1073="x2","",IF($R1073="x1",IF(OR($K1073=Basisblatt!$A$93,$P1073="ja"),"ja","nein"),"N/A"))</f>
        <v/>
      </c>
      <c r="C1073" s="118"/>
      <c r="D1073" s="119"/>
      <c r="E1073" s="119"/>
      <c r="F1073" s="119"/>
      <c r="G1073" s="119"/>
      <c r="H1073" s="119"/>
      <c r="I1073" s="128"/>
      <c r="K1073" s="15" t="str">
        <f>IF($R1073="x1",IF($I1073=Basisblatt!$A$68,Basisblatt!$A$94,Basisblatt!$A$93),"")</f>
        <v/>
      </c>
      <c r="L1073" s="114"/>
      <c r="M1073" s="114"/>
      <c r="N1073" s="117"/>
      <c r="P1073" s="15" t="str">
        <f>IF(AND($R1073="x1",$K1073=Basisblatt!$A$94),IF(OR($L1073=Basisblatt!$A$38,AND($M1073&lt;&gt;"",$M1073&lt;=$U1073),$N1073=Basisblatt!$A$48)=TRUE,"ja","nein"),"")</f>
        <v/>
      </c>
      <c r="Q1073" s="48"/>
      <c r="R1073" s="9" t="str">
        <f t="shared" si="16"/>
        <v>x2</v>
      </c>
      <c r="S1073" s="26"/>
      <c r="U1073" s="60" t="str">
        <f>IF(AND($R1073="x1",$K1073=Basisblatt!$A$94),VLOOKUP($F1073,Basisblatt!$A$2:$B$5,2,FALSE),"")</f>
        <v/>
      </c>
    </row>
    <row r="1074" spans="1:21" x14ac:dyDescent="0.2">
      <c r="A1074" s="66" t="str">
        <f>IF($R1074="x2","",IF($R1074="x1",IF(OR($K1074=Basisblatt!$A$93,$P1074="ja"),"ja","nein"),"N/A"))</f>
        <v/>
      </c>
      <c r="C1074" s="118"/>
      <c r="D1074" s="119"/>
      <c r="E1074" s="119"/>
      <c r="F1074" s="119"/>
      <c r="G1074" s="119"/>
      <c r="H1074" s="119"/>
      <c r="I1074" s="128"/>
      <c r="K1074" s="15" t="str">
        <f>IF($R1074="x1",IF($I1074=Basisblatt!$A$68,Basisblatt!$A$94,Basisblatt!$A$93),"")</f>
        <v/>
      </c>
      <c r="L1074" s="114"/>
      <c r="M1074" s="114"/>
      <c r="N1074" s="117"/>
      <c r="P1074" s="15" t="str">
        <f>IF(AND($R1074="x1",$K1074=Basisblatt!$A$94),IF(OR($L1074=Basisblatt!$A$38,AND($M1074&lt;&gt;"",$M1074&lt;=$U1074),$N1074=Basisblatt!$A$48)=TRUE,"ja","nein"),"")</f>
        <v/>
      </c>
      <c r="Q1074" s="48"/>
      <c r="R1074" s="9" t="str">
        <f t="shared" si="16"/>
        <v>x2</v>
      </c>
      <c r="S1074" s="26"/>
      <c r="U1074" s="60" t="str">
        <f>IF(AND($R1074="x1",$K1074=Basisblatt!$A$94),VLOOKUP($F1074,Basisblatt!$A$2:$B$5,2,FALSE),"")</f>
        <v/>
      </c>
    </row>
    <row r="1075" spans="1:21" x14ac:dyDescent="0.2">
      <c r="A1075" s="66" t="str">
        <f>IF($R1075="x2","",IF($R1075="x1",IF(OR($K1075=Basisblatt!$A$93,$P1075="ja"),"ja","nein"),"N/A"))</f>
        <v/>
      </c>
      <c r="C1075" s="118"/>
      <c r="D1075" s="119"/>
      <c r="E1075" s="119"/>
      <c r="F1075" s="119"/>
      <c r="G1075" s="119"/>
      <c r="H1075" s="119"/>
      <c r="I1075" s="128"/>
      <c r="K1075" s="15" t="str">
        <f>IF($R1075="x1",IF($I1075=Basisblatt!$A$68,Basisblatt!$A$94,Basisblatt!$A$93),"")</f>
        <v/>
      </c>
      <c r="L1075" s="114"/>
      <c r="M1075" s="114"/>
      <c r="N1075" s="117"/>
      <c r="P1075" s="15" t="str">
        <f>IF(AND($R1075="x1",$K1075=Basisblatt!$A$94),IF(OR($L1075=Basisblatt!$A$38,AND($M1075&lt;&gt;"",$M1075&lt;=$U1075),$N1075=Basisblatt!$A$48)=TRUE,"ja","nein"),"")</f>
        <v/>
      </c>
      <c r="Q1075" s="48"/>
      <c r="R1075" s="9" t="str">
        <f t="shared" si="16"/>
        <v>x2</v>
      </c>
      <c r="S1075" s="26"/>
      <c r="U1075" s="60" t="str">
        <f>IF(AND($R1075="x1",$K1075=Basisblatt!$A$94),VLOOKUP($F1075,Basisblatt!$A$2:$B$5,2,FALSE),"")</f>
        <v/>
      </c>
    </row>
    <row r="1076" spans="1:21" x14ac:dyDescent="0.2">
      <c r="A1076" s="66" t="str">
        <f>IF($R1076="x2","",IF($R1076="x1",IF(OR($K1076=Basisblatt!$A$93,$P1076="ja"),"ja","nein"),"N/A"))</f>
        <v/>
      </c>
      <c r="C1076" s="118"/>
      <c r="D1076" s="119"/>
      <c r="E1076" s="119"/>
      <c r="F1076" s="119"/>
      <c r="G1076" s="119"/>
      <c r="H1076" s="119"/>
      <c r="I1076" s="128"/>
      <c r="K1076" s="15" t="str">
        <f>IF($R1076="x1",IF($I1076=Basisblatt!$A$68,Basisblatt!$A$94,Basisblatt!$A$93),"")</f>
        <v/>
      </c>
      <c r="L1076" s="114"/>
      <c r="M1076" s="114"/>
      <c r="N1076" s="117"/>
      <c r="P1076" s="15" t="str">
        <f>IF(AND($R1076="x1",$K1076=Basisblatt!$A$94),IF(OR($L1076=Basisblatt!$A$38,AND($M1076&lt;&gt;"",$M1076&lt;=$U1076),$N1076=Basisblatt!$A$48)=TRUE,"ja","nein"),"")</f>
        <v/>
      </c>
      <c r="Q1076" s="48"/>
      <c r="R1076" s="9" t="str">
        <f t="shared" si="16"/>
        <v>x2</v>
      </c>
      <c r="S1076" s="26"/>
      <c r="U1076" s="60" t="str">
        <f>IF(AND($R1076="x1",$K1076=Basisblatt!$A$94),VLOOKUP($F1076,Basisblatt!$A$2:$B$5,2,FALSE),"")</f>
        <v/>
      </c>
    </row>
    <row r="1077" spans="1:21" x14ac:dyDescent="0.2">
      <c r="A1077" s="66" t="str">
        <f>IF($R1077="x2","",IF($R1077="x1",IF(OR($K1077=Basisblatt!$A$93,$P1077="ja"),"ja","nein"),"N/A"))</f>
        <v/>
      </c>
      <c r="C1077" s="118"/>
      <c r="D1077" s="119"/>
      <c r="E1077" s="119"/>
      <c r="F1077" s="119"/>
      <c r="G1077" s="119"/>
      <c r="H1077" s="119"/>
      <c r="I1077" s="128"/>
      <c r="K1077" s="15" t="str">
        <f>IF($R1077="x1",IF($I1077=Basisblatt!$A$68,Basisblatt!$A$94,Basisblatt!$A$93),"")</f>
        <v/>
      </c>
      <c r="L1077" s="114"/>
      <c r="M1077" s="114"/>
      <c r="N1077" s="117"/>
      <c r="P1077" s="15" t="str">
        <f>IF(AND($R1077="x1",$K1077=Basisblatt!$A$94),IF(OR($L1077=Basisblatt!$A$38,AND($M1077&lt;&gt;"",$M1077&lt;=$U1077),$N1077=Basisblatt!$A$48)=TRUE,"ja","nein"),"")</f>
        <v/>
      </c>
      <c r="Q1077" s="48"/>
      <c r="R1077" s="9" t="str">
        <f t="shared" si="16"/>
        <v>x2</v>
      </c>
      <c r="S1077" s="26"/>
      <c r="U1077" s="60" t="str">
        <f>IF(AND($R1077="x1",$K1077=Basisblatt!$A$94),VLOOKUP($F1077,Basisblatt!$A$2:$B$5,2,FALSE),"")</f>
        <v/>
      </c>
    </row>
    <row r="1078" spans="1:21" x14ac:dyDescent="0.2">
      <c r="A1078" s="66" t="str">
        <f>IF($R1078="x2","",IF($R1078="x1",IF(OR($K1078=Basisblatt!$A$93,$P1078="ja"),"ja","nein"),"N/A"))</f>
        <v/>
      </c>
      <c r="C1078" s="118"/>
      <c r="D1078" s="119"/>
      <c r="E1078" s="119"/>
      <c r="F1078" s="119"/>
      <c r="G1078" s="119"/>
      <c r="H1078" s="119"/>
      <c r="I1078" s="128"/>
      <c r="K1078" s="15" t="str">
        <f>IF($R1078="x1",IF($I1078=Basisblatt!$A$68,Basisblatt!$A$94,Basisblatt!$A$93),"")</f>
        <v/>
      </c>
      <c r="L1078" s="114"/>
      <c r="M1078" s="114"/>
      <c r="N1078" s="117"/>
      <c r="P1078" s="15" t="str">
        <f>IF(AND($R1078="x1",$K1078=Basisblatt!$A$94),IF(OR($L1078=Basisblatt!$A$38,AND($M1078&lt;&gt;"",$M1078&lt;=$U1078),$N1078=Basisblatt!$A$48)=TRUE,"ja","nein"),"")</f>
        <v/>
      </c>
      <c r="Q1078" s="48"/>
      <c r="R1078" s="9" t="str">
        <f t="shared" si="16"/>
        <v>x2</v>
      </c>
      <c r="S1078" s="26"/>
      <c r="U1078" s="60" t="str">
        <f>IF(AND($R1078="x1",$K1078=Basisblatt!$A$94),VLOOKUP($F1078,Basisblatt!$A$2:$B$5,2,FALSE),"")</f>
        <v/>
      </c>
    </row>
    <row r="1079" spans="1:21" x14ac:dyDescent="0.2">
      <c r="A1079" s="66" t="str">
        <f>IF($R1079="x2","",IF($R1079="x1",IF(OR($K1079=Basisblatt!$A$93,$P1079="ja"),"ja","nein"),"N/A"))</f>
        <v/>
      </c>
      <c r="C1079" s="118"/>
      <c r="D1079" s="119"/>
      <c r="E1079" s="119"/>
      <c r="F1079" s="119"/>
      <c r="G1079" s="119"/>
      <c r="H1079" s="119"/>
      <c r="I1079" s="128"/>
      <c r="K1079" s="15" t="str">
        <f>IF($R1079="x1",IF($I1079=Basisblatt!$A$68,Basisblatt!$A$94,Basisblatt!$A$93),"")</f>
        <v/>
      </c>
      <c r="L1079" s="114"/>
      <c r="M1079" s="114"/>
      <c r="N1079" s="117"/>
      <c r="P1079" s="15" t="str">
        <f>IF(AND($R1079="x1",$K1079=Basisblatt!$A$94),IF(OR($L1079=Basisblatt!$A$38,AND($M1079&lt;&gt;"",$M1079&lt;=$U1079),$N1079=Basisblatt!$A$48)=TRUE,"ja","nein"),"")</f>
        <v/>
      </c>
      <c r="Q1079" s="48"/>
      <c r="R1079" s="9" t="str">
        <f t="shared" si="16"/>
        <v>x2</v>
      </c>
      <c r="S1079" s="26"/>
      <c r="U1079" s="60" t="str">
        <f>IF(AND($R1079="x1",$K1079=Basisblatt!$A$94),VLOOKUP($F1079,Basisblatt!$A$2:$B$5,2,FALSE),"")</f>
        <v/>
      </c>
    </row>
    <row r="1080" spans="1:21" x14ac:dyDescent="0.2">
      <c r="A1080" s="66" t="str">
        <f>IF($R1080="x2","",IF($R1080="x1",IF(OR($K1080=Basisblatt!$A$93,$P1080="ja"),"ja","nein"),"N/A"))</f>
        <v/>
      </c>
      <c r="C1080" s="118"/>
      <c r="D1080" s="119"/>
      <c r="E1080" s="119"/>
      <c r="F1080" s="119"/>
      <c r="G1080" s="119"/>
      <c r="H1080" s="119"/>
      <c r="I1080" s="128"/>
      <c r="K1080" s="15" t="str">
        <f>IF($R1080="x1",IF($I1080=Basisblatt!$A$68,Basisblatt!$A$94,Basisblatt!$A$93),"")</f>
        <v/>
      </c>
      <c r="L1080" s="114"/>
      <c r="M1080" s="114"/>
      <c r="N1080" s="117"/>
      <c r="P1080" s="15" t="str">
        <f>IF(AND($R1080="x1",$K1080=Basisblatt!$A$94),IF(OR($L1080=Basisblatt!$A$38,AND($M1080&lt;&gt;"",$M1080&lt;=$U1080),$N1080=Basisblatt!$A$48)=TRUE,"ja","nein"),"")</f>
        <v/>
      </c>
      <c r="Q1080" s="48"/>
      <c r="R1080" s="9" t="str">
        <f t="shared" si="16"/>
        <v>x2</v>
      </c>
      <c r="S1080" s="26"/>
      <c r="U1080" s="60" t="str">
        <f>IF(AND($R1080="x1",$K1080=Basisblatt!$A$94),VLOOKUP($F1080,Basisblatt!$A$2:$B$5,2,FALSE),"")</f>
        <v/>
      </c>
    </row>
    <row r="1081" spans="1:21" x14ac:dyDescent="0.2">
      <c r="A1081" s="66" t="str">
        <f>IF($R1081="x2","",IF($R1081="x1",IF(OR($K1081=Basisblatt!$A$93,$P1081="ja"),"ja","nein"),"N/A"))</f>
        <v/>
      </c>
      <c r="C1081" s="118"/>
      <c r="D1081" s="119"/>
      <c r="E1081" s="119"/>
      <c r="F1081" s="119"/>
      <c r="G1081" s="119"/>
      <c r="H1081" s="119"/>
      <c r="I1081" s="128"/>
      <c r="K1081" s="15" t="str">
        <f>IF($R1081="x1",IF($I1081=Basisblatt!$A$68,Basisblatt!$A$94,Basisblatt!$A$93),"")</f>
        <v/>
      </c>
      <c r="L1081" s="114"/>
      <c r="M1081" s="114"/>
      <c r="N1081" s="117"/>
      <c r="P1081" s="15" t="str">
        <f>IF(AND($R1081="x1",$K1081=Basisblatt!$A$94),IF(OR($L1081=Basisblatt!$A$38,AND($M1081&lt;&gt;"",$M1081&lt;=$U1081),$N1081=Basisblatt!$A$48)=TRUE,"ja","nein"),"")</f>
        <v/>
      </c>
      <c r="Q1081" s="48"/>
      <c r="R1081" s="9" t="str">
        <f t="shared" si="16"/>
        <v>x2</v>
      </c>
      <c r="S1081" s="26"/>
      <c r="U1081" s="60" t="str">
        <f>IF(AND($R1081="x1",$K1081=Basisblatt!$A$94),VLOOKUP($F1081,Basisblatt!$A$2:$B$5,2,FALSE),"")</f>
        <v/>
      </c>
    </row>
    <row r="1082" spans="1:21" x14ac:dyDescent="0.2">
      <c r="A1082" s="66" t="str">
        <f>IF($R1082="x2","",IF($R1082="x1",IF(OR($K1082=Basisblatt!$A$93,$P1082="ja"),"ja","nein"),"N/A"))</f>
        <v/>
      </c>
      <c r="C1082" s="118"/>
      <c r="D1082" s="119"/>
      <c r="E1082" s="119"/>
      <c r="F1082" s="119"/>
      <c r="G1082" s="119"/>
      <c r="H1082" s="119"/>
      <c r="I1082" s="128"/>
      <c r="K1082" s="15" t="str">
        <f>IF($R1082="x1",IF($I1082=Basisblatt!$A$68,Basisblatt!$A$94,Basisblatt!$A$93),"")</f>
        <v/>
      </c>
      <c r="L1082" s="114"/>
      <c r="M1082" s="114"/>
      <c r="N1082" s="117"/>
      <c r="P1082" s="15" t="str">
        <f>IF(AND($R1082="x1",$K1082=Basisblatt!$A$94),IF(OR($L1082=Basisblatt!$A$38,AND($M1082&lt;&gt;"",$M1082&lt;=$U1082),$N1082=Basisblatt!$A$48)=TRUE,"ja","nein"),"")</f>
        <v/>
      </c>
      <c r="Q1082" s="48"/>
      <c r="R1082" s="9" t="str">
        <f t="shared" si="16"/>
        <v>x2</v>
      </c>
      <c r="S1082" s="26"/>
      <c r="U1082" s="60" t="str">
        <f>IF(AND($R1082="x1",$K1082=Basisblatt!$A$94),VLOOKUP($F1082,Basisblatt!$A$2:$B$5,2,FALSE),"")</f>
        <v/>
      </c>
    </row>
    <row r="1083" spans="1:21" x14ac:dyDescent="0.2">
      <c r="A1083" s="66" t="str">
        <f>IF($R1083="x2","",IF($R1083="x1",IF(OR($K1083=Basisblatt!$A$93,$P1083="ja"),"ja","nein"),"N/A"))</f>
        <v/>
      </c>
      <c r="C1083" s="118"/>
      <c r="D1083" s="119"/>
      <c r="E1083" s="119"/>
      <c r="F1083" s="119"/>
      <c r="G1083" s="119"/>
      <c r="H1083" s="119"/>
      <c r="I1083" s="128"/>
      <c r="K1083" s="15" t="str">
        <f>IF($R1083="x1",IF($I1083=Basisblatt!$A$68,Basisblatt!$A$94,Basisblatt!$A$93),"")</f>
        <v/>
      </c>
      <c r="L1083" s="114"/>
      <c r="M1083" s="114"/>
      <c r="N1083" s="117"/>
      <c r="P1083" s="15" t="str">
        <f>IF(AND($R1083="x1",$K1083=Basisblatt!$A$94),IF(OR($L1083=Basisblatt!$A$38,AND($M1083&lt;&gt;"",$M1083&lt;=$U1083),$N1083=Basisblatt!$A$48)=TRUE,"ja","nein"),"")</f>
        <v/>
      </c>
      <c r="Q1083" s="48"/>
      <c r="R1083" s="9" t="str">
        <f t="shared" si="16"/>
        <v>x2</v>
      </c>
      <c r="S1083" s="26"/>
      <c r="U1083" s="60" t="str">
        <f>IF(AND($R1083="x1",$K1083=Basisblatt!$A$94),VLOOKUP($F1083,Basisblatt!$A$2:$B$5,2,FALSE),"")</f>
        <v/>
      </c>
    </row>
    <row r="1084" spans="1:21" x14ac:dyDescent="0.2">
      <c r="A1084" s="66" t="str">
        <f>IF($R1084="x2","",IF($R1084="x1",IF(OR($K1084=Basisblatt!$A$93,$P1084="ja"),"ja","nein"),"N/A"))</f>
        <v/>
      </c>
      <c r="C1084" s="118"/>
      <c r="D1084" s="119"/>
      <c r="E1084" s="119"/>
      <c r="F1084" s="119"/>
      <c r="G1084" s="119"/>
      <c r="H1084" s="119"/>
      <c r="I1084" s="128"/>
      <c r="K1084" s="15" t="str">
        <f>IF($R1084="x1",IF($I1084=Basisblatt!$A$68,Basisblatt!$A$94,Basisblatt!$A$93),"")</f>
        <v/>
      </c>
      <c r="L1084" s="114"/>
      <c r="M1084" s="114"/>
      <c r="N1084" s="117"/>
      <c r="P1084" s="15" t="str">
        <f>IF(AND($R1084="x1",$K1084=Basisblatt!$A$94),IF(OR($L1084=Basisblatt!$A$38,AND($M1084&lt;&gt;"",$M1084&lt;=$U1084),$N1084=Basisblatt!$A$48)=TRUE,"ja","nein"),"")</f>
        <v/>
      </c>
      <c r="Q1084" s="48"/>
      <c r="R1084" s="9" t="str">
        <f t="shared" si="16"/>
        <v>x2</v>
      </c>
      <c r="S1084" s="26"/>
      <c r="U1084" s="60" t="str">
        <f>IF(AND($R1084="x1",$K1084=Basisblatt!$A$94),VLOOKUP($F1084,Basisblatt!$A$2:$B$5,2,FALSE),"")</f>
        <v/>
      </c>
    </row>
    <row r="1085" spans="1:21" x14ac:dyDescent="0.2">
      <c r="A1085" s="66" t="str">
        <f>IF($R1085="x2","",IF($R1085="x1",IF(OR($K1085=Basisblatt!$A$93,$P1085="ja"),"ja","nein"),"N/A"))</f>
        <v/>
      </c>
      <c r="C1085" s="118"/>
      <c r="D1085" s="119"/>
      <c r="E1085" s="119"/>
      <c r="F1085" s="119"/>
      <c r="G1085" s="119"/>
      <c r="H1085" s="119"/>
      <c r="I1085" s="128"/>
      <c r="K1085" s="15" t="str">
        <f>IF($R1085="x1",IF($I1085=Basisblatt!$A$68,Basisblatt!$A$94,Basisblatt!$A$93),"")</f>
        <v/>
      </c>
      <c r="L1085" s="114"/>
      <c r="M1085" s="114"/>
      <c r="N1085" s="117"/>
      <c r="P1085" s="15" t="str">
        <f>IF(AND($R1085="x1",$K1085=Basisblatt!$A$94),IF(OR($L1085=Basisblatt!$A$38,AND($M1085&lt;&gt;"",$M1085&lt;=$U1085),$N1085=Basisblatt!$A$48)=TRUE,"ja","nein"),"")</f>
        <v/>
      </c>
      <c r="Q1085" s="48"/>
      <c r="R1085" s="9" t="str">
        <f t="shared" si="16"/>
        <v>x2</v>
      </c>
      <c r="S1085" s="26"/>
      <c r="U1085" s="60" t="str">
        <f>IF(AND($R1085="x1",$K1085=Basisblatt!$A$94),VLOOKUP($F1085,Basisblatt!$A$2:$B$5,2,FALSE),"")</f>
        <v/>
      </c>
    </row>
    <row r="1086" spans="1:21" x14ac:dyDescent="0.2">
      <c r="A1086" s="66" t="str">
        <f>IF($R1086="x2","",IF($R1086="x1",IF(OR($K1086=Basisblatt!$A$93,$P1086="ja"),"ja","nein"),"N/A"))</f>
        <v/>
      </c>
      <c r="C1086" s="118"/>
      <c r="D1086" s="119"/>
      <c r="E1086" s="119"/>
      <c r="F1086" s="119"/>
      <c r="G1086" s="119"/>
      <c r="H1086" s="119"/>
      <c r="I1086" s="128"/>
      <c r="K1086" s="15" t="str">
        <f>IF($R1086="x1",IF($I1086=Basisblatt!$A$68,Basisblatt!$A$94,Basisblatt!$A$93),"")</f>
        <v/>
      </c>
      <c r="L1086" s="114"/>
      <c r="M1086" s="114"/>
      <c r="N1086" s="117"/>
      <c r="P1086" s="15" t="str">
        <f>IF(AND($R1086="x1",$K1086=Basisblatt!$A$94),IF(OR($L1086=Basisblatt!$A$38,AND($M1086&lt;&gt;"",$M1086&lt;=$U1086),$N1086=Basisblatt!$A$48)=TRUE,"ja","nein"),"")</f>
        <v/>
      </c>
      <c r="Q1086" s="48"/>
      <c r="R1086" s="9" t="str">
        <f t="shared" si="16"/>
        <v>x2</v>
      </c>
      <c r="S1086" s="26"/>
      <c r="U1086" s="60" t="str">
        <f>IF(AND($R1086="x1",$K1086=Basisblatt!$A$94),VLOOKUP($F1086,Basisblatt!$A$2:$B$5,2,FALSE),"")</f>
        <v/>
      </c>
    </row>
    <row r="1087" spans="1:21" x14ac:dyDescent="0.2">
      <c r="A1087" s="66" t="str">
        <f>IF($R1087="x2","",IF($R1087="x1",IF(OR($K1087=Basisblatt!$A$93,$P1087="ja"),"ja","nein"),"N/A"))</f>
        <v/>
      </c>
      <c r="C1087" s="118"/>
      <c r="D1087" s="119"/>
      <c r="E1087" s="119"/>
      <c r="F1087" s="119"/>
      <c r="G1087" s="119"/>
      <c r="H1087" s="119"/>
      <c r="I1087" s="128"/>
      <c r="K1087" s="15" t="str">
        <f>IF($R1087="x1",IF($I1087=Basisblatt!$A$68,Basisblatt!$A$94,Basisblatt!$A$93),"")</f>
        <v/>
      </c>
      <c r="L1087" s="114"/>
      <c r="M1087" s="114"/>
      <c r="N1087" s="117"/>
      <c r="P1087" s="15" t="str">
        <f>IF(AND($R1087="x1",$K1087=Basisblatt!$A$94),IF(OR($L1087=Basisblatt!$A$38,AND($M1087&lt;&gt;"",$M1087&lt;=$U1087),$N1087=Basisblatt!$A$48)=TRUE,"ja","nein"),"")</f>
        <v/>
      </c>
      <c r="Q1087" s="48"/>
      <c r="R1087" s="9" t="str">
        <f t="shared" si="16"/>
        <v>x2</v>
      </c>
      <c r="S1087" s="26"/>
      <c r="U1087" s="60" t="str">
        <f>IF(AND($R1087="x1",$K1087=Basisblatt!$A$94),VLOOKUP($F1087,Basisblatt!$A$2:$B$5,2,FALSE),"")</f>
        <v/>
      </c>
    </row>
    <row r="1088" spans="1:21" x14ac:dyDescent="0.2">
      <c r="A1088" s="66" t="str">
        <f>IF($R1088="x2","",IF($R1088="x1",IF(OR($K1088=Basisblatt!$A$93,$P1088="ja"),"ja","nein"),"N/A"))</f>
        <v/>
      </c>
      <c r="C1088" s="118"/>
      <c r="D1088" s="119"/>
      <c r="E1088" s="119"/>
      <c r="F1088" s="119"/>
      <c r="G1088" s="119"/>
      <c r="H1088" s="119"/>
      <c r="I1088" s="128"/>
      <c r="K1088" s="15" t="str">
        <f>IF($R1088="x1",IF($I1088=Basisblatt!$A$68,Basisblatt!$A$94,Basisblatt!$A$93),"")</f>
        <v/>
      </c>
      <c r="L1088" s="114"/>
      <c r="M1088" s="114"/>
      <c r="N1088" s="117"/>
      <c r="P1088" s="15" t="str">
        <f>IF(AND($R1088="x1",$K1088=Basisblatt!$A$94),IF(OR($L1088=Basisblatt!$A$38,AND($M1088&lt;&gt;"",$M1088&lt;=$U1088),$N1088=Basisblatt!$A$48)=TRUE,"ja","nein"),"")</f>
        <v/>
      </c>
      <c r="Q1088" s="48"/>
      <c r="R1088" s="9" t="str">
        <f t="shared" si="16"/>
        <v>x2</v>
      </c>
      <c r="S1088" s="26"/>
      <c r="U1088" s="60" t="str">
        <f>IF(AND($R1088="x1",$K1088=Basisblatt!$A$94),VLOOKUP($F1088,Basisblatt!$A$2:$B$5,2,FALSE),"")</f>
        <v/>
      </c>
    </row>
    <row r="1089" spans="1:21" x14ac:dyDescent="0.2">
      <c r="A1089" s="66" t="str">
        <f>IF($R1089="x2","",IF($R1089="x1",IF(OR($K1089=Basisblatt!$A$93,$P1089="ja"),"ja","nein"),"N/A"))</f>
        <v/>
      </c>
      <c r="C1089" s="118"/>
      <c r="D1089" s="119"/>
      <c r="E1089" s="119"/>
      <c r="F1089" s="119"/>
      <c r="G1089" s="119"/>
      <c r="H1089" s="119"/>
      <c r="I1089" s="128"/>
      <c r="K1089" s="15" t="str">
        <f>IF($R1089="x1",IF($I1089=Basisblatt!$A$68,Basisblatt!$A$94,Basisblatt!$A$93),"")</f>
        <v/>
      </c>
      <c r="L1089" s="114"/>
      <c r="M1089" s="114"/>
      <c r="N1089" s="117"/>
      <c r="P1089" s="15" t="str">
        <f>IF(AND($R1089="x1",$K1089=Basisblatt!$A$94),IF(OR($L1089=Basisblatt!$A$38,AND($M1089&lt;&gt;"",$M1089&lt;=$U1089),$N1089=Basisblatt!$A$48)=TRUE,"ja","nein"),"")</f>
        <v/>
      </c>
      <c r="Q1089" s="48"/>
      <c r="R1089" s="9" t="str">
        <f t="shared" si="16"/>
        <v>x2</v>
      </c>
      <c r="S1089" s="26"/>
      <c r="U1089" s="60" t="str">
        <f>IF(AND($R1089="x1",$K1089=Basisblatt!$A$94),VLOOKUP($F1089,Basisblatt!$A$2:$B$5,2,FALSE),"")</f>
        <v/>
      </c>
    </row>
    <row r="1090" spans="1:21" x14ac:dyDescent="0.2">
      <c r="A1090" s="66" t="str">
        <f>IF($R1090="x2","",IF($R1090="x1",IF(OR($K1090=Basisblatt!$A$93,$P1090="ja"),"ja","nein"),"N/A"))</f>
        <v/>
      </c>
      <c r="C1090" s="118"/>
      <c r="D1090" s="119"/>
      <c r="E1090" s="119"/>
      <c r="F1090" s="119"/>
      <c r="G1090" s="119"/>
      <c r="H1090" s="119"/>
      <c r="I1090" s="128"/>
      <c r="K1090" s="15" t="str">
        <f>IF($R1090="x1",IF($I1090=Basisblatt!$A$68,Basisblatt!$A$94,Basisblatt!$A$93),"")</f>
        <v/>
      </c>
      <c r="L1090" s="114"/>
      <c r="M1090" s="114"/>
      <c r="N1090" s="117"/>
      <c r="P1090" s="15" t="str">
        <f>IF(AND($R1090="x1",$K1090=Basisblatt!$A$94),IF(OR($L1090=Basisblatt!$A$38,AND($M1090&lt;&gt;"",$M1090&lt;=$U1090),$N1090=Basisblatt!$A$48)=TRUE,"ja","nein"),"")</f>
        <v/>
      </c>
      <c r="Q1090" s="48"/>
      <c r="R1090" s="9" t="str">
        <f t="shared" si="16"/>
        <v>x2</v>
      </c>
      <c r="S1090" s="26"/>
      <c r="U1090" s="60" t="str">
        <f>IF(AND($R1090="x1",$K1090=Basisblatt!$A$94),VLOOKUP($F1090,Basisblatt!$A$2:$B$5,2,FALSE),"")</f>
        <v/>
      </c>
    </row>
    <row r="1091" spans="1:21" x14ac:dyDescent="0.2">
      <c r="A1091" s="66" t="str">
        <f>IF($R1091="x2","",IF($R1091="x1",IF(OR($K1091=Basisblatt!$A$93,$P1091="ja"),"ja","nein"),"N/A"))</f>
        <v/>
      </c>
      <c r="C1091" s="118"/>
      <c r="D1091" s="119"/>
      <c r="E1091" s="119"/>
      <c r="F1091" s="119"/>
      <c r="G1091" s="119"/>
      <c r="H1091" s="119"/>
      <c r="I1091" s="128"/>
      <c r="K1091" s="15" t="str">
        <f>IF($R1091="x1",IF($I1091=Basisblatt!$A$68,Basisblatt!$A$94,Basisblatt!$A$93),"")</f>
        <v/>
      </c>
      <c r="L1091" s="114"/>
      <c r="M1091" s="114"/>
      <c r="N1091" s="117"/>
      <c r="P1091" s="15" t="str">
        <f>IF(AND($R1091="x1",$K1091=Basisblatt!$A$94),IF(OR($L1091=Basisblatt!$A$38,AND($M1091&lt;&gt;"",$M1091&lt;=$U1091),$N1091=Basisblatt!$A$48)=TRUE,"ja","nein"),"")</f>
        <v/>
      </c>
      <c r="Q1091" s="48"/>
      <c r="R1091" s="9" t="str">
        <f t="shared" si="16"/>
        <v>x2</v>
      </c>
      <c r="S1091" s="26"/>
      <c r="U1091" s="60" t="str">
        <f>IF(AND($R1091="x1",$K1091=Basisblatt!$A$94),VLOOKUP($F1091,Basisblatt!$A$2:$B$5,2,FALSE),"")</f>
        <v/>
      </c>
    </row>
    <row r="1092" spans="1:21" x14ac:dyDescent="0.2">
      <c r="A1092" s="66" t="str">
        <f>IF($R1092="x2","",IF($R1092="x1",IF(OR($K1092=Basisblatt!$A$93,$P1092="ja"),"ja","nein"),"N/A"))</f>
        <v/>
      </c>
      <c r="C1092" s="118"/>
      <c r="D1092" s="119"/>
      <c r="E1092" s="119"/>
      <c r="F1092" s="119"/>
      <c r="G1092" s="119"/>
      <c r="H1092" s="119"/>
      <c r="I1092" s="128"/>
      <c r="K1092" s="15" t="str">
        <f>IF($R1092="x1",IF($I1092=Basisblatt!$A$68,Basisblatt!$A$94,Basisblatt!$A$93),"")</f>
        <v/>
      </c>
      <c r="L1092" s="114"/>
      <c r="M1092" s="114"/>
      <c r="N1092" s="117"/>
      <c r="P1092" s="15" t="str">
        <f>IF(AND($R1092="x1",$K1092=Basisblatt!$A$94),IF(OR($L1092=Basisblatt!$A$38,AND($M1092&lt;&gt;"",$M1092&lt;=$U1092),$N1092=Basisblatt!$A$48)=TRUE,"ja","nein"),"")</f>
        <v/>
      </c>
      <c r="Q1092" s="48"/>
      <c r="R1092" s="9" t="str">
        <f t="shared" si="16"/>
        <v>x2</v>
      </c>
      <c r="S1092" s="26"/>
      <c r="U1092" s="60" t="str">
        <f>IF(AND($R1092="x1",$K1092=Basisblatt!$A$94),VLOOKUP($F1092,Basisblatt!$A$2:$B$5,2,FALSE),"")</f>
        <v/>
      </c>
    </row>
    <row r="1093" spans="1:21" x14ac:dyDescent="0.2">
      <c r="A1093" s="66" t="str">
        <f>IF($R1093="x2","",IF($R1093="x1",IF(OR($K1093=Basisblatt!$A$93,$P1093="ja"),"ja","nein"),"N/A"))</f>
        <v/>
      </c>
      <c r="C1093" s="118"/>
      <c r="D1093" s="119"/>
      <c r="E1093" s="119"/>
      <c r="F1093" s="119"/>
      <c r="G1093" s="119"/>
      <c r="H1093" s="119"/>
      <c r="I1093" s="128"/>
      <c r="K1093" s="15" t="str">
        <f>IF($R1093="x1",IF($I1093=Basisblatt!$A$68,Basisblatt!$A$94,Basisblatt!$A$93),"")</f>
        <v/>
      </c>
      <c r="L1093" s="114"/>
      <c r="M1093" s="114"/>
      <c r="N1093" s="117"/>
      <c r="P1093" s="15" t="str">
        <f>IF(AND($R1093="x1",$K1093=Basisblatt!$A$94),IF(OR($L1093=Basisblatt!$A$38,AND($M1093&lt;&gt;"",$M1093&lt;=$U1093),$N1093=Basisblatt!$A$48)=TRUE,"ja","nein"),"")</f>
        <v/>
      </c>
      <c r="Q1093" s="48"/>
      <c r="R1093" s="9" t="str">
        <f t="shared" si="16"/>
        <v>x2</v>
      </c>
      <c r="S1093" s="26"/>
      <c r="U1093" s="60" t="str">
        <f>IF(AND($R1093="x1",$K1093=Basisblatt!$A$94),VLOOKUP($F1093,Basisblatt!$A$2:$B$5,2,FALSE),"")</f>
        <v/>
      </c>
    </row>
    <row r="1094" spans="1:21" x14ac:dyDescent="0.2">
      <c r="A1094" s="66" t="str">
        <f>IF($R1094="x2","",IF($R1094="x1",IF(OR($K1094=Basisblatt!$A$93,$P1094="ja"),"ja","nein"),"N/A"))</f>
        <v/>
      </c>
      <c r="C1094" s="118"/>
      <c r="D1094" s="119"/>
      <c r="E1094" s="119"/>
      <c r="F1094" s="119"/>
      <c r="G1094" s="119"/>
      <c r="H1094" s="119"/>
      <c r="I1094" s="128"/>
      <c r="K1094" s="15" t="str">
        <f>IF($R1094="x1",IF($I1094=Basisblatt!$A$68,Basisblatt!$A$94,Basisblatt!$A$93),"")</f>
        <v/>
      </c>
      <c r="L1094" s="114"/>
      <c r="M1094" s="114"/>
      <c r="N1094" s="117"/>
      <c r="P1094" s="15" t="str">
        <f>IF(AND($R1094="x1",$K1094=Basisblatt!$A$94),IF(OR($L1094=Basisblatt!$A$38,AND($M1094&lt;&gt;"",$M1094&lt;=$U1094),$N1094=Basisblatt!$A$48)=TRUE,"ja","nein"),"")</f>
        <v/>
      </c>
      <c r="Q1094" s="48"/>
      <c r="R1094" s="9" t="str">
        <f t="shared" si="16"/>
        <v>x2</v>
      </c>
      <c r="S1094" s="26"/>
      <c r="U1094" s="60" t="str">
        <f>IF(AND($R1094="x1",$K1094=Basisblatt!$A$94),VLOOKUP($F1094,Basisblatt!$A$2:$B$5,2,FALSE),"")</f>
        <v/>
      </c>
    </row>
    <row r="1095" spans="1:21" x14ac:dyDescent="0.2">
      <c r="A1095" s="66" t="str">
        <f>IF($R1095="x2","",IF($R1095="x1",IF(OR($K1095=Basisblatt!$A$93,$P1095="ja"),"ja","nein"),"N/A"))</f>
        <v/>
      </c>
      <c r="C1095" s="118"/>
      <c r="D1095" s="119"/>
      <c r="E1095" s="119"/>
      <c r="F1095" s="119"/>
      <c r="G1095" s="119"/>
      <c r="H1095" s="119"/>
      <c r="I1095" s="128"/>
      <c r="K1095" s="15" t="str">
        <f>IF($R1095="x1",IF($I1095=Basisblatt!$A$68,Basisblatt!$A$94,Basisblatt!$A$93),"")</f>
        <v/>
      </c>
      <c r="L1095" s="114"/>
      <c r="M1095" s="114"/>
      <c r="N1095" s="117"/>
      <c r="P1095" s="15" t="str">
        <f>IF(AND($R1095="x1",$K1095=Basisblatt!$A$94),IF(OR($L1095=Basisblatt!$A$38,AND($M1095&lt;&gt;"",$M1095&lt;=$U1095),$N1095=Basisblatt!$A$48)=TRUE,"ja","nein"),"")</f>
        <v/>
      </c>
      <c r="Q1095" s="48"/>
      <c r="R1095" s="9" t="str">
        <f t="shared" si="16"/>
        <v>x2</v>
      </c>
      <c r="S1095" s="26"/>
      <c r="U1095" s="60" t="str">
        <f>IF(AND($R1095="x1",$K1095=Basisblatt!$A$94),VLOOKUP($F1095,Basisblatt!$A$2:$B$5,2,FALSE),"")</f>
        <v/>
      </c>
    </row>
    <row r="1096" spans="1:21" x14ac:dyDescent="0.2">
      <c r="A1096" s="66" t="str">
        <f>IF($R1096="x2","",IF($R1096="x1",IF(OR($K1096=Basisblatt!$A$93,$P1096="ja"),"ja","nein"),"N/A"))</f>
        <v/>
      </c>
      <c r="C1096" s="118"/>
      <c r="D1096" s="119"/>
      <c r="E1096" s="119"/>
      <c r="F1096" s="119"/>
      <c r="G1096" s="119"/>
      <c r="H1096" s="119"/>
      <c r="I1096" s="128"/>
      <c r="K1096" s="15" t="str">
        <f>IF($R1096="x1",IF($I1096=Basisblatt!$A$68,Basisblatt!$A$94,Basisblatt!$A$93),"")</f>
        <v/>
      </c>
      <c r="L1096" s="114"/>
      <c r="M1096" s="114"/>
      <c r="N1096" s="117"/>
      <c r="P1096" s="15" t="str">
        <f>IF(AND($R1096="x1",$K1096=Basisblatt!$A$94),IF(OR($L1096=Basisblatt!$A$38,AND($M1096&lt;&gt;"",$M1096&lt;=$U1096),$N1096=Basisblatt!$A$48)=TRUE,"ja","nein"),"")</f>
        <v/>
      </c>
      <c r="Q1096" s="48"/>
      <c r="R1096" s="9" t="str">
        <f t="shared" si="16"/>
        <v>x2</v>
      </c>
      <c r="S1096" s="26"/>
      <c r="U1096" s="60" t="str">
        <f>IF(AND($R1096="x1",$K1096=Basisblatt!$A$94),VLOOKUP($F1096,Basisblatt!$A$2:$B$5,2,FALSE),"")</f>
        <v/>
      </c>
    </row>
    <row r="1097" spans="1:21" x14ac:dyDescent="0.2">
      <c r="A1097" s="66" t="str">
        <f>IF($R1097="x2","",IF($R1097="x1",IF(OR($K1097=Basisblatt!$A$93,$P1097="ja"),"ja","nein"),"N/A"))</f>
        <v/>
      </c>
      <c r="C1097" s="118"/>
      <c r="D1097" s="119"/>
      <c r="E1097" s="119"/>
      <c r="F1097" s="119"/>
      <c r="G1097" s="119"/>
      <c r="H1097" s="119"/>
      <c r="I1097" s="128"/>
      <c r="K1097" s="15" t="str">
        <f>IF($R1097="x1",IF($I1097=Basisblatt!$A$68,Basisblatt!$A$94,Basisblatt!$A$93),"")</f>
        <v/>
      </c>
      <c r="L1097" s="114"/>
      <c r="M1097" s="114"/>
      <c r="N1097" s="117"/>
      <c r="P1097" s="15" t="str">
        <f>IF(AND($R1097="x1",$K1097=Basisblatt!$A$94),IF(OR($L1097=Basisblatt!$A$38,AND($M1097&lt;&gt;"",$M1097&lt;=$U1097),$N1097=Basisblatt!$A$48)=TRUE,"ja","nein"),"")</f>
        <v/>
      </c>
      <c r="Q1097" s="48"/>
      <c r="R1097" s="9" t="str">
        <f t="shared" si="16"/>
        <v>x2</v>
      </c>
      <c r="S1097" s="26"/>
      <c r="U1097" s="60" t="str">
        <f>IF(AND($R1097="x1",$K1097=Basisblatt!$A$94),VLOOKUP($F1097,Basisblatt!$A$2:$B$5,2,FALSE),"")</f>
        <v/>
      </c>
    </row>
    <row r="1098" spans="1:21" x14ac:dyDescent="0.2">
      <c r="A1098" s="66" t="str">
        <f>IF($R1098="x2","",IF($R1098="x1",IF(OR($K1098=Basisblatt!$A$93,$P1098="ja"),"ja","nein"),"N/A"))</f>
        <v/>
      </c>
      <c r="C1098" s="118"/>
      <c r="D1098" s="119"/>
      <c r="E1098" s="119"/>
      <c r="F1098" s="119"/>
      <c r="G1098" s="119"/>
      <c r="H1098" s="119"/>
      <c r="I1098" s="128"/>
      <c r="K1098" s="15" t="str">
        <f>IF($R1098="x1",IF($I1098=Basisblatt!$A$68,Basisblatt!$A$94,Basisblatt!$A$93),"")</f>
        <v/>
      </c>
      <c r="L1098" s="114"/>
      <c r="M1098" s="114"/>
      <c r="N1098" s="117"/>
      <c r="P1098" s="15" t="str">
        <f>IF(AND($R1098="x1",$K1098=Basisblatt!$A$94),IF(OR($L1098=Basisblatt!$A$38,AND($M1098&lt;&gt;"",$M1098&lt;=$U1098),$N1098=Basisblatt!$A$48)=TRUE,"ja","nein"),"")</f>
        <v/>
      </c>
      <c r="Q1098" s="48"/>
      <c r="R1098" s="9" t="str">
        <f t="shared" si="16"/>
        <v>x2</v>
      </c>
      <c r="S1098" s="26"/>
      <c r="U1098" s="60" t="str">
        <f>IF(AND($R1098="x1",$K1098=Basisblatt!$A$94),VLOOKUP($F1098,Basisblatt!$A$2:$B$5,2,FALSE),"")</f>
        <v/>
      </c>
    </row>
    <row r="1099" spans="1:21" x14ac:dyDescent="0.2">
      <c r="A1099" s="66" t="str">
        <f>IF($R1099="x2","",IF($R1099="x1",IF(OR($K1099=Basisblatt!$A$93,$P1099="ja"),"ja","nein"),"N/A"))</f>
        <v/>
      </c>
      <c r="C1099" s="118"/>
      <c r="D1099" s="119"/>
      <c r="E1099" s="119"/>
      <c r="F1099" s="119"/>
      <c r="G1099" s="119"/>
      <c r="H1099" s="119"/>
      <c r="I1099" s="128"/>
      <c r="K1099" s="15" t="str">
        <f>IF($R1099="x1",IF($I1099=Basisblatt!$A$68,Basisblatt!$A$94,Basisblatt!$A$93),"")</f>
        <v/>
      </c>
      <c r="L1099" s="114"/>
      <c r="M1099" s="114"/>
      <c r="N1099" s="117"/>
      <c r="P1099" s="15" t="str">
        <f>IF(AND($R1099="x1",$K1099=Basisblatt!$A$94),IF(OR($L1099=Basisblatt!$A$38,AND($M1099&lt;&gt;"",$M1099&lt;=$U1099),$N1099=Basisblatt!$A$48)=TRUE,"ja","nein"),"")</f>
        <v/>
      </c>
      <c r="Q1099" s="48"/>
      <c r="R1099" s="9" t="str">
        <f t="shared" si="16"/>
        <v>x2</v>
      </c>
      <c r="S1099" s="26"/>
      <c r="U1099" s="60" t="str">
        <f>IF(AND($R1099="x1",$K1099=Basisblatt!$A$94),VLOOKUP($F1099,Basisblatt!$A$2:$B$5,2,FALSE),"")</f>
        <v/>
      </c>
    </row>
    <row r="1100" spans="1:21" x14ac:dyDescent="0.2">
      <c r="A1100" s="66" t="str">
        <f>IF($R1100="x2","",IF($R1100="x1",IF(OR($K1100=Basisblatt!$A$93,$P1100="ja"),"ja","nein"),"N/A"))</f>
        <v/>
      </c>
      <c r="C1100" s="118"/>
      <c r="D1100" s="119"/>
      <c r="E1100" s="119"/>
      <c r="F1100" s="119"/>
      <c r="G1100" s="119"/>
      <c r="H1100" s="119"/>
      <c r="I1100" s="128"/>
      <c r="K1100" s="15" t="str">
        <f>IF($R1100="x1",IF($I1100=Basisblatt!$A$68,Basisblatt!$A$94,Basisblatt!$A$93),"")</f>
        <v/>
      </c>
      <c r="L1100" s="114"/>
      <c r="M1100" s="114"/>
      <c r="N1100" s="117"/>
      <c r="P1100" s="15" t="str">
        <f>IF(AND($R1100="x1",$K1100=Basisblatt!$A$94),IF(OR($L1100=Basisblatt!$A$38,AND($M1100&lt;&gt;"",$M1100&lt;=$U1100),$N1100=Basisblatt!$A$48)=TRUE,"ja","nein"),"")</f>
        <v/>
      </c>
      <c r="Q1100" s="48"/>
      <c r="R1100" s="9" t="str">
        <f t="shared" si="16"/>
        <v>x2</v>
      </c>
      <c r="S1100" s="26"/>
      <c r="U1100" s="60" t="str">
        <f>IF(AND($R1100="x1",$K1100=Basisblatt!$A$94),VLOOKUP($F1100,Basisblatt!$A$2:$B$5,2,FALSE),"")</f>
        <v/>
      </c>
    </row>
    <row r="1101" spans="1:21" x14ac:dyDescent="0.2">
      <c r="A1101" s="66" t="str">
        <f>IF($R1101="x2","",IF($R1101="x1",IF(OR($K1101=Basisblatt!$A$93,$P1101="ja"),"ja","nein"),"N/A"))</f>
        <v/>
      </c>
      <c r="C1101" s="118"/>
      <c r="D1101" s="119"/>
      <c r="E1101" s="119"/>
      <c r="F1101" s="119"/>
      <c r="G1101" s="119"/>
      <c r="H1101" s="119"/>
      <c r="I1101" s="128"/>
      <c r="K1101" s="15" t="str">
        <f>IF($R1101="x1",IF($I1101=Basisblatt!$A$68,Basisblatt!$A$94,Basisblatt!$A$93),"")</f>
        <v/>
      </c>
      <c r="L1101" s="114"/>
      <c r="M1101" s="114"/>
      <c r="N1101" s="117"/>
      <c r="P1101" s="15" t="str">
        <f>IF(AND($R1101="x1",$K1101=Basisblatt!$A$94),IF(OR($L1101=Basisblatt!$A$38,AND($M1101&lt;&gt;"",$M1101&lt;=$U1101),$N1101=Basisblatt!$A$48)=TRUE,"ja","nein"),"")</f>
        <v/>
      </c>
      <c r="Q1101" s="48"/>
      <c r="R1101" s="9" t="str">
        <f t="shared" si="16"/>
        <v>x2</v>
      </c>
      <c r="S1101" s="26"/>
      <c r="U1101" s="60" t="str">
        <f>IF(AND($R1101="x1",$K1101=Basisblatt!$A$94),VLOOKUP($F1101,Basisblatt!$A$2:$B$5,2,FALSE),"")</f>
        <v/>
      </c>
    </row>
    <row r="1102" spans="1:21" x14ac:dyDescent="0.2">
      <c r="A1102" s="66" t="str">
        <f>IF($R1102="x2","",IF($R1102="x1",IF(OR($K1102=Basisblatt!$A$93,$P1102="ja"),"ja","nein"),"N/A"))</f>
        <v/>
      </c>
      <c r="C1102" s="118"/>
      <c r="D1102" s="119"/>
      <c r="E1102" s="119"/>
      <c r="F1102" s="119"/>
      <c r="G1102" s="119"/>
      <c r="H1102" s="119"/>
      <c r="I1102" s="128"/>
      <c r="K1102" s="15" t="str">
        <f>IF($R1102="x1",IF($I1102=Basisblatt!$A$68,Basisblatt!$A$94,Basisblatt!$A$93),"")</f>
        <v/>
      </c>
      <c r="L1102" s="114"/>
      <c r="M1102" s="114"/>
      <c r="N1102" s="117"/>
      <c r="P1102" s="15" t="str">
        <f>IF(AND($R1102="x1",$K1102=Basisblatt!$A$94),IF(OR($L1102=Basisblatt!$A$38,AND($M1102&lt;&gt;"",$M1102&lt;=$U1102),$N1102=Basisblatt!$A$48)=TRUE,"ja","nein"),"")</f>
        <v/>
      </c>
      <c r="Q1102" s="48"/>
      <c r="R1102" s="9" t="str">
        <f t="shared" si="16"/>
        <v>x2</v>
      </c>
      <c r="S1102" s="26"/>
      <c r="U1102" s="60" t="str">
        <f>IF(AND($R1102="x1",$K1102=Basisblatt!$A$94),VLOOKUP($F1102,Basisblatt!$A$2:$B$5,2,FALSE),"")</f>
        <v/>
      </c>
    </row>
    <row r="1103" spans="1:21" x14ac:dyDescent="0.2">
      <c r="A1103" s="66" t="str">
        <f>IF($R1103="x2","",IF($R1103="x1",IF(OR($K1103=Basisblatt!$A$93,$P1103="ja"),"ja","nein"),"N/A"))</f>
        <v/>
      </c>
      <c r="C1103" s="118"/>
      <c r="D1103" s="119"/>
      <c r="E1103" s="119"/>
      <c r="F1103" s="119"/>
      <c r="G1103" s="119"/>
      <c r="H1103" s="119"/>
      <c r="I1103" s="128"/>
      <c r="K1103" s="15" t="str">
        <f>IF($R1103="x1",IF($I1103=Basisblatt!$A$68,Basisblatt!$A$94,Basisblatt!$A$93),"")</f>
        <v/>
      </c>
      <c r="L1103" s="114"/>
      <c r="M1103" s="114"/>
      <c r="N1103" s="117"/>
      <c r="P1103" s="15" t="str">
        <f>IF(AND($R1103="x1",$K1103=Basisblatt!$A$94),IF(OR($L1103=Basisblatt!$A$38,AND($M1103&lt;&gt;"",$M1103&lt;=$U1103),$N1103=Basisblatt!$A$48)=TRUE,"ja","nein"),"")</f>
        <v/>
      </c>
      <c r="Q1103" s="48"/>
      <c r="R1103" s="9" t="str">
        <f t="shared" ref="R1103:R1166" si="17">IF(COUNTA($C1103:$I1103)=7,"x1",IF(COUNTA($C1103:$I1103)=0,"x2","o"))</f>
        <v>x2</v>
      </c>
      <c r="S1103" s="26"/>
      <c r="U1103" s="60" t="str">
        <f>IF(AND($R1103="x1",$K1103=Basisblatt!$A$94),VLOOKUP($F1103,Basisblatt!$A$2:$B$5,2,FALSE),"")</f>
        <v/>
      </c>
    </row>
    <row r="1104" spans="1:21" x14ac:dyDescent="0.2">
      <c r="A1104" s="66" t="str">
        <f>IF($R1104="x2","",IF($R1104="x1",IF(OR($K1104=Basisblatt!$A$93,$P1104="ja"),"ja","nein"),"N/A"))</f>
        <v/>
      </c>
      <c r="C1104" s="118"/>
      <c r="D1104" s="119"/>
      <c r="E1104" s="119"/>
      <c r="F1104" s="119"/>
      <c r="G1104" s="119"/>
      <c r="H1104" s="119"/>
      <c r="I1104" s="128"/>
      <c r="K1104" s="15" t="str">
        <f>IF($R1104="x1",IF($I1104=Basisblatt!$A$68,Basisblatt!$A$94,Basisblatt!$A$93),"")</f>
        <v/>
      </c>
      <c r="L1104" s="114"/>
      <c r="M1104" s="114"/>
      <c r="N1104" s="117"/>
      <c r="P1104" s="15" t="str">
        <f>IF(AND($R1104="x1",$K1104=Basisblatt!$A$94),IF(OR($L1104=Basisblatt!$A$38,AND($M1104&lt;&gt;"",$M1104&lt;=$U1104),$N1104=Basisblatt!$A$48)=TRUE,"ja","nein"),"")</f>
        <v/>
      </c>
      <c r="Q1104" s="48"/>
      <c r="R1104" s="9" t="str">
        <f t="shared" si="17"/>
        <v>x2</v>
      </c>
      <c r="S1104" s="26"/>
      <c r="U1104" s="60" t="str">
        <f>IF(AND($R1104="x1",$K1104=Basisblatt!$A$94),VLOOKUP($F1104,Basisblatt!$A$2:$B$5,2,FALSE),"")</f>
        <v/>
      </c>
    </row>
    <row r="1105" spans="1:21" x14ac:dyDescent="0.2">
      <c r="A1105" s="66" t="str">
        <f>IF($R1105="x2","",IF($R1105="x1",IF(OR($K1105=Basisblatt!$A$93,$P1105="ja"),"ja","nein"),"N/A"))</f>
        <v/>
      </c>
      <c r="C1105" s="118"/>
      <c r="D1105" s="119"/>
      <c r="E1105" s="119"/>
      <c r="F1105" s="119"/>
      <c r="G1105" s="119"/>
      <c r="H1105" s="119"/>
      <c r="I1105" s="128"/>
      <c r="K1105" s="15" t="str">
        <f>IF($R1105="x1",IF($I1105=Basisblatt!$A$68,Basisblatt!$A$94,Basisblatt!$A$93),"")</f>
        <v/>
      </c>
      <c r="L1105" s="114"/>
      <c r="M1105" s="114"/>
      <c r="N1105" s="117"/>
      <c r="P1105" s="15" t="str">
        <f>IF(AND($R1105="x1",$K1105=Basisblatt!$A$94),IF(OR($L1105=Basisblatt!$A$38,AND($M1105&lt;&gt;"",$M1105&lt;=$U1105),$N1105=Basisblatt!$A$48)=TRUE,"ja","nein"),"")</f>
        <v/>
      </c>
      <c r="Q1105" s="48"/>
      <c r="R1105" s="9" t="str">
        <f t="shared" si="17"/>
        <v>x2</v>
      </c>
      <c r="S1105" s="26"/>
      <c r="U1105" s="60" t="str">
        <f>IF(AND($R1105="x1",$K1105=Basisblatt!$A$94),VLOOKUP($F1105,Basisblatt!$A$2:$B$5,2,FALSE),"")</f>
        <v/>
      </c>
    </row>
    <row r="1106" spans="1:21" x14ac:dyDescent="0.2">
      <c r="A1106" s="66" t="str">
        <f>IF($R1106="x2","",IF($R1106="x1",IF(OR($K1106=Basisblatt!$A$93,$P1106="ja"),"ja","nein"),"N/A"))</f>
        <v/>
      </c>
      <c r="C1106" s="118"/>
      <c r="D1106" s="119"/>
      <c r="E1106" s="119"/>
      <c r="F1106" s="119"/>
      <c r="G1106" s="119"/>
      <c r="H1106" s="119"/>
      <c r="I1106" s="128"/>
      <c r="K1106" s="15" t="str">
        <f>IF($R1106="x1",IF($I1106=Basisblatt!$A$68,Basisblatt!$A$94,Basisblatt!$A$93),"")</f>
        <v/>
      </c>
      <c r="L1106" s="114"/>
      <c r="M1106" s="114"/>
      <c r="N1106" s="117"/>
      <c r="P1106" s="15" t="str">
        <f>IF(AND($R1106="x1",$K1106=Basisblatt!$A$94),IF(OR($L1106=Basisblatt!$A$38,AND($M1106&lt;&gt;"",$M1106&lt;=$U1106),$N1106=Basisblatt!$A$48)=TRUE,"ja","nein"),"")</f>
        <v/>
      </c>
      <c r="Q1106" s="48"/>
      <c r="R1106" s="9" t="str">
        <f t="shared" si="17"/>
        <v>x2</v>
      </c>
      <c r="S1106" s="26"/>
      <c r="U1106" s="60" t="str">
        <f>IF(AND($R1106="x1",$K1106=Basisblatt!$A$94),VLOOKUP($F1106,Basisblatt!$A$2:$B$5,2,FALSE),"")</f>
        <v/>
      </c>
    </row>
    <row r="1107" spans="1:21" x14ac:dyDescent="0.2">
      <c r="A1107" s="66" t="str">
        <f>IF($R1107="x2","",IF($R1107="x1",IF(OR($K1107=Basisblatt!$A$93,$P1107="ja"),"ja","nein"),"N/A"))</f>
        <v/>
      </c>
      <c r="C1107" s="118"/>
      <c r="D1107" s="119"/>
      <c r="E1107" s="119"/>
      <c r="F1107" s="119"/>
      <c r="G1107" s="119"/>
      <c r="H1107" s="119"/>
      <c r="I1107" s="128"/>
      <c r="K1107" s="15" t="str">
        <f>IF($R1107="x1",IF($I1107=Basisblatt!$A$68,Basisblatt!$A$94,Basisblatt!$A$93),"")</f>
        <v/>
      </c>
      <c r="L1107" s="114"/>
      <c r="M1107" s="114"/>
      <c r="N1107" s="117"/>
      <c r="P1107" s="15" t="str">
        <f>IF(AND($R1107="x1",$K1107=Basisblatt!$A$94),IF(OR($L1107=Basisblatt!$A$38,AND($M1107&lt;&gt;"",$M1107&lt;=$U1107),$N1107=Basisblatt!$A$48)=TRUE,"ja","nein"),"")</f>
        <v/>
      </c>
      <c r="Q1107" s="48"/>
      <c r="R1107" s="9" t="str">
        <f t="shared" si="17"/>
        <v>x2</v>
      </c>
      <c r="S1107" s="26"/>
      <c r="U1107" s="60" t="str">
        <f>IF(AND($R1107="x1",$K1107=Basisblatt!$A$94),VLOOKUP($F1107,Basisblatt!$A$2:$B$5,2,FALSE),"")</f>
        <v/>
      </c>
    </row>
    <row r="1108" spans="1:21" x14ac:dyDescent="0.2">
      <c r="A1108" s="66" t="str">
        <f>IF($R1108="x2","",IF($R1108="x1",IF(OR($K1108=Basisblatt!$A$93,$P1108="ja"),"ja","nein"),"N/A"))</f>
        <v/>
      </c>
      <c r="C1108" s="118"/>
      <c r="D1108" s="119"/>
      <c r="E1108" s="119"/>
      <c r="F1108" s="119"/>
      <c r="G1108" s="119"/>
      <c r="H1108" s="119"/>
      <c r="I1108" s="128"/>
      <c r="K1108" s="15" t="str">
        <f>IF($R1108="x1",IF($I1108=Basisblatt!$A$68,Basisblatt!$A$94,Basisblatt!$A$93),"")</f>
        <v/>
      </c>
      <c r="L1108" s="114"/>
      <c r="M1108" s="114"/>
      <c r="N1108" s="117"/>
      <c r="P1108" s="15" t="str">
        <f>IF(AND($R1108="x1",$K1108=Basisblatt!$A$94),IF(OR($L1108=Basisblatt!$A$38,AND($M1108&lt;&gt;"",$M1108&lt;=$U1108),$N1108=Basisblatt!$A$48)=TRUE,"ja","nein"),"")</f>
        <v/>
      </c>
      <c r="Q1108" s="48"/>
      <c r="R1108" s="9" t="str">
        <f t="shared" si="17"/>
        <v>x2</v>
      </c>
      <c r="S1108" s="26"/>
      <c r="U1108" s="60" t="str">
        <f>IF(AND($R1108="x1",$K1108=Basisblatt!$A$94),VLOOKUP($F1108,Basisblatt!$A$2:$B$5,2,FALSE),"")</f>
        <v/>
      </c>
    </row>
    <row r="1109" spans="1:21" x14ac:dyDescent="0.2">
      <c r="A1109" s="66" t="str">
        <f>IF($R1109="x2","",IF($R1109="x1",IF(OR($K1109=Basisblatt!$A$93,$P1109="ja"),"ja","nein"),"N/A"))</f>
        <v/>
      </c>
      <c r="C1109" s="118"/>
      <c r="D1109" s="119"/>
      <c r="E1109" s="119"/>
      <c r="F1109" s="119"/>
      <c r="G1109" s="119"/>
      <c r="H1109" s="119"/>
      <c r="I1109" s="128"/>
      <c r="K1109" s="15" t="str">
        <f>IF($R1109="x1",IF($I1109=Basisblatt!$A$68,Basisblatt!$A$94,Basisblatt!$A$93),"")</f>
        <v/>
      </c>
      <c r="L1109" s="114"/>
      <c r="M1109" s="114"/>
      <c r="N1109" s="117"/>
      <c r="P1109" s="15" t="str">
        <f>IF(AND($R1109="x1",$K1109=Basisblatt!$A$94),IF(OR($L1109=Basisblatt!$A$38,AND($M1109&lt;&gt;"",$M1109&lt;=$U1109),$N1109=Basisblatt!$A$48)=TRUE,"ja","nein"),"")</f>
        <v/>
      </c>
      <c r="Q1109" s="48"/>
      <c r="R1109" s="9" t="str">
        <f t="shared" si="17"/>
        <v>x2</v>
      </c>
      <c r="S1109" s="26"/>
      <c r="U1109" s="60" t="str">
        <f>IF(AND($R1109="x1",$K1109=Basisblatt!$A$94),VLOOKUP($F1109,Basisblatt!$A$2:$B$5,2,FALSE),"")</f>
        <v/>
      </c>
    </row>
    <row r="1110" spans="1:21" x14ac:dyDescent="0.2">
      <c r="A1110" s="66" t="str">
        <f>IF($R1110="x2","",IF($R1110="x1",IF(OR($K1110=Basisblatt!$A$93,$P1110="ja"),"ja","nein"),"N/A"))</f>
        <v/>
      </c>
      <c r="C1110" s="118"/>
      <c r="D1110" s="119"/>
      <c r="E1110" s="119"/>
      <c r="F1110" s="119"/>
      <c r="G1110" s="119"/>
      <c r="H1110" s="119"/>
      <c r="I1110" s="128"/>
      <c r="K1110" s="15" t="str">
        <f>IF($R1110="x1",IF($I1110=Basisblatt!$A$68,Basisblatt!$A$94,Basisblatt!$A$93),"")</f>
        <v/>
      </c>
      <c r="L1110" s="114"/>
      <c r="M1110" s="114"/>
      <c r="N1110" s="117"/>
      <c r="P1110" s="15" t="str">
        <f>IF(AND($R1110="x1",$K1110=Basisblatt!$A$94),IF(OR($L1110=Basisblatt!$A$38,AND($M1110&lt;&gt;"",$M1110&lt;=$U1110),$N1110=Basisblatt!$A$48)=TRUE,"ja","nein"),"")</f>
        <v/>
      </c>
      <c r="Q1110" s="48"/>
      <c r="R1110" s="9" t="str">
        <f t="shared" si="17"/>
        <v>x2</v>
      </c>
      <c r="S1110" s="26"/>
      <c r="U1110" s="60" t="str">
        <f>IF(AND($R1110="x1",$K1110=Basisblatt!$A$94),VLOOKUP($F1110,Basisblatt!$A$2:$B$5,2,FALSE),"")</f>
        <v/>
      </c>
    </row>
    <row r="1111" spans="1:21" x14ac:dyDescent="0.2">
      <c r="A1111" s="66" t="str">
        <f>IF($R1111="x2","",IF($R1111="x1",IF(OR($K1111=Basisblatt!$A$93,$P1111="ja"),"ja","nein"),"N/A"))</f>
        <v/>
      </c>
      <c r="C1111" s="118"/>
      <c r="D1111" s="119"/>
      <c r="E1111" s="119"/>
      <c r="F1111" s="119"/>
      <c r="G1111" s="119"/>
      <c r="H1111" s="119"/>
      <c r="I1111" s="128"/>
      <c r="K1111" s="15" t="str">
        <f>IF($R1111="x1",IF($I1111=Basisblatt!$A$68,Basisblatt!$A$94,Basisblatt!$A$93),"")</f>
        <v/>
      </c>
      <c r="L1111" s="114"/>
      <c r="M1111" s="114"/>
      <c r="N1111" s="117"/>
      <c r="P1111" s="15" t="str">
        <f>IF(AND($R1111="x1",$K1111=Basisblatt!$A$94),IF(OR($L1111=Basisblatt!$A$38,AND($M1111&lt;&gt;"",$M1111&lt;=$U1111),$N1111=Basisblatt!$A$48)=TRUE,"ja","nein"),"")</f>
        <v/>
      </c>
      <c r="Q1111" s="48"/>
      <c r="R1111" s="9" t="str">
        <f t="shared" si="17"/>
        <v>x2</v>
      </c>
      <c r="S1111" s="26"/>
      <c r="U1111" s="60" t="str">
        <f>IF(AND($R1111="x1",$K1111=Basisblatt!$A$94),VLOOKUP($F1111,Basisblatt!$A$2:$B$5,2,FALSE),"")</f>
        <v/>
      </c>
    </row>
    <row r="1112" spans="1:21" x14ac:dyDescent="0.2">
      <c r="A1112" s="66" t="str">
        <f>IF($R1112="x2","",IF($R1112="x1",IF(OR($K1112=Basisblatt!$A$93,$P1112="ja"),"ja","nein"),"N/A"))</f>
        <v/>
      </c>
      <c r="C1112" s="118"/>
      <c r="D1112" s="119"/>
      <c r="E1112" s="119"/>
      <c r="F1112" s="119"/>
      <c r="G1112" s="119"/>
      <c r="H1112" s="119"/>
      <c r="I1112" s="128"/>
      <c r="K1112" s="15" t="str">
        <f>IF($R1112="x1",IF($I1112=Basisblatt!$A$68,Basisblatt!$A$94,Basisblatt!$A$93),"")</f>
        <v/>
      </c>
      <c r="L1112" s="114"/>
      <c r="M1112" s="114"/>
      <c r="N1112" s="117"/>
      <c r="P1112" s="15" t="str">
        <f>IF(AND($R1112="x1",$K1112=Basisblatt!$A$94),IF(OR($L1112=Basisblatt!$A$38,AND($M1112&lt;&gt;"",$M1112&lt;=$U1112),$N1112=Basisblatt!$A$48)=TRUE,"ja","nein"),"")</f>
        <v/>
      </c>
      <c r="Q1112" s="48"/>
      <c r="R1112" s="9" t="str">
        <f t="shared" si="17"/>
        <v>x2</v>
      </c>
      <c r="S1112" s="26"/>
      <c r="U1112" s="60" t="str">
        <f>IF(AND($R1112="x1",$K1112=Basisblatt!$A$94),VLOOKUP($F1112,Basisblatt!$A$2:$B$5,2,FALSE),"")</f>
        <v/>
      </c>
    </row>
    <row r="1113" spans="1:21" x14ac:dyDescent="0.2">
      <c r="A1113" s="66" t="str">
        <f>IF($R1113="x2","",IF($R1113="x1",IF(OR($K1113=Basisblatt!$A$93,$P1113="ja"),"ja","nein"),"N/A"))</f>
        <v/>
      </c>
      <c r="C1113" s="118"/>
      <c r="D1113" s="119"/>
      <c r="E1113" s="119"/>
      <c r="F1113" s="119"/>
      <c r="G1113" s="119"/>
      <c r="H1113" s="119"/>
      <c r="I1113" s="128"/>
      <c r="K1113" s="15" t="str">
        <f>IF($R1113="x1",IF($I1113=Basisblatt!$A$68,Basisblatt!$A$94,Basisblatt!$A$93),"")</f>
        <v/>
      </c>
      <c r="L1113" s="114"/>
      <c r="M1113" s="114"/>
      <c r="N1113" s="117"/>
      <c r="P1113" s="15" t="str">
        <f>IF(AND($R1113="x1",$K1113=Basisblatt!$A$94),IF(OR($L1113=Basisblatt!$A$38,AND($M1113&lt;&gt;"",$M1113&lt;=$U1113),$N1113=Basisblatt!$A$48)=TRUE,"ja","nein"),"")</f>
        <v/>
      </c>
      <c r="Q1113" s="48"/>
      <c r="R1113" s="9" t="str">
        <f t="shared" si="17"/>
        <v>x2</v>
      </c>
      <c r="S1113" s="26"/>
      <c r="U1113" s="60" t="str">
        <f>IF(AND($R1113="x1",$K1113=Basisblatt!$A$94),VLOOKUP($F1113,Basisblatt!$A$2:$B$5,2,FALSE),"")</f>
        <v/>
      </c>
    </row>
    <row r="1114" spans="1:21" x14ac:dyDescent="0.2">
      <c r="A1114" s="66" t="str">
        <f>IF($R1114="x2","",IF($R1114="x1",IF(OR($K1114=Basisblatt!$A$93,$P1114="ja"),"ja","nein"),"N/A"))</f>
        <v/>
      </c>
      <c r="C1114" s="118"/>
      <c r="D1114" s="119"/>
      <c r="E1114" s="119"/>
      <c r="F1114" s="119"/>
      <c r="G1114" s="119"/>
      <c r="H1114" s="119"/>
      <c r="I1114" s="128"/>
      <c r="K1114" s="15" t="str">
        <f>IF($R1114="x1",IF($I1114=Basisblatt!$A$68,Basisblatt!$A$94,Basisblatt!$A$93),"")</f>
        <v/>
      </c>
      <c r="L1114" s="114"/>
      <c r="M1114" s="114"/>
      <c r="N1114" s="117"/>
      <c r="P1114" s="15" t="str">
        <f>IF(AND($R1114="x1",$K1114=Basisblatt!$A$94),IF(OR($L1114=Basisblatt!$A$38,AND($M1114&lt;&gt;"",$M1114&lt;=$U1114),$N1114=Basisblatt!$A$48)=TRUE,"ja","nein"),"")</f>
        <v/>
      </c>
      <c r="Q1114" s="48"/>
      <c r="R1114" s="9" t="str">
        <f t="shared" si="17"/>
        <v>x2</v>
      </c>
      <c r="S1114" s="26"/>
      <c r="U1114" s="60" t="str">
        <f>IF(AND($R1114="x1",$K1114=Basisblatt!$A$94),VLOOKUP($F1114,Basisblatt!$A$2:$B$5,2,FALSE),"")</f>
        <v/>
      </c>
    </row>
    <row r="1115" spans="1:21" x14ac:dyDescent="0.2">
      <c r="A1115" s="66" t="str">
        <f>IF($R1115="x2","",IF($R1115="x1",IF(OR($K1115=Basisblatt!$A$93,$P1115="ja"),"ja","nein"),"N/A"))</f>
        <v/>
      </c>
      <c r="C1115" s="118"/>
      <c r="D1115" s="119"/>
      <c r="E1115" s="119"/>
      <c r="F1115" s="119"/>
      <c r="G1115" s="119"/>
      <c r="H1115" s="119"/>
      <c r="I1115" s="128"/>
      <c r="K1115" s="15" t="str">
        <f>IF($R1115="x1",IF($I1115=Basisblatt!$A$68,Basisblatt!$A$94,Basisblatt!$A$93),"")</f>
        <v/>
      </c>
      <c r="L1115" s="114"/>
      <c r="M1115" s="114"/>
      <c r="N1115" s="117"/>
      <c r="P1115" s="15" t="str">
        <f>IF(AND($R1115="x1",$K1115=Basisblatt!$A$94),IF(OR($L1115=Basisblatt!$A$38,AND($M1115&lt;&gt;"",$M1115&lt;=$U1115),$N1115=Basisblatt!$A$48)=TRUE,"ja","nein"),"")</f>
        <v/>
      </c>
      <c r="Q1115" s="48"/>
      <c r="R1115" s="9" t="str">
        <f t="shared" si="17"/>
        <v>x2</v>
      </c>
      <c r="S1115" s="26"/>
      <c r="U1115" s="60" t="str">
        <f>IF(AND($R1115="x1",$K1115=Basisblatt!$A$94),VLOOKUP($F1115,Basisblatt!$A$2:$B$5,2,FALSE),"")</f>
        <v/>
      </c>
    </row>
    <row r="1116" spans="1:21" x14ac:dyDescent="0.2">
      <c r="A1116" s="66" t="str">
        <f>IF($R1116="x2","",IF($R1116="x1",IF(OR($K1116=Basisblatt!$A$93,$P1116="ja"),"ja","nein"),"N/A"))</f>
        <v/>
      </c>
      <c r="C1116" s="118"/>
      <c r="D1116" s="119"/>
      <c r="E1116" s="119"/>
      <c r="F1116" s="119"/>
      <c r="G1116" s="119"/>
      <c r="H1116" s="119"/>
      <c r="I1116" s="128"/>
      <c r="K1116" s="15" t="str">
        <f>IF($R1116="x1",IF($I1116=Basisblatt!$A$68,Basisblatt!$A$94,Basisblatt!$A$93),"")</f>
        <v/>
      </c>
      <c r="L1116" s="114"/>
      <c r="M1116" s="114"/>
      <c r="N1116" s="117"/>
      <c r="P1116" s="15" t="str">
        <f>IF(AND($R1116="x1",$K1116=Basisblatt!$A$94),IF(OR($L1116=Basisblatt!$A$38,AND($M1116&lt;&gt;"",$M1116&lt;=$U1116),$N1116=Basisblatt!$A$48)=TRUE,"ja","nein"),"")</f>
        <v/>
      </c>
      <c r="Q1116" s="48"/>
      <c r="R1116" s="9" t="str">
        <f t="shared" si="17"/>
        <v>x2</v>
      </c>
      <c r="S1116" s="26"/>
      <c r="U1116" s="60" t="str">
        <f>IF(AND($R1116="x1",$K1116=Basisblatt!$A$94),VLOOKUP($F1116,Basisblatt!$A$2:$B$5,2,FALSE),"")</f>
        <v/>
      </c>
    </row>
    <row r="1117" spans="1:21" x14ac:dyDescent="0.2">
      <c r="A1117" s="66" t="str">
        <f>IF($R1117="x2","",IF($R1117="x1",IF(OR($K1117=Basisblatt!$A$93,$P1117="ja"),"ja","nein"),"N/A"))</f>
        <v/>
      </c>
      <c r="C1117" s="118"/>
      <c r="D1117" s="119"/>
      <c r="E1117" s="119"/>
      <c r="F1117" s="119"/>
      <c r="G1117" s="119"/>
      <c r="H1117" s="119"/>
      <c r="I1117" s="128"/>
      <c r="K1117" s="15" t="str">
        <f>IF($R1117="x1",IF($I1117=Basisblatt!$A$68,Basisblatt!$A$94,Basisblatt!$A$93),"")</f>
        <v/>
      </c>
      <c r="L1117" s="114"/>
      <c r="M1117" s="114"/>
      <c r="N1117" s="117"/>
      <c r="P1117" s="15" t="str">
        <f>IF(AND($R1117="x1",$K1117=Basisblatt!$A$94),IF(OR($L1117=Basisblatt!$A$38,AND($M1117&lt;&gt;"",$M1117&lt;=$U1117),$N1117=Basisblatt!$A$48)=TRUE,"ja","nein"),"")</f>
        <v/>
      </c>
      <c r="Q1117" s="48"/>
      <c r="R1117" s="9" t="str">
        <f t="shared" si="17"/>
        <v>x2</v>
      </c>
      <c r="S1117" s="26"/>
      <c r="U1117" s="60" t="str">
        <f>IF(AND($R1117="x1",$K1117=Basisblatt!$A$94),VLOOKUP($F1117,Basisblatt!$A$2:$B$5,2,FALSE),"")</f>
        <v/>
      </c>
    </row>
    <row r="1118" spans="1:21" x14ac:dyDescent="0.2">
      <c r="A1118" s="66" t="str">
        <f>IF($R1118="x2","",IF($R1118="x1",IF(OR($K1118=Basisblatt!$A$93,$P1118="ja"),"ja","nein"),"N/A"))</f>
        <v/>
      </c>
      <c r="C1118" s="118"/>
      <c r="D1118" s="119"/>
      <c r="E1118" s="119"/>
      <c r="F1118" s="119"/>
      <c r="G1118" s="119"/>
      <c r="H1118" s="119"/>
      <c r="I1118" s="128"/>
      <c r="K1118" s="15" t="str">
        <f>IF($R1118="x1",IF($I1118=Basisblatt!$A$68,Basisblatt!$A$94,Basisblatt!$A$93),"")</f>
        <v/>
      </c>
      <c r="L1118" s="114"/>
      <c r="M1118" s="114"/>
      <c r="N1118" s="117"/>
      <c r="P1118" s="15" t="str">
        <f>IF(AND($R1118="x1",$K1118=Basisblatt!$A$94),IF(OR($L1118=Basisblatt!$A$38,AND($M1118&lt;&gt;"",$M1118&lt;=$U1118),$N1118=Basisblatt!$A$48)=TRUE,"ja","nein"),"")</f>
        <v/>
      </c>
      <c r="Q1118" s="48"/>
      <c r="R1118" s="9" t="str">
        <f t="shared" si="17"/>
        <v>x2</v>
      </c>
      <c r="S1118" s="26"/>
      <c r="U1118" s="60" t="str">
        <f>IF(AND($R1118="x1",$K1118=Basisblatt!$A$94),VLOOKUP($F1118,Basisblatt!$A$2:$B$5,2,FALSE),"")</f>
        <v/>
      </c>
    </row>
    <row r="1119" spans="1:21" x14ac:dyDescent="0.2">
      <c r="A1119" s="66" t="str">
        <f>IF($R1119="x2","",IF($R1119="x1",IF(OR($K1119=Basisblatt!$A$93,$P1119="ja"),"ja","nein"),"N/A"))</f>
        <v/>
      </c>
      <c r="C1119" s="118"/>
      <c r="D1119" s="119"/>
      <c r="E1119" s="119"/>
      <c r="F1119" s="119"/>
      <c r="G1119" s="119"/>
      <c r="H1119" s="119"/>
      <c r="I1119" s="128"/>
      <c r="K1119" s="15" t="str">
        <f>IF($R1119="x1",IF($I1119=Basisblatt!$A$68,Basisblatt!$A$94,Basisblatt!$A$93),"")</f>
        <v/>
      </c>
      <c r="L1119" s="114"/>
      <c r="M1119" s="114"/>
      <c r="N1119" s="117"/>
      <c r="P1119" s="15" t="str">
        <f>IF(AND($R1119="x1",$K1119=Basisblatt!$A$94),IF(OR($L1119=Basisblatt!$A$38,AND($M1119&lt;&gt;"",$M1119&lt;=$U1119),$N1119=Basisblatt!$A$48)=TRUE,"ja","nein"),"")</f>
        <v/>
      </c>
      <c r="Q1119" s="48"/>
      <c r="R1119" s="9" t="str">
        <f t="shared" si="17"/>
        <v>x2</v>
      </c>
      <c r="S1119" s="26"/>
      <c r="U1119" s="60" t="str">
        <f>IF(AND($R1119="x1",$K1119=Basisblatt!$A$94),VLOOKUP($F1119,Basisblatt!$A$2:$B$5,2,FALSE),"")</f>
        <v/>
      </c>
    </row>
    <row r="1120" spans="1:21" x14ac:dyDescent="0.2">
      <c r="A1120" s="66" t="str">
        <f>IF($R1120="x2","",IF($R1120="x1",IF(OR($K1120=Basisblatt!$A$93,$P1120="ja"),"ja","nein"),"N/A"))</f>
        <v/>
      </c>
      <c r="C1120" s="118"/>
      <c r="D1120" s="119"/>
      <c r="E1120" s="119"/>
      <c r="F1120" s="119"/>
      <c r="G1120" s="119"/>
      <c r="H1120" s="119"/>
      <c r="I1120" s="128"/>
      <c r="K1120" s="15" t="str">
        <f>IF($R1120="x1",IF($I1120=Basisblatt!$A$68,Basisblatt!$A$94,Basisblatt!$A$93),"")</f>
        <v/>
      </c>
      <c r="L1120" s="114"/>
      <c r="M1120" s="114"/>
      <c r="N1120" s="117"/>
      <c r="P1120" s="15" t="str">
        <f>IF(AND($R1120="x1",$K1120=Basisblatt!$A$94),IF(OR($L1120=Basisblatt!$A$38,AND($M1120&lt;&gt;"",$M1120&lt;=$U1120),$N1120=Basisblatt!$A$48)=TRUE,"ja","nein"),"")</f>
        <v/>
      </c>
      <c r="Q1120" s="48"/>
      <c r="R1120" s="9" t="str">
        <f t="shared" si="17"/>
        <v>x2</v>
      </c>
      <c r="S1120" s="26"/>
      <c r="U1120" s="60" t="str">
        <f>IF(AND($R1120="x1",$K1120=Basisblatt!$A$94),VLOOKUP($F1120,Basisblatt!$A$2:$B$5,2,FALSE),"")</f>
        <v/>
      </c>
    </row>
    <row r="1121" spans="1:21" x14ac:dyDescent="0.2">
      <c r="A1121" s="66" t="str">
        <f>IF($R1121="x2","",IF($R1121="x1",IF(OR($K1121=Basisblatt!$A$93,$P1121="ja"),"ja","nein"),"N/A"))</f>
        <v/>
      </c>
      <c r="C1121" s="118"/>
      <c r="D1121" s="119"/>
      <c r="E1121" s="119"/>
      <c r="F1121" s="119"/>
      <c r="G1121" s="119"/>
      <c r="H1121" s="119"/>
      <c r="I1121" s="128"/>
      <c r="K1121" s="15" t="str">
        <f>IF($R1121="x1",IF($I1121=Basisblatt!$A$68,Basisblatt!$A$94,Basisblatt!$A$93),"")</f>
        <v/>
      </c>
      <c r="L1121" s="114"/>
      <c r="M1121" s="114"/>
      <c r="N1121" s="117"/>
      <c r="P1121" s="15" t="str">
        <f>IF(AND($R1121="x1",$K1121=Basisblatt!$A$94),IF(OR($L1121=Basisblatt!$A$38,AND($M1121&lt;&gt;"",$M1121&lt;=$U1121),$N1121=Basisblatt!$A$48)=TRUE,"ja","nein"),"")</f>
        <v/>
      </c>
      <c r="Q1121" s="48"/>
      <c r="R1121" s="9" t="str">
        <f t="shared" si="17"/>
        <v>x2</v>
      </c>
      <c r="S1121" s="26"/>
      <c r="U1121" s="60" t="str">
        <f>IF(AND($R1121="x1",$K1121=Basisblatt!$A$94),VLOOKUP($F1121,Basisblatt!$A$2:$B$5,2,FALSE),"")</f>
        <v/>
      </c>
    </row>
    <row r="1122" spans="1:21" x14ac:dyDescent="0.2">
      <c r="A1122" s="66" t="str">
        <f>IF($R1122="x2","",IF($R1122="x1",IF(OR($K1122=Basisblatt!$A$93,$P1122="ja"),"ja","nein"),"N/A"))</f>
        <v/>
      </c>
      <c r="C1122" s="118"/>
      <c r="D1122" s="119"/>
      <c r="E1122" s="119"/>
      <c r="F1122" s="119"/>
      <c r="G1122" s="119"/>
      <c r="H1122" s="119"/>
      <c r="I1122" s="128"/>
      <c r="K1122" s="15" t="str">
        <f>IF($R1122="x1",IF($I1122=Basisblatt!$A$68,Basisblatt!$A$94,Basisblatt!$A$93),"")</f>
        <v/>
      </c>
      <c r="L1122" s="114"/>
      <c r="M1122" s="114"/>
      <c r="N1122" s="117"/>
      <c r="P1122" s="15" t="str">
        <f>IF(AND($R1122="x1",$K1122=Basisblatt!$A$94),IF(OR($L1122=Basisblatt!$A$38,AND($M1122&lt;&gt;"",$M1122&lt;=$U1122),$N1122=Basisblatt!$A$48)=TRUE,"ja","nein"),"")</f>
        <v/>
      </c>
      <c r="Q1122" s="48"/>
      <c r="R1122" s="9" t="str">
        <f t="shared" si="17"/>
        <v>x2</v>
      </c>
      <c r="S1122" s="26"/>
      <c r="U1122" s="60" t="str">
        <f>IF(AND($R1122="x1",$K1122=Basisblatt!$A$94),VLOOKUP($F1122,Basisblatt!$A$2:$B$5,2,FALSE),"")</f>
        <v/>
      </c>
    </row>
    <row r="1123" spans="1:21" x14ac:dyDescent="0.2">
      <c r="A1123" s="66" t="str">
        <f>IF($R1123="x2","",IF($R1123="x1",IF(OR($K1123=Basisblatt!$A$93,$P1123="ja"),"ja","nein"),"N/A"))</f>
        <v/>
      </c>
      <c r="C1123" s="118"/>
      <c r="D1123" s="119"/>
      <c r="E1123" s="119"/>
      <c r="F1123" s="119"/>
      <c r="G1123" s="119"/>
      <c r="H1123" s="119"/>
      <c r="I1123" s="128"/>
      <c r="K1123" s="15" t="str">
        <f>IF($R1123="x1",IF($I1123=Basisblatt!$A$68,Basisblatt!$A$94,Basisblatt!$A$93),"")</f>
        <v/>
      </c>
      <c r="L1123" s="114"/>
      <c r="M1123" s="114"/>
      <c r="N1123" s="117"/>
      <c r="P1123" s="15" t="str">
        <f>IF(AND($R1123="x1",$K1123=Basisblatt!$A$94),IF(OR($L1123=Basisblatt!$A$38,AND($M1123&lt;&gt;"",$M1123&lt;=$U1123),$N1123=Basisblatt!$A$48)=TRUE,"ja","nein"),"")</f>
        <v/>
      </c>
      <c r="Q1123" s="48"/>
      <c r="R1123" s="9" t="str">
        <f t="shared" si="17"/>
        <v>x2</v>
      </c>
      <c r="S1123" s="26"/>
      <c r="U1123" s="60" t="str">
        <f>IF(AND($R1123="x1",$K1123=Basisblatt!$A$94),VLOOKUP($F1123,Basisblatt!$A$2:$B$5,2,FALSE),"")</f>
        <v/>
      </c>
    </row>
    <row r="1124" spans="1:21" x14ac:dyDescent="0.2">
      <c r="A1124" s="66" t="str">
        <f>IF($R1124="x2","",IF($R1124="x1",IF(OR($K1124=Basisblatt!$A$93,$P1124="ja"),"ja","nein"),"N/A"))</f>
        <v/>
      </c>
      <c r="C1124" s="118"/>
      <c r="D1124" s="119"/>
      <c r="E1124" s="119"/>
      <c r="F1124" s="119"/>
      <c r="G1124" s="119"/>
      <c r="H1124" s="119"/>
      <c r="I1124" s="128"/>
      <c r="K1124" s="15" t="str">
        <f>IF($R1124="x1",IF($I1124=Basisblatt!$A$68,Basisblatt!$A$94,Basisblatt!$A$93),"")</f>
        <v/>
      </c>
      <c r="L1124" s="114"/>
      <c r="M1124" s="114"/>
      <c r="N1124" s="117"/>
      <c r="P1124" s="15" t="str">
        <f>IF(AND($R1124="x1",$K1124=Basisblatt!$A$94),IF(OR($L1124=Basisblatt!$A$38,AND($M1124&lt;&gt;"",$M1124&lt;=$U1124),$N1124=Basisblatt!$A$48)=TRUE,"ja","nein"),"")</f>
        <v/>
      </c>
      <c r="Q1124" s="48"/>
      <c r="R1124" s="9" t="str">
        <f t="shared" si="17"/>
        <v>x2</v>
      </c>
      <c r="S1124" s="26"/>
      <c r="U1124" s="60" t="str">
        <f>IF(AND($R1124="x1",$K1124=Basisblatt!$A$94),VLOOKUP($F1124,Basisblatt!$A$2:$B$5,2,FALSE),"")</f>
        <v/>
      </c>
    </row>
    <row r="1125" spans="1:21" x14ac:dyDescent="0.2">
      <c r="A1125" s="66" t="str">
        <f>IF($R1125="x2","",IF($R1125="x1",IF(OR($K1125=Basisblatt!$A$93,$P1125="ja"),"ja","nein"),"N/A"))</f>
        <v/>
      </c>
      <c r="C1125" s="118"/>
      <c r="D1125" s="119"/>
      <c r="E1125" s="119"/>
      <c r="F1125" s="119"/>
      <c r="G1125" s="119"/>
      <c r="H1125" s="119"/>
      <c r="I1125" s="128"/>
      <c r="K1125" s="15" t="str">
        <f>IF($R1125="x1",IF($I1125=Basisblatt!$A$68,Basisblatt!$A$94,Basisblatt!$A$93),"")</f>
        <v/>
      </c>
      <c r="L1125" s="114"/>
      <c r="M1125" s="114"/>
      <c r="N1125" s="117"/>
      <c r="P1125" s="15" t="str">
        <f>IF(AND($R1125="x1",$K1125=Basisblatt!$A$94),IF(OR($L1125=Basisblatt!$A$38,AND($M1125&lt;&gt;"",$M1125&lt;=$U1125),$N1125=Basisblatt!$A$48)=TRUE,"ja","nein"),"")</f>
        <v/>
      </c>
      <c r="Q1125" s="48"/>
      <c r="R1125" s="9" t="str">
        <f t="shared" si="17"/>
        <v>x2</v>
      </c>
      <c r="S1125" s="26"/>
      <c r="U1125" s="60" t="str">
        <f>IF(AND($R1125="x1",$K1125=Basisblatt!$A$94),VLOOKUP($F1125,Basisblatt!$A$2:$B$5,2,FALSE),"")</f>
        <v/>
      </c>
    </row>
    <row r="1126" spans="1:21" x14ac:dyDescent="0.2">
      <c r="A1126" s="66" t="str">
        <f>IF($R1126="x2","",IF($R1126="x1",IF(OR($K1126=Basisblatt!$A$93,$P1126="ja"),"ja","nein"),"N/A"))</f>
        <v/>
      </c>
      <c r="C1126" s="118"/>
      <c r="D1126" s="119"/>
      <c r="E1126" s="119"/>
      <c r="F1126" s="119"/>
      <c r="G1126" s="119"/>
      <c r="H1126" s="119"/>
      <c r="I1126" s="128"/>
      <c r="K1126" s="15" t="str">
        <f>IF($R1126="x1",IF($I1126=Basisblatt!$A$68,Basisblatt!$A$94,Basisblatt!$A$93),"")</f>
        <v/>
      </c>
      <c r="L1126" s="114"/>
      <c r="M1126" s="114"/>
      <c r="N1126" s="117"/>
      <c r="P1126" s="15" t="str">
        <f>IF(AND($R1126="x1",$K1126=Basisblatt!$A$94),IF(OR($L1126=Basisblatt!$A$38,AND($M1126&lt;&gt;"",$M1126&lt;=$U1126),$N1126=Basisblatt!$A$48)=TRUE,"ja","nein"),"")</f>
        <v/>
      </c>
      <c r="Q1126" s="48"/>
      <c r="R1126" s="9" t="str">
        <f t="shared" si="17"/>
        <v>x2</v>
      </c>
      <c r="S1126" s="26"/>
      <c r="U1126" s="60" t="str">
        <f>IF(AND($R1126="x1",$K1126=Basisblatt!$A$94),VLOOKUP($F1126,Basisblatt!$A$2:$B$5,2,FALSE),"")</f>
        <v/>
      </c>
    </row>
    <row r="1127" spans="1:21" x14ac:dyDescent="0.2">
      <c r="A1127" s="66" t="str">
        <f>IF($R1127="x2","",IF($R1127="x1",IF(OR($K1127=Basisblatt!$A$93,$P1127="ja"),"ja","nein"),"N/A"))</f>
        <v/>
      </c>
      <c r="C1127" s="118"/>
      <c r="D1127" s="119"/>
      <c r="E1127" s="119"/>
      <c r="F1127" s="119"/>
      <c r="G1127" s="119"/>
      <c r="H1127" s="119"/>
      <c r="I1127" s="128"/>
      <c r="K1127" s="15" t="str">
        <f>IF($R1127="x1",IF($I1127=Basisblatt!$A$68,Basisblatt!$A$94,Basisblatt!$A$93),"")</f>
        <v/>
      </c>
      <c r="L1127" s="114"/>
      <c r="M1127" s="114"/>
      <c r="N1127" s="117"/>
      <c r="P1127" s="15" t="str">
        <f>IF(AND($R1127="x1",$K1127=Basisblatt!$A$94),IF(OR($L1127=Basisblatt!$A$38,AND($M1127&lt;&gt;"",$M1127&lt;=$U1127),$N1127=Basisblatt!$A$48)=TRUE,"ja","nein"),"")</f>
        <v/>
      </c>
      <c r="Q1127" s="48"/>
      <c r="R1127" s="9" t="str">
        <f t="shared" si="17"/>
        <v>x2</v>
      </c>
      <c r="S1127" s="26"/>
      <c r="U1127" s="60" t="str">
        <f>IF(AND($R1127="x1",$K1127=Basisblatt!$A$94),VLOOKUP($F1127,Basisblatt!$A$2:$B$5,2,FALSE),"")</f>
        <v/>
      </c>
    </row>
    <row r="1128" spans="1:21" x14ac:dyDescent="0.2">
      <c r="A1128" s="66" t="str">
        <f>IF($R1128="x2","",IF($R1128="x1",IF(OR($K1128=Basisblatt!$A$93,$P1128="ja"),"ja","nein"),"N/A"))</f>
        <v/>
      </c>
      <c r="C1128" s="118"/>
      <c r="D1128" s="119"/>
      <c r="E1128" s="119"/>
      <c r="F1128" s="119"/>
      <c r="G1128" s="119"/>
      <c r="H1128" s="119"/>
      <c r="I1128" s="128"/>
      <c r="K1128" s="15" t="str">
        <f>IF($R1128="x1",IF($I1128=Basisblatt!$A$68,Basisblatt!$A$94,Basisblatt!$A$93),"")</f>
        <v/>
      </c>
      <c r="L1128" s="114"/>
      <c r="M1128" s="114"/>
      <c r="N1128" s="117"/>
      <c r="P1128" s="15" t="str">
        <f>IF(AND($R1128="x1",$K1128=Basisblatt!$A$94),IF(OR($L1128=Basisblatt!$A$38,AND($M1128&lt;&gt;"",$M1128&lt;=$U1128),$N1128=Basisblatt!$A$48)=TRUE,"ja","nein"),"")</f>
        <v/>
      </c>
      <c r="Q1128" s="48"/>
      <c r="R1128" s="9" t="str">
        <f t="shared" si="17"/>
        <v>x2</v>
      </c>
      <c r="S1128" s="26"/>
      <c r="U1128" s="60" t="str">
        <f>IF(AND($R1128="x1",$K1128=Basisblatt!$A$94),VLOOKUP($F1128,Basisblatt!$A$2:$B$5,2,FALSE),"")</f>
        <v/>
      </c>
    </row>
    <row r="1129" spans="1:21" x14ac:dyDescent="0.2">
      <c r="A1129" s="66" t="str">
        <f>IF($R1129="x2","",IF($R1129="x1",IF(OR($K1129=Basisblatt!$A$93,$P1129="ja"),"ja","nein"),"N/A"))</f>
        <v/>
      </c>
      <c r="C1129" s="118"/>
      <c r="D1129" s="119"/>
      <c r="E1129" s="119"/>
      <c r="F1129" s="119"/>
      <c r="G1129" s="119"/>
      <c r="H1129" s="119"/>
      <c r="I1129" s="128"/>
      <c r="K1129" s="15" t="str">
        <f>IF($R1129="x1",IF($I1129=Basisblatt!$A$68,Basisblatt!$A$94,Basisblatt!$A$93),"")</f>
        <v/>
      </c>
      <c r="L1129" s="114"/>
      <c r="M1129" s="114"/>
      <c r="N1129" s="117"/>
      <c r="P1129" s="15" t="str">
        <f>IF(AND($R1129="x1",$K1129=Basisblatt!$A$94),IF(OR($L1129=Basisblatt!$A$38,AND($M1129&lt;&gt;"",$M1129&lt;=$U1129),$N1129=Basisblatt!$A$48)=TRUE,"ja","nein"),"")</f>
        <v/>
      </c>
      <c r="Q1129" s="48"/>
      <c r="R1129" s="9" t="str">
        <f t="shared" si="17"/>
        <v>x2</v>
      </c>
      <c r="S1129" s="26"/>
      <c r="U1129" s="60" t="str">
        <f>IF(AND($R1129="x1",$K1129=Basisblatt!$A$94),VLOOKUP($F1129,Basisblatt!$A$2:$B$5,2,FALSE),"")</f>
        <v/>
      </c>
    </row>
    <row r="1130" spans="1:21" x14ac:dyDescent="0.2">
      <c r="A1130" s="66" t="str">
        <f>IF($R1130="x2","",IF($R1130="x1",IF(OR($K1130=Basisblatt!$A$93,$P1130="ja"),"ja","nein"),"N/A"))</f>
        <v/>
      </c>
      <c r="C1130" s="118"/>
      <c r="D1130" s="119"/>
      <c r="E1130" s="119"/>
      <c r="F1130" s="119"/>
      <c r="G1130" s="119"/>
      <c r="H1130" s="119"/>
      <c r="I1130" s="128"/>
      <c r="K1130" s="15" t="str">
        <f>IF($R1130="x1",IF($I1130=Basisblatt!$A$68,Basisblatt!$A$94,Basisblatt!$A$93),"")</f>
        <v/>
      </c>
      <c r="L1130" s="114"/>
      <c r="M1130" s="114"/>
      <c r="N1130" s="117"/>
      <c r="P1130" s="15" t="str">
        <f>IF(AND($R1130="x1",$K1130=Basisblatt!$A$94),IF(OR($L1130=Basisblatt!$A$38,AND($M1130&lt;&gt;"",$M1130&lt;=$U1130),$N1130=Basisblatt!$A$48)=TRUE,"ja","nein"),"")</f>
        <v/>
      </c>
      <c r="Q1130" s="48"/>
      <c r="R1130" s="9" t="str">
        <f t="shared" si="17"/>
        <v>x2</v>
      </c>
      <c r="S1130" s="26"/>
      <c r="U1130" s="60" t="str">
        <f>IF(AND($R1130="x1",$K1130=Basisblatt!$A$94),VLOOKUP($F1130,Basisblatt!$A$2:$B$5,2,FALSE),"")</f>
        <v/>
      </c>
    </row>
    <row r="1131" spans="1:21" x14ac:dyDescent="0.2">
      <c r="A1131" s="66" t="str">
        <f>IF($R1131="x2","",IF($R1131="x1",IF(OR($K1131=Basisblatt!$A$93,$P1131="ja"),"ja","nein"),"N/A"))</f>
        <v/>
      </c>
      <c r="C1131" s="118"/>
      <c r="D1131" s="119"/>
      <c r="E1131" s="119"/>
      <c r="F1131" s="119"/>
      <c r="G1131" s="119"/>
      <c r="H1131" s="119"/>
      <c r="I1131" s="128"/>
      <c r="K1131" s="15" t="str">
        <f>IF($R1131="x1",IF($I1131=Basisblatt!$A$68,Basisblatt!$A$94,Basisblatt!$A$93),"")</f>
        <v/>
      </c>
      <c r="L1131" s="114"/>
      <c r="M1131" s="114"/>
      <c r="N1131" s="117"/>
      <c r="P1131" s="15" t="str">
        <f>IF(AND($R1131="x1",$K1131=Basisblatt!$A$94),IF(OR($L1131=Basisblatt!$A$38,AND($M1131&lt;&gt;"",$M1131&lt;=$U1131),$N1131=Basisblatt!$A$48)=TRUE,"ja","nein"),"")</f>
        <v/>
      </c>
      <c r="Q1131" s="48"/>
      <c r="R1131" s="9" t="str">
        <f t="shared" si="17"/>
        <v>x2</v>
      </c>
      <c r="S1131" s="26"/>
      <c r="U1131" s="60" t="str">
        <f>IF(AND($R1131="x1",$K1131=Basisblatt!$A$94),VLOOKUP($F1131,Basisblatt!$A$2:$B$5,2,FALSE),"")</f>
        <v/>
      </c>
    </row>
    <row r="1132" spans="1:21" x14ac:dyDescent="0.2">
      <c r="A1132" s="66" t="str">
        <f>IF($R1132="x2","",IF($R1132="x1",IF(OR($K1132=Basisblatt!$A$93,$P1132="ja"),"ja","nein"),"N/A"))</f>
        <v/>
      </c>
      <c r="C1132" s="118"/>
      <c r="D1132" s="119"/>
      <c r="E1132" s="119"/>
      <c r="F1132" s="119"/>
      <c r="G1132" s="119"/>
      <c r="H1132" s="119"/>
      <c r="I1132" s="128"/>
      <c r="K1132" s="15" t="str">
        <f>IF($R1132="x1",IF($I1132=Basisblatt!$A$68,Basisblatt!$A$94,Basisblatt!$A$93),"")</f>
        <v/>
      </c>
      <c r="L1132" s="114"/>
      <c r="M1132" s="114"/>
      <c r="N1132" s="117"/>
      <c r="P1132" s="15" t="str">
        <f>IF(AND($R1132="x1",$K1132=Basisblatt!$A$94),IF(OR($L1132=Basisblatt!$A$38,AND($M1132&lt;&gt;"",$M1132&lt;=$U1132),$N1132=Basisblatt!$A$48)=TRUE,"ja","nein"),"")</f>
        <v/>
      </c>
      <c r="Q1132" s="48"/>
      <c r="R1132" s="9" t="str">
        <f t="shared" si="17"/>
        <v>x2</v>
      </c>
      <c r="S1132" s="26"/>
      <c r="U1132" s="60" t="str">
        <f>IF(AND($R1132="x1",$K1132=Basisblatt!$A$94),VLOOKUP($F1132,Basisblatt!$A$2:$B$5,2,FALSE),"")</f>
        <v/>
      </c>
    </row>
    <row r="1133" spans="1:21" x14ac:dyDescent="0.2">
      <c r="A1133" s="66" t="str">
        <f>IF($R1133="x2","",IF($R1133="x1",IF(OR($K1133=Basisblatt!$A$93,$P1133="ja"),"ja","nein"),"N/A"))</f>
        <v/>
      </c>
      <c r="C1133" s="118"/>
      <c r="D1133" s="119"/>
      <c r="E1133" s="119"/>
      <c r="F1133" s="119"/>
      <c r="G1133" s="119"/>
      <c r="H1133" s="119"/>
      <c r="I1133" s="128"/>
      <c r="K1133" s="15" t="str">
        <f>IF($R1133="x1",IF($I1133=Basisblatt!$A$68,Basisblatt!$A$94,Basisblatt!$A$93),"")</f>
        <v/>
      </c>
      <c r="L1133" s="114"/>
      <c r="M1133" s="114"/>
      <c r="N1133" s="117"/>
      <c r="P1133" s="15" t="str">
        <f>IF(AND($R1133="x1",$K1133=Basisblatt!$A$94),IF(OR($L1133=Basisblatt!$A$38,AND($M1133&lt;&gt;"",$M1133&lt;=$U1133),$N1133=Basisblatt!$A$48)=TRUE,"ja","nein"),"")</f>
        <v/>
      </c>
      <c r="Q1133" s="48"/>
      <c r="R1133" s="9" t="str">
        <f t="shared" si="17"/>
        <v>x2</v>
      </c>
      <c r="S1133" s="26"/>
      <c r="U1133" s="60" t="str">
        <f>IF(AND($R1133="x1",$K1133=Basisblatt!$A$94),VLOOKUP($F1133,Basisblatt!$A$2:$B$5,2,FALSE),"")</f>
        <v/>
      </c>
    </row>
    <row r="1134" spans="1:21" x14ac:dyDescent="0.2">
      <c r="A1134" s="66" t="str">
        <f>IF($R1134="x2","",IF($R1134="x1",IF(OR($K1134=Basisblatt!$A$93,$P1134="ja"),"ja","nein"),"N/A"))</f>
        <v/>
      </c>
      <c r="C1134" s="118"/>
      <c r="D1134" s="119"/>
      <c r="E1134" s="119"/>
      <c r="F1134" s="119"/>
      <c r="G1134" s="119"/>
      <c r="H1134" s="119"/>
      <c r="I1134" s="128"/>
      <c r="K1134" s="15" t="str">
        <f>IF($R1134="x1",IF($I1134=Basisblatt!$A$68,Basisblatt!$A$94,Basisblatt!$A$93),"")</f>
        <v/>
      </c>
      <c r="L1134" s="114"/>
      <c r="M1134" s="114"/>
      <c r="N1134" s="117"/>
      <c r="P1134" s="15" t="str">
        <f>IF(AND($R1134="x1",$K1134=Basisblatt!$A$94),IF(OR($L1134=Basisblatt!$A$38,AND($M1134&lt;&gt;"",$M1134&lt;=$U1134),$N1134=Basisblatt!$A$48)=TRUE,"ja","nein"),"")</f>
        <v/>
      </c>
      <c r="Q1134" s="48"/>
      <c r="R1134" s="9" t="str">
        <f t="shared" si="17"/>
        <v>x2</v>
      </c>
      <c r="S1134" s="26"/>
      <c r="U1134" s="60" t="str">
        <f>IF(AND($R1134="x1",$K1134=Basisblatt!$A$94),VLOOKUP($F1134,Basisblatt!$A$2:$B$5,2,FALSE),"")</f>
        <v/>
      </c>
    </row>
    <row r="1135" spans="1:21" x14ac:dyDescent="0.2">
      <c r="A1135" s="66" t="str">
        <f>IF($R1135="x2","",IF($R1135="x1",IF(OR($K1135=Basisblatt!$A$93,$P1135="ja"),"ja","nein"),"N/A"))</f>
        <v/>
      </c>
      <c r="C1135" s="118"/>
      <c r="D1135" s="119"/>
      <c r="E1135" s="119"/>
      <c r="F1135" s="119"/>
      <c r="G1135" s="119"/>
      <c r="H1135" s="119"/>
      <c r="I1135" s="128"/>
      <c r="K1135" s="15" t="str">
        <f>IF($R1135="x1",IF($I1135=Basisblatt!$A$68,Basisblatt!$A$94,Basisblatt!$A$93),"")</f>
        <v/>
      </c>
      <c r="L1135" s="114"/>
      <c r="M1135" s="114"/>
      <c r="N1135" s="117"/>
      <c r="P1135" s="15" t="str">
        <f>IF(AND($R1135="x1",$K1135=Basisblatt!$A$94),IF(OR($L1135=Basisblatt!$A$38,AND($M1135&lt;&gt;"",$M1135&lt;=$U1135),$N1135=Basisblatt!$A$48)=TRUE,"ja","nein"),"")</f>
        <v/>
      </c>
      <c r="Q1135" s="48"/>
      <c r="R1135" s="9" t="str">
        <f t="shared" si="17"/>
        <v>x2</v>
      </c>
      <c r="S1135" s="26"/>
      <c r="U1135" s="60" t="str">
        <f>IF(AND($R1135="x1",$K1135=Basisblatt!$A$94),VLOOKUP($F1135,Basisblatt!$A$2:$B$5,2,FALSE),"")</f>
        <v/>
      </c>
    </row>
    <row r="1136" spans="1:21" x14ac:dyDescent="0.2">
      <c r="A1136" s="66" t="str">
        <f>IF($R1136="x2","",IF($R1136="x1",IF(OR($K1136=Basisblatt!$A$93,$P1136="ja"),"ja","nein"),"N/A"))</f>
        <v/>
      </c>
      <c r="C1136" s="118"/>
      <c r="D1136" s="119"/>
      <c r="E1136" s="119"/>
      <c r="F1136" s="119"/>
      <c r="G1136" s="119"/>
      <c r="H1136" s="119"/>
      <c r="I1136" s="128"/>
      <c r="K1136" s="15" t="str">
        <f>IF($R1136="x1",IF($I1136=Basisblatt!$A$68,Basisblatt!$A$94,Basisblatt!$A$93),"")</f>
        <v/>
      </c>
      <c r="L1136" s="114"/>
      <c r="M1136" s="114"/>
      <c r="N1136" s="117"/>
      <c r="P1136" s="15" t="str">
        <f>IF(AND($R1136="x1",$K1136=Basisblatt!$A$94),IF(OR($L1136=Basisblatt!$A$38,AND($M1136&lt;&gt;"",$M1136&lt;=$U1136),$N1136=Basisblatt!$A$48)=TRUE,"ja","nein"),"")</f>
        <v/>
      </c>
      <c r="Q1136" s="48"/>
      <c r="R1136" s="9" t="str">
        <f t="shared" si="17"/>
        <v>x2</v>
      </c>
      <c r="S1136" s="26"/>
      <c r="U1136" s="60" t="str">
        <f>IF(AND($R1136="x1",$K1136=Basisblatt!$A$94),VLOOKUP($F1136,Basisblatt!$A$2:$B$5,2,FALSE),"")</f>
        <v/>
      </c>
    </row>
    <row r="1137" spans="1:21" x14ac:dyDescent="0.2">
      <c r="A1137" s="66" t="str">
        <f>IF($R1137="x2","",IF($R1137="x1",IF(OR($K1137=Basisblatt!$A$93,$P1137="ja"),"ja","nein"),"N/A"))</f>
        <v/>
      </c>
      <c r="C1137" s="118"/>
      <c r="D1137" s="119"/>
      <c r="E1137" s="119"/>
      <c r="F1137" s="119"/>
      <c r="G1137" s="119"/>
      <c r="H1137" s="119"/>
      <c r="I1137" s="128"/>
      <c r="K1137" s="15" t="str">
        <f>IF($R1137="x1",IF($I1137=Basisblatt!$A$68,Basisblatt!$A$94,Basisblatt!$A$93),"")</f>
        <v/>
      </c>
      <c r="L1137" s="114"/>
      <c r="M1137" s="114"/>
      <c r="N1137" s="117"/>
      <c r="P1137" s="15" t="str">
        <f>IF(AND($R1137="x1",$K1137=Basisblatt!$A$94),IF(OR($L1137=Basisblatt!$A$38,AND($M1137&lt;&gt;"",$M1137&lt;=$U1137),$N1137=Basisblatt!$A$48)=TRUE,"ja","nein"),"")</f>
        <v/>
      </c>
      <c r="Q1137" s="48"/>
      <c r="R1137" s="9" t="str">
        <f t="shared" si="17"/>
        <v>x2</v>
      </c>
      <c r="S1137" s="26"/>
      <c r="U1137" s="60" t="str">
        <f>IF(AND($R1137="x1",$K1137=Basisblatt!$A$94),VLOOKUP($F1137,Basisblatt!$A$2:$B$5,2,FALSE),"")</f>
        <v/>
      </c>
    </row>
    <row r="1138" spans="1:21" x14ac:dyDescent="0.2">
      <c r="A1138" s="66" t="str">
        <f>IF($R1138="x2","",IF($R1138="x1",IF(OR($K1138=Basisblatt!$A$93,$P1138="ja"),"ja","nein"),"N/A"))</f>
        <v/>
      </c>
      <c r="C1138" s="118"/>
      <c r="D1138" s="119"/>
      <c r="E1138" s="119"/>
      <c r="F1138" s="119"/>
      <c r="G1138" s="119"/>
      <c r="H1138" s="119"/>
      <c r="I1138" s="128"/>
      <c r="K1138" s="15" t="str">
        <f>IF($R1138="x1",IF($I1138=Basisblatt!$A$68,Basisblatt!$A$94,Basisblatt!$A$93),"")</f>
        <v/>
      </c>
      <c r="L1138" s="114"/>
      <c r="M1138" s="114"/>
      <c r="N1138" s="117"/>
      <c r="P1138" s="15" t="str">
        <f>IF(AND($R1138="x1",$K1138=Basisblatt!$A$94),IF(OR($L1138=Basisblatt!$A$38,AND($M1138&lt;&gt;"",$M1138&lt;=$U1138),$N1138=Basisblatt!$A$48)=TRUE,"ja","nein"),"")</f>
        <v/>
      </c>
      <c r="Q1138" s="48"/>
      <c r="R1138" s="9" t="str">
        <f t="shared" si="17"/>
        <v>x2</v>
      </c>
      <c r="S1138" s="26"/>
      <c r="U1138" s="60" t="str">
        <f>IF(AND($R1138="x1",$K1138=Basisblatt!$A$94),VLOOKUP($F1138,Basisblatt!$A$2:$B$5,2,FALSE),"")</f>
        <v/>
      </c>
    </row>
    <row r="1139" spans="1:21" x14ac:dyDescent="0.2">
      <c r="A1139" s="66" t="str">
        <f>IF($R1139="x2","",IF($R1139="x1",IF(OR($K1139=Basisblatt!$A$93,$P1139="ja"),"ja","nein"),"N/A"))</f>
        <v/>
      </c>
      <c r="C1139" s="118"/>
      <c r="D1139" s="119"/>
      <c r="E1139" s="119"/>
      <c r="F1139" s="119"/>
      <c r="G1139" s="119"/>
      <c r="H1139" s="119"/>
      <c r="I1139" s="128"/>
      <c r="K1139" s="15" t="str">
        <f>IF($R1139="x1",IF($I1139=Basisblatt!$A$68,Basisblatt!$A$94,Basisblatt!$A$93),"")</f>
        <v/>
      </c>
      <c r="L1139" s="114"/>
      <c r="M1139" s="114"/>
      <c r="N1139" s="117"/>
      <c r="P1139" s="15" t="str">
        <f>IF(AND($R1139="x1",$K1139=Basisblatt!$A$94),IF(OR($L1139=Basisblatt!$A$38,AND($M1139&lt;&gt;"",$M1139&lt;=$U1139),$N1139=Basisblatt!$A$48)=TRUE,"ja","nein"),"")</f>
        <v/>
      </c>
      <c r="Q1139" s="48"/>
      <c r="R1139" s="9" t="str">
        <f t="shared" si="17"/>
        <v>x2</v>
      </c>
      <c r="S1139" s="26"/>
      <c r="U1139" s="60" t="str">
        <f>IF(AND($R1139="x1",$K1139=Basisblatt!$A$94),VLOOKUP($F1139,Basisblatt!$A$2:$B$5,2,FALSE),"")</f>
        <v/>
      </c>
    </row>
    <row r="1140" spans="1:21" x14ac:dyDescent="0.2">
      <c r="A1140" s="66" t="str">
        <f>IF($R1140="x2","",IF($R1140="x1",IF(OR($K1140=Basisblatt!$A$93,$P1140="ja"),"ja","nein"),"N/A"))</f>
        <v/>
      </c>
      <c r="C1140" s="118"/>
      <c r="D1140" s="119"/>
      <c r="E1140" s="119"/>
      <c r="F1140" s="119"/>
      <c r="G1140" s="119"/>
      <c r="H1140" s="119"/>
      <c r="I1140" s="128"/>
      <c r="K1140" s="15" t="str">
        <f>IF($R1140="x1",IF($I1140=Basisblatt!$A$68,Basisblatt!$A$94,Basisblatt!$A$93),"")</f>
        <v/>
      </c>
      <c r="L1140" s="114"/>
      <c r="M1140" s="114"/>
      <c r="N1140" s="117"/>
      <c r="P1140" s="15" t="str">
        <f>IF(AND($R1140="x1",$K1140=Basisblatt!$A$94),IF(OR($L1140=Basisblatt!$A$38,AND($M1140&lt;&gt;"",$M1140&lt;=$U1140),$N1140=Basisblatt!$A$48)=TRUE,"ja","nein"),"")</f>
        <v/>
      </c>
      <c r="Q1140" s="48"/>
      <c r="R1140" s="9" t="str">
        <f t="shared" si="17"/>
        <v>x2</v>
      </c>
      <c r="S1140" s="26"/>
      <c r="U1140" s="60" t="str">
        <f>IF(AND($R1140="x1",$K1140=Basisblatt!$A$94),VLOOKUP($F1140,Basisblatt!$A$2:$B$5,2,FALSE),"")</f>
        <v/>
      </c>
    </row>
    <row r="1141" spans="1:21" x14ac:dyDescent="0.2">
      <c r="A1141" s="66" t="str">
        <f>IF($R1141="x2","",IF($R1141="x1",IF(OR($K1141=Basisblatt!$A$93,$P1141="ja"),"ja","nein"),"N/A"))</f>
        <v/>
      </c>
      <c r="C1141" s="118"/>
      <c r="D1141" s="119"/>
      <c r="E1141" s="119"/>
      <c r="F1141" s="119"/>
      <c r="G1141" s="119"/>
      <c r="H1141" s="119"/>
      <c r="I1141" s="128"/>
      <c r="K1141" s="15" t="str">
        <f>IF($R1141="x1",IF($I1141=Basisblatt!$A$68,Basisblatt!$A$94,Basisblatt!$A$93),"")</f>
        <v/>
      </c>
      <c r="L1141" s="114"/>
      <c r="M1141" s="114"/>
      <c r="N1141" s="117"/>
      <c r="P1141" s="15" t="str">
        <f>IF(AND($R1141="x1",$K1141=Basisblatt!$A$94),IF(OR($L1141=Basisblatt!$A$38,AND($M1141&lt;&gt;"",$M1141&lt;=$U1141),$N1141=Basisblatt!$A$48)=TRUE,"ja","nein"),"")</f>
        <v/>
      </c>
      <c r="Q1141" s="48"/>
      <c r="R1141" s="9" t="str">
        <f t="shared" si="17"/>
        <v>x2</v>
      </c>
      <c r="S1141" s="26"/>
      <c r="U1141" s="60" t="str">
        <f>IF(AND($R1141="x1",$K1141=Basisblatt!$A$94),VLOOKUP($F1141,Basisblatt!$A$2:$B$5,2,FALSE),"")</f>
        <v/>
      </c>
    </row>
    <row r="1142" spans="1:21" x14ac:dyDescent="0.2">
      <c r="A1142" s="66" t="str">
        <f>IF($R1142="x2","",IF($R1142="x1",IF(OR($K1142=Basisblatt!$A$93,$P1142="ja"),"ja","nein"),"N/A"))</f>
        <v/>
      </c>
      <c r="C1142" s="118"/>
      <c r="D1142" s="119"/>
      <c r="E1142" s="119"/>
      <c r="F1142" s="119"/>
      <c r="G1142" s="119"/>
      <c r="H1142" s="119"/>
      <c r="I1142" s="128"/>
      <c r="K1142" s="15" t="str">
        <f>IF($R1142="x1",IF($I1142=Basisblatt!$A$68,Basisblatt!$A$94,Basisblatt!$A$93),"")</f>
        <v/>
      </c>
      <c r="L1142" s="114"/>
      <c r="M1142" s="114"/>
      <c r="N1142" s="117"/>
      <c r="P1142" s="15" t="str">
        <f>IF(AND($R1142="x1",$K1142=Basisblatt!$A$94),IF(OR($L1142=Basisblatt!$A$38,AND($M1142&lt;&gt;"",$M1142&lt;=$U1142),$N1142=Basisblatt!$A$48)=TRUE,"ja","nein"),"")</f>
        <v/>
      </c>
      <c r="Q1142" s="48"/>
      <c r="R1142" s="9" t="str">
        <f t="shared" si="17"/>
        <v>x2</v>
      </c>
      <c r="S1142" s="26"/>
      <c r="U1142" s="60" t="str">
        <f>IF(AND($R1142="x1",$K1142=Basisblatt!$A$94),VLOOKUP($F1142,Basisblatt!$A$2:$B$5,2,FALSE),"")</f>
        <v/>
      </c>
    </row>
    <row r="1143" spans="1:21" x14ac:dyDescent="0.2">
      <c r="A1143" s="66" t="str">
        <f>IF($R1143="x2","",IF($R1143="x1",IF(OR($K1143=Basisblatt!$A$93,$P1143="ja"),"ja","nein"),"N/A"))</f>
        <v/>
      </c>
      <c r="C1143" s="118"/>
      <c r="D1143" s="119"/>
      <c r="E1143" s="119"/>
      <c r="F1143" s="119"/>
      <c r="G1143" s="119"/>
      <c r="H1143" s="119"/>
      <c r="I1143" s="128"/>
      <c r="K1143" s="15" t="str">
        <f>IF($R1143="x1",IF($I1143=Basisblatt!$A$68,Basisblatt!$A$94,Basisblatt!$A$93),"")</f>
        <v/>
      </c>
      <c r="L1143" s="114"/>
      <c r="M1143" s="114"/>
      <c r="N1143" s="117"/>
      <c r="P1143" s="15" t="str">
        <f>IF(AND($R1143="x1",$K1143=Basisblatt!$A$94),IF(OR($L1143=Basisblatt!$A$38,AND($M1143&lt;&gt;"",$M1143&lt;=$U1143),$N1143=Basisblatt!$A$48)=TRUE,"ja","nein"),"")</f>
        <v/>
      </c>
      <c r="Q1143" s="48"/>
      <c r="R1143" s="9" t="str">
        <f t="shared" si="17"/>
        <v>x2</v>
      </c>
      <c r="S1143" s="26"/>
      <c r="U1143" s="60" t="str">
        <f>IF(AND($R1143="x1",$K1143=Basisblatt!$A$94),VLOOKUP($F1143,Basisblatt!$A$2:$B$5,2,FALSE),"")</f>
        <v/>
      </c>
    </row>
    <row r="1144" spans="1:21" x14ac:dyDescent="0.2">
      <c r="A1144" s="66" t="str">
        <f>IF($R1144="x2","",IF($R1144="x1",IF(OR($K1144=Basisblatt!$A$93,$P1144="ja"),"ja","nein"),"N/A"))</f>
        <v/>
      </c>
      <c r="C1144" s="118"/>
      <c r="D1144" s="119"/>
      <c r="E1144" s="119"/>
      <c r="F1144" s="119"/>
      <c r="G1144" s="119"/>
      <c r="H1144" s="119"/>
      <c r="I1144" s="128"/>
      <c r="K1144" s="15" t="str">
        <f>IF($R1144="x1",IF($I1144=Basisblatt!$A$68,Basisblatt!$A$94,Basisblatt!$A$93),"")</f>
        <v/>
      </c>
      <c r="L1144" s="114"/>
      <c r="M1144" s="114"/>
      <c r="N1144" s="117"/>
      <c r="P1144" s="15" t="str">
        <f>IF(AND($R1144="x1",$K1144=Basisblatt!$A$94),IF(OR($L1144=Basisblatt!$A$38,AND($M1144&lt;&gt;"",$M1144&lt;=$U1144),$N1144=Basisblatt!$A$48)=TRUE,"ja","nein"),"")</f>
        <v/>
      </c>
      <c r="Q1144" s="48"/>
      <c r="R1144" s="9" t="str">
        <f t="shared" si="17"/>
        <v>x2</v>
      </c>
      <c r="S1144" s="26"/>
      <c r="U1144" s="60" t="str">
        <f>IF(AND($R1144="x1",$K1144=Basisblatt!$A$94),VLOOKUP($F1144,Basisblatt!$A$2:$B$5,2,FALSE),"")</f>
        <v/>
      </c>
    </row>
    <row r="1145" spans="1:21" x14ac:dyDescent="0.2">
      <c r="A1145" s="66" t="str">
        <f>IF($R1145="x2","",IF($R1145="x1",IF(OR($K1145=Basisblatt!$A$93,$P1145="ja"),"ja","nein"),"N/A"))</f>
        <v/>
      </c>
      <c r="C1145" s="118"/>
      <c r="D1145" s="119"/>
      <c r="E1145" s="119"/>
      <c r="F1145" s="119"/>
      <c r="G1145" s="119"/>
      <c r="H1145" s="119"/>
      <c r="I1145" s="128"/>
      <c r="K1145" s="15" t="str">
        <f>IF($R1145="x1",IF($I1145=Basisblatt!$A$68,Basisblatt!$A$94,Basisblatt!$A$93),"")</f>
        <v/>
      </c>
      <c r="L1145" s="114"/>
      <c r="M1145" s="114"/>
      <c r="N1145" s="117"/>
      <c r="P1145" s="15" t="str">
        <f>IF(AND($R1145="x1",$K1145=Basisblatt!$A$94),IF(OR($L1145=Basisblatt!$A$38,AND($M1145&lt;&gt;"",$M1145&lt;=$U1145),$N1145=Basisblatt!$A$48)=TRUE,"ja","nein"),"")</f>
        <v/>
      </c>
      <c r="Q1145" s="48"/>
      <c r="R1145" s="9" t="str">
        <f t="shared" si="17"/>
        <v>x2</v>
      </c>
      <c r="S1145" s="26"/>
      <c r="U1145" s="60" t="str">
        <f>IF(AND($R1145="x1",$K1145=Basisblatt!$A$94),VLOOKUP($F1145,Basisblatt!$A$2:$B$5,2,FALSE),"")</f>
        <v/>
      </c>
    </row>
    <row r="1146" spans="1:21" x14ac:dyDescent="0.2">
      <c r="A1146" s="66" t="str">
        <f>IF($R1146="x2","",IF($R1146="x1",IF(OR($K1146=Basisblatt!$A$93,$P1146="ja"),"ja","nein"),"N/A"))</f>
        <v/>
      </c>
      <c r="C1146" s="118"/>
      <c r="D1146" s="119"/>
      <c r="E1146" s="119"/>
      <c r="F1146" s="119"/>
      <c r="G1146" s="119"/>
      <c r="H1146" s="119"/>
      <c r="I1146" s="128"/>
      <c r="K1146" s="15" t="str">
        <f>IF($R1146="x1",IF($I1146=Basisblatt!$A$68,Basisblatt!$A$94,Basisblatt!$A$93),"")</f>
        <v/>
      </c>
      <c r="L1146" s="114"/>
      <c r="M1146" s="114"/>
      <c r="N1146" s="117"/>
      <c r="P1146" s="15" t="str">
        <f>IF(AND($R1146="x1",$K1146=Basisblatt!$A$94),IF(OR($L1146=Basisblatt!$A$38,AND($M1146&lt;&gt;"",$M1146&lt;=$U1146),$N1146=Basisblatt!$A$48)=TRUE,"ja","nein"),"")</f>
        <v/>
      </c>
      <c r="Q1146" s="48"/>
      <c r="R1146" s="9" t="str">
        <f t="shared" si="17"/>
        <v>x2</v>
      </c>
      <c r="S1146" s="26"/>
      <c r="U1146" s="60" t="str">
        <f>IF(AND($R1146="x1",$K1146=Basisblatt!$A$94),VLOOKUP($F1146,Basisblatt!$A$2:$B$5,2,FALSE),"")</f>
        <v/>
      </c>
    </row>
    <row r="1147" spans="1:21" x14ac:dyDescent="0.2">
      <c r="A1147" s="66" t="str">
        <f>IF($R1147="x2","",IF($R1147="x1",IF(OR($K1147=Basisblatt!$A$93,$P1147="ja"),"ja","nein"),"N/A"))</f>
        <v/>
      </c>
      <c r="C1147" s="118"/>
      <c r="D1147" s="119"/>
      <c r="E1147" s="119"/>
      <c r="F1147" s="119"/>
      <c r="G1147" s="119"/>
      <c r="H1147" s="119"/>
      <c r="I1147" s="128"/>
      <c r="K1147" s="15" t="str">
        <f>IF($R1147="x1",IF($I1147=Basisblatt!$A$68,Basisblatt!$A$94,Basisblatt!$A$93),"")</f>
        <v/>
      </c>
      <c r="L1147" s="114"/>
      <c r="M1147" s="114"/>
      <c r="N1147" s="117"/>
      <c r="P1147" s="15" t="str">
        <f>IF(AND($R1147="x1",$K1147=Basisblatt!$A$94),IF(OR($L1147=Basisblatt!$A$38,AND($M1147&lt;&gt;"",$M1147&lt;=$U1147),$N1147=Basisblatt!$A$48)=TRUE,"ja","nein"),"")</f>
        <v/>
      </c>
      <c r="Q1147" s="48"/>
      <c r="R1147" s="9" t="str">
        <f t="shared" si="17"/>
        <v>x2</v>
      </c>
      <c r="S1147" s="26"/>
      <c r="U1147" s="60" t="str">
        <f>IF(AND($R1147="x1",$K1147=Basisblatt!$A$94),VLOOKUP($F1147,Basisblatt!$A$2:$B$5,2,FALSE),"")</f>
        <v/>
      </c>
    </row>
    <row r="1148" spans="1:21" x14ac:dyDescent="0.2">
      <c r="A1148" s="66" t="str">
        <f>IF($R1148="x2","",IF($R1148="x1",IF(OR($K1148=Basisblatt!$A$93,$P1148="ja"),"ja","nein"),"N/A"))</f>
        <v/>
      </c>
      <c r="C1148" s="118"/>
      <c r="D1148" s="119"/>
      <c r="E1148" s="119"/>
      <c r="F1148" s="119"/>
      <c r="G1148" s="119"/>
      <c r="H1148" s="119"/>
      <c r="I1148" s="128"/>
      <c r="K1148" s="15" t="str">
        <f>IF($R1148="x1",IF($I1148=Basisblatt!$A$68,Basisblatt!$A$94,Basisblatt!$A$93),"")</f>
        <v/>
      </c>
      <c r="L1148" s="114"/>
      <c r="M1148" s="114"/>
      <c r="N1148" s="117"/>
      <c r="P1148" s="15" t="str">
        <f>IF(AND($R1148="x1",$K1148=Basisblatt!$A$94),IF(OR($L1148=Basisblatt!$A$38,AND($M1148&lt;&gt;"",$M1148&lt;=$U1148),$N1148=Basisblatt!$A$48)=TRUE,"ja","nein"),"")</f>
        <v/>
      </c>
      <c r="Q1148" s="48"/>
      <c r="R1148" s="9" t="str">
        <f t="shared" si="17"/>
        <v>x2</v>
      </c>
      <c r="S1148" s="26"/>
      <c r="U1148" s="60" t="str">
        <f>IF(AND($R1148="x1",$K1148=Basisblatt!$A$94),VLOOKUP($F1148,Basisblatt!$A$2:$B$5,2,FALSE),"")</f>
        <v/>
      </c>
    </row>
    <row r="1149" spans="1:21" x14ac:dyDescent="0.2">
      <c r="A1149" s="66" t="str">
        <f>IF($R1149="x2","",IF($R1149="x1",IF(OR($K1149=Basisblatt!$A$93,$P1149="ja"),"ja","nein"),"N/A"))</f>
        <v/>
      </c>
      <c r="C1149" s="118"/>
      <c r="D1149" s="119"/>
      <c r="E1149" s="119"/>
      <c r="F1149" s="119"/>
      <c r="G1149" s="119"/>
      <c r="H1149" s="119"/>
      <c r="I1149" s="128"/>
      <c r="K1149" s="15" t="str">
        <f>IF($R1149="x1",IF($I1149=Basisblatt!$A$68,Basisblatt!$A$94,Basisblatt!$A$93),"")</f>
        <v/>
      </c>
      <c r="L1149" s="114"/>
      <c r="M1149" s="114"/>
      <c r="N1149" s="117"/>
      <c r="P1149" s="15" t="str">
        <f>IF(AND($R1149="x1",$K1149=Basisblatt!$A$94),IF(OR($L1149=Basisblatt!$A$38,AND($M1149&lt;&gt;"",$M1149&lt;=$U1149),$N1149=Basisblatt!$A$48)=TRUE,"ja","nein"),"")</f>
        <v/>
      </c>
      <c r="Q1149" s="48"/>
      <c r="R1149" s="9" t="str">
        <f t="shared" si="17"/>
        <v>x2</v>
      </c>
      <c r="S1149" s="26"/>
      <c r="U1149" s="60" t="str">
        <f>IF(AND($R1149="x1",$K1149=Basisblatt!$A$94),VLOOKUP($F1149,Basisblatt!$A$2:$B$5,2,FALSE),"")</f>
        <v/>
      </c>
    </row>
    <row r="1150" spans="1:21" x14ac:dyDescent="0.2">
      <c r="A1150" s="66" t="str">
        <f>IF($R1150="x2","",IF($R1150="x1",IF(OR($K1150=Basisblatt!$A$93,$P1150="ja"),"ja","nein"),"N/A"))</f>
        <v/>
      </c>
      <c r="C1150" s="118"/>
      <c r="D1150" s="119"/>
      <c r="E1150" s="119"/>
      <c r="F1150" s="119"/>
      <c r="G1150" s="119"/>
      <c r="H1150" s="119"/>
      <c r="I1150" s="128"/>
      <c r="K1150" s="15" t="str">
        <f>IF($R1150="x1",IF($I1150=Basisblatt!$A$68,Basisblatt!$A$94,Basisblatt!$A$93),"")</f>
        <v/>
      </c>
      <c r="L1150" s="114"/>
      <c r="M1150" s="114"/>
      <c r="N1150" s="117"/>
      <c r="P1150" s="15" t="str">
        <f>IF(AND($R1150="x1",$K1150=Basisblatt!$A$94),IF(OR($L1150=Basisblatt!$A$38,AND($M1150&lt;&gt;"",$M1150&lt;=$U1150),$N1150=Basisblatt!$A$48)=TRUE,"ja","nein"),"")</f>
        <v/>
      </c>
      <c r="Q1150" s="48"/>
      <c r="R1150" s="9" t="str">
        <f t="shared" si="17"/>
        <v>x2</v>
      </c>
      <c r="S1150" s="26"/>
      <c r="U1150" s="60" t="str">
        <f>IF(AND($R1150="x1",$K1150=Basisblatt!$A$94),VLOOKUP($F1150,Basisblatt!$A$2:$B$5,2,FALSE),"")</f>
        <v/>
      </c>
    </row>
    <row r="1151" spans="1:21" x14ac:dyDescent="0.2">
      <c r="A1151" s="66" t="str">
        <f>IF($R1151="x2","",IF($R1151="x1",IF(OR($K1151=Basisblatt!$A$93,$P1151="ja"),"ja","nein"),"N/A"))</f>
        <v/>
      </c>
      <c r="C1151" s="118"/>
      <c r="D1151" s="119"/>
      <c r="E1151" s="119"/>
      <c r="F1151" s="119"/>
      <c r="G1151" s="119"/>
      <c r="H1151" s="119"/>
      <c r="I1151" s="128"/>
      <c r="K1151" s="15" t="str">
        <f>IF($R1151="x1",IF($I1151=Basisblatt!$A$68,Basisblatt!$A$94,Basisblatt!$A$93),"")</f>
        <v/>
      </c>
      <c r="L1151" s="114"/>
      <c r="M1151" s="114"/>
      <c r="N1151" s="117"/>
      <c r="P1151" s="15" t="str">
        <f>IF(AND($R1151="x1",$K1151=Basisblatt!$A$94),IF(OR($L1151=Basisblatt!$A$38,AND($M1151&lt;&gt;"",$M1151&lt;=$U1151),$N1151=Basisblatt!$A$48)=TRUE,"ja","nein"),"")</f>
        <v/>
      </c>
      <c r="Q1151" s="48"/>
      <c r="R1151" s="9" t="str">
        <f t="shared" si="17"/>
        <v>x2</v>
      </c>
      <c r="S1151" s="26"/>
      <c r="U1151" s="60" t="str">
        <f>IF(AND($R1151="x1",$K1151=Basisblatt!$A$94),VLOOKUP($F1151,Basisblatt!$A$2:$B$5,2,FALSE),"")</f>
        <v/>
      </c>
    </row>
    <row r="1152" spans="1:21" x14ac:dyDescent="0.2">
      <c r="A1152" s="66" t="str">
        <f>IF($R1152="x2","",IF($R1152="x1",IF(OR($K1152=Basisblatt!$A$93,$P1152="ja"),"ja","nein"),"N/A"))</f>
        <v/>
      </c>
      <c r="C1152" s="118"/>
      <c r="D1152" s="119"/>
      <c r="E1152" s="119"/>
      <c r="F1152" s="119"/>
      <c r="G1152" s="119"/>
      <c r="H1152" s="119"/>
      <c r="I1152" s="128"/>
      <c r="K1152" s="15" t="str">
        <f>IF($R1152="x1",IF($I1152=Basisblatt!$A$68,Basisblatt!$A$94,Basisblatt!$A$93),"")</f>
        <v/>
      </c>
      <c r="L1152" s="114"/>
      <c r="M1152" s="114"/>
      <c r="N1152" s="117"/>
      <c r="P1152" s="15" t="str">
        <f>IF(AND($R1152="x1",$K1152=Basisblatt!$A$94),IF(OR($L1152=Basisblatt!$A$38,AND($M1152&lt;&gt;"",$M1152&lt;=$U1152),$N1152=Basisblatt!$A$48)=TRUE,"ja","nein"),"")</f>
        <v/>
      </c>
      <c r="Q1152" s="48"/>
      <c r="R1152" s="9" t="str">
        <f t="shared" si="17"/>
        <v>x2</v>
      </c>
      <c r="S1152" s="26"/>
      <c r="U1152" s="60" t="str">
        <f>IF(AND($R1152="x1",$K1152=Basisblatt!$A$94),VLOOKUP($F1152,Basisblatt!$A$2:$B$5,2,FALSE),"")</f>
        <v/>
      </c>
    </row>
    <row r="1153" spans="1:21" x14ac:dyDescent="0.2">
      <c r="A1153" s="66" t="str">
        <f>IF($R1153="x2","",IF($R1153="x1",IF(OR($K1153=Basisblatt!$A$93,$P1153="ja"),"ja","nein"),"N/A"))</f>
        <v/>
      </c>
      <c r="C1153" s="118"/>
      <c r="D1153" s="119"/>
      <c r="E1153" s="119"/>
      <c r="F1153" s="119"/>
      <c r="G1153" s="119"/>
      <c r="H1153" s="119"/>
      <c r="I1153" s="128"/>
      <c r="K1153" s="15" t="str">
        <f>IF($R1153="x1",IF($I1153=Basisblatt!$A$68,Basisblatt!$A$94,Basisblatt!$A$93),"")</f>
        <v/>
      </c>
      <c r="L1153" s="114"/>
      <c r="M1153" s="114"/>
      <c r="N1153" s="117"/>
      <c r="P1153" s="15" t="str">
        <f>IF(AND($R1153="x1",$K1153=Basisblatt!$A$94),IF(OR($L1153=Basisblatt!$A$38,AND($M1153&lt;&gt;"",$M1153&lt;=$U1153),$N1153=Basisblatt!$A$48)=TRUE,"ja","nein"),"")</f>
        <v/>
      </c>
      <c r="Q1153" s="48"/>
      <c r="R1153" s="9" t="str">
        <f t="shared" si="17"/>
        <v>x2</v>
      </c>
      <c r="S1153" s="26"/>
      <c r="U1153" s="60" t="str">
        <f>IF(AND($R1153="x1",$K1153=Basisblatt!$A$94),VLOOKUP($F1153,Basisblatt!$A$2:$B$5,2,FALSE),"")</f>
        <v/>
      </c>
    </row>
    <row r="1154" spans="1:21" x14ac:dyDescent="0.2">
      <c r="A1154" s="66" t="str">
        <f>IF($R1154="x2","",IF($R1154="x1",IF(OR($K1154=Basisblatt!$A$93,$P1154="ja"),"ja","nein"),"N/A"))</f>
        <v/>
      </c>
      <c r="C1154" s="118"/>
      <c r="D1154" s="119"/>
      <c r="E1154" s="119"/>
      <c r="F1154" s="119"/>
      <c r="G1154" s="119"/>
      <c r="H1154" s="119"/>
      <c r="I1154" s="128"/>
      <c r="K1154" s="15" t="str">
        <f>IF($R1154="x1",IF($I1154=Basisblatt!$A$68,Basisblatt!$A$94,Basisblatt!$A$93),"")</f>
        <v/>
      </c>
      <c r="L1154" s="114"/>
      <c r="M1154" s="114"/>
      <c r="N1154" s="117"/>
      <c r="P1154" s="15" t="str">
        <f>IF(AND($R1154="x1",$K1154=Basisblatt!$A$94),IF(OR($L1154=Basisblatt!$A$38,AND($M1154&lt;&gt;"",$M1154&lt;=$U1154),$N1154=Basisblatt!$A$48)=TRUE,"ja","nein"),"")</f>
        <v/>
      </c>
      <c r="Q1154" s="48"/>
      <c r="R1154" s="9" t="str">
        <f t="shared" si="17"/>
        <v>x2</v>
      </c>
      <c r="S1154" s="26"/>
      <c r="U1154" s="60" t="str">
        <f>IF(AND($R1154="x1",$K1154=Basisblatt!$A$94),VLOOKUP($F1154,Basisblatt!$A$2:$B$5,2,FALSE),"")</f>
        <v/>
      </c>
    </row>
    <row r="1155" spans="1:21" x14ac:dyDescent="0.2">
      <c r="A1155" s="66" t="str">
        <f>IF($R1155="x2","",IF($R1155="x1",IF(OR($K1155=Basisblatt!$A$93,$P1155="ja"),"ja","nein"),"N/A"))</f>
        <v/>
      </c>
      <c r="C1155" s="118"/>
      <c r="D1155" s="119"/>
      <c r="E1155" s="119"/>
      <c r="F1155" s="119"/>
      <c r="G1155" s="119"/>
      <c r="H1155" s="119"/>
      <c r="I1155" s="128"/>
      <c r="K1155" s="15" t="str">
        <f>IF($R1155="x1",IF($I1155=Basisblatt!$A$68,Basisblatt!$A$94,Basisblatt!$A$93),"")</f>
        <v/>
      </c>
      <c r="L1155" s="114"/>
      <c r="M1155" s="114"/>
      <c r="N1155" s="117"/>
      <c r="P1155" s="15" t="str">
        <f>IF(AND($R1155="x1",$K1155=Basisblatt!$A$94),IF(OR($L1155=Basisblatt!$A$38,AND($M1155&lt;&gt;"",$M1155&lt;=$U1155),$N1155=Basisblatt!$A$48)=TRUE,"ja","nein"),"")</f>
        <v/>
      </c>
      <c r="Q1155" s="48"/>
      <c r="R1155" s="9" t="str">
        <f t="shared" si="17"/>
        <v>x2</v>
      </c>
      <c r="S1155" s="26"/>
      <c r="U1155" s="60" t="str">
        <f>IF(AND($R1155="x1",$K1155=Basisblatt!$A$94),VLOOKUP($F1155,Basisblatt!$A$2:$B$5,2,FALSE),"")</f>
        <v/>
      </c>
    </row>
    <row r="1156" spans="1:21" x14ac:dyDescent="0.2">
      <c r="A1156" s="66" t="str">
        <f>IF($R1156="x2","",IF($R1156="x1",IF(OR($K1156=Basisblatt!$A$93,$P1156="ja"),"ja","nein"),"N/A"))</f>
        <v/>
      </c>
      <c r="C1156" s="118"/>
      <c r="D1156" s="119"/>
      <c r="E1156" s="119"/>
      <c r="F1156" s="119"/>
      <c r="G1156" s="119"/>
      <c r="H1156" s="119"/>
      <c r="I1156" s="128"/>
      <c r="K1156" s="15" t="str">
        <f>IF($R1156="x1",IF($I1156=Basisblatt!$A$68,Basisblatt!$A$94,Basisblatt!$A$93),"")</f>
        <v/>
      </c>
      <c r="L1156" s="114"/>
      <c r="M1156" s="114"/>
      <c r="N1156" s="117"/>
      <c r="P1156" s="15" t="str">
        <f>IF(AND($R1156="x1",$K1156=Basisblatt!$A$94),IF(OR($L1156=Basisblatt!$A$38,AND($M1156&lt;&gt;"",$M1156&lt;=$U1156),$N1156=Basisblatt!$A$48)=TRUE,"ja","nein"),"")</f>
        <v/>
      </c>
      <c r="Q1156" s="48"/>
      <c r="R1156" s="9" t="str">
        <f t="shared" si="17"/>
        <v>x2</v>
      </c>
      <c r="S1156" s="26"/>
      <c r="U1156" s="60" t="str">
        <f>IF(AND($R1156="x1",$K1156=Basisblatt!$A$94),VLOOKUP($F1156,Basisblatt!$A$2:$B$5,2,FALSE),"")</f>
        <v/>
      </c>
    </row>
    <row r="1157" spans="1:21" x14ac:dyDescent="0.2">
      <c r="A1157" s="66" t="str">
        <f>IF($R1157="x2","",IF($R1157="x1",IF(OR($K1157=Basisblatt!$A$93,$P1157="ja"),"ja","nein"),"N/A"))</f>
        <v/>
      </c>
      <c r="C1157" s="118"/>
      <c r="D1157" s="119"/>
      <c r="E1157" s="119"/>
      <c r="F1157" s="119"/>
      <c r="G1157" s="119"/>
      <c r="H1157" s="119"/>
      <c r="I1157" s="128"/>
      <c r="K1157" s="15" t="str">
        <f>IF($R1157="x1",IF($I1157=Basisblatt!$A$68,Basisblatt!$A$94,Basisblatt!$A$93),"")</f>
        <v/>
      </c>
      <c r="L1157" s="114"/>
      <c r="M1157" s="114"/>
      <c r="N1157" s="117"/>
      <c r="P1157" s="15" t="str">
        <f>IF(AND($R1157="x1",$K1157=Basisblatt!$A$94),IF(OR($L1157=Basisblatt!$A$38,AND($M1157&lt;&gt;"",$M1157&lt;=$U1157),$N1157=Basisblatt!$A$48)=TRUE,"ja","nein"),"")</f>
        <v/>
      </c>
      <c r="Q1157" s="48"/>
      <c r="R1157" s="9" t="str">
        <f t="shared" si="17"/>
        <v>x2</v>
      </c>
      <c r="S1157" s="26"/>
      <c r="U1157" s="60" t="str">
        <f>IF(AND($R1157="x1",$K1157=Basisblatt!$A$94),VLOOKUP($F1157,Basisblatt!$A$2:$B$5,2,FALSE),"")</f>
        <v/>
      </c>
    </row>
    <row r="1158" spans="1:21" x14ac:dyDescent="0.2">
      <c r="A1158" s="66" t="str">
        <f>IF($R1158="x2","",IF($R1158="x1",IF(OR($K1158=Basisblatt!$A$93,$P1158="ja"),"ja","nein"),"N/A"))</f>
        <v/>
      </c>
      <c r="C1158" s="118"/>
      <c r="D1158" s="119"/>
      <c r="E1158" s="119"/>
      <c r="F1158" s="119"/>
      <c r="G1158" s="119"/>
      <c r="H1158" s="119"/>
      <c r="I1158" s="128"/>
      <c r="K1158" s="15" t="str">
        <f>IF($R1158="x1",IF($I1158=Basisblatt!$A$68,Basisblatt!$A$94,Basisblatt!$A$93),"")</f>
        <v/>
      </c>
      <c r="L1158" s="114"/>
      <c r="M1158" s="114"/>
      <c r="N1158" s="117"/>
      <c r="P1158" s="15" t="str">
        <f>IF(AND($R1158="x1",$K1158=Basisblatt!$A$94),IF(OR($L1158=Basisblatt!$A$38,AND($M1158&lt;&gt;"",$M1158&lt;=$U1158),$N1158=Basisblatt!$A$48)=TRUE,"ja","nein"),"")</f>
        <v/>
      </c>
      <c r="Q1158" s="48"/>
      <c r="R1158" s="9" t="str">
        <f t="shared" si="17"/>
        <v>x2</v>
      </c>
      <c r="S1158" s="26"/>
      <c r="U1158" s="60" t="str">
        <f>IF(AND($R1158="x1",$K1158=Basisblatt!$A$94),VLOOKUP($F1158,Basisblatt!$A$2:$B$5,2,FALSE),"")</f>
        <v/>
      </c>
    </row>
    <row r="1159" spans="1:21" x14ac:dyDescent="0.2">
      <c r="A1159" s="66" t="str">
        <f>IF($R1159="x2","",IF($R1159="x1",IF(OR($K1159=Basisblatt!$A$93,$P1159="ja"),"ja","nein"),"N/A"))</f>
        <v/>
      </c>
      <c r="C1159" s="118"/>
      <c r="D1159" s="119"/>
      <c r="E1159" s="119"/>
      <c r="F1159" s="119"/>
      <c r="G1159" s="119"/>
      <c r="H1159" s="119"/>
      <c r="I1159" s="128"/>
      <c r="K1159" s="15" t="str">
        <f>IF($R1159="x1",IF($I1159=Basisblatt!$A$68,Basisblatt!$A$94,Basisblatt!$A$93),"")</f>
        <v/>
      </c>
      <c r="L1159" s="114"/>
      <c r="M1159" s="114"/>
      <c r="N1159" s="117"/>
      <c r="P1159" s="15" t="str">
        <f>IF(AND($R1159="x1",$K1159=Basisblatt!$A$94),IF(OR($L1159=Basisblatt!$A$38,AND($M1159&lt;&gt;"",$M1159&lt;=$U1159),$N1159=Basisblatt!$A$48)=TRUE,"ja","nein"),"")</f>
        <v/>
      </c>
      <c r="Q1159" s="48"/>
      <c r="R1159" s="9" t="str">
        <f t="shared" si="17"/>
        <v>x2</v>
      </c>
      <c r="S1159" s="26"/>
      <c r="U1159" s="60" t="str">
        <f>IF(AND($R1159="x1",$K1159=Basisblatt!$A$94),VLOOKUP($F1159,Basisblatt!$A$2:$B$5,2,FALSE),"")</f>
        <v/>
      </c>
    </row>
    <row r="1160" spans="1:21" x14ac:dyDescent="0.2">
      <c r="A1160" s="66" t="str">
        <f>IF($R1160="x2","",IF($R1160="x1",IF(OR($K1160=Basisblatt!$A$93,$P1160="ja"),"ja","nein"),"N/A"))</f>
        <v/>
      </c>
      <c r="C1160" s="118"/>
      <c r="D1160" s="119"/>
      <c r="E1160" s="119"/>
      <c r="F1160" s="119"/>
      <c r="G1160" s="119"/>
      <c r="H1160" s="119"/>
      <c r="I1160" s="128"/>
      <c r="K1160" s="15" t="str">
        <f>IF($R1160="x1",IF($I1160=Basisblatt!$A$68,Basisblatt!$A$94,Basisblatt!$A$93),"")</f>
        <v/>
      </c>
      <c r="L1160" s="114"/>
      <c r="M1160" s="114"/>
      <c r="N1160" s="117"/>
      <c r="P1160" s="15" t="str">
        <f>IF(AND($R1160="x1",$K1160=Basisblatt!$A$94),IF(OR($L1160=Basisblatt!$A$38,AND($M1160&lt;&gt;"",$M1160&lt;=$U1160),$N1160=Basisblatt!$A$48)=TRUE,"ja","nein"),"")</f>
        <v/>
      </c>
      <c r="Q1160" s="48"/>
      <c r="R1160" s="9" t="str">
        <f t="shared" si="17"/>
        <v>x2</v>
      </c>
      <c r="S1160" s="26"/>
      <c r="U1160" s="60" t="str">
        <f>IF(AND($R1160="x1",$K1160=Basisblatt!$A$94),VLOOKUP($F1160,Basisblatt!$A$2:$B$5,2,FALSE),"")</f>
        <v/>
      </c>
    </row>
    <row r="1161" spans="1:21" x14ac:dyDescent="0.2">
      <c r="A1161" s="66" t="str">
        <f>IF($R1161="x2","",IF($R1161="x1",IF(OR($K1161=Basisblatt!$A$93,$P1161="ja"),"ja","nein"),"N/A"))</f>
        <v/>
      </c>
      <c r="C1161" s="118"/>
      <c r="D1161" s="119"/>
      <c r="E1161" s="119"/>
      <c r="F1161" s="119"/>
      <c r="G1161" s="119"/>
      <c r="H1161" s="119"/>
      <c r="I1161" s="128"/>
      <c r="K1161" s="15" t="str">
        <f>IF($R1161="x1",IF($I1161=Basisblatt!$A$68,Basisblatt!$A$94,Basisblatt!$A$93),"")</f>
        <v/>
      </c>
      <c r="L1161" s="114"/>
      <c r="M1161" s="114"/>
      <c r="N1161" s="117"/>
      <c r="P1161" s="15" t="str">
        <f>IF(AND($R1161="x1",$K1161=Basisblatt!$A$94),IF(OR($L1161=Basisblatt!$A$38,AND($M1161&lt;&gt;"",$M1161&lt;=$U1161),$N1161=Basisblatt!$A$48)=TRUE,"ja","nein"),"")</f>
        <v/>
      </c>
      <c r="Q1161" s="48"/>
      <c r="R1161" s="9" t="str">
        <f t="shared" si="17"/>
        <v>x2</v>
      </c>
      <c r="S1161" s="26"/>
      <c r="U1161" s="60" t="str">
        <f>IF(AND($R1161="x1",$K1161=Basisblatt!$A$94),VLOOKUP($F1161,Basisblatt!$A$2:$B$5,2,FALSE),"")</f>
        <v/>
      </c>
    </row>
    <row r="1162" spans="1:21" x14ac:dyDescent="0.2">
      <c r="A1162" s="66" t="str">
        <f>IF($R1162="x2","",IF($R1162="x1",IF(OR($K1162=Basisblatt!$A$93,$P1162="ja"),"ja","nein"),"N/A"))</f>
        <v/>
      </c>
      <c r="C1162" s="118"/>
      <c r="D1162" s="119"/>
      <c r="E1162" s="119"/>
      <c r="F1162" s="119"/>
      <c r="G1162" s="119"/>
      <c r="H1162" s="119"/>
      <c r="I1162" s="128"/>
      <c r="K1162" s="15" t="str">
        <f>IF($R1162="x1",IF($I1162=Basisblatt!$A$68,Basisblatt!$A$94,Basisblatt!$A$93),"")</f>
        <v/>
      </c>
      <c r="L1162" s="114"/>
      <c r="M1162" s="114"/>
      <c r="N1162" s="117"/>
      <c r="P1162" s="15" t="str">
        <f>IF(AND($R1162="x1",$K1162=Basisblatt!$A$94),IF(OR($L1162=Basisblatt!$A$38,AND($M1162&lt;&gt;"",$M1162&lt;=$U1162),$N1162=Basisblatt!$A$48)=TRUE,"ja","nein"),"")</f>
        <v/>
      </c>
      <c r="Q1162" s="48"/>
      <c r="R1162" s="9" t="str">
        <f t="shared" si="17"/>
        <v>x2</v>
      </c>
      <c r="S1162" s="26"/>
      <c r="U1162" s="60" t="str">
        <f>IF(AND($R1162="x1",$K1162=Basisblatt!$A$94),VLOOKUP($F1162,Basisblatt!$A$2:$B$5,2,FALSE),"")</f>
        <v/>
      </c>
    </row>
    <row r="1163" spans="1:21" x14ac:dyDescent="0.2">
      <c r="A1163" s="66" t="str">
        <f>IF($R1163="x2","",IF($R1163="x1",IF(OR($K1163=Basisblatt!$A$93,$P1163="ja"),"ja","nein"),"N/A"))</f>
        <v/>
      </c>
      <c r="C1163" s="118"/>
      <c r="D1163" s="119"/>
      <c r="E1163" s="119"/>
      <c r="F1163" s="119"/>
      <c r="G1163" s="119"/>
      <c r="H1163" s="119"/>
      <c r="I1163" s="128"/>
      <c r="K1163" s="15" t="str">
        <f>IF($R1163="x1",IF($I1163=Basisblatt!$A$68,Basisblatt!$A$94,Basisblatt!$A$93),"")</f>
        <v/>
      </c>
      <c r="L1163" s="114"/>
      <c r="M1163" s="114"/>
      <c r="N1163" s="117"/>
      <c r="P1163" s="15" t="str">
        <f>IF(AND($R1163="x1",$K1163=Basisblatt!$A$94),IF(OR($L1163=Basisblatt!$A$38,AND($M1163&lt;&gt;"",$M1163&lt;=$U1163),$N1163=Basisblatt!$A$48)=TRUE,"ja","nein"),"")</f>
        <v/>
      </c>
      <c r="Q1163" s="48"/>
      <c r="R1163" s="9" t="str">
        <f t="shared" si="17"/>
        <v>x2</v>
      </c>
      <c r="S1163" s="26"/>
      <c r="U1163" s="60" t="str">
        <f>IF(AND($R1163="x1",$K1163=Basisblatt!$A$94),VLOOKUP($F1163,Basisblatt!$A$2:$B$5,2,FALSE),"")</f>
        <v/>
      </c>
    </row>
    <row r="1164" spans="1:21" x14ac:dyDescent="0.2">
      <c r="A1164" s="66" t="str">
        <f>IF($R1164="x2","",IF($R1164="x1",IF(OR($K1164=Basisblatt!$A$93,$P1164="ja"),"ja","nein"),"N/A"))</f>
        <v/>
      </c>
      <c r="C1164" s="118"/>
      <c r="D1164" s="119"/>
      <c r="E1164" s="119"/>
      <c r="F1164" s="119"/>
      <c r="G1164" s="119"/>
      <c r="H1164" s="119"/>
      <c r="I1164" s="128"/>
      <c r="K1164" s="15" t="str">
        <f>IF($R1164="x1",IF($I1164=Basisblatt!$A$68,Basisblatt!$A$94,Basisblatt!$A$93),"")</f>
        <v/>
      </c>
      <c r="L1164" s="114"/>
      <c r="M1164" s="114"/>
      <c r="N1164" s="117"/>
      <c r="P1164" s="15" t="str">
        <f>IF(AND($R1164="x1",$K1164=Basisblatt!$A$94),IF(OR($L1164=Basisblatt!$A$38,AND($M1164&lt;&gt;"",$M1164&lt;=$U1164),$N1164=Basisblatt!$A$48)=TRUE,"ja","nein"),"")</f>
        <v/>
      </c>
      <c r="Q1164" s="48"/>
      <c r="R1164" s="9" t="str">
        <f t="shared" si="17"/>
        <v>x2</v>
      </c>
      <c r="S1164" s="26"/>
      <c r="U1164" s="60" t="str">
        <f>IF(AND($R1164="x1",$K1164=Basisblatt!$A$94),VLOOKUP($F1164,Basisblatt!$A$2:$B$5,2,FALSE),"")</f>
        <v/>
      </c>
    </row>
    <row r="1165" spans="1:21" x14ac:dyDescent="0.2">
      <c r="A1165" s="66" t="str">
        <f>IF($R1165="x2","",IF($R1165="x1",IF(OR($K1165=Basisblatt!$A$93,$P1165="ja"),"ja","nein"),"N/A"))</f>
        <v/>
      </c>
      <c r="C1165" s="118"/>
      <c r="D1165" s="119"/>
      <c r="E1165" s="119"/>
      <c r="F1165" s="119"/>
      <c r="G1165" s="119"/>
      <c r="H1165" s="119"/>
      <c r="I1165" s="128"/>
      <c r="K1165" s="15" t="str">
        <f>IF($R1165="x1",IF($I1165=Basisblatt!$A$68,Basisblatt!$A$94,Basisblatt!$A$93),"")</f>
        <v/>
      </c>
      <c r="L1165" s="114"/>
      <c r="M1165" s="114"/>
      <c r="N1165" s="117"/>
      <c r="P1165" s="15" t="str">
        <f>IF(AND($R1165="x1",$K1165=Basisblatt!$A$94),IF(OR($L1165=Basisblatt!$A$38,AND($M1165&lt;&gt;"",$M1165&lt;=$U1165),$N1165=Basisblatt!$A$48)=TRUE,"ja","nein"),"")</f>
        <v/>
      </c>
      <c r="Q1165" s="48"/>
      <c r="R1165" s="9" t="str">
        <f t="shared" si="17"/>
        <v>x2</v>
      </c>
      <c r="S1165" s="26"/>
      <c r="U1165" s="60" t="str">
        <f>IF(AND($R1165="x1",$K1165=Basisblatt!$A$94),VLOOKUP($F1165,Basisblatt!$A$2:$B$5,2,FALSE),"")</f>
        <v/>
      </c>
    </row>
    <row r="1166" spans="1:21" x14ac:dyDescent="0.2">
      <c r="A1166" s="66" t="str">
        <f>IF($R1166="x2","",IF($R1166="x1",IF(OR($K1166=Basisblatt!$A$93,$P1166="ja"),"ja","nein"),"N/A"))</f>
        <v/>
      </c>
      <c r="C1166" s="118"/>
      <c r="D1166" s="119"/>
      <c r="E1166" s="119"/>
      <c r="F1166" s="119"/>
      <c r="G1166" s="119"/>
      <c r="H1166" s="119"/>
      <c r="I1166" s="128"/>
      <c r="K1166" s="15" t="str">
        <f>IF($R1166="x1",IF($I1166=Basisblatt!$A$68,Basisblatt!$A$94,Basisblatt!$A$93),"")</f>
        <v/>
      </c>
      <c r="L1166" s="114"/>
      <c r="M1166" s="114"/>
      <c r="N1166" s="117"/>
      <c r="P1166" s="15" t="str">
        <f>IF(AND($R1166="x1",$K1166=Basisblatt!$A$94),IF(OR($L1166=Basisblatt!$A$38,AND($M1166&lt;&gt;"",$M1166&lt;=$U1166),$N1166=Basisblatt!$A$48)=TRUE,"ja","nein"),"")</f>
        <v/>
      </c>
      <c r="Q1166" s="48"/>
      <c r="R1166" s="9" t="str">
        <f t="shared" si="17"/>
        <v>x2</v>
      </c>
      <c r="S1166" s="26"/>
      <c r="U1166" s="60" t="str">
        <f>IF(AND($R1166="x1",$K1166=Basisblatt!$A$94),VLOOKUP($F1166,Basisblatt!$A$2:$B$5,2,FALSE),"")</f>
        <v/>
      </c>
    </row>
    <row r="1167" spans="1:21" x14ac:dyDescent="0.2">
      <c r="A1167" s="66" t="str">
        <f>IF($R1167="x2","",IF($R1167="x1",IF(OR($K1167=Basisblatt!$A$93,$P1167="ja"),"ja","nein"),"N/A"))</f>
        <v/>
      </c>
      <c r="C1167" s="118"/>
      <c r="D1167" s="119"/>
      <c r="E1167" s="119"/>
      <c r="F1167" s="119"/>
      <c r="G1167" s="119"/>
      <c r="H1167" s="119"/>
      <c r="I1167" s="128"/>
      <c r="K1167" s="15" t="str">
        <f>IF($R1167="x1",IF($I1167=Basisblatt!$A$68,Basisblatt!$A$94,Basisblatt!$A$93),"")</f>
        <v/>
      </c>
      <c r="L1167" s="114"/>
      <c r="M1167" s="114"/>
      <c r="N1167" s="117"/>
      <c r="P1167" s="15" t="str">
        <f>IF(AND($R1167="x1",$K1167=Basisblatt!$A$94),IF(OR($L1167=Basisblatt!$A$38,AND($M1167&lt;&gt;"",$M1167&lt;=$U1167),$N1167=Basisblatt!$A$48)=TRUE,"ja","nein"),"")</f>
        <v/>
      </c>
      <c r="Q1167" s="48"/>
      <c r="R1167" s="9" t="str">
        <f t="shared" ref="R1167:R1230" si="18">IF(COUNTA($C1167:$I1167)=7,"x1",IF(COUNTA($C1167:$I1167)=0,"x2","o"))</f>
        <v>x2</v>
      </c>
      <c r="S1167" s="26"/>
      <c r="U1167" s="60" t="str">
        <f>IF(AND($R1167="x1",$K1167=Basisblatt!$A$94),VLOOKUP($F1167,Basisblatt!$A$2:$B$5,2,FALSE),"")</f>
        <v/>
      </c>
    </row>
    <row r="1168" spans="1:21" x14ac:dyDescent="0.2">
      <c r="A1168" s="66" t="str">
        <f>IF($R1168="x2","",IF($R1168="x1",IF(OR($K1168=Basisblatt!$A$93,$P1168="ja"),"ja","nein"),"N/A"))</f>
        <v/>
      </c>
      <c r="C1168" s="118"/>
      <c r="D1168" s="119"/>
      <c r="E1168" s="119"/>
      <c r="F1168" s="119"/>
      <c r="G1168" s="119"/>
      <c r="H1168" s="119"/>
      <c r="I1168" s="128"/>
      <c r="K1168" s="15" t="str">
        <f>IF($R1168="x1",IF($I1168=Basisblatt!$A$68,Basisblatt!$A$94,Basisblatt!$A$93),"")</f>
        <v/>
      </c>
      <c r="L1168" s="114"/>
      <c r="M1168" s="114"/>
      <c r="N1168" s="117"/>
      <c r="P1168" s="15" t="str">
        <f>IF(AND($R1168="x1",$K1168=Basisblatt!$A$94),IF(OR($L1168=Basisblatt!$A$38,AND($M1168&lt;&gt;"",$M1168&lt;=$U1168),$N1168=Basisblatt!$A$48)=TRUE,"ja","nein"),"")</f>
        <v/>
      </c>
      <c r="Q1168" s="48"/>
      <c r="R1168" s="9" t="str">
        <f t="shared" si="18"/>
        <v>x2</v>
      </c>
      <c r="S1168" s="26"/>
      <c r="U1168" s="60" t="str">
        <f>IF(AND($R1168="x1",$K1168=Basisblatt!$A$94),VLOOKUP($F1168,Basisblatt!$A$2:$B$5,2,FALSE),"")</f>
        <v/>
      </c>
    </row>
    <row r="1169" spans="1:21" x14ac:dyDescent="0.2">
      <c r="A1169" s="66" t="str">
        <f>IF($R1169="x2","",IF($R1169="x1",IF(OR($K1169=Basisblatt!$A$93,$P1169="ja"),"ja","nein"),"N/A"))</f>
        <v/>
      </c>
      <c r="C1169" s="118"/>
      <c r="D1169" s="119"/>
      <c r="E1169" s="119"/>
      <c r="F1169" s="119"/>
      <c r="G1169" s="119"/>
      <c r="H1169" s="119"/>
      <c r="I1169" s="128"/>
      <c r="K1169" s="15" t="str">
        <f>IF($R1169="x1",IF($I1169=Basisblatt!$A$68,Basisblatt!$A$94,Basisblatt!$A$93),"")</f>
        <v/>
      </c>
      <c r="L1169" s="114"/>
      <c r="M1169" s="114"/>
      <c r="N1169" s="117"/>
      <c r="P1169" s="15" t="str">
        <f>IF(AND($R1169="x1",$K1169=Basisblatt!$A$94),IF(OR($L1169=Basisblatt!$A$38,AND($M1169&lt;&gt;"",$M1169&lt;=$U1169),$N1169=Basisblatt!$A$48)=TRUE,"ja","nein"),"")</f>
        <v/>
      </c>
      <c r="Q1169" s="48"/>
      <c r="R1169" s="9" t="str">
        <f t="shared" si="18"/>
        <v>x2</v>
      </c>
      <c r="S1169" s="26"/>
      <c r="U1169" s="60" t="str">
        <f>IF(AND($R1169="x1",$K1169=Basisblatt!$A$94),VLOOKUP($F1169,Basisblatt!$A$2:$B$5,2,FALSE),"")</f>
        <v/>
      </c>
    </row>
    <row r="1170" spans="1:21" x14ac:dyDescent="0.2">
      <c r="A1170" s="66" t="str">
        <f>IF($R1170="x2","",IF($R1170="x1",IF(OR($K1170=Basisblatt!$A$93,$P1170="ja"),"ja","nein"),"N/A"))</f>
        <v/>
      </c>
      <c r="C1170" s="118"/>
      <c r="D1170" s="119"/>
      <c r="E1170" s="119"/>
      <c r="F1170" s="119"/>
      <c r="G1170" s="119"/>
      <c r="H1170" s="119"/>
      <c r="I1170" s="128"/>
      <c r="K1170" s="15" t="str">
        <f>IF($R1170="x1",IF($I1170=Basisblatt!$A$68,Basisblatt!$A$94,Basisblatt!$A$93),"")</f>
        <v/>
      </c>
      <c r="L1170" s="114"/>
      <c r="M1170" s="114"/>
      <c r="N1170" s="117"/>
      <c r="P1170" s="15" t="str">
        <f>IF(AND($R1170="x1",$K1170=Basisblatt!$A$94),IF(OR($L1170=Basisblatt!$A$38,AND($M1170&lt;&gt;"",$M1170&lt;=$U1170),$N1170=Basisblatt!$A$48)=TRUE,"ja","nein"),"")</f>
        <v/>
      </c>
      <c r="Q1170" s="48"/>
      <c r="R1170" s="9" t="str">
        <f t="shared" si="18"/>
        <v>x2</v>
      </c>
      <c r="S1170" s="26"/>
      <c r="U1170" s="60" t="str">
        <f>IF(AND($R1170="x1",$K1170=Basisblatt!$A$94),VLOOKUP($F1170,Basisblatt!$A$2:$B$5,2,FALSE),"")</f>
        <v/>
      </c>
    </row>
    <row r="1171" spans="1:21" x14ac:dyDescent="0.2">
      <c r="A1171" s="66" t="str">
        <f>IF($R1171="x2","",IF($R1171="x1",IF(OR($K1171=Basisblatt!$A$93,$P1171="ja"),"ja","nein"),"N/A"))</f>
        <v/>
      </c>
      <c r="C1171" s="118"/>
      <c r="D1171" s="119"/>
      <c r="E1171" s="119"/>
      <c r="F1171" s="119"/>
      <c r="G1171" s="119"/>
      <c r="H1171" s="119"/>
      <c r="I1171" s="128"/>
      <c r="K1171" s="15" t="str">
        <f>IF($R1171="x1",IF($I1171=Basisblatt!$A$68,Basisblatt!$A$94,Basisblatt!$A$93),"")</f>
        <v/>
      </c>
      <c r="L1171" s="114"/>
      <c r="M1171" s="114"/>
      <c r="N1171" s="117"/>
      <c r="P1171" s="15" t="str">
        <f>IF(AND($R1171="x1",$K1171=Basisblatt!$A$94),IF(OR($L1171=Basisblatt!$A$38,AND($M1171&lt;&gt;"",$M1171&lt;=$U1171),$N1171=Basisblatt!$A$48)=TRUE,"ja","nein"),"")</f>
        <v/>
      </c>
      <c r="Q1171" s="48"/>
      <c r="R1171" s="9" t="str">
        <f t="shared" si="18"/>
        <v>x2</v>
      </c>
      <c r="S1171" s="26"/>
      <c r="U1171" s="60" t="str">
        <f>IF(AND($R1171="x1",$K1171=Basisblatt!$A$94),VLOOKUP($F1171,Basisblatt!$A$2:$B$5,2,FALSE),"")</f>
        <v/>
      </c>
    </row>
    <row r="1172" spans="1:21" x14ac:dyDescent="0.2">
      <c r="A1172" s="66" t="str">
        <f>IF($R1172="x2","",IF($R1172="x1",IF(OR($K1172=Basisblatt!$A$93,$P1172="ja"),"ja","nein"),"N/A"))</f>
        <v/>
      </c>
      <c r="C1172" s="118"/>
      <c r="D1172" s="119"/>
      <c r="E1172" s="119"/>
      <c r="F1172" s="119"/>
      <c r="G1172" s="119"/>
      <c r="H1172" s="119"/>
      <c r="I1172" s="128"/>
      <c r="K1172" s="15" t="str">
        <f>IF($R1172="x1",IF($I1172=Basisblatt!$A$68,Basisblatt!$A$94,Basisblatt!$A$93),"")</f>
        <v/>
      </c>
      <c r="L1172" s="114"/>
      <c r="M1172" s="114"/>
      <c r="N1172" s="117"/>
      <c r="P1172" s="15" t="str">
        <f>IF(AND($R1172="x1",$K1172=Basisblatt!$A$94),IF(OR($L1172=Basisblatt!$A$38,AND($M1172&lt;&gt;"",$M1172&lt;=$U1172),$N1172=Basisblatt!$A$48)=TRUE,"ja","nein"),"")</f>
        <v/>
      </c>
      <c r="Q1172" s="48"/>
      <c r="R1172" s="9" t="str">
        <f t="shared" si="18"/>
        <v>x2</v>
      </c>
      <c r="S1172" s="26"/>
      <c r="U1172" s="60" t="str">
        <f>IF(AND($R1172="x1",$K1172=Basisblatt!$A$94),VLOOKUP($F1172,Basisblatt!$A$2:$B$5,2,FALSE),"")</f>
        <v/>
      </c>
    </row>
    <row r="1173" spans="1:21" x14ac:dyDescent="0.2">
      <c r="A1173" s="66" t="str">
        <f>IF($R1173="x2","",IF($R1173="x1",IF(OR($K1173=Basisblatt!$A$93,$P1173="ja"),"ja","nein"),"N/A"))</f>
        <v/>
      </c>
      <c r="C1173" s="118"/>
      <c r="D1173" s="119"/>
      <c r="E1173" s="119"/>
      <c r="F1173" s="119"/>
      <c r="G1173" s="119"/>
      <c r="H1173" s="119"/>
      <c r="I1173" s="128"/>
      <c r="K1173" s="15" t="str">
        <f>IF($R1173="x1",IF($I1173=Basisblatt!$A$68,Basisblatt!$A$94,Basisblatt!$A$93),"")</f>
        <v/>
      </c>
      <c r="L1173" s="114"/>
      <c r="M1173" s="114"/>
      <c r="N1173" s="117"/>
      <c r="P1173" s="15" t="str">
        <f>IF(AND($R1173="x1",$K1173=Basisblatt!$A$94),IF(OR($L1173=Basisblatt!$A$38,AND($M1173&lt;&gt;"",$M1173&lt;=$U1173),$N1173=Basisblatt!$A$48)=TRUE,"ja","nein"),"")</f>
        <v/>
      </c>
      <c r="Q1173" s="48"/>
      <c r="R1173" s="9" t="str">
        <f t="shared" si="18"/>
        <v>x2</v>
      </c>
      <c r="S1173" s="26"/>
      <c r="U1173" s="60" t="str">
        <f>IF(AND($R1173="x1",$K1173=Basisblatt!$A$94),VLOOKUP($F1173,Basisblatt!$A$2:$B$5,2,FALSE),"")</f>
        <v/>
      </c>
    </row>
    <row r="1174" spans="1:21" x14ac:dyDescent="0.2">
      <c r="A1174" s="66" t="str">
        <f>IF($R1174="x2","",IF($R1174="x1",IF(OR($K1174=Basisblatt!$A$93,$P1174="ja"),"ja","nein"),"N/A"))</f>
        <v/>
      </c>
      <c r="C1174" s="118"/>
      <c r="D1174" s="119"/>
      <c r="E1174" s="119"/>
      <c r="F1174" s="119"/>
      <c r="G1174" s="119"/>
      <c r="H1174" s="119"/>
      <c r="I1174" s="128"/>
      <c r="K1174" s="15" t="str">
        <f>IF($R1174="x1",IF($I1174=Basisblatt!$A$68,Basisblatt!$A$94,Basisblatt!$A$93),"")</f>
        <v/>
      </c>
      <c r="L1174" s="114"/>
      <c r="M1174" s="114"/>
      <c r="N1174" s="117"/>
      <c r="P1174" s="15" t="str">
        <f>IF(AND($R1174="x1",$K1174=Basisblatt!$A$94),IF(OR($L1174=Basisblatt!$A$38,AND($M1174&lt;&gt;"",$M1174&lt;=$U1174),$N1174=Basisblatt!$A$48)=TRUE,"ja","nein"),"")</f>
        <v/>
      </c>
      <c r="Q1174" s="48"/>
      <c r="R1174" s="9" t="str">
        <f t="shared" si="18"/>
        <v>x2</v>
      </c>
      <c r="S1174" s="26"/>
      <c r="U1174" s="60" t="str">
        <f>IF(AND($R1174="x1",$K1174=Basisblatt!$A$94),VLOOKUP($F1174,Basisblatt!$A$2:$B$5,2,FALSE),"")</f>
        <v/>
      </c>
    </row>
    <row r="1175" spans="1:21" x14ac:dyDescent="0.2">
      <c r="A1175" s="66" t="str">
        <f>IF($R1175="x2","",IF($R1175="x1",IF(OR($K1175=Basisblatt!$A$93,$P1175="ja"),"ja","nein"),"N/A"))</f>
        <v/>
      </c>
      <c r="C1175" s="118"/>
      <c r="D1175" s="119"/>
      <c r="E1175" s="119"/>
      <c r="F1175" s="119"/>
      <c r="G1175" s="119"/>
      <c r="H1175" s="119"/>
      <c r="I1175" s="128"/>
      <c r="K1175" s="15" t="str">
        <f>IF($R1175="x1",IF($I1175=Basisblatt!$A$68,Basisblatt!$A$94,Basisblatt!$A$93),"")</f>
        <v/>
      </c>
      <c r="L1175" s="114"/>
      <c r="M1175" s="114"/>
      <c r="N1175" s="117"/>
      <c r="P1175" s="15" t="str">
        <f>IF(AND($R1175="x1",$K1175=Basisblatt!$A$94),IF(OR($L1175=Basisblatt!$A$38,AND($M1175&lt;&gt;"",$M1175&lt;=$U1175),$N1175=Basisblatt!$A$48)=TRUE,"ja","nein"),"")</f>
        <v/>
      </c>
      <c r="Q1175" s="48"/>
      <c r="R1175" s="9" t="str">
        <f t="shared" si="18"/>
        <v>x2</v>
      </c>
      <c r="S1175" s="26"/>
      <c r="U1175" s="60" t="str">
        <f>IF(AND($R1175="x1",$K1175=Basisblatt!$A$94),VLOOKUP($F1175,Basisblatt!$A$2:$B$5,2,FALSE),"")</f>
        <v/>
      </c>
    </row>
    <row r="1176" spans="1:21" x14ac:dyDescent="0.2">
      <c r="A1176" s="66" t="str">
        <f>IF($R1176="x2","",IF($R1176="x1",IF(OR($K1176=Basisblatt!$A$93,$P1176="ja"),"ja","nein"),"N/A"))</f>
        <v/>
      </c>
      <c r="C1176" s="118"/>
      <c r="D1176" s="119"/>
      <c r="E1176" s="119"/>
      <c r="F1176" s="119"/>
      <c r="G1176" s="119"/>
      <c r="H1176" s="119"/>
      <c r="I1176" s="128"/>
      <c r="K1176" s="15" t="str">
        <f>IF($R1176="x1",IF($I1176=Basisblatt!$A$68,Basisblatt!$A$94,Basisblatt!$A$93),"")</f>
        <v/>
      </c>
      <c r="L1176" s="114"/>
      <c r="M1176" s="114"/>
      <c r="N1176" s="117"/>
      <c r="P1176" s="15" t="str">
        <f>IF(AND($R1176="x1",$K1176=Basisblatt!$A$94),IF(OR($L1176=Basisblatt!$A$38,AND($M1176&lt;&gt;"",$M1176&lt;=$U1176),$N1176=Basisblatt!$A$48)=TRUE,"ja","nein"),"")</f>
        <v/>
      </c>
      <c r="Q1176" s="48"/>
      <c r="R1176" s="9" t="str">
        <f t="shared" si="18"/>
        <v>x2</v>
      </c>
      <c r="S1176" s="26"/>
      <c r="U1176" s="60" t="str">
        <f>IF(AND($R1176="x1",$K1176=Basisblatt!$A$94),VLOOKUP($F1176,Basisblatt!$A$2:$B$5,2,FALSE),"")</f>
        <v/>
      </c>
    </row>
    <row r="1177" spans="1:21" x14ac:dyDescent="0.2">
      <c r="A1177" s="66" t="str">
        <f>IF($R1177="x2","",IF($R1177="x1",IF(OR($K1177=Basisblatt!$A$93,$P1177="ja"),"ja","nein"),"N/A"))</f>
        <v/>
      </c>
      <c r="C1177" s="118"/>
      <c r="D1177" s="119"/>
      <c r="E1177" s="119"/>
      <c r="F1177" s="119"/>
      <c r="G1177" s="119"/>
      <c r="H1177" s="119"/>
      <c r="I1177" s="128"/>
      <c r="K1177" s="15" t="str">
        <f>IF($R1177="x1",IF($I1177=Basisblatt!$A$68,Basisblatt!$A$94,Basisblatt!$A$93),"")</f>
        <v/>
      </c>
      <c r="L1177" s="114"/>
      <c r="M1177" s="114"/>
      <c r="N1177" s="117"/>
      <c r="P1177" s="15" t="str">
        <f>IF(AND($R1177="x1",$K1177=Basisblatt!$A$94),IF(OR($L1177=Basisblatt!$A$38,AND($M1177&lt;&gt;"",$M1177&lt;=$U1177),$N1177=Basisblatt!$A$48)=TRUE,"ja","nein"),"")</f>
        <v/>
      </c>
      <c r="Q1177" s="48"/>
      <c r="R1177" s="9" t="str">
        <f t="shared" si="18"/>
        <v>x2</v>
      </c>
      <c r="S1177" s="26"/>
      <c r="U1177" s="60" t="str">
        <f>IF(AND($R1177="x1",$K1177=Basisblatt!$A$94),VLOOKUP($F1177,Basisblatt!$A$2:$B$5,2,FALSE),"")</f>
        <v/>
      </c>
    </row>
    <row r="1178" spans="1:21" x14ac:dyDescent="0.2">
      <c r="A1178" s="66" t="str">
        <f>IF($R1178="x2","",IF($R1178="x1",IF(OR($K1178=Basisblatt!$A$93,$P1178="ja"),"ja","nein"),"N/A"))</f>
        <v/>
      </c>
      <c r="C1178" s="118"/>
      <c r="D1178" s="119"/>
      <c r="E1178" s="119"/>
      <c r="F1178" s="119"/>
      <c r="G1178" s="119"/>
      <c r="H1178" s="119"/>
      <c r="I1178" s="128"/>
      <c r="K1178" s="15" t="str">
        <f>IF($R1178="x1",IF($I1178=Basisblatt!$A$68,Basisblatt!$A$94,Basisblatt!$A$93),"")</f>
        <v/>
      </c>
      <c r="L1178" s="114"/>
      <c r="M1178" s="114"/>
      <c r="N1178" s="117"/>
      <c r="P1178" s="15" t="str">
        <f>IF(AND($R1178="x1",$K1178=Basisblatt!$A$94),IF(OR($L1178=Basisblatt!$A$38,AND($M1178&lt;&gt;"",$M1178&lt;=$U1178),$N1178=Basisblatt!$A$48)=TRUE,"ja","nein"),"")</f>
        <v/>
      </c>
      <c r="Q1178" s="48"/>
      <c r="R1178" s="9" t="str">
        <f t="shared" si="18"/>
        <v>x2</v>
      </c>
      <c r="S1178" s="26"/>
      <c r="U1178" s="60" t="str">
        <f>IF(AND($R1178="x1",$K1178=Basisblatt!$A$94),VLOOKUP($F1178,Basisblatt!$A$2:$B$5,2,FALSE),"")</f>
        <v/>
      </c>
    </row>
    <row r="1179" spans="1:21" x14ac:dyDescent="0.2">
      <c r="A1179" s="66" t="str">
        <f>IF($R1179="x2","",IF($R1179="x1",IF(OR($K1179=Basisblatt!$A$93,$P1179="ja"),"ja","nein"),"N/A"))</f>
        <v/>
      </c>
      <c r="C1179" s="118"/>
      <c r="D1179" s="119"/>
      <c r="E1179" s="119"/>
      <c r="F1179" s="119"/>
      <c r="G1179" s="119"/>
      <c r="H1179" s="119"/>
      <c r="I1179" s="128"/>
      <c r="K1179" s="15" t="str">
        <f>IF($R1179="x1",IF($I1179=Basisblatt!$A$68,Basisblatt!$A$94,Basisblatt!$A$93),"")</f>
        <v/>
      </c>
      <c r="L1179" s="114"/>
      <c r="M1179" s="114"/>
      <c r="N1179" s="117"/>
      <c r="P1179" s="15" t="str">
        <f>IF(AND($R1179="x1",$K1179=Basisblatt!$A$94),IF(OR($L1179=Basisblatt!$A$38,AND($M1179&lt;&gt;"",$M1179&lt;=$U1179),$N1179=Basisblatt!$A$48)=TRUE,"ja","nein"),"")</f>
        <v/>
      </c>
      <c r="Q1179" s="48"/>
      <c r="R1179" s="9" t="str">
        <f t="shared" si="18"/>
        <v>x2</v>
      </c>
      <c r="S1179" s="26"/>
      <c r="U1179" s="60" t="str">
        <f>IF(AND($R1179="x1",$K1179=Basisblatt!$A$94),VLOOKUP($F1179,Basisblatt!$A$2:$B$5,2,FALSE),"")</f>
        <v/>
      </c>
    </row>
    <row r="1180" spans="1:21" x14ac:dyDescent="0.2">
      <c r="A1180" s="66" t="str">
        <f>IF($R1180="x2","",IF($R1180="x1",IF(OR($K1180=Basisblatt!$A$93,$P1180="ja"),"ja","nein"),"N/A"))</f>
        <v/>
      </c>
      <c r="C1180" s="118"/>
      <c r="D1180" s="119"/>
      <c r="E1180" s="119"/>
      <c r="F1180" s="119"/>
      <c r="G1180" s="119"/>
      <c r="H1180" s="119"/>
      <c r="I1180" s="128"/>
      <c r="K1180" s="15" t="str">
        <f>IF($R1180="x1",IF($I1180=Basisblatt!$A$68,Basisblatt!$A$94,Basisblatt!$A$93),"")</f>
        <v/>
      </c>
      <c r="L1180" s="114"/>
      <c r="M1180" s="114"/>
      <c r="N1180" s="117"/>
      <c r="P1180" s="15" t="str">
        <f>IF(AND($R1180="x1",$K1180=Basisblatt!$A$94),IF(OR($L1180=Basisblatt!$A$38,AND($M1180&lt;&gt;"",$M1180&lt;=$U1180),$N1180=Basisblatt!$A$48)=TRUE,"ja","nein"),"")</f>
        <v/>
      </c>
      <c r="Q1180" s="48"/>
      <c r="R1180" s="9" t="str">
        <f t="shared" si="18"/>
        <v>x2</v>
      </c>
      <c r="S1180" s="26"/>
      <c r="U1180" s="60" t="str">
        <f>IF(AND($R1180="x1",$K1180=Basisblatt!$A$94),VLOOKUP($F1180,Basisblatt!$A$2:$B$5,2,FALSE),"")</f>
        <v/>
      </c>
    </row>
    <row r="1181" spans="1:21" x14ac:dyDescent="0.2">
      <c r="A1181" s="66" t="str">
        <f>IF($R1181="x2","",IF($R1181="x1",IF(OR($K1181=Basisblatt!$A$93,$P1181="ja"),"ja","nein"),"N/A"))</f>
        <v/>
      </c>
      <c r="C1181" s="118"/>
      <c r="D1181" s="119"/>
      <c r="E1181" s="119"/>
      <c r="F1181" s="119"/>
      <c r="G1181" s="119"/>
      <c r="H1181" s="119"/>
      <c r="I1181" s="128"/>
      <c r="K1181" s="15" t="str">
        <f>IF($R1181="x1",IF($I1181=Basisblatt!$A$68,Basisblatt!$A$94,Basisblatt!$A$93),"")</f>
        <v/>
      </c>
      <c r="L1181" s="114"/>
      <c r="M1181" s="114"/>
      <c r="N1181" s="117"/>
      <c r="P1181" s="15" t="str">
        <f>IF(AND($R1181="x1",$K1181=Basisblatt!$A$94),IF(OR($L1181=Basisblatt!$A$38,AND($M1181&lt;&gt;"",$M1181&lt;=$U1181),$N1181=Basisblatt!$A$48)=TRUE,"ja","nein"),"")</f>
        <v/>
      </c>
      <c r="Q1181" s="48"/>
      <c r="R1181" s="9" t="str">
        <f t="shared" si="18"/>
        <v>x2</v>
      </c>
      <c r="S1181" s="26"/>
      <c r="U1181" s="60" t="str">
        <f>IF(AND($R1181="x1",$K1181=Basisblatt!$A$94),VLOOKUP($F1181,Basisblatt!$A$2:$B$5,2,FALSE),"")</f>
        <v/>
      </c>
    </row>
    <row r="1182" spans="1:21" x14ac:dyDescent="0.2">
      <c r="A1182" s="66" t="str">
        <f>IF($R1182="x2","",IF($R1182="x1",IF(OR($K1182=Basisblatt!$A$93,$P1182="ja"),"ja","nein"),"N/A"))</f>
        <v/>
      </c>
      <c r="C1182" s="118"/>
      <c r="D1182" s="119"/>
      <c r="E1182" s="119"/>
      <c r="F1182" s="119"/>
      <c r="G1182" s="119"/>
      <c r="H1182" s="119"/>
      <c r="I1182" s="128"/>
      <c r="K1182" s="15" t="str">
        <f>IF($R1182="x1",IF($I1182=Basisblatt!$A$68,Basisblatt!$A$94,Basisblatt!$A$93),"")</f>
        <v/>
      </c>
      <c r="L1182" s="114"/>
      <c r="M1182" s="114"/>
      <c r="N1182" s="117"/>
      <c r="P1182" s="15" t="str">
        <f>IF(AND($R1182="x1",$K1182=Basisblatt!$A$94),IF(OR($L1182=Basisblatt!$A$38,AND($M1182&lt;&gt;"",$M1182&lt;=$U1182),$N1182=Basisblatt!$A$48)=TRUE,"ja","nein"),"")</f>
        <v/>
      </c>
      <c r="Q1182" s="48"/>
      <c r="R1182" s="9" t="str">
        <f t="shared" si="18"/>
        <v>x2</v>
      </c>
      <c r="S1182" s="26"/>
      <c r="U1182" s="60" t="str">
        <f>IF(AND($R1182="x1",$K1182=Basisblatt!$A$94),VLOOKUP($F1182,Basisblatt!$A$2:$B$5,2,FALSE),"")</f>
        <v/>
      </c>
    </row>
    <row r="1183" spans="1:21" x14ac:dyDescent="0.2">
      <c r="A1183" s="66" t="str">
        <f>IF($R1183="x2","",IF($R1183="x1",IF(OR($K1183=Basisblatt!$A$93,$P1183="ja"),"ja","nein"),"N/A"))</f>
        <v/>
      </c>
      <c r="C1183" s="118"/>
      <c r="D1183" s="119"/>
      <c r="E1183" s="119"/>
      <c r="F1183" s="119"/>
      <c r="G1183" s="119"/>
      <c r="H1183" s="119"/>
      <c r="I1183" s="128"/>
      <c r="K1183" s="15" t="str">
        <f>IF($R1183="x1",IF($I1183=Basisblatt!$A$68,Basisblatt!$A$94,Basisblatt!$A$93),"")</f>
        <v/>
      </c>
      <c r="L1183" s="114"/>
      <c r="M1183" s="114"/>
      <c r="N1183" s="117"/>
      <c r="P1183" s="15" t="str">
        <f>IF(AND($R1183="x1",$K1183=Basisblatt!$A$94),IF(OR($L1183=Basisblatt!$A$38,AND($M1183&lt;&gt;"",$M1183&lt;=$U1183),$N1183=Basisblatt!$A$48)=TRUE,"ja","nein"),"")</f>
        <v/>
      </c>
      <c r="Q1183" s="48"/>
      <c r="R1183" s="9" t="str">
        <f t="shared" si="18"/>
        <v>x2</v>
      </c>
      <c r="S1183" s="26"/>
      <c r="U1183" s="60" t="str">
        <f>IF(AND($R1183="x1",$K1183=Basisblatt!$A$94),VLOOKUP($F1183,Basisblatt!$A$2:$B$5,2,FALSE),"")</f>
        <v/>
      </c>
    </row>
    <row r="1184" spans="1:21" x14ac:dyDescent="0.2">
      <c r="A1184" s="66" t="str">
        <f>IF($R1184="x2","",IF($R1184="x1",IF(OR($K1184=Basisblatt!$A$93,$P1184="ja"),"ja","nein"),"N/A"))</f>
        <v/>
      </c>
      <c r="C1184" s="118"/>
      <c r="D1184" s="119"/>
      <c r="E1184" s="119"/>
      <c r="F1184" s="119"/>
      <c r="G1184" s="119"/>
      <c r="H1184" s="119"/>
      <c r="I1184" s="128"/>
      <c r="K1184" s="15" t="str">
        <f>IF($R1184="x1",IF($I1184=Basisblatt!$A$68,Basisblatt!$A$94,Basisblatt!$A$93),"")</f>
        <v/>
      </c>
      <c r="L1184" s="114"/>
      <c r="M1184" s="114"/>
      <c r="N1184" s="117"/>
      <c r="P1184" s="15" t="str">
        <f>IF(AND($R1184="x1",$K1184=Basisblatt!$A$94),IF(OR($L1184=Basisblatt!$A$38,AND($M1184&lt;&gt;"",$M1184&lt;=$U1184),$N1184=Basisblatt!$A$48)=TRUE,"ja","nein"),"")</f>
        <v/>
      </c>
      <c r="Q1184" s="48"/>
      <c r="R1184" s="9" t="str">
        <f t="shared" si="18"/>
        <v>x2</v>
      </c>
      <c r="S1184" s="26"/>
      <c r="U1184" s="60" t="str">
        <f>IF(AND($R1184="x1",$K1184=Basisblatt!$A$94),VLOOKUP($F1184,Basisblatt!$A$2:$B$5,2,FALSE),"")</f>
        <v/>
      </c>
    </row>
    <row r="1185" spans="1:21" x14ac:dyDescent="0.2">
      <c r="A1185" s="66" t="str">
        <f>IF($R1185="x2","",IF($R1185="x1",IF(OR($K1185=Basisblatt!$A$93,$P1185="ja"),"ja","nein"),"N/A"))</f>
        <v/>
      </c>
      <c r="C1185" s="118"/>
      <c r="D1185" s="119"/>
      <c r="E1185" s="119"/>
      <c r="F1185" s="119"/>
      <c r="G1185" s="119"/>
      <c r="H1185" s="119"/>
      <c r="I1185" s="128"/>
      <c r="K1185" s="15" t="str">
        <f>IF($R1185="x1",IF($I1185=Basisblatt!$A$68,Basisblatt!$A$94,Basisblatt!$A$93),"")</f>
        <v/>
      </c>
      <c r="L1185" s="114"/>
      <c r="M1185" s="114"/>
      <c r="N1185" s="117"/>
      <c r="P1185" s="15" t="str">
        <f>IF(AND($R1185="x1",$K1185=Basisblatt!$A$94),IF(OR($L1185=Basisblatt!$A$38,AND($M1185&lt;&gt;"",$M1185&lt;=$U1185),$N1185=Basisblatt!$A$48)=TRUE,"ja","nein"),"")</f>
        <v/>
      </c>
      <c r="Q1185" s="48"/>
      <c r="R1185" s="9" t="str">
        <f t="shared" si="18"/>
        <v>x2</v>
      </c>
      <c r="S1185" s="26"/>
      <c r="U1185" s="60" t="str">
        <f>IF(AND($R1185="x1",$K1185=Basisblatt!$A$94),VLOOKUP($F1185,Basisblatt!$A$2:$B$5,2,FALSE),"")</f>
        <v/>
      </c>
    </row>
    <row r="1186" spans="1:21" x14ac:dyDescent="0.2">
      <c r="A1186" s="66" t="str">
        <f>IF($R1186="x2","",IF($R1186="x1",IF(OR($K1186=Basisblatt!$A$93,$P1186="ja"),"ja","nein"),"N/A"))</f>
        <v/>
      </c>
      <c r="C1186" s="118"/>
      <c r="D1186" s="119"/>
      <c r="E1186" s="119"/>
      <c r="F1186" s="119"/>
      <c r="G1186" s="119"/>
      <c r="H1186" s="119"/>
      <c r="I1186" s="128"/>
      <c r="K1186" s="15" t="str">
        <f>IF($R1186="x1",IF($I1186=Basisblatt!$A$68,Basisblatt!$A$94,Basisblatt!$A$93),"")</f>
        <v/>
      </c>
      <c r="L1186" s="114"/>
      <c r="M1186" s="114"/>
      <c r="N1186" s="117"/>
      <c r="P1186" s="15" t="str">
        <f>IF(AND($R1186="x1",$K1186=Basisblatt!$A$94),IF(OR($L1186=Basisblatt!$A$38,AND($M1186&lt;&gt;"",$M1186&lt;=$U1186),$N1186=Basisblatt!$A$48)=TRUE,"ja","nein"),"")</f>
        <v/>
      </c>
      <c r="Q1186" s="48"/>
      <c r="R1186" s="9" t="str">
        <f t="shared" si="18"/>
        <v>x2</v>
      </c>
      <c r="S1186" s="26"/>
      <c r="U1186" s="60" t="str">
        <f>IF(AND($R1186="x1",$K1186=Basisblatt!$A$94),VLOOKUP($F1186,Basisblatt!$A$2:$B$5,2,FALSE),"")</f>
        <v/>
      </c>
    </row>
    <row r="1187" spans="1:21" x14ac:dyDescent="0.2">
      <c r="A1187" s="66" t="str">
        <f>IF($R1187="x2","",IF($R1187="x1",IF(OR($K1187=Basisblatt!$A$93,$P1187="ja"),"ja","nein"),"N/A"))</f>
        <v/>
      </c>
      <c r="C1187" s="118"/>
      <c r="D1187" s="119"/>
      <c r="E1187" s="119"/>
      <c r="F1187" s="119"/>
      <c r="G1187" s="119"/>
      <c r="H1187" s="119"/>
      <c r="I1187" s="128"/>
      <c r="K1187" s="15" t="str">
        <f>IF($R1187="x1",IF($I1187=Basisblatt!$A$68,Basisblatt!$A$94,Basisblatt!$A$93),"")</f>
        <v/>
      </c>
      <c r="L1187" s="114"/>
      <c r="M1187" s="114"/>
      <c r="N1187" s="117"/>
      <c r="P1187" s="15" t="str">
        <f>IF(AND($R1187="x1",$K1187=Basisblatt!$A$94),IF(OR($L1187=Basisblatt!$A$38,AND($M1187&lt;&gt;"",$M1187&lt;=$U1187),$N1187=Basisblatt!$A$48)=TRUE,"ja","nein"),"")</f>
        <v/>
      </c>
      <c r="Q1187" s="48"/>
      <c r="R1187" s="9" t="str">
        <f t="shared" si="18"/>
        <v>x2</v>
      </c>
      <c r="S1187" s="26"/>
      <c r="U1187" s="60" t="str">
        <f>IF(AND($R1187="x1",$K1187=Basisblatt!$A$94),VLOOKUP($F1187,Basisblatt!$A$2:$B$5,2,FALSE),"")</f>
        <v/>
      </c>
    </row>
    <row r="1188" spans="1:21" x14ac:dyDescent="0.2">
      <c r="A1188" s="66" t="str">
        <f>IF($R1188="x2","",IF($R1188="x1",IF(OR($K1188=Basisblatt!$A$93,$P1188="ja"),"ja","nein"),"N/A"))</f>
        <v/>
      </c>
      <c r="C1188" s="118"/>
      <c r="D1188" s="119"/>
      <c r="E1188" s="119"/>
      <c r="F1188" s="119"/>
      <c r="G1188" s="119"/>
      <c r="H1188" s="119"/>
      <c r="I1188" s="128"/>
      <c r="K1188" s="15" t="str">
        <f>IF($R1188="x1",IF($I1188=Basisblatt!$A$68,Basisblatt!$A$94,Basisblatt!$A$93),"")</f>
        <v/>
      </c>
      <c r="L1188" s="114"/>
      <c r="M1188" s="114"/>
      <c r="N1188" s="117"/>
      <c r="P1188" s="15" t="str">
        <f>IF(AND($R1188="x1",$K1188=Basisblatt!$A$94),IF(OR($L1188=Basisblatt!$A$38,AND($M1188&lt;&gt;"",$M1188&lt;=$U1188),$N1188=Basisblatt!$A$48)=TRUE,"ja","nein"),"")</f>
        <v/>
      </c>
      <c r="Q1188" s="48"/>
      <c r="R1188" s="9" t="str">
        <f t="shared" si="18"/>
        <v>x2</v>
      </c>
      <c r="S1188" s="26"/>
      <c r="U1188" s="60" t="str">
        <f>IF(AND($R1188="x1",$K1188=Basisblatt!$A$94),VLOOKUP($F1188,Basisblatt!$A$2:$B$5,2,FALSE),"")</f>
        <v/>
      </c>
    </row>
    <row r="1189" spans="1:21" x14ac:dyDescent="0.2">
      <c r="A1189" s="66" t="str">
        <f>IF($R1189="x2","",IF($R1189="x1",IF(OR($K1189=Basisblatt!$A$93,$P1189="ja"),"ja","nein"),"N/A"))</f>
        <v/>
      </c>
      <c r="C1189" s="118"/>
      <c r="D1189" s="119"/>
      <c r="E1189" s="119"/>
      <c r="F1189" s="119"/>
      <c r="G1189" s="119"/>
      <c r="H1189" s="119"/>
      <c r="I1189" s="128"/>
      <c r="K1189" s="15" t="str">
        <f>IF($R1189="x1",IF($I1189=Basisblatt!$A$68,Basisblatt!$A$94,Basisblatt!$A$93),"")</f>
        <v/>
      </c>
      <c r="L1189" s="114"/>
      <c r="M1189" s="114"/>
      <c r="N1189" s="117"/>
      <c r="P1189" s="15" t="str">
        <f>IF(AND($R1189="x1",$K1189=Basisblatt!$A$94),IF(OR($L1189=Basisblatt!$A$38,AND($M1189&lt;&gt;"",$M1189&lt;=$U1189),$N1189=Basisblatt!$A$48)=TRUE,"ja","nein"),"")</f>
        <v/>
      </c>
      <c r="Q1189" s="48"/>
      <c r="R1189" s="9" t="str">
        <f t="shared" si="18"/>
        <v>x2</v>
      </c>
      <c r="S1189" s="26"/>
      <c r="U1189" s="60" t="str">
        <f>IF(AND($R1189="x1",$K1189=Basisblatt!$A$94),VLOOKUP($F1189,Basisblatt!$A$2:$B$5,2,FALSE),"")</f>
        <v/>
      </c>
    </row>
    <row r="1190" spans="1:21" x14ac:dyDescent="0.2">
      <c r="A1190" s="66" t="str">
        <f>IF($R1190="x2","",IF($R1190="x1",IF(OR($K1190=Basisblatt!$A$93,$P1190="ja"),"ja","nein"),"N/A"))</f>
        <v/>
      </c>
      <c r="C1190" s="118"/>
      <c r="D1190" s="119"/>
      <c r="E1190" s="119"/>
      <c r="F1190" s="119"/>
      <c r="G1190" s="119"/>
      <c r="H1190" s="119"/>
      <c r="I1190" s="128"/>
      <c r="K1190" s="15" t="str">
        <f>IF($R1190="x1",IF($I1190=Basisblatt!$A$68,Basisblatt!$A$94,Basisblatt!$A$93),"")</f>
        <v/>
      </c>
      <c r="L1190" s="114"/>
      <c r="M1190" s="114"/>
      <c r="N1190" s="117"/>
      <c r="P1190" s="15" t="str">
        <f>IF(AND($R1190="x1",$K1190=Basisblatt!$A$94),IF(OR($L1190=Basisblatt!$A$38,AND($M1190&lt;&gt;"",$M1190&lt;=$U1190),$N1190=Basisblatt!$A$48)=TRUE,"ja","nein"),"")</f>
        <v/>
      </c>
      <c r="Q1190" s="48"/>
      <c r="R1190" s="9" t="str">
        <f t="shared" si="18"/>
        <v>x2</v>
      </c>
      <c r="S1190" s="26"/>
      <c r="U1190" s="60" t="str">
        <f>IF(AND($R1190="x1",$K1190=Basisblatt!$A$94),VLOOKUP($F1190,Basisblatt!$A$2:$B$5,2,FALSE),"")</f>
        <v/>
      </c>
    </row>
    <row r="1191" spans="1:21" x14ac:dyDescent="0.2">
      <c r="A1191" s="66" t="str">
        <f>IF($R1191="x2","",IF($R1191="x1",IF(OR($K1191=Basisblatt!$A$93,$P1191="ja"),"ja","nein"),"N/A"))</f>
        <v/>
      </c>
      <c r="C1191" s="118"/>
      <c r="D1191" s="119"/>
      <c r="E1191" s="119"/>
      <c r="F1191" s="119"/>
      <c r="G1191" s="119"/>
      <c r="H1191" s="119"/>
      <c r="I1191" s="128"/>
      <c r="K1191" s="15" t="str">
        <f>IF($R1191="x1",IF($I1191=Basisblatt!$A$68,Basisblatt!$A$94,Basisblatt!$A$93),"")</f>
        <v/>
      </c>
      <c r="L1191" s="114"/>
      <c r="M1191" s="114"/>
      <c r="N1191" s="117"/>
      <c r="P1191" s="15" t="str">
        <f>IF(AND($R1191="x1",$K1191=Basisblatt!$A$94),IF(OR($L1191=Basisblatt!$A$38,AND($M1191&lt;&gt;"",$M1191&lt;=$U1191),$N1191=Basisblatt!$A$48)=TRUE,"ja","nein"),"")</f>
        <v/>
      </c>
      <c r="Q1191" s="48"/>
      <c r="R1191" s="9" t="str">
        <f t="shared" si="18"/>
        <v>x2</v>
      </c>
      <c r="S1191" s="26"/>
      <c r="U1191" s="60" t="str">
        <f>IF(AND($R1191="x1",$K1191=Basisblatt!$A$94),VLOOKUP($F1191,Basisblatt!$A$2:$B$5,2,FALSE),"")</f>
        <v/>
      </c>
    </row>
    <row r="1192" spans="1:21" x14ac:dyDescent="0.2">
      <c r="A1192" s="66" t="str">
        <f>IF($R1192="x2","",IF($R1192="x1",IF(OR($K1192=Basisblatt!$A$93,$P1192="ja"),"ja","nein"),"N/A"))</f>
        <v/>
      </c>
      <c r="C1192" s="118"/>
      <c r="D1192" s="119"/>
      <c r="E1192" s="119"/>
      <c r="F1192" s="119"/>
      <c r="G1192" s="119"/>
      <c r="H1192" s="119"/>
      <c r="I1192" s="128"/>
      <c r="K1192" s="15" t="str">
        <f>IF($R1192="x1",IF($I1192=Basisblatt!$A$68,Basisblatt!$A$94,Basisblatt!$A$93),"")</f>
        <v/>
      </c>
      <c r="L1192" s="114"/>
      <c r="M1192" s="114"/>
      <c r="N1192" s="117"/>
      <c r="P1192" s="15" t="str">
        <f>IF(AND($R1192="x1",$K1192=Basisblatt!$A$94),IF(OR($L1192=Basisblatt!$A$38,AND($M1192&lt;&gt;"",$M1192&lt;=$U1192),$N1192=Basisblatt!$A$48)=TRUE,"ja","nein"),"")</f>
        <v/>
      </c>
      <c r="Q1192" s="48"/>
      <c r="R1192" s="9" t="str">
        <f t="shared" si="18"/>
        <v>x2</v>
      </c>
      <c r="S1192" s="26"/>
      <c r="U1192" s="60" t="str">
        <f>IF(AND($R1192="x1",$K1192=Basisblatt!$A$94),VLOOKUP($F1192,Basisblatt!$A$2:$B$5,2,FALSE),"")</f>
        <v/>
      </c>
    </row>
    <row r="1193" spans="1:21" x14ac:dyDescent="0.2">
      <c r="A1193" s="66" t="str">
        <f>IF($R1193="x2","",IF($R1193="x1",IF(OR($K1193=Basisblatt!$A$93,$P1193="ja"),"ja","nein"),"N/A"))</f>
        <v/>
      </c>
      <c r="C1193" s="118"/>
      <c r="D1193" s="119"/>
      <c r="E1193" s="119"/>
      <c r="F1193" s="119"/>
      <c r="G1193" s="119"/>
      <c r="H1193" s="119"/>
      <c r="I1193" s="128"/>
      <c r="K1193" s="15" t="str">
        <f>IF($R1193="x1",IF($I1193=Basisblatt!$A$68,Basisblatt!$A$94,Basisblatt!$A$93),"")</f>
        <v/>
      </c>
      <c r="L1193" s="114"/>
      <c r="M1193" s="114"/>
      <c r="N1193" s="117"/>
      <c r="P1193" s="15" t="str">
        <f>IF(AND($R1193="x1",$K1193=Basisblatt!$A$94),IF(OR($L1193=Basisblatt!$A$38,AND($M1193&lt;&gt;"",$M1193&lt;=$U1193),$N1193=Basisblatt!$A$48)=TRUE,"ja","nein"),"")</f>
        <v/>
      </c>
      <c r="Q1193" s="48"/>
      <c r="R1193" s="9" t="str">
        <f t="shared" si="18"/>
        <v>x2</v>
      </c>
      <c r="S1193" s="26"/>
      <c r="U1193" s="60" t="str">
        <f>IF(AND($R1193="x1",$K1193=Basisblatt!$A$94),VLOOKUP($F1193,Basisblatt!$A$2:$B$5,2,FALSE),"")</f>
        <v/>
      </c>
    </row>
    <row r="1194" spans="1:21" x14ac:dyDescent="0.2">
      <c r="A1194" s="66" t="str">
        <f>IF($R1194="x2","",IF($R1194="x1",IF(OR($K1194=Basisblatt!$A$93,$P1194="ja"),"ja","nein"),"N/A"))</f>
        <v/>
      </c>
      <c r="C1194" s="118"/>
      <c r="D1194" s="119"/>
      <c r="E1194" s="119"/>
      <c r="F1194" s="119"/>
      <c r="G1194" s="119"/>
      <c r="H1194" s="119"/>
      <c r="I1194" s="128"/>
      <c r="K1194" s="15" t="str">
        <f>IF($R1194="x1",IF($I1194=Basisblatt!$A$68,Basisblatt!$A$94,Basisblatt!$A$93),"")</f>
        <v/>
      </c>
      <c r="L1194" s="114"/>
      <c r="M1194" s="114"/>
      <c r="N1194" s="117"/>
      <c r="P1194" s="15" t="str">
        <f>IF(AND($R1194="x1",$K1194=Basisblatt!$A$94),IF(OR($L1194=Basisblatt!$A$38,AND($M1194&lt;&gt;"",$M1194&lt;=$U1194),$N1194=Basisblatt!$A$48)=TRUE,"ja","nein"),"")</f>
        <v/>
      </c>
      <c r="Q1194" s="48"/>
      <c r="R1194" s="9" t="str">
        <f t="shared" si="18"/>
        <v>x2</v>
      </c>
      <c r="S1194" s="26"/>
      <c r="U1194" s="60" t="str">
        <f>IF(AND($R1194="x1",$K1194=Basisblatt!$A$94),VLOOKUP($F1194,Basisblatt!$A$2:$B$5,2,FALSE),"")</f>
        <v/>
      </c>
    </row>
    <row r="1195" spans="1:21" x14ac:dyDescent="0.2">
      <c r="A1195" s="66" t="str">
        <f>IF($R1195="x2","",IF($R1195="x1",IF(OR($K1195=Basisblatt!$A$93,$P1195="ja"),"ja","nein"),"N/A"))</f>
        <v/>
      </c>
      <c r="C1195" s="118"/>
      <c r="D1195" s="119"/>
      <c r="E1195" s="119"/>
      <c r="F1195" s="119"/>
      <c r="G1195" s="119"/>
      <c r="H1195" s="119"/>
      <c r="I1195" s="128"/>
      <c r="K1195" s="15" t="str">
        <f>IF($R1195="x1",IF($I1195=Basisblatt!$A$68,Basisblatt!$A$94,Basisblatt!$A$93),"")</f>
        <v/>
      </c>
      <c r="L1195" s="114"/>
      <c r="M1195" s="114"/>
      <c r="N1195" s="117"/>
      <c r="P1195" s="15" t="str">
        <f>IF(AND($R1195="x1",$K1195=Basisblatt!$A$94),IF(OR($L1195=Basisblatt!$A$38,AND($M1195&lt;&gt;"",$M1195&lt;=$U1195),$N1195=Basisblatt!$A$48)=TRUE,"ja","nein"),"")</f>
        <v/>
      </c>
      <c r="Q1195" s="48"/>
      <c r="R1195" s="9" t="str">
        <f t="shared" si="18"/>
        <v>x2</v>
      </c>
      <c r="S1195" s="26"/>
      <c r="U1195" s="60" t="str">
        <f>IF(AND($R1195="x1",$K1195=Basisblatt!$A$94),VLOOKUP($F1195,Basisblatt!$A$2:$B$5,2,FALSE),"")</f>
        <v/>
      </c>
    </row>
    <row r="1196" spans="1:21" x14ac:dyDescent="0.2">
      <c r="A1196" s="66" t="str">
        <f>IF($R1196="x2","",IF($R1196="x1",IF(OR($K1196=Basisblatt!$A$93,$P1196="ja"),"ja","nein"),"N/A"))</f>
        <v/>
      </c>
      <c r="C1196" s="118"/>
      <c r="D1196" s="119"/>
      <c r="E1196" s="119"/>
      <c r="F1196" s="119"/>
      <c r="G1196" s="119"/>
      <c r="H1196" s="119"/>
      <c r="I1196" s="128"/>
      <c r="K1196" s="15" t="str">
        <f>IF($R1196="x1",IF($I1196=Basisblatt!$A$68,Basisblatt!$A$94,Basisblatt!$A$93),"")</f>
        <v/>
      </c>
      <c r="L1196" s="114"/>
      <c r="M1196" s="114"/>
      <c r="N1196" s="117"/>
      <c r="P1196" s="15" t="str">
        <f>IF(AND($R1196="x1",$K1196=Basisblatt!$A$94),IF(OR($L1196=Basisblatt!$A$38,AND($M1196&lt;&gt;"",$M1196&lt;=$U1196),$N1196=Basisblatt!$A$48)=TRUE,"ja","nein"),"")</f>
        <v/>
      </c>
      <c r="Q1196" s="48"/>
      <c r="R1196" s="9" t="str">
        <f t="shared" si="18"/>
        <v>x2</v>
      </c>
      <c r="S1196" s="26"/>
      <c r="U1196" s="60" t="str">
        <f>IF(AND($R1196="x1",$K1196=Basisblatt!$A$94),VLOOKUP($F1196,Basisblatt!$A$2:$B$5,2,FALSE),"")</f>
        <v/>
      </c>
    </row>
    <row r="1197" spans="1:21" x14ac:dyDescent="0.2">
      <c r="A1197" s="66" t="str">
        <f>IF($R1197="x2","",IF($R1197="x1",IF(OR($K1197=Basisblatt!$A$93,$P1197="ja"),"ja","nein"),"N/A"))</f>
        <v/>
      </c>
      <c r="C1197" s="118"/>
      <c r="D1197" s="119"/>
      <c r="E1197" s="119"/>
      <c r="F1197" s="119"/>
      <c r="G1197" s="119"/>
      <c r="H1197" s="119"/>
      <c r="I1197" s="128"/>
      <c r="K1197" s="15" t="str">
        <f>IF($R1197="x1",IF($I1197=Basisblatt!$A$68,Basisblatt!$A$94,Basisblatt!$A$93),"")</f>
        <v/>
      </c>
      <c r="L1197" s="114"/>
      <c r="M1197" s="114"/>
      <c r="N1197" s="117"/>
      <c r="P1197" s="15" t="str">
        <f>IF(AND($R1197="x1",$K1197=Basisblatt!$A$94),IF(OR($L1197=Basisblatt!$A$38,AND($M1197&lt;&gt;"",$M1197&lt;=$U1197),$N1197=Basisblatt!$A$48)=TRUE,"ja","nein"),"")</f>
        <v/>
      </c>
      <c r="Q1197" s="48"/>
      <c r="R1197" s="9" t="str">
        <f t="shared" si="18"/>
        <v>x2</v>
      </c>
      <c r="S1197" s="26"/>
      <c r="U1197" s="60" t="str">
        <f>IF(AND($R1197="x1",$K1197=Basisblatt!$A$94),VLOOKUP($F1197,Basisblatt!$A$2:$B$5,2,FALSE),"")</f>
        <v/>
      </c>
    </row>
    <row r="1198" spans="1:21" x14ac:dyDescent="0.2">
      <c r="A1198" s="66" t="str">
        <f>IF($R1198="x2","",IF($R1198="x1",IF(OR($K1198=Basisblatt!$A$93,$P1198="ja"),"ja","nein"),"N/A"))</f>
        <v/>
      </c>
      <c r="C1198" s="118"/>
      <c r="D1198" s="119"/>
      <c r="E1198" s="119"/>
      <c r="F1198" s="119"/>
      <c r="G1198" s="119"/>
      <c r="H1198" s="119"/>
      <c r="I1198" s="128"/>
      <c r="K1198" s="15" t="str">
        <f>IF($R1198="x1",IF($I1198=Basisblatt!$A$68,Basisblatt!$A$94,Basisblatt!$A$93),"")</f>
        <v/>
      </c>
      <c r="L1198" s="114"/>
      <c r="M1198" s="114"/>
      <c r="N1198" s="117"/>
      <c r="P1198" s="15" t="str">
        <f>IF(AND($R1198="x1",$K1198=Basisblatt!$A$94),IF(OR($L1198=Basisblatt!$A$38,AND($M1198&lt;&gt;"",$M1198&lt;=$U1198),$N1198=Basisblatt!$A$48)=TRUE,"ja","nein"),"")</f>
        <v/>
      </c>
      <c r="Q1198" s="48"/>
      <c r="R1198" s="9" t="str">
        <f t="shared" si="18"/>
        <v>x2</v>
      </c>
      <c r="S1198" s="26"/>
      <c r="U1198" s="60" t="str">
        <f>IF(AND($R1198="x1",$K1198=Basisblatt!$A$94),VLOOKUP($F1198,Basisblatt!$A$2:$B$5,2,FALSE),"")</f>
        <v/>
      </c>
    </row>
    <row r="1199" spans="1:21" x14ac:dyDescent="0.2">
      <c r="A1199" s="66" t="str">
        <f>IF($R1199="x2","",IF($R1199="x1",IF(OR($K1199=Basisblatt!$A$93,$P1199="ja"),"ja","nein"),"N/A"))</f>
        <v/>
      </c>
      <c r="C1199" s="118"/>
      <c r="D1199" s="119"/>
      <c r="E1199" s="119"/>
      <c r="F1199" s="119"/>
      <c r="G1199" s="119"/>
      <c r="H1199" s="119"/>
      <c r="I1199" s="128"/>
      <c r="K1199" s="15" t="str">
        <f>IF($R1199="x1",IF($I1199=Basisblatt!$A$68,Basisblatt!$A$94,Basisblatt!$A$93),"")</f>
        <v/>
      </c>
      <c r="L1199" s="114"/>
      <c r="M1199" s="114"/>
      <c r="N1199" s="117"/>
      <c r="P1199" s="15" t="str">
        <f>IF(AND($R1199="x1",$K1199=Basisblatt!$A$94),IF(OR($L1199=Basisblatt!$A$38,AND($M1199&lt;&gt;"",$M1199&lt;=$U1199),$N1199=Basisblatt!$A$48)=TRUE,"ja","nein"),"")</f>
        <v/>
      </c>
      <c r="Q1199" s="48"/>
      <c r="R1199" s="9" t="str">
        <f t="shared" si="18"/>
        <v>x2</v>
      </c>
      <c r="S1199" s="26"/>
      <c r="U1199" s="60" t="str">
        <f>IF(AND($R1199="x1",$K1199=Basisblatt!$A$94),VLOOKUP($F1199,Basisblatt!$A$2:$B$5,2,FALSE),"")</f>
        <v/>
      </c>
    </row>
    <row r="1200" spans="1:21" x14ac:dyDescent="0.2">
      <c r="A1200" s="66" t="str">
        <f>IF($R1200="x2","",IF($R1200="x1",IF(OR($K1200=Basisblatt!$A$93,$P1200="ja"),"ja","nein"),"N/A"))</f>
        <v/>
      </c>
      <c r="C1200" s="118"/>
      <c r="D1200" s="119"/>
      <c r="E1200" s="119"/>
      <c r="F1200" s="119"/>
      <c r="G1200" s="119"/>
      <c r="H1200" s="119"/>
      <c r="I1200" s="128"/>
      <c r="K1200" s="15" t="str">
        <f>IF($R1200="x1",IF($I1200=Basisblatt!$A$68,Basisblatt!$A$94,Basisblatt!$A$93),"")</f>
        <v/>
      </c>
      <c r="L1200" s="114"/>
      <c r="M1200" s="114"/>
      <c r="N1200" s="117"/>
      <c r="P1200" s="15" t="str">
        <f>IF(AND($R1200="x1",$K1200=Basisblatt!$A$94),IF(OR($L1200=Basisblatt!$A$38,AND($M1200&lt;&gt;"",$M1200&lt;=$U1200),$N1200=Basisblatt!$A$48)=TRUE,"ja","nein"),"")</f>
        <v/>
      </c>
      <c r="Q1200" s="48"/>
      <c r="R1200" s="9" t="str">
        <f t="shared" si="18"/>
        <v>x2</v>
      </c>
      <c r="S1200" s="26"/>
      <c r="U1200" s="60" t="str">
        <f>IF(AND($R1200="x1",$K1200=Basisblatt!$A$94),VLOOKUP($F1200,Basisblatt!$A$2:$B$5,2,FALSE),"")</f>
        <v/>
      </c>
    </row>
    <row r="1201" spans="1:21" x14ac:dyDescent="0.2">
      <c r="A1201" s="66" t="str">
        <f>IF($R1201="x2","",IF($R1201="x1",IF(OR($K1201=Basisblatt!$A$93,$P1201="ja"),"ja","nein"),"N/A"))</f>
        <v/>
      </c>
      <c r="C1201" s="118"/>
      <c r="D1201" s="119"/>
      <c r="E1201" s="119"/>
      <c r="F1201" s="119"/>
      <c r="G1201" s="119"/>
      <c r="H1201" s="119"/>
      <c r="I1201" s="128"/>
      <c r="K1201" s="15" t="str">
        <f>IF($R1201="x1",IF($I1201=Basisblatt!$A$68,Basisblatt!$A$94,Basisblatt!$A$93),"")</f>
        <v/>
      </c>
      <c r="L1201" s="114"/>
      <c r="M1201" s="114"/>
      <c r="N1201" s="117"/>
      <c r="P1201" s="15" t="str">
        <f>IF(AND($R1201="x1",$K1201=Basisblatt!$A$94),IF(OR($L1201=Basisblatt!$A$38,AND($M1201&lt;&gt;"",$M1201&lt;=$U1201),$N1201=Basisblatt!$A$48)=TRUE,"ja","nein"),"")</f>
        <v/>
      </c>
      <c r="Q1201" s="48"/>
      <c r="R1201" s="9" t="str">
        <f t="shared" si="18"/>
        <v>x2</v>
      </c>
      <c r="S1201" s="26"/>
      <c r="U1201" s="60" t="str">
        <f>IF(AND($R1201="x1",$K1201=Basisblatt!$A$94),VLOOKUP($F1201,Basisblatt!$A$2:$B$5,2,FALSE),"")</f>
        <v/>
      </c>
    </row>
    <row r="1202" spans="1:21" x14ac:dyDescent="0.2">
      <c r="A1202" s="66" t="str">
        <f>IF($R1202="x2","",IF($R1202="x1",IF(OR($K1202=Basisblatt!$A$93,$P1202="ja"),"ja","nein"),"N/A"))</f>
        <v/>
      </c>
      <c r="C1202" s="118"/>
      <c r="D1202" s="119"/>
      <c r="E1202" s="119"/>
      <c r="F1202" s="119"/>
      <c r="G1202" s="119"/>
      <c r="H1202" s="119"/>
      <c r="I1202" s="128"/>
      <c r="K1202" s="15" t="str">
        <f>IF($R1202="x1",IF($I1202=Basisblatt!$A$68,Basisblatt!$A$94,Basisblatt!$A$93),"")</f>
        <v/>
      </c>
      <c r="L1202" s="114"/>
      <c r="M1202" s="114"/>
      <c r="N1202" s="117"/>
      <c r="P1202" s="15" t="str">
        <f>IF(AND($R1202="x1",$K1202=Basisblatt!$A$94),IF(OR($L1202=Basisblatt!$A$38,AND($M1202&lt;&gt;"",$M1202&lt;=$U1202),$N1202=Basisblatt!$A$48)=TRUE,"ja","nein"),"")</f>
        <v/>
      </c>
      <c r="Q1202" s="48"/>
      <c r="R1202" s="9" t="str">
        <f t="shared" si="18"/>
        <v>x2</v>
      </c>
      <c r="S1202" s="26"/>
      <c r="U1202" s="60" t="str">
        <f>IF(AND($R1202="x1",$K1202=Basisblatt!$A$94),VLOOKUP($F1202,Basisblatt!$A$2:$B$5,2,FALSE),"")</f>
        <v/>
      </c>
    </row>
    <row r="1203" spans="1:21" x14ac:dyDescent="0.2">
      <c r="A1203" s="66" t="str">
        <f>IF($R1203="x2","",IF($R1203="x1",IF(OR($K1203=Basisblatt!$A$93,$P1203="ja"),"ja","nein"),"N/A"))</f>
        <v/>
      </c>
      <c r="C1203" s="118"/>
      <c r="D1203" s="119"/>
      <c r="E1203" s="119"/>
      <c r="F1203" s="119"/>
      <c r="G1203" s="119"/>
      <c r="H1203" s="119"/>
      <c r="I1203" s="128"/>
      <c r="K1203" s="15" t="str">
        <f>IF($R1203="x1",IF($I1203=Basisblatt!$A$68,Basisblatt!$A$94,Basisblatt!$A$93),"")</f>
        <v/>
      </c>
      <c r="L1203" s="114"/>
      <c r="M1203" s="114"/>
      <c r="N1203" s="117"/>
      <c r="P1203" s="15" t="str">
        <f>IF(AND($R1203="x1",$K1203=Basisblatt!$A$94),IF(OR($L1203=Basisblatt!$A$38,AND($M1203&lt;&gt;"",$M1203&lt;=$U1203),$N1203=Basisblatt!$A$48)=TRUE,"ja","nein"),"")</f>
        <v/>
      </c>
      <c r="Q1203" s="48"/>
      <c r="R1203" s="9" t="str">
        <f t="shared" si="18"/>
        <v>x2</v>
      </c>
      <c r="S1203" s="26"/>
      <c r="U1203" s="60" t="str">
        <f>IF(AND($R1203="x1",$K1203=Basisblatt!$A$94),VLOOKUP($F1203,Basisblatt!$A$2:$B$5,2,FALSE),"")</f>
        <v/>
      </c>
    </row>
    <row r="1204" spans="1:21" x14ac:dyDescent="0.2">
      <c r="A1204" s="66" t="str">
        <f>IF($R1204="x2","",IF($R1204="x1",IF(OR($K1204=Basisblatt!$A$93,$P1204="ja"),"ja","nein"),"N/A"))</f>
        <v/>
      </c>
      <c r="C1204" s="118"/>
      <c r="D1204" s="119"/>
      <c r="E1204" s="119"/>
      <c r="F1204" s="119"/>
      <c r="G1204" s="119"/>
      <c r="H1204" s="119"/>
      <c r="I1204" s="128"/>
      <c r="K1204" s="15" t="str">
        <f>IF($R1204="x1",IF($I1204=Basisblatt!$A$68,Basisblatt!$A$94,Basisblatt!$A$93),"")</f>
        <v/>
      </c>
      <c r="L1204" s="114"/>
      <c r="M1204" s="114"/>
      <c r="N1204" s="117"/>
      <c r="P1204" s="15" t="str">
        <f>IF(AND($R1204="x1",$K1204=Basisblatt!$A$94),IF(OR($L1204=Basisblatt!$A$38,AND($M1204&lt;&gt;"",$M1204&lt;=$U1204),$N1204=Basisblatt!$A$48)=TRUE,"ja","nein"),"")</f>
        <v/>
      </c>
      <c r="Q1204" s="48"/>
      <c r="R1204" s="9" t="str">
        <f t="shared" si="18"/>
        <v>x2</v>
      </c>
      <c r="S1204" s="26"/>
      <c r="U1204" s="60" t="str">
        <f>IF(AND($R1204="x1",$K1204=Basisblatt!$A$94),VLOOKUP($F1204,Basisblatt!$A$2:$B$5,2,FALSE),"")</f>
        <v/>
      </c>
    </row>
    <row r="1205" spans="1:21" x14ac:dyDescent="0.2">
      <c r="A1205" s="66" t="str">
        <f>IF($R1205="x2","",IF($R1205="x1",IF(OR($K1205=Basisblatt!$A$93,$P1205="ja"),"ja","nein"),"N/A"))</f>
        <v/>
      </c>
      <c r="C1205" s="118"/>
      <c r="D1205" s="119"/>
      <c r="E1205" s="119"/>
      <c r="F1205" s="119"/>
      <c r="G1205" s="119"/>
      <c r="H1205" s="119"/>
      <c r="I1205" s="128"/>
      <c r="K1205" s="15" t="str">
        <f>IF($R1205="x1",IF($I1205=Basisblatt!$A$68,Basisblatt!$A$94,Basisblatt!$A$93),"")</f>
        <v/>
      </c>
      <c r="L1205" s="114"/>
      <c r="M1205" s="114"/>
      <c r="N1205" s="117"/>
      <c r="P1205" s="15" t="str">
        <f>IF(AND($R1205="x1",$K1205=Basisblatt!$A$94),IF(OR($L1205=Basisblatt!$A$38,AND($M1205&lt;&gt;"",$M1205&lt;=$U1205),$N1205=Basisblatt!$A$48)=TRUE,"ja","nein"),"")</f>
        <v/>
      </c>
      <c r="Q1205" s="48"/>
      <c r="R1205" s="9" t="str">
        <f t="shared" si="18"/>
        <v>x2</v>
      </c>
      <c r="S1205" s="26"/>
      <c r="U1205" s="60" t="str">
        <f>IF(AND($R1205="x1",$K1205=Basisblatt!$A$94),VLOOKUP($F1205,Basisblatt!$A$2:$B$5,2,FALSE),"")</f>
        <v/>
      </c>
    </row>
    <row r="1206" spans="1:21" x14ac:dyDescent="0.2">
      <c r="A1206" s="66" t="str">
        <f>IF($R1206="x2","",IF($R1206="x1",IF(OR($K1206=Basisblatt!$A$93,$P1206="ja"),"ja","nein"),"N/A"))</f>
        <v/>
      </c>
      <c r="C1206" s="118"/>
      <c r="D1206" s="119"/>
      <c r="E1206" s="119"/>
      <c r="F1206" s="119"/>
      <c r="G1206" s="119"/>
      <c r="H1206" s="119"/>
      <c r="I1206" s="128"/>
      <c r="K1206" s="15" t="str">
        <f>IF($R1206="x1",IF($I1206=Basisblatt!$A$68,Basisblatt!$A$94,Basisblatt!$A$93),"")</f>
        <v/>
      </c>
      <c r="L1206" s="114"/>
      <c r="M1206" s="114"/>
      <c r="N1206" s="117"/>
      <c r="P1206" s="15" t="str">
        <f>IF(AND($R1206="x1",$K1206=Basisblatt!$A$94),IF(OR($L1206=Basisblatt!$A$38,AND($M1206&lt;&gt;"",$M1206&lt;=$U1206),$N1206=Basisblatt!$A$48)=TRUE,"ja","nein"),"")</f>
        <v/>
      </c>
      <c r="Q1206" s="48"/>
      <c r="R1206" s="9" t="str">
        <f t="shared" si="18"/>
        <v>x2</v>
      </c>
      <c r="S1206" s="26"/>
      <c r="U1206" s="60" t="str">
        <f>IF(AND($R1206="x1",$K1206=Basisblatt!$A$94),VLOOKUP($F1206,Basisblatt!$A$2:$B$5,2,FALSE),"")</f>
        <v/>
      </c>
    </row>
    <row r="1207" spans="1:21" x14ac:dyDescent="0.2">
      <c r="A1207" s="66" t="str">
        <f>IF($R1207="x2","",IF($R1207="x1",IF(OR($K1207=Basisblatt!$A$93,$P1207="ja"),"ja","nein"),"N/A"))</f>
        <v/>
      </c>
      <c r="C1207" s="118"/>
      <c r="D1207" s="119"/>
      <c r="E1207" s="119"/>
      <c r="F1207" s="119"/>
      <c r="G1207" s="119"/>
      <c r="H1207" s="119"/>
      <c r="I1207" s="128"/>
      <c r="K1207" s="15" t="str">
        <f>IF($R1207="x1",IF($I1207=Basisblatt!$A$68,Basisblatt!$A$94,Basisblatt!$A$93),"")</f>
        <v/>
      </c>
      <c r="L1207" s="114"/>
      <c r="M1207" s="114"/>
      <c r="N1207" s="117"/>
      <c r="P1207" s="15" t="str">
        <f>IF(AND($R1207="x1",$K1207=Basisblatt!$A$94),IF(OR($L1207=Basisblatt!$A$38,AND($M1207&lt;&gt;"",$M1207&lt;=$U1207),$N1207=Basisblatt!$A$48)=TRUE,"ja","nein"),"")</f>
        <v/>
      </c>
      <c r="Q1207" s="48"/>
      <c r="R1207" s="9" t="str">
        <f t="shared" si="18"/>
        <v>x2</v>
      </c>
      <c r="S1207" s="26"/>
      <c r="U1207" s="60" t="str">
        <f>IF(AND($R1207="x1",$K1207=Basisblatt!$A$94),VLOOKUP($F1207,Basisblatt!$A$2:$B$5,2,FALSE),"")</f>
        <v/>
      </c>
    </row>
    <row r="1208" spans="1:21" x14ac:dyDescent="0.2">
      <c r="A1208" s="66" t="str">
        <f>IF($R1208="x2","",IF($R1208="x1",IF(OR($K1208=Basisblatt!$A$93,$P1208="ja"),"ja","nein"),"N/A"))</f>
        <v/>
      </c>
      <c r="C1208" s="118"/>
      <c r="D1208" s="119"/>
      <c r="E1208" s="119"/>
      <c r="F1208" s="119"/>
      <c r="G1208" s="119"/>
      <c r="H1208" s="119"/>
      <c r="I1208" s="128"/>
      <c r="K1208" s="15" t="str">
        <f>IF($R1208="x1",IF($I1208=Basisblatt!$A$68,Basisblatt!$A$94,Basisblatt!$A$93),"")</f>
        <v/>
      </c>
      <c r="L1208" s="114"/>
      <c r="M1208" s="114"/>
      <c r="N1208" s="117"/>
      <c r="P1208" s="15" t="str">
        <f>IF(AND($R1208="x1",$K1208=Basisblatt!$A$94),IF(OR($L1208=Basisblatt!$A$38,AND($M1208&lt;&gt;"",$M1208&lt;=$U1208),$N1208=Basisblatt!$A$48)=TRUE,"ja","nein"),"")</f>
        <v/>
      </c>
      <c r="Q1208" s="48"/>
      <c r="R1208" s="9" t="str">
        <f t="shared" si="18"/>
        <v>x2</v>
      </c>
      <c r="S1208" s="26"/>
      <c r="U1208" s="60" t="str">
        <f>IF(AND($R1208="x1",$K1208=Basisblatt!$A$94),VLOOKUP($F1208,Basisblatt!$A$2:$B$5,2,FALSE),"")</f>
        <v/>
      </c>
    </row>
    <row r="1209" spans="1:21" x14ac:dyDescent="0.2">
      <c r="A1209" s="66" t="str">
        <f>IF($R1209="x2","",IF($R1209="x1",IF(OR($K1209=Basisblatt!$A$93,$P1209="ja"),"ja","nein"),"N/A"))</f>
        <v/>
      </c>
      <c r="C1209" s="118"/>
      <c r="D1209" s="119"/>
      <c r="E1209" s="119"/>
      <c r="F1209" s="119"/>
      <c r="G1209" s="119"/>
      <c r="H1209" s="119"/>
      <c r="I1209" s="128"/>
      <c r="K1209" s="15" t="str">
        <f>IF($R1209="x1",IF($I1209=Basisblatt!$A$68,Basisblatt!$A$94,Basisblatt!$A$93),"")</f>
        <v/>
      </c>
      <c r="L1209" s="114"/>
      <c r="M1209" s="114"/>
      <c r="N1209" s="117"/>
      <c r="P1209" s="15" t="str">
        <f>IF(AND($R1209="x1",$K1209=Basisblatt!$A$94),IF(OR($L1209=Basisblatt!$A$38,AND($M1209&lt;&gt;"",$M1209&lt;=$U1209),$N1209=Basisblatt!$A$48)=TRUE,"ja","nein"),"")</f>
        <v/>
      </c>
      <c r="Q1209" s="48"/>
      <c r="R1209" s="9" t="str">
        <f t="shared" si="18"/>
        <v>x2</v>
      </c>
      <c r="S1209" s="26"/>
      <c r="U1209" s="60" t="str">
        <f>IF(AND($R1209="x1",$K1209=Basisblatt!$A$94),VLOOKUP($F1209,Basisblatt!$A$2:$B$5,2,FALSE),"")</f>
        <v/>
      </c>
    </row>
    <row r="1210" spans="1:21" x14ac:dyDescent="0.2">
      <c r="A1210" s="66" t="str">
        <f>IF($R1210="x2","",IF($R1210="x1",IF(OR($K1210=Basisblatt!$A$93,$P1210="ja"),"ja","nein"),"N/A"))</f>
        <v/>
      </c>
      <c r="C1210" s="118"/>
      <c r="D1210" s="119"/>
      <c r="E1210" s="119"/>
      <c r="F1210" s="119"/>
      <c r="G1210" s="119"/>
      <c r="H1210" s="119"/>
      <c r="I1210" s="128"/>
      <c r="K1210" s="15" t="str">
        <f>IF($R1210="x1",IF($I1210=Basisblatt!$A$68,Basisblatt!$A$94,Basisblatt!$A$93),"")</f>
        <v/>
      </c>
      <c r="L1210" s="114"/>
      <c r="M1210" s="114"/>
      <c r="N1210" s="117"/>
      <c r="P1210" s="15" t="str">
        <f>IF(AND($R1210="x1",$K1210=Basisblatt!$A$94),IF(OR($L1210=Basisblatt!$A$38,AND($M1210&lt;&gt;"",$M1210&lt;=$U1210),$N1210=Basisblatt!$A$48)=TRUE,"ja","nein"),"")</f>
        <v/>
      </c>
      <c r="Q1210" s="48"/>
      <c r="R1210" s="9" t="str">
        <f t="shared" si="18"/>
        <v>x2</v>
      </c>
      <c r="S1210" s="26"/>
      <c r="U1210" s="60" t="str">
        <f>IF(AND($R1210="x1",$K1210=Basisblatt!$A$94),VLOOKUP($F1210,Basisblatt!$A$2:$B$5,2,FALSE),"")</f>
        <v/>
      </c>
    </row>
    <row r="1211" spans="1:21" x14ac:dyDescent="0.2">
      <c r="A1211" s="66" t="str">
        <f>IF($R1211="x2","",IF($R1211="x1",IF(OR($K1211=Basisblatt!$A$93,$P1211="ja"),"ja","nein"),"N/A"))</f>
        <v/>
      </c>
      <c r="C1211" s="118"/>
      <c r="D1211" s="119"/>
      <c r="E1211" s="119"/>
      <c r="F1211" s="119"/>
      <c r="G1211" s="119"/>
      <c r="H1211" s="119"/>
      <c r="I1211" s="128"/>
      <c r="K1211" s="15" t="str">
        <f>IF($R1211="x1",IF($I1211=Basisblatt!$A$68,Basisblatt!$A$94,Basisblatt!$A$93),"")</f>
        <v/>
      </c>
      <c r="L1211" s="114"/>
      <c r="M1211" s="114"/>
      <c r="N1211" s="117"/>
      <c r="P1211" s="15" t="str">
        <f>IF(AND($R1211="x1",$K1211=Basisblatt!$A$94),IF(OR($L1211=Basisblatt!$A$38,AND($M1211&lt;&gt;"",$M1211&lt;=$U1211),$N1211=Basisblatt!$A$48)=TRUE,"ja","nein"),"")</f>
        <v/>
      </c>
      <c r="Q1211" s="48"/>
      <c r="R1211" s="9" t="str">
        <f t="shared" si="18"/>
        <v>x2</v>
      </c>
      <c r="S1211" s="26"/>
      <c r="U1211" s="60" t="str">
        <f>IF(AND($R1211="x1",$K1211=Basisblatt!$A$94),VLOOKUP($F1211,Basisblatt!$A$2:$B$5,2,FALSE),"")</f>
        <v/>
      </c>
    </row>
    <row r="1212" spans="1:21" x14ac:dyDescent="0.2">
      <c r="A1212" s="66" t="str">
        <f>IF($R1212="x2","",IF($R1212="x1",IF(OR($K1212=Basisblatt!$A$93,$P1212="ja"),"ja","nein"),"N/A"))</f>
        <v/>
      </c>
      <c r="C1212" s="118"/>
      <c r="D1212" s="119"/>
      <c r="E1212" s="119"/>
      <c r="F1212" s="119"/>
      <c r="G1212" s="119"/>
      <c r="H1212" s="119"/>
      <c r="I1212" s="128"/>
      <c r="K1212" s="15" t="str">
        <f>IF($R1212="x1",IF($I1212=Basisblatt!$A$68,Basisblatt!$A$94,Basisblatt!$A$93),"")</f>
        <v/>
      </c>
      <c r="L1212" s="114"/>
      <c r="M1212" s="114"/>
      <c r="N1212" s="117"/>
      <c r="P1212" s="15" t="str">
        <f>IF(AND($R1212="x1",$K1212=Basisblatt!$A$94),IF(OR($L1212=Basisblatt!$A$38,AND($M1212&lt;&gt;"",$M1212&lt;=$U1212),$N1212=Basisblatt!$A$48)=TRUE,"ja","nein"),"")</f>
        <v/>
      </c>
      <c r="Q1212" s="48"/>
      <c r="R1212" s="9" t="str">
        <f t="shared" si="18"/>
        <v>x2</v>
      </c>
      <c r="S1212" s="26"/>
      <c r="U1212" s="60" t="str">
        <f>IF(AND($R1212="x1",$K1212=Basisblatt!$A$94),VLOOKUP($F1212,Basisblatt!$A$2:$B$5,2,FALSE),"")</f>
        <v/>
      </c>
    </row>
    <row r="1213" spans="1:21" x14ac:dyDescent="0.2">
      <c r="A1213" s="66" t="str">
        <f>IF($R1213="x2","",IF($R1213="x1",IF(OR($K1213=Basisblatt!$A$93,$P1213="ja"),"ja","nein"),"N/A"))</f>
        <v/>
      </c>
      <c r="C1213" s="118"/>
      <c r="D1213" s="119"/>
      <c r="E1213" s="119"/>
      <c r="F1213" s="119"/>
      <c r="G1213" s="119"/>
      <c r="H1213" s="119"/>
      <c r="I1213" s="128"/>
      <c r="K1213" s="15" t="str">
        <f>IF($R1213="x1",IF($I1213=Basisblatt!$A$68,Basisblatt!$A$94,Basisblatt!$A$93),"")</f>
        <v/>
      </c>
      <c r="L1213" s="114"/>
      <c r="M1213" s="114"/>
      <c r="N1213" s="117"/>
      <c r="P1213" s="15" t="str">
        <f>IF(AND($R1213="x1",$K1213=Basisblatt!$A$94),IF(OR($L1213=Basisblatt!$A$38,AND($M1213&lt;&gt;"",$M1213&lt;=$U1213),$N1213=Basisblatt!$A$48)=TRUE,"ja","nein"),"")</f>
        <v/>
      </c>
      <c r="Q1213" s="48"/>
      <c r="R1213" s="9" t="str">
        <f t="shared" si="18"/>
        <v>x2</v>
      </c>
      <c r="S1213" s="26"/>
      <c r="U1213" s="60" t="str">
        <f>IF(AND($R1213="x1",$K1213=Basisblatt!$A$94),VLOOKUP($F1213,Basisblatt!$A$2:$B$5,2,FALSE),"")</f>
        <v/>
      </c>
    </row>
    <row r="1214" spans="1:21" x14ac:dyDescent="0.2">
      <c r="A1214" s="66" t="str">
        <f>IF($R1214="x2","",IF($R1214="x1",IF(OR($K1214=Basisblatt!$A$93,$P1214="ja"),"ja","nein"),"N/A"))</f>
        <v/>
      </c>
      <c r="C1214" s="118"/>
      <c r="D1214" s="119"/>
      <c r="E1214" s="119"/>
      <c r="F1214" s="119"/>
      <c r="G1214" s="119"/>
      <c r="H1214" s="119"/>
      <c r="I1214" s="128"/>
      <c r="K1214" s="15" t="str">
        <f>IF($R1214="x1",IF($I1214=Basisblatt!$A$68,Basisblatt!$A$94,Basisblatt!$A$93),"")</f>
        <v/>
      </c>
      <c r="L1214" s="114"/>
      <c r="M1214" s="114"/>
      <c r="N1214" s="117"/>
      <c r="P1214" s="15" t="str">
        <f>IF(AND($R1214="x1",$K1214=Basisblatt!$A$94),IF(OR($L1214=Basisblatt!$A$38,AND($M1214&lt;&gt;"",$M1214&lt;=$U1214),$N1214=Basisblatt!$A$48)=TRUE,"ja","nein"),"")</f>
        <v/>
      </c>
      <c r="Q1214" s="48"/>
      <c r="R1214" s="9" t="str">
        <f t="shared" si="18"/>
        <v>x2</v>
      </c>
      <c r="S1214" s="26"/>
      <c r="U1214" s="60" t="str">
        <f>IF(AND($R1214="x1",$K1214=Basisblatt!$A$94),VLOOKUP($F1214,Basisblatt!$A$2:$B$5,2,FALSE),"")</f>
        <v/>
      </c>
    </row>
    <row r="1215" spans="1:21" x14ac:dyDescent="0.2">
      <c r="A1215" s="66" t="str">
        <f>IF($R1215="x2","",IF($R1215="x1",IF(OR($K1215=Basisblatt!$A$93,$P1215="ja"),"ja","nein"),"N/A"))</f>
        <v/>
      </c>
      <c r="C1215" s="118"/>
      <c r="D1215" s="119"/>
      <c r="E1215" s="119"/>
      <c r="F1215" s="119"/>
      <c r="G1215" s="119"/>
      <c r="H1215" s="119"/>
      <c r="I1215" s="128"/>
      <c r="K1215" s="15" t="str">
        <f>IF($R1215="x1",IF($I1215=Basisblatt!$A$68,Basisblatt!$A$94,Basisblatt!$A$93),"")</f>
        <v/>
      </c>
      <c r="L1215" s="114"/>
      <c r="M1215" s="114"/>
      <c r="N1215" s="117"/>
      <c r="P1215" s="15" t="str">
        <f>IF(AND($R1215="x1",$K1215=Basisblatt!$A$94),IF(OR($L1215=Basisblatt!$A$38,AND($M1215&lt;&gt;"",$M1215&lt;=$U1215),$N1215=Basisblatt!$A$48)=TRUE,"ja","nein"),"")</f>
        <v/>
      </c>
      <c r="Q1215" s="48"/>
      <c r="R1215" s="9" t="str">
        <f t="shared" si="18"/>
        <v>x2</v>
      </c>
      <c r="S1215" s="26"/>
      <c r="U1215" s="60" t="str">
        <f>IF(AND($R1215="x1",$K1215=Basisblatt!$A$94),VLOOKUP($F1215,Basisblatt!$A$2:$B$5,2,FALSE),"")</f>
        <v/>
      </c>
    </row>
    <row r="1216" spans="1:21" x14ac:dyDescent="0.2">
      <c r="A1216" s="66" t="str">
        <f>IF($R1216="x2","",IF($R1216="x1",IF(OR($K1216=Basisblatt!$A$93,$P1216="ja"),"ja","nein"),"N/A"))</f>
        <v/>
      </c>
      <c r="C1216" s="118"/>
      <c r="D1216" s="119"/>
      <c r="E1216" s="119"/>
      <c r="F1216" s="119"/>
      <c r="G1216" s="119"/>
      <c r="H1216" s="119"/>
      <c r="I1216" s="128"/>
      <c r="K1216" s="15" t="str">
        <f>IF($R1216="x1",IF($I1216=Basisblatt!$A$68,Basisblatt!$A$94,Basisblatt!$A$93),"")</f>
        <v/>
      </c>
      <c r="L1216" s="114"/>
      <c r="M1216" s="114"/>
      <c r="N1216" s="117"/>
      <c r="P1216" s="15" t="str">
        <f>IF(AND($R1216="x1",$K1216=Basisblatt!$A$94),IF(OR($L1216=Basisblatt!$A$38,AND($M1216&lt;&gt;"",$M1216&lt;=$U1216),$N1216=Basisblatt!$A$48)=TRUE,"ja","nein"),"")</f>
        <v/>
      </c>
      <c r="Q1216" s="48"/>
      <c r="R1216" s="9" t="str">
        <f t="shared" si="18"/>
        <v>x2</v>
      </c>
      <c r="S1216" s="26"/>
      <c r="U1216" s="60" t="str">
        <f>IF(AND($R1216="x1",$K1216=Basisblatt!$A$94),VLOOKUP($F1216,Basisblatt!$A$2:$B$5,2,FALSE),"")</f>
        <v/>
      </c>
    </row>
    <row r="1217" spans="1:21" x14ac:dyDescent="0.2">
      <c r="A1217" s="66" t="str">
        <f>IF($R1217="x2","",IF($R1217="x1",IF(OR($K1217=Basisblatt!$A$93,$P1217="ja"),"ja","nein"),"N/A"))</f>
        <v/>
      </c>
      <c r="C1217" s="118"/>
      <c r="D1217" s="119"/>
      <c r="E1217" s="119"/>
      <c r="F1217" s="119"/>
      <c r="G1217" s="119"/>
      <c r="H1217" s="119"/>
      <c r="I1217" s="128"/>
      <c r="K1217" s="15" t="str">
        <f>IF($R1217="x1",IF($I1217=Basisblatt!$A$68,Basisblatt!$A$94,Basisblatt!$A$93),"")</f>
        <v/>
      </c>
      <c r="L1217" s="114"/>
      <c r="M1217" s="114"/>
      <c r="N1217" s="117"/>
      <c r="P1217" s="15" t="str">
        <f>IF(AND($R1217="x1",$K1217=Basisblatt!$A$94),IF(OR($L1217=Basisblatt!$A$38,AND($M1217&lt;&gt;"",$M1217&lt;=$U1217),$N1217=Basisblatt!$A$48)=TRUE,"ja","nein"),"")</f>
        <v/>
      </c>
      <c r="Q1217" s="48"/>
      <c r="R1217" s="9" t="str">
        <f t="shared" si="18"/>
        <v>x2</v>
      </c>
      <c r="S1217" s="26"/>
      <c r="U1217" s="60" t="str">
        <f>IF(AND($R1217="x1",$K1217=Basisblatt!$A$94),VLOOKUP($F1217,Basisblatt!$A$2:$B$5,2,FALSE),"")</f>
        <v/>
      </c>
    </row>
    <row r="1218" spans="1:21" x14ac:dyDescent="0.2">
      <c r="A1218" s="66" t="str">
        <f>IF($R1218="x2","",IF($R1218="x1",IF(OR($K1218=Basisblatt!$A$93,$P1218="ja"),"ja","nein"),"N/A"))</f>
        <v/>
      </c>
      <c r="C1218" s="118"/>
      <c r="D1218" s="119"/>
      <c r="E1218" s="119"/>
      <c r="F1218" s="119"/>
      <c r="G1218" s="119"/>
      <c r="H1218" s="119"/>
      <c r="I1218" s="128"/>
      <c r="K1218" s="15" t="str">
        <f>IF($R1218="x1",IF($I1218=Basisblatt!$A$68,Basisblatt!$A$94,Basisblatt!$A$93),"")</f>
        <v/>
      </c>
      <c r="L1218" s="114"/>
      <c r="M1218" s="114"/>
      <c r="N1218" s="117"/>
      <c r="P1218" s="15" t="str">
        <f>IF(AND($R1218="x1",$K1218=Basisblatt!$A$94),IF(OR($L1218=Basisblatt!$A$38,AND($M1218&lt;&gt;"",$M1218&lt;=$U1218),$N1218=Basisblatt!$A$48)=TRUE,"ja","nein"),"")</f>
        <v/>
      </c>
      <c r="Q1218" s="48"/>
      <c r="R1218" s="9" t="str">
        <f t="shared" si="18"/>
        <v>x2</v>
      </c>
      <c r="S1218" s="26"/>
      <c r="U1218" s="60" t="str">
        <f>IF(AND($R1218="x1",$K1218=Basisblatt!$A$94),VLOOKUP($F1218,Basisblatt!$A$2:$B$5,2,FALSE),"")</f>
        <v/>
      </c>
    </row>
    <row r="1219" spans="1:21" x14ac:dyDescent="0.2">
      <c r="A1219" s="66" t="str">
        <f>IF($R1219="x2","",IF($R1219="x1",IF(OR($K1219=Basisblatt!$A$93,$P1219="ja"),"ja","nein"),"N/A"))</f>
        <v/>
      </c>
      <c r="C1219" s="118"/>
      <c r="D1219" s="119"/>
      <c r="E1219" s="119"/>
      <c r="F1219" s="119"/>
      <c r="G1219" s="119"/>
      <c r="H1219" s="119"/>
      <c r="I1219" s="128"/>
      <c r="K1219" s="15" t="str">
        <f>IF($R1219="x1",IF($I1219=Basisblatt!$A$68,Basisblatt!$A$94,Basisblatt!$A$93),"")</f>
        <v/>
      </c>
      <c r="L1219" s="114"/>
      <c r="M1219" s="114"/>
      <c r="N1219" s="117"/>
      <c r="P1219" s="15" t="str">
        <f>IF(AND($R1219="x1",$K1219=Basisblatt!$A$94),IF(OR($L1219=Basisblatt!$A$38,AND($M1219&lt;&gt;"",$M1219&lt;=$U1219),$N1219=Basisblatt!$A$48)=TRUE,"ja","nein"),"")</f>
        <v/>
      </c>
      <c r="Q1219" s="48"/>
      <c r="R1219" s="9" t="str">
        <f t="shared" si="18"/>
        <v>x2</v>
      </c>
      <c r="S1219" s="26"/>
      <c r="U1219" s="60" t="str">
        <f>IF(AND($R1219="x1",$K1219=Basisblatt!$A$94),VLOOKUP($F1219,Basisblatt!$A$2:$B$5,2,FALSE),"")</f>
        <v/>
      </c>
    </row>
    <row r="1220" spans="1:21" x14ac:dyDescent="0.2">
      <c r="A1220" s="66" t="str">
        <f>IF($R1220="x2","",IF($R1220="x1",IF(OR($K1220=Basisblatt!$A$93,$P1220="ja"),"ja","nein"),"N/A"))</f>
        <v/>
      </c>
      <c r="C1220" s="118"/>
      <c r="D1220" s="119"/>
      <c r="E1220" s="119"/>
      <c r="F1220" s="119"/>
      <c r="G1220" s="119"/>
      <c r="H1220" s="119"/>
      <c r="I1220" s="128"/>
      <c r="K1220" s="15" t="str">
        <f>IF($R1220="x1",IF($I1220=Basisblatt!$A$68,Basisblatt!$A$94,Basisblatt!$A$93),"")</f>
        <v/>
      </c>
      <c r="L1220" s="114"/>
      <c r="M1220" s="114"/>
      <c r="N1220" s="117"/>
      <c r="P1220" s="15" t="str">
        <f>IF(AND($R1220="x1",$K1220=Basisblatt!$A$94),IF(OR($L1220=Basisblatt!$A$38,AND($M1220&lt;&gt;"",$M1220&lt;=$U1220),$N1220=Basisblatt!$A$48)=TRUE,"ja","nein"),"")</f>
        <v/>
      </c>
      <c r="Q1220" s="48"/>
      <c r="R1220" s="9" t="str">
        <f t="shared" si="18"/>
        <v>x2</v>
      </c>
      <c r="S1220" s="26"/>
      <c r="U1220" s="60" t="str">
        <f>IF(AND($R1220="x1",$K1220=Basisblatt!$A$94),VLOOKUP($F1220,Basisblatt!$A$2:$B$5,2,FALSE),"")</f>
        <v/>
      </c>
    </row>
    <row r="1221" spans="1:21" x14ac:dyDescent="0.2">
      <c r="A1221" s="66" t="str">
        <f>IF($R1221="x2","",IF($R1221="x1",IF(OR($K1221=Basisblatt!$A$93,$P1221="ja"),"ja","nein"),"N/A"))</f>
        <v/>
      </c>
      <c r="C1221" s="118"/>
      <c r="D1221" s="119"/>
      <c r="E1221" s="119"/>
      <c r="F1221" s="119"/>
      <c r="G1221" s="119"/>
      <c r="H1221" s="119"/>
      <c r="I1221" s="128"/>
      <c r="K1221" s="15" t="str">
        <f>IF($R1221="x1",IF($I1221=Basisblatt!$A$68,Basisblatt!$A$94,Basisblatt!$A$93),"")</f>
        <v/>
      </c>
      <c r="L1221" s="114"/>
      <c r="M1221" s="114"/>
      <c r="N1221" s="117"/>
      <c r="P1221" s="15" t="str">
        <f>IF(AND($R1221="x1",$K1221=Basisblatt!$A$94),IF(OR($L1221=Basisblatt!$A$38,AND($M1221&lt;&gt;"",$M1221&lt;=$U1221),$N1221=Basisblatt!$A$48)=TRUE,"ja","nein"),"")</f>
        <v/>
      </c>
      <c r="Q1221" s="48"/>
      <c r="R1221" s="9" t="str">
        <f t="shared" si="18"/>
        <v>x2</v>
      </c>
      <c r="S1221" s="26"/>
      <c r="U1221" s="60" t="str">
        <f>IF(AND($R1221="x1",$K1221=Basisblatt!$A$94),VLOOKUP($F1221,Basisblatt!$A$2:$B$5,2,FALSE),"")</f>
        <v/>
      </c>
    </row>
    <row r="1222" spans="1:21" x14ac:dyDescent="0.2">
      <c r="A1222" s="66" t="str">
        <f>IF($R1222="x2","",IF($R1222="x1",IF(OR($K1222=Basisblatt!$A$93,$P1222="ja"),"ja","nein"),"N/A"))</f>
        <v/>
      </c>
      <c r="C1222" s="118"/>
      <c r="D1222" s="119"/>
      <c r="E1222" s="119"/>
      <c r="F1222" s="119"/>
      <c r="G1222" s="119"/>
      <c r="H1222" s="119"/>
      <c r="I1222" s="128"/>
      <c r="K1222" s="15" t="str">
        <f>IF($R1222="x1",IF($I1222=Basisblatt!$A$68,Basisblatt!$A$94,Basisblatt!$A$93),"")</f>
        <v/>
      </c>
      <c r="L1222" s="114"/>
      <c r="M1222" s="114"/>
      <c r="N1222" s="117"/>
      <c r="P1222" s="15" t="str">
        <f>IF(AND($R1222="x1",$K1222=Basisblatt!$A$94),IF(OR($L1222=Basisblatt!$A$38,AND($M1222&lt;&gt;"",$M1222&lt;=$U1222),$N1222=Basisblatt!$A$48)=TRUE,"ja","nein"),"")</f>
        <v/>
      </c>
      <c r="Q1222" s="48"/>
      <c r="R1222" s="9" t="str">
        <f t="shared" si="18"/>
        <v>x2</v>
      </c>
      <c r="S1222" s="26"/>
      <c r="U1222" s="60" t="str">
        <f>IF(AND($R1222="x1",$K1222=Basisblatt!$A$94),VLOOKUP($F1222,Basisblatt!$A$2:$B$5,2,FALSE),"")</f>
        <v/>
      </c>
    </row>
    <row r="1223" spans="1:21" x14ac:dyDescent="0.2">
      <c r="A1223" s="66" t="str">
        <f>IF($R1223="x2","",IF($R1223="x1",IF(OR($K1223=Basisblatt!$A$93,$P1223="ja"),"ja","nein"),"N/A"))</f>
        <v/>
      </c>
      <c r="C1223" s="118"/>
      <c r="D1223" s="119"/>
      <c r="E1223" s="119"/>
      <c r="F1223" s="119"/>
      <c r="G1223" s="119"/>
      <c r="H1223" s="119"/>
      <c r="I1223" s="128"/>
      <c r="K1223" s="15" t="str">
        <f>IF($R1223="x1",IF($I1223=Basisblatt!$A$68,Basisblatt!$A$94,Basisblatt!$A$93),"")</f>
        <v/>
      </c>
      <c r="L1223" s="114"/>
      <c r="M1223" s="114"/>
      <c r="N1223" s="117"/>
      <c r="P1223" s="15" t="str">
        <f>IF(AND($R1223="x1",$K1223=Basisblatt!$A$94),IF(OR($L1223=Basisblatt!$A$38,AND($M1223&lt;&gt;"",$M1223&lt;=$U1223),$N1223=Basisblatt!$A$48)=TRUE,"ja","nein"),"")</f>
        <v/>
      </c>
      <c r="Q1223" s="48"/>
      <c r="R1223" s="9" t="str">
        <f t="shared" si="18"/>
        <v>x2</v>
      </c>
      <c r="S1223" s="26"/>
      <c r="U1223" s="60" t="str">
        <f>IF(AND($R1223="x1",$K1223=Basisblatt!$A$94),VLOOKUP($F1223,Basisblatt!$A$2:$B$5,2,FALSE),"")</f>
        <v/>
      </c>
    </row>
    <row r="1224" spans="1:21" x14ac:dyDescent="0.2">
      <c r="A1224" s="66" t="str">
        <f>IF($R1224="x2","",IF($R1224="x1",IF(OR($K1224=Basisblatt!$A$93,$P1224="ja"),"ja","nein"),"N/A"))</f>
        <v/>
      </c>
      <c r="C1224" s="118"/>
      <c r="D1224" s="119"/>
      <c r="E1224" s="119"/>
      <c r="F1224" s="119"/>
      <c r="G1224" s="119"/>
      <c r="H1224" s="119"/>
      <c r="I1224" s="128"/>
      <c r="K1224" s="15" t="str">
        <f>IF($R1224="x1",IF($I1224=Basisblatt!$A$68,Basisblatt!$A$94,Basisblatt!$A$93),"")</f>
        <v/>
      </c>
      <c r="L1224" s="114"/>
      <c r="M1224" s="114"/>
      <c r="N1224" s="117"/>
      <c r="P1224" s="15" t="str">
        <f>IF(AND($R1224="x1",$K1224=Basisblatt!$A$94),IF(OR($L1224=Basisblatt!$A$38,AND($M1224&lt;&gt;"",$M1224&lt;=$U1224),$N1224=Basisblatt!$A$48)=TRUE,"ja","nein"),"")</f>
        <v/>
      </c>
      <c r="Q1224" s="48"/>
      <c r="R1224" s="9" t="str">
        <f t="shared" si="18"/>
        <v>x2</v>
      </c>
      <c r="S1224" s="26"/>
      <c r="U1224" s="60" t="str">
        <f>IF(AND($R1224="x1",$K1224=Basisblatt!$A$94),VLOOKUP($F1224,Basisblatt!$A$2:$B$5,2,FALSE),"")</f>
        <v/>
      </c>
    </row>
    <row r="1225" spans="1:21" x14ac:dyDescent="0.2">
      <c r="A1225" s="66" t="str">
        <f>IF($R1225="x2","",IF($R1225="x1",IF(OR($K1225=Basisblatt!$A$93,$P1225="ja"),"ja","nein"),"N/A"))</f>
        <v/>
      </c>
      <c r="C1225" s="118"/>
      <c r="D1225" s="119"/>
      <c r="E1225" s="119"/>
      <c r="F1225" s="119"/>
      <c r="G1225" s="119"/>
      <c r="H1225" s="119"/>
      <c r="I1225" s="128"/>
      <c r="K1225" s="15" t="str">
        <f>IF($R1225="x1",IF($I1225=Basisblatt!$A$68,Basisblatt!$A$94,Basisblatt!$A$93),"")</f>
        <v/>
      </c>
      <c r="L1225" s="114"/>
      <c r="M1225" s="114"/>
      <c r="N1225" s="117"/>
      <c r="P1225" s="15" t="str">
        <f>IF(AND($R1225="x1",$K1225=Basisblatt!$A$94),IF(OR($L1225=Basisblatt!$A$38,AND($M1225&lt;&gt;"",$M1225&lt;=$U1225),$N1225=Basisblatt!$A$48)=TRUE,"ja","nein"),"")</f>
        <v/>
      </c>
      <c r="Q1225" s="48"/>
      <c r="R1225" s="9" t="str">
        <f t="shared" si="18"/>
        <v>x2</v>
      </c>
      <c r="S1225" s="26"/>
      <c r="U1225" s="60" t="str">
        <f>IF(AND($R1225="x1",$K1225=Basisblatt!$A$94),VLOOKUP($F1225,Basisblatt!$A$2:$B$5,2,FALSE),"")</f>
        <v/>
      </c>
    </row>
    <row r="1226" spans="1:21" x14ac:dyDescent="0.2">
      <c r="A1226" s="66" t="str">
        <f>IF($R1226="x2","",IF($R1226="x1",IF(OR($K1226=Basisblatt!$A$93,$P1226="ja"),"ja","nein"),"N/A"))</f>
        <v/>
      </c>
      <c r="C1226" s="118"/>
      <c r="D1226" s="119"/>
      <c r="E1226" s="119"/>
      <c r="F1226" s="119"/>
      <c r="G1226" s="119"/>
      <c r="H1226" s="119"/>
      <c r="I1226" s="128"/>
      <c r="K1226" s="15" t="str">
        <f>IF($R1226="x1",IF($I1226=Basisblatt!$A$68,Basisblatt!$A$94,Basisblatt!$A$93),"")</f>
        <v/>
      </c>
      <c r="L1226" s="114"/>
      <c r="M1226" s="114"/>
      <c r="N1226" s="117"/>
      <c r="P1226" s="15" t="str">
        <f>IF(AND($R1226="x1",$K1226=Basisblatt!$A$94),IF(OR($L1226=Basisblatt!$A$38,AND($M1226&lt;&gt;"",$M1226&lt;=$U1226),$N1226=Basisblatt!$A$48)=TRUE,"ja","nein"),"")</f>
        <v/>
      </c>
      <c r="Q1226" s="48"/>
      <c r="R1226" s="9" t="str">
        <f t="shared" si="18"/>
        <v>x2</v>
      </c>
      <c r="S1226" s="26"/>
      <c r="U1226" s="60" t="str">
        <f>IF(AND($R1226="x1",$K1226=Basisblatt!$A$94),VLOOKUP($F1226,Basisblatt!$A$2:$B$5,2,FALSE),"")</f>
        <v/>
      </c>
    </row>
    <row r="1227" spans="1:21" x14ac:dyDescent="0.2">
      <c r="A1227" s="66" t="str">
        <f>IF($R1227="x2","",IF($R1227="x1",IF(OR($K1227=Basisblatt!$A$93,$P1227="ja"),"ja","nein"),"N/A"))</f>
        <v/>
      </c>
      <c r="C1227" s="118"/>
      <c r="D1227" s="119"/>
      <c r="E1227" s="119"/>
      <c r="F1227" s="119"/>
      <c r="G1227" s="119"/>
      <c r="H1227" s="119"/>
      <c r="I1227" s="128"/>
      <c r="K1227" s="15" t="str">
        <f>IF($R1227="x1",IF($I1227=Basisblatt!$A$68,Basisblatt!$A$94,Basisblatt!$A$93),"")</f>
        <v/>
      </c>
      <c r="L1227" s="114"/>
      <c r="M1227" s="114"/>
      <c r="N1227" s="117"/>
      <c r="P1227" s="15" t="str">
        <f>IF(AND($R1227="x1",$K1227=Basisblatt!$A$94),IF(OR($L1227=Basisblatt!$A$38,AND($M1227&lt;&gt;"",$M1227&lt;=$U1227),$N1227=Basisblatt!$A$48)=TRUE,"ja","nein"),"")</f>
        <v/>
      </c>
      <c r="Q1227" s="48"/>
      <c r="R1227" s="9" t="str">
        <f t="shared" si="18"/>
        <v>x2</v>
      </c>
      <c r="S1227" s="26"/>
      <c r="U1227" s="60" t="str">
        <f>IF(AND($R1227="x1",$K1227=Basisblatt!$A$94),VLOOKUP($F1227,Basisblatt!$A$2:$B$5,2,FALSE),"")</f>
        <v/>
      </c>
    </row>
    <row r="1228" spans="1:21" x14ac:dyDescent="0.2">
      <c r="A1228" s="66" t="str">
        <f>IF($R1228="x2","",IF($R1228="x1",IF(OR($K1228=Basisblatt!$A$93,$P1228="ja"),"ja","nein"),"N/A"))</f>
        <v/>
      </c>
      <c r="C1228" s="118"/>
      <c r="D1228" s="119"/>
      <c r="E1228" s="119"/>
      <c r="F1228" s="119"/>
      <c r="G1228" s="119"/>
      <c r="H1228" s="119"/>
      <c r="I1228" s="128"/>
      <c r="K1228" s="15" t="str">
        <f>IF($R1228="x1",IF($I1228=Basisblatt!$A$68,Basisblatt!$A$94,Basisblatt!$A$93),"")</f>
        <v/>
      </c>
      <c r="L1228" s="114"/>
      <c r="M1228" s="114"/>
      <c r="N1228" s="117"/>
      <c r="P1228" s="15" t="str">
        <f>IF(AND($R1228="x1",$K1228=Basisblatt!$A$94),IF(OR($L1228=Basisblatt!$A$38,AND($M1228&lt;&gt;"",$M1228&lt;=$U1228),$N1228=Basisblatt!$A$48)=TRUE,"ja","nein"),"")</f>
        <v/>
      </c>
      <c r="Q1228" s="48"/>
      <c r="R1228" s="9" t="str">
        <f t="shared" si="18"/>
        <v>x2</v>
      </c>
      <c r="S1228" s="26"/>
      <c r="U1228" s="60" t="str">
        <f>IF(AND($R1228="x1",$K1228=Basisblatt!$A$94),VLOOKUP($F1228,Basisblatt!$A$2:$B$5,2,FALSE),"")</f>
        <v/>
      </c>
    </row>
    <row r="1229" spans="1:21" x14ac:dyDescent="0.2">
      <c r="A1229" s="66" t="str">
        <f>IF($R1229="x2","",IF($R1229="x1",IF(OR($K1229=Basisblatt!$A$93,$P1229="ja"),"ja","nein"),"N/A"))</f>
        <v/>
      </c>
      <c r="C1229" s="118"/>
      <c r="D1229" s="119"/>
      <c r="E1229" s="119"/>
      <c r="F1229" s="119"/>
      <c r="G1229" s="119"/>
      <c r="H1229" s="119"/>
      <c r="I1229" s="128"/>
      <c r="K1229" s="15" t="str">
        <f>IF($R1229="x1",IF($I1229=Basisblatt!$A$68,Basisblatt!$A$94,Basisblatt!$A$93),"")</f>
        <v/>
      </c>
      <c r="L1229" s="114"/>
      <c r="M1229" s="114"/>
      <c r="N1229" s="117"/>
      <c r="P1229" s="15" t="str">
        <f>IF(AND($R1229="x1",$K1229=Basisblatt!$A$94),IF(OR($L1229=Basisblatt!$A$38,AND($M1229&lt;&gt;"",$M1229&lt;=$U1229),$N1229=Basisblatt!$A$48)=TRUE,"ja","nein"),"")</f>
        <v/>
      </c>
      <c r="Q1229" s="48"/>
      <c r="R1229" s="9" t="str">
        <f t="shared" si="18"/>
        <v>x2</v>
      </c>
      <c r="S1229" s="26"/>
      <c r="U1229" s="60" t="str">
        <f>IF(AND($R1229="x1",$K1229=Basisblatt!$A$94),VLOOKUP($F1229,Basisblatt!$A$2:$B$5,2,FALSE),"")</f>
        <v/>
      </c>
    </row>
    <row r="1230" spans="1:21" x14ac:dyDescent="0.2">
      <c r="A1230" s="66" t="str">
        <f>IF($R1230="x2","",IF($R1230="x1",IF(OR($K1230=Basisblatt!$A$93,$P1230="ja"),"ja","nein"),"N/A"))</f>
        <v/>
      </c>
      <c r="C1230" s="118"/>
      <c r="D1230" s="119"/>
      <c r="E1230" s="119"/>
      <c r="F1230" s="119"/>
      <c r="G1230" s="119"/>
      <c r="H1230" s="119"/>
      <c r="I1230" s="128"/>
      <c r="K1230" s="15" t="str">
        <f>IF($R1230="x1",IF($I1230=Basisblatt!$A$68,Basisblatt!$A$94,Basisblatt!$A$93),"")</f>
        <v/>
      </c>
      <c r="L1230" s="114"/>
      <c r="M1230" s="114"/>
      <c r="N1230" s="117"/>
      <c r="P1230" s="15" t="str">
        <f>IF(AND($R1230="x1",$K1230=Basisblatt!$A$94),IF(OR($L1230=Basisblatt!$A$38,AND($M1230&lt;&gt;"",$M1230&lt;=$U1230),$N1230=Basisblatt!$A$48)=TRUE,"ja","nein"),"")</f>
        <v/>
      </c>
      <c r="Q1230" s="48"/>
      <c r="R1230" s="9" t="str">
        <f t="shared" si="18"/>
        <v>x2</v>
      </c>
      <c r="S1230" s="26"/>
      <c r="U1230" s="60" t="str">
        <f>IF(AND($R1230="x1",$K1230=Basisblatt!$A$94),VLOOKUP($F1230,Basisblatt!$A$2:$B$5,2,FALSE),"")</f>
        <v/>
      </c>
    </row>
    <row r="1231" spans="1:21" x14ac:dyDescent="0.2">
      <c r="A1231" s="66" t="str">
        <f>IF($R1231="x2","",IF($R1231="x1",IF(OR($K1231=Basisblatt!$A$93,$P1231="ja"),"ja","nein"),"N/A"))</f>
        <v/>
      </c>
      <c r="C1231" s="118"/>
      <c r="D1231" s="119"/>
      <c r="E1231" s="119"/>
      <c r="F1231" s="119"/>
      <c r="G1231" s="119"/>
      <c r="H1231" s="119"/>
      <c r="I1231" s="128"/>
      <c r="K1231" s="15" t="str">
        <f>IF($R1231="x1",IF($I1231=Basisblatt!$A$68,Basisblatt!$A$94,Basisblatt!$A$93),"")</f>
        <v/>
      </c>
      <c r="L1231" s="114"/>
      <c r="M1231" s="114"/>
      <c r="N1231" s="117"/>
      <c r="P1231" s="15" t="str">
        <f>IF(AND($R1231="x1",$K1231=Basisblatt!$A$94),IF(OR($L1231=Basisblatt!$A$38,AND($M1231&lt;&gt;"",$M1231&lt;=$U1231),$N1231=Basisblatt!$A$48)=TRUE,"ja","nein"),"")</f>
        <v/>
      </c>
      <c r="Q1231" s="48"/>
      <c r="R1231" s="9" t="str">
        <f t="shared" ref="R1231:R1294" si="19">IF(COUNTA($C1231:$I1231)=7,"x1",IF(COUNTA($C1231:$I1231)=0,"x2","o"))</f>
        <v>x2</v>
      </c>
      <c r="S1231" s="26"/>
      <c r="U1231" s="60" t="str">
        <f>IF(AND($R1231="x1",$K1231=Basisblatt!$A$94),VLOOKUP($F1231,Basisblatt!$A$2:$B$5,2,FALSE),"")</f>
        <v/>
      </c>
    </row>
    <row r="1232" spans="1:21" x14ac:dyDescent="0.2">
      <c r="A1232" s="66" t="str">
        <f>IF($R1232="x2","",IF($R1232="x1",IF(OR($K1232=Basisblatt!$A$93,$P1232="ja"),"ja","nein"),"N/A"))</f>
        <v/>
      </c>
      <c r="C1232" s="118"/>
      <c r="D1232" s="119"/>
      <c r="E1232" s="119"/>
      <c r="F1232" s="119"/>
      <c r="G1232" s="119"/>
      <c r="H1232" s="119"/>
      <c r="I1232" s="128"/>
      <c r="K1232" s="15" t="str">
        <f>IF($R1232="x1",IF($I1232=Basisblatt!$A$68,Basisblatt!$A$94,Basisblatt!$A$93),"")</f>
        <v/>
      </c>
      <c r="L1232" s="114"/>
      <c r="M1232" s="114"/>
      <c r="N1232" s="117"/>
      <c r="P1232" s="15" t="str">
        <f>IF(AND($R1232="x1",$K1232=Basisblatt!$A$94),IF(OR($L1232=Basisblatt!$A$38,AND($M1232&lt;&gt;"",$M1232&lt;=$U1232),$N1232=Basisblatt!$A$48)=TRUE,"ja","nein"),"")</f>
        <v/>
      </c>
      <c r="Q1232" s="48"/>
      <c r="R1232" s="9" t="str">
        <f t="shared" si="19"/>
        <v>x2</v>
      </c>
      <c r="S1232" s="26"/>
      <c r="U1232" s="60" t="str">
        <f>IF(AND($R1232="x1",$K1232=Basisblatt!$A$94),VLOOKUP($F1232,Basisblatt!$A$2:$B$5,2,FALSE),"")</f>
        <v/>
      </c>
    </row>
    <row r="1233" spans="1:21" x14ac:dyDescent="0.2">
      <c r="A1233" s="66" t="str">
        <f>IF($R1233="x2","",IF($R1233="x1",IF(OR($K1233=Basisblatt!$A$93,$P1233="ja"),"ja","nein"),"N/A"))</f>
        <v/>
      </c>
      <c r="C1233" s="118"/>
      <c r="D1233" s="119"/>
      <c r="E1233" s="119"/>
      <c r="F1233" s="119"/>
      <c r="G1233" s="119"/>
      <c r="H1233" s="119"/>
      <c r="I1233" s="128"/>
      <c r="K1233" s="15" t="str">
        <f>IF($R1233="x1",IF($I1233=Basisblatt!$A$68,Basisblatt!$A$94,Basisblatt!$A$93),"")</f>
        <v/>
      </c>
      <c r="L1233" s="114"/>
      <c r="M1233" s="114"/>
      <c r="N1233" s="117"/>
      <c r="P1233" s="15" t="str">
        <f>IF(AND($R1233="x1",$K1233=Basisblatt!$A$94),IF(OR($L1233=Basisblatt!$A$38,AND($M1233&lt;&gt;"",$M1233&lt;=$U1233),$N1233=Basisblatt!$A$48)=TRUE,"ja","nein"),"")</f>
        <v/>
      </c>
      <c r="Q1233" s="48"/>
      <c r="R1233" s="9" t="str">
        <f t="shared" si="19"/>
        <v>x2</v>
      </c>
      <c r="S1233" s="26"/>
      <c r="U1233" s="60" t="str">
        <f>IF(AND($R1233="x1",$K1233=Basisblatt!$A$94),VLOOKUP($F1233,Basisblatt!$A$2:$B$5,2,FALSE),"")</f>
        <v/>
      </c>
    </row>
    <row r="1234" spans="1:21" x14ac:dyDescent="0.2">
      <c r="A1234" s="66" t="str">
        <f>IF($R1234="x2","",IF($R1234="x1",IF(OR($K1234=Basisblatt!$A$93,$P1234="ja"),"ja","nein"),"N/A"))</f>
        <v/>
      </c>
      <c r="C1234" s="118"/>
      <c r="D1234" s="119"/>
      <c r="E1234" s="119"/>
      <c r="F1234" s="119"/>
      <c r="G1234" s="119"/>
      <c r="H1234" s="119"/>
      <c r="I1234" s="128"/>
      <c r="K1234" s="15" t="str">
        <f>IF($R1234="x1",IF($I1234=Basisblatt!$A$68,Basisblatt!$A$94,Basisblatt!$A$93),"")</f>
        <v/>
      </c>
      <c r="L1234" s="114"/>
      <c r="M1234" s="114"/>
      <c r="N1234" s="117"/>
      <c r="P1234" s="15" t="str">
        <f>IF(AND($R1234="x1",$K1234=Basisblatt!$A$94),IF(OR($L1234=Basisblatt!$A$38,AND($M1234&lt;&gt;"",$M1234&lt;=$U1234),$N1234=Basisblatt!$A$48)=TRUE,"ja","nein"),"")</f>
        <v/>
      </c>
      <c r="Q1234" s="48"/>
      <c r="R1234" s="9" t="str">
        <f t="shared" si="19"/>
        <v>x2</v>
      </c>
      <c r="S1234" s="26"/>
      <c r="U1234" s="60" t="str">
        <f>IF(AND($R1234="x1",$K1234=Basisblatt!$A$94),VLOOKUP($F1234,Basisblatt!$A$2:$B$5,2,FALSE),"")</f>
        <v/>
      </c>
    </row>
    <row r="1235" spans="1:21" x14ac:dyDescent="0.2">
      <c r="A1235" s="66" t="str">
        <f>IF($R1235="x2","",IF($R1235="x1",IF(OR($K1235=Basisblatt!$A$93,$P1235="ja"),"ja","nein"),"N/A"))</f>
        <v/>
      </c>
      <c r="C1235" s="118"/>
      <c r="D1235" s="119"/>
      <c r="E1235" s="119"/>
      <c r="F1235" s="119"/>
      <c r="G1235" s="119"/>
      <c r="H1235" s="119"/>
      <c r="I1235" s="128"/>
      <c r="K1235" s="15" t="str">
        <f>IF($R1235="x1",IF($I1235=Basisblatt!$A$68,Basisblatt!$A$94,Basisblatt!$A$93),"")</f>
        <v/>
      </c>
      <c r="L1235" s="114"/>
      <c r="M1235" s="114"/>
      <c r="N1235" s="117"/>
      <c r="P1235" s="15" t="str">
        <f>IF(AND($R1235="x1",$K1235=Basisblatt!$A$94),IF(OR($L1235=Basisblatt!$A$38,AND($M1235&lt;&gt;"",$M1235&lt;=$U1235),$N1235=Basisblatt!$A$48)=TRUE,"ja","nein"),"")</f>
        <v/>
      </c>
      <c r="Q1235" s="48"/>
      <c r="R1235" s="9" t="str">
        <f t="shared" si="19"/>
        <v>x2</v>
      </c>
      <c r="S1235" s="26"/>
      <c r="U1235" s="60" t="str">
        <f>IF(AND($R1235="x1",$K1235=Basisblatt!$A$94),VLOOKUP($F1235,Basisblatt!$A$2:$B$5,2,FALSE),"")</f>
        <v/>
      </c>
    </row>
    <row r="1236" spans="1:21" x14ac:dyDescent="0.2">
      <c r="A1236" s="66" t="str">
        <f>IF($R1236="x2","",IF($R1236="x1",IF(OR($K1236=Basisblatt!$A$93,$P1236="ja"),"ja","nein"),"N/A"))</f>
        <v/>
      </c>
      <c r="C1236" s="118"/>
      <c r="D1236" s="119"/>
      <c r="E1236" s="119"/>
      <c r="F1236" s="119"/>
      <c r="G1236" s="119"/>
      <c r="H1236" s="119"/>
      <c r="I1236" s="128"/>
      <c r="K1236" s="15" t="str">
        <f>IF($R1236="x1",IF($I1236=Basisblatt!$A$68,Basisblatt!$A$94,Basisblatt!$A$93),"")</f>
        <v/>
      </c>
      <c r="L1236" s="114"/>
      <c r="M1236" s="114"/>
      <c r="N1236" s="117"/>
      <c r="P1236" s="15" t="str">
        <f>IF(AND($R1236="x1",$K1236=Basisblatt!$A$94),IF(OR($L1236=Basisblatt!$A$38,AND($M1236&lt;&gt;"",$M1236&lt;=$U1236),$N1236=Basisblatt!$A$48)=TRUE,"ja","nein"),"")</f>
        <v/>
      </c>
      <c r="Q1236" s="48"/>
      <c r="R1236" s="9" t="str">
        <f t="shared" si="19"/>
        <v>x2</v>
      </c>
      <c r="S1236" s="26"/>
      <c r="U1236" s="60" t="str">
        <f>IF(AND($R1236="x1",$K1236=Basisblatt!$A$94),VLOOKUP($F1236,Basisblatt!$A$2:$B$5,2,FALSE),"")</f>
        <v/>
      </c>
    </row>
    <row r="1237" spans="1:21" x14ac:dyDescent="0.2">
      <c r="A1237" s="66" t="str">
        <f>IF($R1237="x2","",IF($R1237="x1",IF(OR($K1237=Basisblatt!$A$93,$P1237="ja"),"ja","nein"),"N/A"))</f>
        <v/>
      </c>
      <c r="C1237" s="118"/>
      <c r="D1237" s="119"/>
      <c r="E1237" s="119"/>
      <c r="F1237" s="119"/>
      <c r="G1237" s="119"/>
      <c r="H1237" s="119"/>
      <c r="I1237" s="128"/>
      <c r="K1237" s="15" t="str">
        <f>IF($R1237="x1",IF($I1237=Basisblatt!$A$68,Basisblatt!$A$94,Basisblatt!$A$93),"")</f>
        <v/>
      </c>
      <c r="L1237" s="114"/>
      <c r="M1237" s="114"/>
      <c r="N1237" s="117"/>
      <c r="P1237" s="15" t="str">
        <f>IF(AND($R1237="x1",$K1237=Basisblatt!$A$94),IF(OR($L1237=Basisblatt!$A$38,AND($M1237&lt;&gt;"",$M1237&lt;=$U1237),$N1237=Basisblatt!$A$48)=TRUE,"ja","nein"),"")</f>
        <v/>
      </c>
      <c r="Q1237" s="48"/>
      <c r="R1237" s="9" t="str">
        <f t="shared" si="19"/>
        <v>x2</v>
      </c>
      <c r="S1237" s="26"/>
      <c r="U1237" s="60" t="str">
        <f>IF(AND($R1237="x1",$K1237=Basisblatt!$A$94),VLOOKUP($F1237,Basisblatt!$A$2:$B$5,2,FALSE),"")</f>
        <v/>
      </c>
    </row>
    <row r="1238" spans="1:21" x14ac:dyDescent="0.2">
      <c r="A1238" s="66" t="str">
        <f>IF($R1238="x2","",IF($R1238="x1",IF(OR($K1238=Basisblatt!$A$93,$P1238="ja"),"ja","nein"),"N/A"))</f>
        <v/>
      </c>
      <c r="C1238" s="118"/>
      <c r="D1238" s="119"/>
      <c r="E1238" s="119"/>
      <c r="F1238" s="119"/>
      <c r="G1238" s="119"/>
      <c r="H1238" s="119"/>
      <c r="I1238" s="128"/>
      <c r="K1238" s="15" t="str">
        <f>IF($R1238="x1",IF($I1238=Basisblatt!$A$68,Basisblatt!$A$94,Basisblatt!$A$93),"")</f>
        <v/>
      </c>
      <c r="L1238" s="114"/>
      <c r="M1238" s="114"/>
      <c r="N1238" s="117"/>
      <c r="P1238" s="15" t="str">
        <f>IF(AND($R1238="x1",$K1238=Basisblatt!$A$94),IF(OR($L1238=Basisblatt!$A$38,AND($M1238&lt;&gt;"",$M1238&lt;=$U1238),$N1238=Basisblatt!$A$48)=TRUE,"ja","nein"),"")</f>
        <v/>
      </c>
      <c r="Q1238" s="48"/>
      <c r="R1238" s="9" t="str">
        <f t="shared" si="19"/>
        <v>x2</v>
      </c>
      <c r="S1238" s="26"/>
      <c r="U1238" s="60" t="str">
        <f>IF(AND($R1238="x1",$K1238=Basisblatt!$A$94),VLOOKUP($F1238,Basisblatt!$A$2:$B$5,2,FALSE),"")</f>
        <v/>
      </c>
    </row>
    <row r="1239" spans="1:21" x14ac:dyDescent="0.2">
      <c r="A1239" s="66" t="str">
        <f>IF($R1239="x2","",IF($R1239="x1",IF(OR($K1239=Basisblatt!$A$93,$P1239="ja"),"ja","nein"),"N/A"))</f>
        <v/>
      </c>
      <c r="C1239" s="118"/>
      <c r="D1239" s="119"/>
      <c r="E1239" s="119"/>
      <c r="F1239" s="119"/>
      <c r="G1239" s="119"/>
      <c r="H1239" s="119"/>
      <c r="I1239" s="128"/>
      <c r="K1239" s="15" t="str">
        <f>IF($R1239="x1",IF($I1239=Basisblatt!$A$68,Basisblatt!$A$94,Basisblatt!$A$93),"")</f>
        <v/>
      </c>
      <c r="L1239" s="114"/>
      <c r="M1239" s="114"/>
      <c r="N1239" s="117"/>
      <c r="P1239" s="15" t="str">
        <f>IF(AND($R1239="x1",$K1239=Basisblatt!$A$94),IF(OR($L1239=Basisblatt!$A$38,AND($M1239&lt;&gt;"",$M1239&lt;=$U1239),$N1239=Basisblatt!$A$48)=TRUE,"ja","nein"),"")</f>
        <v/>
      </c>
      <c r="Q1239" s="48"/>
      <c r="R1239" s="9" t="str">
        <f t="shared" si="19"/>
        <v>x2</v>
      </c>
      <c r="S1239" s="26"/>
      <c r="U1239" s="60" t="str">
        <f>IF(AND($R1239="x1",$K1239=Basisblatt!$A$94),VLOOKUP($F1239,Basisblatt!$A$2:$B$5,2,FALSE),"")</f>
        <v/>
      </c>
    </row>
    <row r="1240" spans="1:21" x14ac:dyDescent="0.2">
      <c r="A1240" s="66" t="str">
        <f>IF($R1240="x2","",IF($R1240="x1",IF(OR($K1240=Basisblatt!$A$93,$P1240="ja"),"ja","nein"),"N/A"))</f>
        <v/>
      </c>
      <c r="C1240" s="118"/>
      <c r="D1240" s="119"/>
      <c r="E1240" s="119"/>
      <c r="F1240" s="119"/>
      <c r="G1240" s="119"/>
      <c r="H1240" s="119"/>
      <c r="I1240" s="128"/>
      <c r="K1240" s="15" t="str">
        <f>IF($R1240="x1",IF($I1240=Basisblatt!$A$68,Basisblatt!$A$94,Basisblatt!$A$93),"")</f>
        <v/>
      </c>
      <c r="L1240" s="114"/>
      <c r="M1240" s="114"/>
      <c r="N1240" s="117"/>
      <c r="P1240" s="15" t="str">
        <f>IF(AND($R1240="x1",$K1240=Basisblatt!$A$94),IF(OR($L1240=Basisblatt!$A$38,AND($M1240&lt;&gt;"",$M1240&lt;=$U1240),$N1240=Basisblatt!$A$48)=TRUE,"ja","nein"),"")</f>
        <v/>
      </c>
      <c r="Q1240" s="48"/>
      <c r="R1240" s="9" t="str">
        <f t="shared" si="19"/>
        <v>x2</v>
      </c>
      <c r="S1240" s="26"/>
      <c r="U1240" s="60" t="str">
        <f>IF(AND($R1240="x1",$K1240=Basisblatt!$A$94),VLOOKUP($F1240,Basisblatt!$A$2:$B$5,2,FALSE),"")</f>
        <v/>
      </c>
    </row>
    <row r="1241" spans="1:21" x14ac:dyDescent="0.2">
      <c r="A1241" s="66" t="str">
        <f>IF($R1241="x2","",IF($R1241="x1",IF(OR($K1241=Basisblatt!$A$93,$P1241="ja"),"ja","nein"),"N/A"))</f>
        <v/>
      </c>
      <c r="C1241" s="118"/>
      <c r="D1241" s="119"/>
      <c r="E1241" s="119"/>
      <c r="F1241" s="119"/>
      <c r="G1241" s="119"/>
      <c r="H1241" s="119"/>
      <c r="I1241" s="128"/>
      <c r="K1241" s="15" t="str">
        <f>IF($R1241="x1",IF($I1241=Basisblatt!$A$68,Basisblatt!$A$94,Basisblatt!$A$93),"")</f>
        <v/>
      </c>
      <c r="L1241" s="114"/>
      <c r="M1241" s="114"/>
      <c r="N1241" s="117"/>
      <c r="P1241" s="15" t="str">
        <f>IF(AND($R1241="x1",$K1241=Basisblatt!$A$94),IF(OR($L1241=Basisblatt!$A$38,AND($M1241&lt;&gt;"",$M1241&lt;=$U1241),$N1241=Basisblatt!$A$48)=TRUE,"ja","nein"),"")</f>
        <v/>
      </c>
      <c r="Q1241" s="48"/>
      <c r="R1241" s="9" t="str">
        <f t="shared" si="19"/>
        <v>x2</v>
      </c>
      <c r="S1241" s="26"/>
      <c r="U1241" s="60" t="str">
        <f>IF(AND($R1241="x1",$K1241=Basisblatt!$A$94),VLOOKUP($F1241,Basisblatt!$A$2:$B$5,2,FALSE),"")</f>
        <v/>
      </c>
    </row>
    <row r="1242" spans="1:21" x14ac:dyDescent="0.2">
      <c r="A1242" s="66" t="str">
        <f>IF($R1242="x2","",IF($R1242="x1",IF(OR($K1242=Basisblatt!$A$93,$P1242="ja"),"ja","nein"),"N/A"))</f>
        <v/>
      </c>
      <c r="C1242" s="118"/>
      <c r="D1242" s="119"/>
      <c r="E1242" s="119"/>
      <c r="F1242" s="119"/>
      <c r="G1242" s="119"/>
      <c r="H1242" s="119"/>
      <c r="I1242" s="128"/>
      <c r="K1242" s="15" t="str">
        <f>IF($R1242="x1",IF($I1242=Basisblatt!$A$68,Basisblatt!$A$94,Basisblatt!$A$93),"")</f>
        <v/>
      </c>
      <c r="L1242" s="114"/>
      <c r="M1242" s="114"/>
      <c r="N1242" s="117"/>
      <c r="P1242" s="15" t="str">
        <f>IF(AND($R1242="x1",$K1242=Basisblatt!$A$94),IF(OR($L1242=Basisblatt!$A$38,AND($M1242&lt;&gt;"",$M1242&lt;=$U1242),$N1242=Basisblatt!$A$48)=TRUE,"ja","nein"),"")</f>
        <v/>
      </c>
      <c r="Q1242" s="48"/>
      <c r="R1242" s="9" t="str">
        <f t="shared" si="19"/>
        <v>x2</v>
      </c>
      <c r="S1242" s="26"/>
      <c r="U1242" s="60" t="str">
        <f>IF(AND($R1242="x1",$K1242=Basisblatt!$A$94),VLOOKUP($F1242,Basisblatt!$A$2:$B$5,2,FALSE),"")</f>
        <v/>
      </c>
    </row>
    <row r="1243" spans="1:21" x14ac:dyDescent="0.2">
      <c r="A1243" s="66" t="str">
        <f>IF($R1243="x2","",IF($R1243="x1",IF(OR($K1243=Basisblatt!$A$93,$P1243="ja"),"ja","nein"),"N/A"))</f>
        <v/>
      </c>
      <c r="C1243" s="118"/>
      <c r="D1243" s="119"/>
      <c r="E1243" s="119"/>
      <c r="F1243" s="119"/>
      <c r="G1243" s="119"/>
      <c r="H1243" s="119"/>
      <c r="I1243" s="128"/>
      <c r="K1243" s="15" t="str">
        <f>IF($R1243="x1",IF($I1243=Basisblatt!$A$68,Basisblatt!$A$94,Basisblatt!$A$93),"")</f>
        <v/>
      </c>
      <c r="L1243" s="114"/>
      <c r="M1243" s="114"/>
      <c r="N1243" s="117"/>
      <c r="P1243" s="15" t="str">
        <f>IF(AND($R1243="x1",$K1243=Basisblatt!$A$94),IF(OR($L1243=Basisblatt!$A$38,AND($M1243&lt;&gt;"",$M1243&lt;=$U1243),$N1243=Basisblatt!$A$48)=TRUE,"ja","nein"),"")</f>
        <v/>
      </c>
      <c r="Q1243" s="48"/>
      <c r="R1243" s="9" t="str">
        <f t="shared" si="19"/>
        <v>x2</v>
      </c>
      <c r="S1243" s="26"/>
      <c r="U1243" s="60" t="str">
        <f>IF(AND($R1243="x1",$K1243=Basisblatt!$A$94),VLOOKUP($F1243,Basisblatt!$A$2:$B$5,2,FALSE),"")</f>
        <v/>
      </c>
    </row>
    <row r="1244" spans="1:21" x14ac:dyDescent="0.2">
      <c r="A1244" s="66" t="str">
        <f>IF($R1244="x2","",IF($R1244="x1",IF(OR($K1244=Basisblatt!$A$93,$P1244="ja"),"ja","nein"),"N/A"))</f>
        <v/>
      </c>
      <c r="C1244" s="118"/>
      <c r="D1244" s="119"/>
      <c r="E1244" s="119"/>
      <c r="F1244" s="119"/>
      <c r="G1244" s="119"/>
      <c r="H1244" s="119"/>
      <c r="I1244" s="128"/>
      <c r="K1244" s="15" t="str">
        <f>IF($R1244="x1",IF($I1244=Basisblatt!$A$68,Basisblatt!$A$94,Basisblatt!$A$93),"")</f>
        <v/>
      </c>
      <c r="L1244" s="114"/>
      <c r="M1244" s="114"/>
      <c r="N1244" s="117"/>
      <c r="P1244" s="15" t="str">
        <f>IF(AND($R1244="x1",$K1244=Basisblatt!$A$94),IF(OR($L1244=Basisblatt!$A$38,AND($M1244&lt;&gt;"",$M1244&lt;=$U1244),$N1244=Basisblatt!$A$48)=TRUE,"ja","nein"),"")</f>
        <v/>
      </c>
      <c r="Q1244" s="48"/>
      <c r="R1244" s="9" t="str">
        <f t="shared" si="19"/>
        <v>x2</v>
      </c>
      <c r="S1244" s="26"/>
      <c r="U1244" s="60" t="str">
        <f>IF(AND($R1244="x1",$K1244=Basisblatt!$A$94),VLOOKUP($F1244,Basisblatt!$A$2:$B$5,2,FALSE),"")</f>
        <v/>
      </c>
    </row>
    <row r="1245" spans="1:21" x14ac:dyDescent="0.2">
      <c r="A1245" s="66" t="str">
        <f>IF($R1245="x2","",IF($R1245="x1",IF(OR($K1245=Basisblatt!$A$93,$P1245="ja"),"ja","nein"),"N/A"))</f>
        <v/>
      </c>
      <c r="C1245" s="118"/>
      <c r="D1245" s="119"/>
      <c r="E1245" s="119"/>
      <c r="F1245" s="119"/>
      <c r="G1245" s="119"/>
      <c r="H1245" s="119"/>
      <c r="I1245" s="128"/>
      <c r="K1245" s="15" t="str">
        <f>IF($R1245="x1",IF($I1245=Basisblatt!$A$68,Basisblatt!$A$94,Basisblatt!$A$93),"")</f>
        <v/>
      </c>
      <c r="L1245" s="114"/>
      <c r="M1245" s="114"/>
      <c r="N1245" s="117"/>
      <c r="P1245" s="15" t="str">
        <f>IF(AND($R1245="x1",$K1245=Basisblatt!$A$94),IF(OR($L1245=Basisblatt!$A$38,AND($M1245&lt;&gt;"",$M1245&lt;=$U1245),$N1245=Basisblatt!$A$48)=TRUE,"ja","nein"),"")</f>
        <v/>
      </c>
      <c r="Q1245" s="48"/>
      <c r="R1245" s="9" t="str">
        <f t="shared" si="19"/>
        <v>x2</v>
      </c>
      <c r="S1245" s="26"/>
      <c r="U1245" s="60" t="str">
        <f>IF(AND($R1245="x1",$K1245=Basisblatt!$A$94),VLOOKUP($F1245,Basisblatt!$A$2:$B$5,2,FALSE),"")</f>
        <v/>
      </c>
    </row>
    <row r="1246" spans="1:21" x14ac:dyDescent="0.2">
      <c r="A1246" s="66" t="str">
        <f>IF($R1246="x2","",IF($R1246="x1",IF(OR($K1246=Basisblatt!$A$93,$P1246="ja"),"ja","nein"),"N/A"))</f>
        <v/>
      </c>
      <c r="C1246" s="118"/>
      <c r="D1246" s="119"/>
      <c r="E1246" s="119"/>
      <c r="F1246" s="119"/>
      <c r="G1246" s="119"/>
      <c r="H1246" s="119"/>
      <c r="I1246" s="128"/>
      <c r="K1246" s="15" t="str">
        <f>IF($R1246="x1",IF($I1246=Basisblatt!$A$68,Basisblatt!$A$94,Basisblatt!$A$93),"")</f>
        <v/>
      </c>
      <c r="L1246" s="114"/>
      <c r="M1246" s="114"/>
      <c r="N1246" s="117"/>
      <c r="P1246" s="15" t="str">
        <f>IF(AND($R1246="x1",$K1246=Basisblatt!$A$94),IF(OR($L1246=Basisblatt!$A$38,AND($M1246&lt;&gt;"",$M1246&lt;=$U1246),$N1246=Basisblatt!$A$48)=TRUE,"ja","nein"),"")</f>
        <v/>
      </c>
      <c r="Q1246" s="48"/>
      <c r="R1246" s="9" t="str">
        <f t="shared" si="19"/>
        <v>x2</v>
      </c>
      <c r="S1246" s="26"/>
      <c r="U1246" s="60" t="str">
        <f>IF(AND($R1246="x1",$K1246=Basisblatt!$A$94),VLOOKUP($F1246,Basisblatt!$A$2:$B$5,2,FALSE),"")</f>
        <v/>
      </c>
    </row>
    <row r="1247" spans="1:21" x14ac:dyDescent="0.2">
      <c r="A1247" s="66" t="str">
        <f>IF($R1247="x2","",IF($R1247="x1",IF(OR($K1247=Basisblatt!$A$93,$P1247="ja"),"ja","nein"),"N/A"))</f>
        <v/>
      </c>
      <c r="C1247" s="118"/>
      <c r="D1247" s="119"/>
      <c r="E1247" s="119"/>
      <c r="F1247" s="119"/>
      <c r="G1247" s="119"/>
      <c r="H1247" s="119"/>
      <c r="I1247" s="128"/>
      <c r="K1247" s="15" t="str">
        <f>IF($R1247="x1",IF($I1247=Basisblatt!$A$68,Basisblatt!$A$94,Basisblatt!$A$93),"")</f>
        <v/>
      </c>
      <c r="L1247" s="114"/>
      <c r="M1247" s="114"/>
      <c r="N1247" s="117"/>
      <c r="P1247" s="15" t="str">
        <f>IF(AND($R1247="x1",$K1247=Basisblatt!$A$94),IF(OR($L1247=Basisblatt!$A$38,AND($M1247&lt;&gt;"",$M1247&lt;=$U1247),$N1247=Basisblatt!$A$48)=TRUE,"ja","nein"),"")</f>
        <v/>
      </c>
      <c r="Q1247" s="48"/>
      <c r="R1247" s="9" t="str">
        <f t="shared" si="19"/>
        <v>x2</v>
      </c>
      <c r="S1247" s="26"/>
      <c r="U1247" s="60" t="str">
        <f>IF(AND($R1247="x1",$K1247=Basisblatt!$A$94),VLOOKUP($F1247,Basisblatt!$A$2:$B$5,2,FALSE),"")</f>
        <v/>
      </c>
    </row>
    <row r="1248" spans="1:21" x14ac:dyDescent="0.2">
      <c r="A1248" s="66" t="str">
        <f>IF($R1248="x2","",IF($R1248="x1",IF(OR($K1248=Basisblatt!$A$93,$P1248="ja"),"ja","nein"),"N/A"))</f>
        <v/>
      </c>
      <c r="C1248" s="118"/>
      <c r="D1248" s="119"/>
      <c r="E1248" s="119"/>
      <c r="F1248" s="119"/>
      <c r="G1248" s="119"/>
      <c r="H1248" s="119"/>
      <c r="I1248" s="128"/>
      <c r="K1248" s="15" t="str">
        <f>IF($R1248="x1",IF($I1248=Basisblatt!$A$68,Basisblatt!$A$94,Basisblatt!$A$93),"")</f>
        <v/>
      </c>
      <c r="L1248" s="114"/>
      <c r="M1248" s="114"/>
      <c r="N1248" s="117"/>
      <c r="P1248" s="15" t="str">
        <f>IF(AND($R1248="x1",$K1248=Basisblatt!$A$94),IF(OR($L1248=Basisblatt!$A$38,AND($M1248&lt;&gt;"",$M1248&lt;=$U1248),$N1248=Basisblatt!$A$48)=TRUE,"ja","nein"),"")</f>
        <v/>
      </c>
      <c r="Q1248" s="48"/>
      <c r="R1248" s="9" t="str">
        <f t="shared" si="19"/>
        <v>x2</v>
      </c>
      <c r="S1248" s="26"/>
      <c r="U1248" s="60" t="str">
        <f>IF(AND($R1248="x1",$K1248=Basisblatt!$A$94),VLOOKUP($F1248,Basisblatt!$A$2:$B$5,2,FALSE),"")</f>
        <v/>
      </c>
    </row>
    <row r="1249" spans="1:21" x14ac:dyDescent="0.2">
      <c r="A1249" s="66" t="str">
        <f>IF($R1249="x2","",IF($R1249="x1",IF(OR($K1249=Basisblatt!$A$93,$P1249="ja"),"ja","nein"),"N/A"))</f>
        <v/>
      </c>
      <c r="C1249" s="118"/>
      <c r="D1249" s="119"/>
      <c r="E1249" s="119"/>
      <c r="F1249" s="119"/>
      <c r="G1249" s="119"/>
      <c r="H1249" s="119"/>
      <c r="I1249" s="128"/>
      <c r="K1249" s="15" t="str">
        <f>IF($R1249="x1",IF($I1249=Basisblatt!$A$68,Basisblatt!$A$94,Basisblatt!$A$93),"")</f>
        <v/>
      </c>
      <c r="L1249" s="114"/>
      <c r="M1249" s="114"/>
      <c r="N1249" s="117"/>
      <c r="P1249" s="15" t="str">
        <f>IF(AND($R1249="x1",$K1249=Basisblatt!$A$94),IF(OR($L1249=Basisblatt!$A$38,AND($M1249&lt;&gt;"",$M1249&lt;=$U1249),$N1249=Basisblatt!$A$48)=TRUE,"ja","nein"),"")</f>
        <v/>
      </c>
      <c r="Q1249" s="48"/>
      <c r="R1249" s="9" t="str">
        <f t="shared" si="19"/>
        <v>x2</v>
      </c>
      <c r="S1249" s="26"/>
      <c r="U1249" s="60" t="str">
        <f>IF(AND($R1249="x1",$K1249=Basisblatt!$A$94),VLOOKUP($F1249,Basisblatt!$A$2:$B$5,2,FALSE),"")</f>
        <v/>
      </c>
    </row>
    <row r="1250" spans="1:21" x14ac:dyDescent="0.2">
      <c r="A1250" s="66" t="str">
        <f>IF($R1250="x2","",IF($R1250="x1",IF(OR($K1250=Basisblatt!$A$93,$P1250="ja"),"ja","nein"),"N/A"))</f>
        <v/>
      </c>
      <c r="C1250" s="118"/>
      <c r="D1250" s="119"/>
      <c r="E1250" s="119"/>
      <c r="F1250" s="119"/>
      <c r="G1250" s="119"/>
      <c r="H1250" s="119"/>
      <c r="I1250" s="128"/>
      <c r="K1250" s="15" t="str">
        <f>IF($R1250="x1",IF($I1250=Basisblatt!$A$68,Basisblatt!$A$94,Basisblatt!$A$93),"")</f>
        <v/>
      </c>
      <c r="L1250" s="114"/>
      <c r="M1250" s="114"/>
      <c r="N1250" s="117"/>
      <c r="P1250" s="15" t="str">
        <f>IF(AND($R1250="x1",$K1250=Basisblatt!$A$94),IF(OR($L1250=Basisblatt!$A$38,AND($M1250&lt;&gt;"",$M1250&lt;=$U1250),$N1250=Basisblatt!$A$48)=TRUE,"ja","nein"),"")</f>
        <v/>
      </c>
      <c r="Q1250" s="48"/>
      <c r="R1250" s="9" t="str">
        <f t="shared" si="19"/>
        <v>x2</v>
      </c>
      <c r="S1250" s="26"/>
      <c r="U1250" s="60" t="str">
        <f>IF(AND($R1250="x1",$K1250=Basisblatt!$A$94),VLOOKUP($F1250,Basisblatt!$A$2:$B$5,2,FALSE),"")</f>
        <v/>
      </c>
    </row>
    <row r="1251" spans="1:21" x14ac:dyDescent="0.2">
      <c r="A1251" s="66" t="str">
        <f>IF($R1251="x2","",IF($R1251="x1",IF(OR($K1251=Basisblatt!$A$93,$P1251="ja"),"ja","nein"),"N/A"))</f>
        <v/>
      </c>
      <c r="C1251" s="118"/>
      <c r="D1251" s="119"/>
      <c r="E1251" s="119"/>
      <c r="F1251" s="119"/>
      <c r="G1251" s="119"/>
      <c r="H1251" s="119"/>
      <c r="I1251" s="128"/>
      <c r="K1251" s="15" t="str">
        <f>IF($R1251="x1",IF($I1251=Basisblatt!$A$68,Basisblatt!$A$94,Basisblatt!$A$93),"")</f>
        <v/>
      </c>
      <c r="L1251" s="114"/>
      <c r="M1251" s="114"/>
      <c r="N1251" s="117"/>
      <c r="P1251" s="15" t="str">
        <f>IF(AND($R1251="x1",$K1251=Basisblatt!$A$94),IF(OR($L1251=Basisblatt!$A$38,AND($M1251&lt;&gt;"",$M1251&lt;=$U1251),$N1251=Basisblatt!$A$48)=TRUE,"ja","nein"),"")</f>
        <v/>
      </c>
      <c r="Q1251" s="48"/>
      <c r="R1251" s="9" t="str">
        <f t="shared" si="19"/>
        <v>x2</v>
      </c>
      <c r="S1251" s="26"/>
      <c r="U1251" s="60" t="str">
        <f>IF(AND($R1251="x1",$K1251=Basisblatt!$A$94),VLOOKUP($F1251,Basisblatt!$A$2:$B$5,2,FALSE),"")</f>
        <v/>
      </c>
    </row>
    <row r="1252" spans="1:21" x14ac:dyDescent="0.2">
      <c r="A1252" s="66" t="str">
        <f>IF($R1252="x2","",IF($R1252="x1",IF(OR($K1252=Basisblatt!$A$93,$P1252="ja"),"ja","nein"),"N/A"))</f>
        <v/>
      </c>
      <c r="C1252" s="118"/>
      <c r="D1252" s="119"/>
      <c r="E1252" s="119"/>
      <c r="F1252" s="119"/>
      <c r="G1252" s="119"/>
      <c r="H1252" s="119"/>
      <c r="I1252" s="128"/>
      <c r="K1252" s="15" t="str">
        <f>IF($R1252="x1",IF($I1252=Basisblatt!$A$68,Basisblatt!$A$94,Basisblatt!$A$93),"")</f>
        <v/>
      </c>
      <c r="L1252" s="114"/>
      <c r="M1252" s="114"/>
      <c r="N1252" s="117"/>
      <c r="P1252" s="15" t="str">
        <f>IF(AND($R1252="x1",$K1252=Basisblatt!$A$94),IF(OR($L1252=Basisblatt!$A$38,AND($M1252&lt;&gt;"",$M1252&lt;=$U1252),$N1252=Basisblatt!$A$48)=TRUE,"ja","nein"),"")</f>
        <v/>
      </c>
      <c r="Q1252" s="48"/>
      <c r="R1252" s="9" t="str">
        <f t="shared" si="19"/>
        <v>x2</v>
      </c>
      <c r="S1252" s="26"/>
      <c r="U1252" s="60" t="str">
        <f>IF(AND($R1252="x1",$K1252=Basisblatt!$A$94),VLOOKUP($F1252,Basisblatt!$A$2:$B$5,2,FALSE),"")</f>
        <v/>
      </c>
    </row>
    <row r="1253" spans="1:21" x14ac:dyDescent="0.2">
      <c r="A1253" s="66" t="str">
        <f>IF($R1253="x2","",IF($R1253="x1",IF(OR($K1253=Basisblatt!$A$93,$P1253="ja"),"ja","nein"),"N/A"))</f>
        <v/>
      </c>
      <c r="C1253" s="118"/>
      <c r="D1253" s="119"/>
      <c r="E1253" s="119"/>
      <c r="F1253" s="119"/>
      <c r="G1253" s="119"/>
      <c r="H1253" s="119"/>
      <c r="I1253" s="128"/>
      <c r="K1253" s="15" t="str">
        <f>IF($R1253="x1",IF($I1253=Basisblatt!$A$68,Basisblatt!$A$94,Basisblatt!$A$93),"")</f>
        <v/>
      </c>
      <c r="L1253" s="114"/>
      <c r="M1253" s="114"/>
      <c r="N1253" s="117"/>
      <c r="P1253" s="15" t="str">
        <f>IF(AND($R1253="x1",$K1253=Basisblatt!$A$94),IF(OR($L1253=Basisblatt!$A$38,AND($M1253&lt;&gt;"",$M1253&lt;=$U1253),$N1253=Basisblatt!$A$48)=TRUE,"ja","nein"),"")</f>
        <v/>
      </c>
      <c r="Q1253" s="48"/>
      <c r="R1253" s="9" t="str">
        <f t="shared" si="19"/>
        <v>x2</v>
      </c>
      <c r="S1253" s="26"/>
      <c r="U1253" s="60" t="str">
        <f>IF(AND($R1253="x1",$K1253=Basisblatt!$A$94),VLOOKUP($F1253,Basisblatt!$A$2:$B$5,2,FALSE),"")</f>
        <v/>
      </c>
    </row>
    <row r="1254" spans="1:21" x14ac:dyDescent="0.2">
      <c r="A1254" s="66" t="str">
        <f>IF($R1254="x2","",IF($R1254="x1",IF(OR($K1254=Basisblatt!$A$93,$P1254="ja"),"ja","nein"),"N/A"))</f>
        <v/>
      </c>
      <c r="C1254" s="118"/>
      <c r="D1254" s="119"/>
      <c r="E1254" s="119"/>
      <c r="F1254" s="119"/>
      <c r="G1254" s="119"/>
      <c r="H1254" s="119"/>
      <c r="I1254" s="128"/>
      <c r="K1254" s="15" t="str">
        <f>IF($R1254="x1",IF($I1254=Basisblatt!$A$68,Basisblatt!$A$94,Basisblatt!$A$93),"")</f>
        <v/>
      </c>
      <c r="L1254" s="114"/>
      <c r="M1254" s="114"/>
      <c r="N1254" s="117"/>
      <c r="P1254" s="15" t="str">
        <f>IF(AND($R1254="x1",$K1254=Basisblatt!$A$94),IF(OR($L1254=Basisblatt!$A$38,AND($M1254&lt;&gt;"",$M1254&lt;=$U1254),$N1254=Basisblatt!$A$48)=TRUE,"ja","nein"),"")</f>
        <v/>
      </c>
      <c r="Q1254" s="48"/>
      <c r="R1254" s="9" t="str">
        <f t="shared" si="19"/>
        <v>x2</v>
      </c>
      <c r="S1254" s="26"/>
      <c r="U1254" s="60" t="str">
        <f>IF(AND($R1254="x1",$K1254=Basisblatt!$A$94),VLOOKUP($F1254,Basisblatt!$A$2:$B$5,2,FALSE),"")</f>
        <v/>
      </c>
    </row>
    <row r="1255" spans="1:21" x14ac:dyDescent="0.2">
      <c r="A1255" s="66" t="str">
        <f>IF($R1255="x2","",IF($R1255="x1",IF(OR($K1255=Basisblatt!$A$93,$P1255="ja"),"ja","nein"),"N/A"))</f>
        <v/>
      </c>
      <c r="C1255" s="118"/>
      <c r="D1255" s="119"/>
      <c r="E1255" s="119"/>
      <c r="F1255" s="119"/>
      <c r="G1255" s="119"/>
      <c r="H1255" s="119"/>
      <c r="I1255" s="128"/>
      <c r="K1255" s="15" t="str">
        <f>IF($R1255="x1",IF($I1255=Basisblatt!$A$68,Basisblatt!$A$94,Basisblatt!$A$93),"")</f>
        <v/>
      </c>
      <c r="L1255" s="114"/>
      <c r="M1255" s="114"/>
      <c r="N1255" s="117"/>
      <c r="P1255" s="15" t="str">
        <f>IF(AND($R1255="x1",$K1255=Basisblatt!$A$94),IF(OR($L1255=Basisblatt!$A$38,AND($M1255&lt;&gt;"",$M1255&lt;=$U1255),$N1255=Basisblatt!$A$48)=TRUE,"ja","nein"),"")</f>
        <v/>
      </c>
      <c r="Q1255" s="48"/>
      <c r="R1255" s="9" t="str">
        <f t="shared" si="19"/>
        <v>x2</v>
      </c>
      <c r="S1255" s="26"/>
      <c r="U1255" s="60" t="str">
        <f>IF(AND($R1255="x1",$K1255=Basisblatt!$A$94),VLOOKUP($F1255,Basisblatt!$A$2:$B$5,2,FALSE),"")</f>
        <v/>
      </c>
    </row>
    <row r="1256" spans="1:21" x14ac:dyDescent="0.2">
      <c r="A1256" s="66" t="str">
        <f>IF($R1256="x2","",IF($R1256="x1",IF(OR($K1256=Basisblatt!$A$93,$P1256="ja"),"ja","nein"),"N/A"))</f>
        <v/>
      </c>
      <c r="C1256" s="118"/>
      <c r="D1256" s="119"/>
      <c r="E1256" s="119"/>
      <c r="F1256" s="119"/>
      <c r="G1256" s="119"/>
      <c r="H1256" s="119"/>
      <c r="I1256" s="128"/>
      <c r="K1256" s="15" t="str">
        <f>IF($R1256="x1",IF($I1256=Basisblatt!$A$68,Basisblatt!$A$94,Basisblatt!$A$93),"")</f>
        <v/>
      </c>
      <c r="L1256" s="114"/>
      <c r="M1256" s="114"/>
      <c r="N1256" s="117"/>
      <c r="P1256" s="15" t="str">
        <f>IF(AND($R1256="x1",$K1256=Basisblatt!$A$94),IF(OR($L1256=Basisblatt!$A$38,AND($M1256&lt;&gt;"",$M1256&lt;=$U1256),$N1256=Basisblatt!$A$48)=TRUE,"ja","nein"),"")</f>
        <v/>
      </c>
      <c r="Q1256" s="48"/>
      <c r="R1256" s="9" t="str">
        <f t="shared" si="19"/>
        <v>x2</v>
      </c>
      <c r="S1256" s="26"/>
      <c r="U1256" s="60" t="str">
        <f>IF(AND($R1256="x1",$K1256=Basisblatt!$A$94),VLOOKUP($F1256,Basisblatt!$A$2:$B$5,2,FALSE),"")</f>
        <v/>
      </c>
    </row>
    <row r="1257" spans="1:21" x14ac:dyDescent="0.2">
      <c r="A1257" s="66" t="str">
        <f>IF($R1257="x2","",IF($R1257="x1",IF(OR($K1257=Basisblatt!$A$93,$P1257="ja"),"ja","nein"),"N/A"))</f>
        <v/>
      </c>
      <c r="C1257" s="118"/>
      <c r="D1257" s="119"/>
      <c r="E1257" s="119"/>
      <c r="F1257" s="119"/>
      <c r="G1257" s="119"/>
      <c r="H1257" s="119"/>
      <c r="I1257" s="128"/>
      <c r="K1257" s="15" t="str">
        <f>IF($R1257="x1",IF($I1257=Basisblatt!$A$68,Basisblatt!$A$94,Basisblatt!$A$93),"")</f>
        <v/>
      </c>
      <c r="L1257" s="114"/>
      <c r="M1257" s="114"/>
      <c r="N1257" s="117"/>
      <c r="P1257" s="15" t="str">
        <f>IF(AND($R1257="x1",$K1257=Basisblatt!$A$94),IF(OR($L1257=Basisblatt!$A$38,AND($M1257&lt;&gt;"",$M1257&lt;=$U1257),$N1257=Basisblatt!$A$48)=TRUE,"ja","nein"),"")</f>
        <v/>
      </c>
      <c r="Q1257" s="48"/>
      <c r="R1257" s="9" t="str">
        <f t="shared" si="19"/>
        <v>x2</v>
      </c>
      <c r="S1257" s="26"/>
      <c r="U1257" s="60" t="str">
        <f>IF(AND($R1257="x1",$K1257=Basisblatt!$A$94),VLOOKUP($F1257,Basisblatt!$A$2:$B$5,2,FALSE),"")</f>
        <v/>
      </c>
    </row>
    <row r="1258" spans="1:21" x14ac:dyDescent="0.2">
      <c r="A1258" s="66" t="str">
        <f>IF($R1258="x2","",IF($R1258="x1",IF(OR($K1258=Basisblatt!$A$93,$P1258="ja"),"ja","nein"),"N/A"))</f>
        <v/>
      </c>
      <c r="C1258" s="118"/>
      <c r="D1258" s="119"/>
      <c r="E1258" s="119"/>
      <c r="F1258" s="119"/>
      <c r="G1258" s="119"/>
      <c r="H1258" s="119"/>
      <c r="I1258" s="128"/>
      <c r="K1258" s="15" t="str">
        <f>IF($R1258="x1",IF($I1258=Basisblatt!$A$68,Basisblatt!$A$94,Basisblatt!$A$93),"")</f>
        <v/>
      </c>
      <c r="L1258" s="114"/>
      <c r="M1258" s="114"/>
      <c r="N1258" s="117"/>
      <c r="P1258" s="15" t="str">
        <f>IF(AND($R1258="x1",$K1258=Basisblatt!$A$94),IF(OR($L1258=Basisblatt!$A$38,AND($M1258&lt;&gt;"",$M1258&lt;=$U1258),$N1258=Basisblatt!$A$48)=TRUE,"ja","nein"),"")</f>
        <v/>
      </c>
      <c r="Q1258" s="48"/>
      <c r="R1258" s="9" t="str">
        <f t="shared" si="19"/>
        <v>x2</v>
      </c>
      <c r="S1258" s="26"/>
      <c r="U1258" s="60" t="str">
        <f>IF(AND($R1258="x1",$K1258=Basisblatt!$A$94),VLOOKUP($F1258,Basisblatt!$A$2:$B$5,2,FALSE),"")</f>
        <v/>
      </c>
    </row>
    <row r="1259" spans="1:21" x14ac:dyDescent="0.2">
      <c r="A1259" s="66" t="str">
        <f>IF($R1259="x2","",IF($R1259="x1",IF(OR($K1259=Basisblatt!$A$93,$P1259="ja"),"ja","nein"),"N/A"))</f>
        <v/>
      </c>
      <c r="C1259" s="118"/>
      <c r="D1259" s="119"/>
      <c r="E1259" s="119"/>
      <c r="F1259" s="119"/>
      <c r="G1259" s="119"/>
      <c r="H1259" s="119"/>
      <c r="I1259" s="128"/>
      <c r="K1259" s="15" t="str">
        <f>IF($R1259="x1",IF($I1259=Basisblatt!$A$68,Basisblatt!$A$94,Basisblatt!$A$93),"")</f>
        <v/>
      </c>
      <c r="L1259" s="114"/>
      <c r="M1259" s="114"/>
      <c r="N1259" s="117"/>
      <c r="P1259" s="15" t="str">
        <f>IF(AND($R1259="x1",$K1259=Basisblatt!$A$94),IF(OR($L1259=Basisblatt!$A$38,AND($M1259&lt;&gt;"",$M1259&lt;=$U1259),$N1259=Basisblatt!$A$48)=TRUE,"ja","nein"),"")</f>
        <v/>
      </c>
      <c r="Q1259" s="48"/>
      <c r="R1259" s="9" t="str">
        <f t="shared" si="19"/>
        <v>x2</v>
      </c>
      <c r="S1259" s="26"/>
      <c r="U1259" s="60" t="str">
        <f>IF(AND($R1259="x1",$K1259=Basisblatt!$A$94),VLOOKUP($F1259,Basisblatt!$A$2:$B$5,2,FALSE),"")</f>
        <v/>
      </c>
    </row>
    <row r="1260" spans="1:21" x14ac:dyDescent="0.2">
      <c r="A1260" s="66" t="str">
        <f>IF($R1260="x2","",IF($R1260="x1",IF(OR($K1260=Basisblatt!$A$93,$P1260="ja"),"ja","nein"),"N/A"))</f>
        <v/>
      </c>
      <c r="C1260" s="118"/>
      <c r="D1260" s="119"/>
      <c r="E1260" s="119"/>
      <c r="F1260" s="119"/>
      <c r="G1260" s="119"/>
      <c r="H1260" s="119"/>
      <c r="I1260" s="128"/>
      <c r="K1260" s="15" t="str">
        <f>IF($R1260="x1",IF($I1260=Basisblatt!$A$68,Basisblatt!$A$94,Basisblatt!$A$93),"")</f>
        <v/>
      </c>
      <c r="L1260" s="114"/>
      <c r="M1260" s="114"/>
      <c r="N1260" s="117"/>
      <c r="P1260" s="15" t="str">
        <f>IF(AND($R1260="x1",$K1260=Basisblatt!$A$94),IF(OR($L1260=Basisblatt!$A$38,AND($M1260&lt;&gt;"",$M1260&lt;=$U1260),$N1260=Basisblatt!$A$48)=TRUE,"ja","nein"),"")</f>
        <v/>
      </c>
      <c r="Q1260" s="48"/>
      <c r="R1260" s="9" t="str">
        <f t="shared" si="19"/>
        <v>x2</v>
      </c>
      <c r="S1260" s="26"/>
      <c r="U1260" s="60" t="str">
        <f>IF(AND($R1260="x1",$K1260=Basisblatt!$A$94),VLOOKUP($F1260,Basisblatt!$A$2:$B$5,2,FALSE),"")</f>
        <v/>
      </c>
    </row>
    <row r="1261" spans="1:21" x14ac:dyDescent="0.2">
      <c r="A1261" s="66" t="str">
        <f>IF($R1261="x2","",IF($R1261="x1",IF(OR($K1261=Basisblatt!$A$93,$P1261="ja"),"ja","nein"),"N/A"))</f>
        <v/>
      </c>
      <c r="C1261" s="118"/>
      <c r="D1261" s="119"/>
      <c r="E1261" s="119"/>
      <c r="F1261" s="119"/>
      <c r="G1261" s="119"/>
      <c r="H1261" s="119"/>
      <c r="I1261" s="128"/>
      <c r="K1261" s="15" t="str">
        <f>IF($R1261="x1",IF($I1261=Basisblatt!$A$68,Basisblatt!$A$94,Basisblatt!$A$93),"")</f>
        <v/>
      </c>
      <c r="L1261" s="114"/>
      <c r="M1261" s="114"/>
      <c r="N1261" s="117"/>
      <c r="P1261" s="15" t="str">
        <f>IF(AND($R1261="x1",$K1261=Basisblatt!$A$94),IF(OR($L1261=Basisblatt!$A$38,AND($M1261&lt;&gt;"",$M1261&lt;=$U1261),$N1261=Basisblatt!$A$48)=TRUE,"ja","nein"),"")</f>
        <v/>
      </c>
      <c r="Q1261" s="48"/>
      <c r="R1261" s="9" t="str">
        <f t="shared" si="19"/>
        <v>x2</v>
      </c>
      <c r="S1261" s="26"/>
      <c r="U1261" s="60" t="str">
        <f>IF(AND($R1261="x1",$K1261=Basisblatt!$A$94),VLOOKUP($F1261,Basisblatt!$A$2:$B$5,2,FALSE),"")</f>
        <v/>
      </c>
    </row>
    <row r="1262" spans="1:21" x14ac:dyDescent="0.2">
      <c r="A1262" s="66" t="str">
        <f>IF($R1262="x2","",IF($R1262="x1",IF(OR($K1262=Basisblatt!$A$93,$P1262="ja"),"ja","nein"),"N/A"))</f>
        <v/>
      </c>
      <c r="C1262" s="118"/>
      <c r="D1262" s="119"/>
      <c r="E1262" s="119"/>
      <c r="F1262" s="119"/>
      <c r="G1262" s="119"/>
      <c r="H1262" s="119"/>
      <c r="I1262" s="128"/>
      <c r="K1262" s="15" t="str">
        <f>IF($R1262="x1",IF($I1262=Basisblatt!$A$68,Basisblatt!$A$94,Basisblatt!$A$93),"")</f>
        <v/>
      </c>
      <c r="L1262" s="114"/>
      <c r="M1262" s="114"/>
      <c r="N1262" s="117"/>
      <c r="P1262" s="15" t="str">
        <f>IF(AND($R1262="x1",$K1262=Basisblatt!$A$94),IF(OR($L1262=Basisblatt!$A$38,AND($M1262&lt;&gt;"",$M1262&lt;=$U1262),$N1262=Basisblatt!$A$48)=TRUE,"ja","nein"),"")</f>
        <v/>
      </c>
      <c r="Q1262" s="48"/>
      <c r="R1262" s="9" t="str">
        <f t="shared" si="19"/>
        <v>x2</v>
      </c>
      <c r="S1262" s="26"/>
      <c r="U1262" s="60" t="str">
        <f>IF(AND($R1262="x1",$K1262=Basisblatt!$A$94),VLOOKUP($F1262,Basisblatt!$A$2:$B$5,2,FALSE),"")</f>
        <v/>
      </c>
    </row>
    <row r="1263" spans="1:21" x14ac:dyDescent="0.2">
      <c r="A1263" s="66" t="str">
        <f>IF($R1263="x2","",IF($R1263="x1",IF(OR($K1263=Basisblatt!$A$93,$P1263="ja"),"ja","nein"),"N/A"))</f>
        <v/>
      </c>
      <c r="C1263" s="118"/>
      <c r="D1263" s="119"/>
      <c r="E1263" s="119"/>
      <c r="F1263" s="119"/>
      <c r="G1263" s="119"/>
      <c r="H1263" s="119"/>
      <c r="I1263" s="128"/>
      <c r="K1263" s="15" t="str">
        <f>IF($R1263="x1",IF($I1263=Basisblatt!$A$68,Basisblatt!$A$94,Basisblatt!$A$93),"")</f>
        <v/>
      </c>
      <c r="L1263" s="114"/>
      <c r="M1263" s="114"/>
      <c r="N1263" s="117"/>
      <c r="P1263" s="15" t="str">
        <f>IF(AND($R1263="x1",$K1263=Basisblatt!$A$94),IF(OR($L1263=Basisblatt!$A$38,AND($M1263&lt;&gt;"",$M1263&lt;=$U1263),$N1263=Basisblatt!$A$48)=TRUE,"ja","nein"),"")</f>
        <v/>
      </c>
      <c r="Q1263" s="48"/>
      <c r="R1263" s="9" t="str">
        <f t="shared" si="19"/>
        <v>x2</v>
      </c>
      <c r="S1263" s="26"/>
      <c r="U1263" s="60" t="str">
        <f>IF(AND($R1263="x1",$K1263=Basisblatt!$A$94),VLOOKUP($F1263,Basisblatt!$A$2:$B$5,2,FALSE),"")</f>
        <v/>
      </c>
    </row>
    <row r="1264" spans="1:21" x14ac:dyDescent="0.2">
      <c r="A1264" s="66" t="str">
        <f>IF($R1264="x2","",IF($R1264="x1",IF(OR($K1264=Basisblatt!$A$93,$P1264="ja"),"ja","nein"),"N/A"))</f>
        <v/>
      </c>
      <c r="C1264" s="118"/>
      <c r="D1264" s="119"/>
      <c r="E1264" s="119"/>
      <c r="F1264" s="119"/>
      <c r="G1264" s="119"/>
      <c r="H1264" s="119"/>
      <c r="I1264" s="128"/>
      <c r="K1264" s="15" t="str">
        <f>IF($R1264="x1",IF($I1264=Basisblatt!$A$68,Basisblatt!$A$94,Basisblatt!$A$93),"")</f>
        <v/>
      </c>
      <c r="L1264" s="114"/>
      <c r="M1264" s="114"/>
      <c r="N1264" s="117"/>
      <c r="P1264" s="15" t="str">
        <f>IF(AND($R1264="x1",$K1264=Basisblatt!$A$94),IF(OR($L1264=Basisblatt!$A$38,AND($M1264&lt;&gt;"",$M1264&lt;=$U1264),$N1264=Basisblatt!$A$48)=TRUE,"ja","nein"),"")</f>
        <v/>
      </c>
      <c r="Q1264" s="48"/>
      <c r="R1264" s="9" t="str">
        <f t="shared" si="19"/>
        <v>x2</v>
      </c>
      <c r="S1264" s="26"/>
      <c r="U1264" s="60" t="str">
        <f>IF(AND($R1264="x1",$K1264=Basisblatt!$A$94),VLOOKUP($F1264,Basisblatt!$A$2:$B$5,2,FALSE),"")</f>
        <v/>
      </c>
    </row>
    <row r="1265" spans="1:21" x14ac:dyDescent="0.2">
      <c r="A1265" s="66" t="str">
        <f>IF($R1265="x2","",IF($R1265="x1",IF(OR($K1265=Basisblatt!$A$93,$P1265="ja"),"ja","nein"),"N/A"))</f>
        <v/>
      </c>
      <c r="C1265" s="118"/>
      <c r="D1265" s="119"/>
      <c r="E1265" s="119"/>
      <c r="F1265" s="119"/>
      <c r="G1265" s="119"/>
      <c r="H1265" s="119"/>
      <c r="I1265" s="128"/>
      <c r="K1265" s="15" t="str">
        <f>IF($R1265="x1",IF($I1265=Basisblatt!$A$68,Basisblatt!$A$94,Basisblatt!$A$93),"")</f>
        <v/>
      </c>
      <c r="L1265" s="114"/>
      <c r="M1265" s="114"/>
      <c r="N1265" s="117"/>
      <c r="P1265" s="15" t="str">
        <f>IF(AND($R1265="x1",$K1265=Basisblatt!$A$94),IF(OR($L1265=Basisblatt!$A$38,AND($M1265&lt;&gt;"",$M1265&lt;=$U1265),$N1265=Basisblatt!$A$48)=TRUE,"ja","nein"),"")</f>
        <v/>
      </c>
      <c r="Q1265" s="48"/>
      <c r="R1265" s="9" t="str">
        <f t="shared" si="19"/>
        <v>x2</v>
      </c>
      <c r="S1265" s="26"/>
      <c r="U1265" s="60" t="str">
        <f>IF(AND($R1265="x1",$K1265=Basisblatt!$A$94),VLOOKUP($F1265,Basisblatt!$A$2:$B$5,2,FALSE),"")</f>
        <v/>
      </c>
    </row>
    <row r="1266" spans="1:21" x14ac:dyDescent="0.2">
      <c r="A1266" s="66" t="str">
        <f>IF($R1266="x2","",IF($R1266="x1",IF(OR($K1266=Basisblatt!$A$93,$P1266="ja"),"ja","nein"),"N/A"))</f>
        <v/>
      </c>
      <c r="C1266" s="118"/>
      <c r="D1266" s="119"/>
      <c r="E1266" s="119"/>
      <c r="F1266" s="119"/>
      <c r="G1266" s="119"/>
      <c r="H1266" s="119"/>
      <c r="I1266" s="128"/>
      <c r="K1266" s="15" t="str">
        <f>IF($R1266="x1",IF($I1266=Basisblatt!$A$68,Basisblatt!$A$94,Basisblatt!$A$93),"")</f>
        <v/>
      </c>
      <c r="L1266" s="114"/>
      <c r="M1266" s="114"/>
      <c r="N1266" s="117"/>
      <c r="P1266" s="15" t="str">
        <f>IF(AND($R1266="x1",$K1266=Basisblatt!$A$94),IF(OR($L1266=Basisblatt!$A$38,AND($M1266&lt;&gt;"",$M1266&lt;=$U1266),$N1266=Basisblatt!$A$48)=TRUE,"ja","nein"),"")</f>
        <v/>
      </c>
      <c r="Q1266" s="48"/>
      <c r="R1266" s="9" t="str">
        <f t="shared" si="19"/>
        <v>x2</v>
      </c>
      <c r="S1266" s="26"/>
      <c r="U1266" s="60" t="str">
        <f>IF(AND($R1266="x1",$K1266=Basisblatt!$A$94),VLOOKUP($F1266,Basisblatt!$A$2:$B$5,2,FALSE),"")</f>
        <v/>
      </c>
    </row>
    <row r="1267" spans="1:21" x14ac:dyDescent="0.2">
      <c r="A1267" s="66" t="str">
        <f>IF($R1267="x2","",IF($R1267="x1",IF(OR($K1267=Basisblatt!$A$93,$P1267="ja"),"ja","nein"),"N/A"))</f>
        <v/>
      </c>
      <c r="C1267" s="118"/>
      <c r="D1267" s="119"/>
      <c r="E1267" s="119"/>
      <c r="F1267" s="119"/>
      <c r="G1267" s="119"/>
      <c r="H1267" s="119"/>
      <c r="I1267" s="128"/>
      <c r="K1267" s="15" t="str">
        <f>IF($R1267="x1",IF($I1267=Basisblatt!$A$68,Basisblatt!$A$94,Basisblatt!$A$93),"")</f>
        <v/>
      </c>
      <c r="L1267" s="114"/>
      <c r="M1267" s="114"/>
      <c r="N1267" s="117"/>
      <c r="P1267" s="15" t="str">
        <f>IF(AND($R1267="x1",$K1267=Basisblatt!$A$94),IF(OR($L1267=Basisblatt!$A$38,AND($M1267&lt;&gt;"",$M1267&lt;=$U1267),$N1267=Basisblatt!$A$48)=TRUE,"ja","nein"),"")</f>
        <v/>
      </c>
      <c r="Q1267" s="48"/>
      <c r="R1267" s="9" t="str">
        <f t="shared" si="19"/>
        <v>x2</v>
      </c>
      <c r="S1267" s="26"/>
      <c r="U1267" s="60" t="str">
        <f>IF(AND($R1267="x1",$K1267=Basisblatt!$A$94),VLOOKUP($F1267,Basisblatt!$A$2:$B$5,2,FALSE),"")</f>
        <v/>
      </c>
    </row>
    <row r="1268" spans="1:21" x14ac:dyDescent="0.2">
      <c r="A1268" s="66" t="str">
        <f>IF($R1268="x2","",IF($R1268="x1",IF(OR($K1268=Basisblatt!$A$93,$P1268="ja"),"ja","nein"),"N/A"))</f>
        <v/>
      </c>
      <c r="C1268" s="118"/>
      <c r="D1268" s="119"/>
      <c r="E1268" s="119"/>
      <c r="F1268" s="119"/>
      <c r="G1268" s="119"/>
      <c r="H1268" s="119"/>
      <c r="I1268" s="128"/>
      <c r="K1268" s="15" t="str">
        <f>IF($R1268="x1",IF($I1268=Basisblatt!$A$68,Basisblatt!$A$94,Basisblatt!$A$93),"")</f>
        <v/>
      </c>
      <c r="L1268" s="114"/>
      <c r="M1268" s="114"/>
      <c r="N1268" s="117"/>
      <c r="P1268" s="15" t="str">
        <f>IF(AND($R1268="x1",$K1268=Basisblatt!$A$94),IF(OR($L1268=Basisblatt!$A$38,AND($M1268&lt;&gt;"",$M1268&lt;=$U1268),$N1268=Basisblatt!$A$48)=TRUE,"ja","nein"),"")</f>
        <v/>
      </c>
      <c r="Q1268" s="48"/>
      <c r="R1268" s="9" t="str">
        <f t="shared" si="19"/>
        <v>x2</v>
      </c>
      <c r="S1268" s="26"/>
      <c r="U1268" s="60" t="str">
        <f>IF(AND($R1268="x1",$K1268=Basisblatt!$A$94),VLOOKUP($F1268,Basisblatt!$A$2:$B$5,2,FALSE),"")</f>
        <v/>
      </c>
    </row>
    <row r="1269" spans="1:21" x14ac:dyDescent="0.2">
      <c r="A1269" s="66" t="str">
        <f>IF($R1269="x2","",IF($R1269="x1",IF(OR($K1269=Basisblatt!$A$93,$P1269="ja"),"ja","nein"),"N/A"))</f>
        <v/>
      </c>
      <c r="C1269" s="118"/>
      <c r="D1269" s="119"/>
      <c r="E1269" s="119"/>
      <c r="F1269" s="119"/>
      <c r="G1269" s="119"/>
      <c r="H1269" s="119"/>
      <c r="I1269" s="128"/>
      <c r="K1269" s="15" t="str">
        <f>IF($R1269="x1",IF($I1269=Basisblatt!$A$68,Basisblatt!$A$94,Basisblatt!$A$93),"")</f>
        <v/>
      </c>
      <c r="L1269" s="114"/>
      <c r="M1269" s="114"/>
      <c r="N1269" s="117"/>
      <c r="P1269" s="15" t="str">
        <f>IF(AND($R1269="x1",$K1269=Basisblatt!$A$94),IF(OR($L1269=Basisblatt!$A$38,AND($M1269&lt;&gt;"",$M1269&lt;=$U1269),$N1269=Basisblatt!$A$48)=TRUE,"ja","nein"),"")</f>
        <v/>
      </c>
      <c r="Q1269" s="48"/>
      <c r="R1269" s="9" t="str">
        <f t="shared" si="19"/>
        <v>x2</v>
      </c>
      <c r="S1269" s="26"/>
      <c r="U1269" s="60" t="str">
        <f>IF(AND($R1269="x1",$K1269=Basisblatt!$A$94),VLOOKUP($F1269,Basisblatt!$A$2:$B$5,2,FALSE),"")</f>
        <v/>
      </c>
    </row>
    <row r="1270" spans="1:21" x14ac:dyDescent="0.2">
      <c r="A1270" s="66" t="str">
        <f>IF($R1270="x2","",IF($R1270="x1",IF(OR($K1270=Basisblatt!$A$93,$P1270="ja"),"ja","nein"),"N/A"))</f>
        <v/>
      </c>
      <c r="C1270" s="118"/>
      <c r="D1270" s="119"/>
      <c r="E1270" s="119"/>
      <c r="F1270" s="119"/>
      <c r="G1270" s="119"/>
      <c r="H1270" s="119"/>
      <c r="I1270" s="128"/>
      <c r="K1270" s="15" t="str">
        <f>IF($R1270="x1",IF($I1270=Basisblatt!$A$68,Basisblatt!$A$94,Basisblatt!$A$93),"")</f>
        <v/>
      </c>
      <c r="L1270" s="114"/>
      <c r="M1270" s="114"/>
      <c r="N1270" s="117"/>
      <c r="P1270" s="15" t="str">
        <f>IF(AND($R1270="x1",$K1270=Basisblatt!$A$94),IF(OR($L1270=Basisblatt!$A$38,AND($M1270&lt;&gt;"",$M1270&lt;=$U1270),$N1270=Basisblatt!$A$48)=TRUE,"ja","nein"),"")</f>
        <v/>
      </c>
      <c r="Q1270" s="48"/>
      <c r="R1270" s="9" t="str">
        <f t="shared" si="19"/>
        <v>x2</v>
      </c>
      <c r="S1270" s="26"/>
      <c r="U1270" s="60" t="str">
        <f>IF(AND($R1270="x1",$K1270=Basisblatt!$A$94),VLOOKUP($F1270,Basisblatt!$A$2:$B$5,2,FALSE),"")</f>
        <v/>
      </c>
    </row>
    <row r="1271" spans="1:21" x14ac:dyDescent="0.2">
      <c r="A1271" s="66" t="str">
        <f>IF($R1271="x2","",IF($R1271="x1",IF(OR($K1271=Basisblatt!$A$93,$P1271="ja"),"ja","nein"),"N/A"))</f>
        <v/>
      </c>
      <c r="C1271" s="118"/>
      <c r="D1271" s="119"/>
      <c r="E1271" s="119"/>
      <c r="F1271" s="119"/>
      <c r="G1271" s="119"/>
      <c r="H1271" s="119"/>
      <c r="I1271" s="128"/>
      <c r="K1271" s="15" t="str">
        <f>IF($R1271="x1",IF($I1271=Basisblatt!$A$68,Basisblatt!$A$94,Basisblatt!$A$93),"")</f>
        <v/>
      </c>
      <c r="L1271" s="114"/>
      <c r="M1271" s="114"/>
      <c r="N1271" s="117"/>
      <c r="P1271" s="15" t="str">
        <f>IF(AND($R1271="x1",$K1271=Basisblatt!$A$94),IF(OR($L1271=Basisblatt!$A$38,AND($M1271&lt;&gt;"",$M1271&lt;=$U1271),$N1271=Basisblatt!$A$48)=TRUE,"ja","nein"),"")</f>
        <v/>
      </c>
      <c r="Q1271" s="48"/>
      <c r="R1271" s="9" t="str">
        <f t="shared" si="19"/>
        <v>x2</v>
      </c>
      <c r="S1271" s="26"/>
      <c r="U1271" s="60" t="str">
        <f>IF(AND($R1271="x1",$K1271=Basisblatt!$A$94),VLOOKUP($F1271,Basisblatt!$A$2:$B$5,2,FALSE),"")</f>
        <v/>
      </c>
    </row>
    <row r="1272" spans="1:21" x14ac:dyDescent="0.2">
      <c r="A1272" s="66" t="str">
        <f>IF($R1272="x2","",IF($R1272="x1",IF(OR($K1272=Basisblatt!$A$93,$P1272="ja"),"ja","nein"),"N/A"))</f>
        <v/>
      </c>
      <c r="C1272" s="118"/>
      <c r="D1272" s="119"/>
      <c r="E1272" s="119"/>
      <c r="F1272" s="119"/>
      <c r="G1272" s="119"/>
      <c r="H1272" s="119"/>
      <c r="I1272" s="128"/>
      <c r="K1272" s="15" t="str">
        <f>IF($R1272="x1",IF($I1272=Basisblatt!$A$68,Basisblatt!$A$94,Basisblatt!$A$93),"")</f>
        <v/>
      </c>
      <c r="L1272" s="114"/>
      <c r="M1272" s="114"/>
      <c r="N1272" s="117"/>
      <c r="P1272" s="15" t="str">
        <f>IF(AND($R1272="x1",$K1272=Basisblatt!$A$94),IF(OR($L1272=Basisblatt!$A$38,AND($M1272&lt;&gt;"",$M1272&lt;=$U1272),$N1272=Basisblatt!$A$48)=TRUE,"ja","nein"),"")</f>
        <v/>
      </c>
      <c r="Q1272" s="48"/>
      <c r="R1272" s="9" t="str">
        <f t="shared" si="19"/>
        <v>x2</v>
      </c>
      <c r="S1272" s="26"/>
      <c r="U1272" s="60" t="str">
        <f>IF(AND($R1272="x1",$K1272=Basisblatt!$A$94),VLOOKUP($F1272,Basisblatt!$A$2:$B$5,2,FALSE),"")</f>
        <v/>
      </c>
    </row>
    <row r="1273" spans="1:21" x14ac:dyDescent="0.2">
      <c r="A1273" s="66" t="str">
        <f>IF($R1273="x2","",IF($R1273="x1",IF(OR($K1273=Basisblatt!$A$93,$P1273="ja"),"ja","nein"),"N/A"))</f>
        <v/>
      </c>
      <c r="C1273" s="118"/>
      <c r="D1273" s="119"/>
      <c r="E1273" s="119"/>
      <c r="F1273" s="119"/>
      <c r="G1273" s="119"/>
      <c r="H1273" s="119"/>
      <c r="I1273" s="128"/>
      <c r="K1273" s="15" t="str">
        <f>IF($R1273="x1",IF($I1273=Basisblatt!$A$68,Basisblatt!$A$94,Basisblatt!$A$93),"")</f>
        <v/>
      </c>
      <c r="L1273" s="114"/>
      <c r="M1273" s="114"/>
      <c r="N1273" s="117"/>
      <c r="P1273" s="15" t="str">
        <f>IF(AND($R1273="x1",$K1273=Basisblatt!$A$94),IF(OR($L1273=Basisblatt!$A$38,AND($M1273&lt;&gt;"",$M1273&lt;=$U1273),$N1273=Basisblatt!$A$48)=TRUE,"ja","nein"),"")</f>
        <v/>
      </c>
      <c r="Q1273" s="48"/>
      <c r="R1273" s="9" t="str">
        <f t="shared" si="19"/>
        <v>x2</v>
      </c>
      <c r="S1273" s="26"/>
      <c r="U1273" s="60" t="str">
        <f>IF(AND($R1273="x1",$K1273=Basisblatt!$A$94),VLOOKUP($F1273,Basisblatt!$A$2:$B$5,2,FALSE),"")</f>
        <v/>
      </c>
    </row>
    <row r="1274" spans="1:21" x14ac:dyDescent="0.2">
      <c r="A1274" s="66" t="str">
        <f>IF($R1274="x2","",IF($R1274="x1",IF(OR($K1274=Basisblatt!$A$93,$P1274="ja"),"ja","nein"),"N/A"))</f>
        <v/>
      </c>
      <c r="C1274" s="118"/>
      <c r="D1274" s="119"/>
      <c r="E1274" s="119"/>
      <c r="F1274" s="119"/>
      <c r="G1274" s="119"/>
      <c r="H1274" s="119"/>
      <c r="I1274" s="128"/>
      <c r="K1274" s="15" t="str">
        <f>IF($R1274="x1",IF($I1274=Basisblatt!$A$68,Basisblatt!$A$94,Basisblatt!$A$93),"")</f>
        <v/>
      </c>
      <c r="L1274" s="114"/>
      <c r="M1274" s="114"/>
      <c r="N1274" s="117"/>
      <c r="P1274" s="15" t="str">
        <f>IF(AND($R1274="x1",$K1274=Basisblatt!$A$94),IF(OR($L1274=Basisblatt!$A$38,AND($M1274&lt;&gt;"",$M1274&lt;=$U1274),$N1274=Basisblatt!$A$48)=TRUE,"ja","nein"),"")</f>
        <v/>
      </c>
      <c r="Q1274" s="48"/>
      <c r="R1274" s="9" t="str">
        <f t="shared" si="19"/>
        <v>x2</v>
      </c>
      <c r="S1274" s="26"/>
      <c r="U1274" s="60" t="str">
        <f>IF(AND($R1274="x1",$K1274=Basisblatt!$A$94),VLOOKUP($F1274,Basisblatt!$A$2:$B$5,2,FALSE),"")</f>
        <v/>
      </c>
    </row>
    <row r="1275" spans="1:21" x14ac:dyDescent="0.2">
      <c r="A1275" s="66" t="str">
        <f>IF($R1275="x2","",IF($R1275="x1",IF(OR($K1275=Basisblatt!$A$93,$P1275="ja"),"ja","nein"),"N/A"))</f>
        <v/>
      </c>
      <c r="C1275" s="118"/>
      <c r="D1275" s="119"/>
      <c r="E1275" s="119"/>
      <c r="F1275" s="119"/>
      <c r="G1275" s="119"/>
      <c r="H1275" s="119"/>
      <c r="I1275" s="128"/>
      <c r="K1275" s="15" t="str">
        <f>IF($R1275="x1",IF($I1275=Basisblatt!$A$68,Basisblatt!$A$94,Basisblatt!$A$93),"")</f>
        <v/>
      </c>
      <c r="L1275" s="114"/>
      <c r="M1275" s="114"/>
      <c r="N1275" s="117"/>
      <c r="P1275" s="15" t="str">
        <f>IF(AND($R1275="x1",$K1275=Basisblatt!$A$94),IF(OR($L1275=Basisblatt!$A$38,AND($M1275&lt;&gt;"",$M1275&lt;=$U1275),$N1275=Basisblatt!$A$48)=TRUE,"ja","nein"),"")</f>
        <v/>
      </c>
      <c r="Q1275" s="48"/>
      <c r="R1275" s="9" t="str">
        <f t="shared" si="19"/>
        <v>x2</v>
      </c>
      <c r="S1275" s="26"/>
      <c r="U1275" s="60" t="str">
        <f>IF(AND($R1275="x1",$K1275=Basisblatt!$A$94),VLOOKUP($F1275,Basisblatt!$A$2:$B$5,2,FALSE),"")</f>
        <v/>
      </c>
    </row>
    <row r="1276" spans="1:21" x14ac:dyDescent="0.2">
      <c r="A1276" s="66" t="str">
        <f>IF($R1276="x2","",IF($R1276="x1",IF(OR($K1276=Basisblatt!$A$93,$P1276="ja"),"ja","nein"),"N/A"))</f>
        <v/>
      </c>
      <c r="C1276" s="118"/>
      <c r="D1276" s="119"/>
      <c r="E1276" s="119"/>
      <c r="F1276" s="119"/>
      <c r="G1276" s="119"/>
      <c r="H1276" s="119"/>
      <c r="I1276" s="128"/>
      <c r="K1276" s="15" t="str">
        <f>IF($R1276="x1",IF($I1276=Basisblatt!$A$68,Basisblatt!$A$94,Basisblatt!$A$93),"")</f>
        <v/>
      </c>
      <c r="L1276" s="114"/>
      <c r="M1276" s="114"/>
      <c r="N1276" s="117"/>
      <c r="P1276" s="15" t="str">
        <f>IF(AND($R1276="x1",$K1276=Basisblatt!$A$94),IF(OR($L1276=Basisblatt!$A$38,AND($M1276&lt;&gt;"",$M1276&lt;=$U1276),$N1276=Basisblatt!$A$48)=TRUE,"ja","nein"),"")</f>
        <v/>
      </c>
      <c r="Q1276" s="48"/>
      <c r="R1276" s="9" t="str">
        <f t="shared" si="19"/>
        <v>x2</v>
      </c>
      <c r="S1276" s="26"/>
      <c r="U1276" s="60" t="str">
        <f>IF(AND($R1276="x1",$K1276=Basisblatt!$A$94),VLOOKUP($F1276,Basisblatt!$A$2:$B$5,2,FALSE),"")</f>
        <v/>
      </c>
    </row>
    <row r="1277" spans="1:21" x14ac:dyDescent="0.2">
      <c r="A1277" s="66" t="str">
        <f>IF($R1277="x2","",IF($R1277="x1",IF(OR($K1277=Basisblatt!$A$93,$P1277="ja"),"ja","nein"),"N/A"))</f>
        <v/>
      </c>
      <c r="C1277" s="118"/>
      <c r="D1277" s="119"/>
      <c r="E1277" s="119"/>
      <c r="F1277" s="119"/>
      <c r="G1277" s="119"/>
      <c r="H1277" s="119"/>
      <c r="I1277" s="128"/>
      <c r="K1277" s="15" t="str">
        <f>IF($R1277="x1",IF($I1277=Basisblatt!$A$68,Basisblatt!$A$94,Basisblatt!$A$93),"")</f>
        <v/>
      </c>
      <c r="L1277" s="114"/>
      <c r="M1277" s="114"/>
      <c r="N1277" s="117"/>
      <c r="P1277" s="15" t="str">
        <f>IF(AND($R1277="x1",$K1277=Basisblatt!$A$94),IF(OR($L1277=Basisblatt!$A$38,AND($M1277&lt;&gt;"",$M1277&lt;=$U1277),$N1277=Basisblatt!$A$48)=TRUE,"ja","nein"),"")</f>
        <v/>
      </c>
      <c r="Q1277" s="48"/>
      <c r="R1277" s="9" t="str">
        <f t="shared" si="19"/>
        <v>x2</v>
      </c>
      <c r="S1277" s="26"/>
      <c r="U1277" s="60" t="str">
        <f>IF(AND($R1277="x1",$K1277=Basisblatt!$A$94),VLOOKUP($F1277,Basisblatt!$A$2:$B$5,2,FALSE),"")</f>
        <v/>
      </c>
    </row>
    <row r="1278" spans="1:21" x14ac:dyDescent="0.2">
      <c r="A1278" s="66" t="str">
        <f>IF($R1278="x2","",IF($R1278="x1",IF(OR($K1278=Basisblatt!$A$93,$P1278="ja"),"ja","nein"),"N/A"))</f>
        <v/>
      </c>
      <c r="C1278" s="118"/>
      <c r="D1278" s="119"/>
      <c r="E1278" s="119"/>
      <c r="F1278" s="119"/>
      <c r="G1278" s="119"/>
      <c r="H1278" s="119"/>
      <c r="I1278" s="128"/>
      <c r="K1278" s="15" t="str">
        <f>IF($R1278="x1",IF($I1278=Basisblatt!$A$68,Basisblatt!$A$94,Basisblatt!$A$93),"")</f>
        <v/>
      </c>
      <c r="L1278" s="114"/>
      <c r="M1278" s="114"/>
      <c r="N1278" s="117"/>
      <c r="P1278" s="15" t="str">
        <f>IF(AND($R1278="x1",$K1278=Basisblatt!$A$94),IF(OR($L1278=Basisblatt!$A$38,AND($M1278&lt;&gt;"",$M1278&lt;=$U1278),$N1278=Basisblatt!$A$48)=TRUE,"ja","nein"),"")</f>
        <v/>
      </c>
      <c r="Q1278" s="48"/>
      <c r="R1278" s="9" t="str">
        <f t="shared" si="19"/>
        <v>x2</v>
      </c>
      <c r="S1278" s="26"/>
      <c r="U1278" s="60" t="str">
        <f>IF(AND($R1278="x1",$K1278=Basisblatt!$A$94),VLOOKUP($F1278,Basisblatt!$A$2:$B$5,2,FALSE),"")</f>
        <v/>
      </c>
    </row>
    <row r="1279" spans="1:21" x14ac:dyDescent="0.2">
      <c r="A1279" s="66" t="str">
        <f>IF($R1279="x2","",IF($R1279="x1",IF(OR($K1279=Basisblatt!$A$93,$P1279="ja"),"ja","nein"),"N/A"))</f>
        <v/>
      </c>
      <c r="C1279" s="118"/>
      <c r="D1279" s="119"/>
      <c r="E1279" s="119"/>
      <c r="F1279" s="119"/>
      <c r="G1279" s="119"/>
      <c r="H1279" s="119"/>
      <c r="I1279" s="128"/>
      <c r="K1279" s="15" t="str">
        <f>IF($R1279="x1",IF($I1279=Basisblatt!$A$68,Basisblatt!$A$94,Basisblatt!$A$93),"")</f>
        <v/>
      </c>
      <c r="L1279" s="114"/>
      <c r="M1279" s="114"/>
      <c r="N1279" s="117"/>
      <c r="P1279" s="15" t="str">
        <f>IF(AND($R1279="x1",$K1279=Basisblatt!$A$94),IF(OR($L1279=Basisblatt!$A$38,AND($M1279&lt;&gt;"",$M1279&lt;=$U1279),$N1279=Basisblatt!$A$48)=TRUE,"ja","nein"),"")</f>
        <v/>
      </c>
      <c r="Q1279" s="48"/>
      <c r="R1279" s="9" t="str">
        <f t="shared" si="19"/>
        <v>x2</v>
      </c>
      <c r="S1279" s="26"/>
      <c r="U1279" s="60" t="str">
        <f>IF(AND($R1279="x1",$K1279=Basisblatt!$A$94),VLOOKUP($F1279,Basisblatt!$A$2:$B$5,2,FALSE),"")</f>
        <v/>
      </c>
    </row>
    <row r="1280" spans="1:21" x14ac:dyDescent="0.2">
      <c r="A1280" s="66" t="str">
        <f>IF($R1280="x2","",IF($R1280="x1",IF(OR($K1280=Basisblatt!$A$93,$P1280="ja"),"ja","nein"),"N/A"))</f>
        <v/>
      </c>
      <c r="C1280" s="118"/>
      <c r="D1280" s="119"/>
      <c r="E1280" s="119"/>
      <c r="F1280" s="119"/>
      <c r="G1280" s="119"/>
      <c r="H1280" s="119"/>
      <c r="I1280" s="128"/>
      <c r="K1280" s="15" t="str">
        <f>IF($R1280="x1",IF($I1280=Basisblatt!$A$68,Basisblatt!$A$94,Basisblatt!$A$93),"")</f>
        <v/>
      </c>
      <c r="L1280" s="114"/>
      <c r="M1280" s="114"/>
      <c r="N1280" s="117"/>
      <c r="P1280" s="15" t="str">
        <f>IF(AND($R1280="x1",$K1280=Basisblatt!$A$94),IF(OR($L1280=Basisblatt!$A$38,AND($M1280&lt;&gt;"",$M1280&lt;=$U1280),$N1280=Basisblatt!$A$48)=TRUE,"ja","nein"),"")</f>
        <v/>
      </c>
      <c r="Q1280" s="48"/>
      <c r="R1280" s="9" t="str">
        <f t="shared" si="19"/>
        <v>x2</v>
      </c>
      <c r="S1280" s="26"/>
      <c r="U1280" s="60" t="str">
        <f>IF(AND($R1280="x1",$K1280=Basisblatt!$A$94),VLOOKUP($F1280,Basisblatt!$A$2:$B$5,2,FALSE),"")</f>
        <v/>
      </c>
    </row>
    <row r="1281" spans="1:21" x14ac:dyDescent="0.2">
      <c r="A1281" s="66" t="str">
        <f>IF($R1281="x2","",IF($R1281="x1",IF(OR($K1281=Basisblatt!$A$93,$P1281="ja"),"ja","nein"),"N/A"))</f>
        <v/>
      </c>
      <c r="C1281" s="118"/>
      <c r="D1281" s="119"/>
      <c r="E1281" s="119"/>
      <c r="F1281" s="119"/>
      <c r="G1281" s="119"/>
      <c r="H1281" s="119"/>
      <c r="I1281" s="128"/>
      <c r="K1281" s="15" t="str">
        <f>IF($R1281="x1",IF($I1281=Basisblatt!$A$68,Basisblatt!$A$94,Basisblatt!$A$93),"")</f>
        <v/>
      </c>
      <c r="L1281" s="114"/>
      <c r="M1281" s="114"/>
      <c r="N1281" s="117"/>
      <c r="P1281" s="15" t="str">
        <f>IF(AND($R1281="x1",$K1281=Basisblatt!$A$94),IF(OR($L1281=Basisblatt!$A$38,AND($M1281&lt;&gt;"",$M1281&lt;=$U1281),$N1281=Basisblatt!$A$48)=TRUE,"ja","nein"),"")</f>
        <v/>
      </c>
      <c r="Q1281" s="48"/>
      <c r="R1281" s="9" t="str">
        <f t="shared" si="19"/>
        <v>x2</v>
      </c>
      <c r="S1281" s="26"/>
      <c r="U1281" s="60" t="str">
        <f>IF(AND($R1281="x1",$K1281=Basisblatt!$A$94),VLOOKUP($F1281,Basisblatt!$A$2:$B$5,2,FALSE),"")</f>
        <v/>
      </c>
    </row>
    <row r="1282" spans="1:21" x14ac:dyDescent="0.2">
      <c r="A1282" s="66" t="str">
        <f>IF($R1282="x2","",IF($R1282="x1",IF(OR($K1282=Basisblatt!$A$93,$P1282="ja"),"ja","nein"),"N/A"))</f>
        <v/>
      </c>
      <c r="C1282" s="118"/>
      <c r="D1282" s="119"/>
      <c r="E1282" s="119"/>
      <c r="F1282" s="119"/>
      <c r="G1282" s="119"/>
      <c r="H1282" s="119"/>
      <c r="I1282" s="128"/>
      <c r="K1282" s="15" t="str">
        <f>IF($R1282="x1",IF($I1282=Basisblatt!$A$68,Basisblatt!$A$94,Basisblatt!$A$93),"")</f>
        <v/>
      </c>
      <c r="L1282" s="114"/>
      <c r="M1282" s="114"/>
      <c r="N1282" s="117"/>
      <c r="P1282" s="15" t="str">
        <f>IF(AND($R1282="x1",$K1282=Basisblatt!$A$94),IF(OR($L1282=Basisblatt!$A$38,AND($M1282&lt;&gt;"",$M1282&lt;=$U1282),$N1282=Basisblatt!$A$48)=TRUE,"ja","nein"),"")</f>
        <v/>
      </c>
      <c r="Q1282" s="48"/>
      <c r="R1282" s="9" t="str">
        <f t="shared" si="19"/>
        <v>x2</v>
      </c>
      <c r="S1282" s="26"/>
      <c r="U1282" s="60" t="str">
        <f>IF(AND($R1282="x1",$K1282=Basisblatt!$A$94),VLOOKUP($F1282,Basisblatt!$A$2:$B$5,2,FALSE),"")</f>
        <v/>
      </c>
    </row>
    <row r="1283" spans="1:21" x14ac:dyDescent="0.2">
      <c r="A1283" s="66" t="str">
        <f>IF($R1283="x2","",IF($R1283="x1",IF(OR($K1283=Basisblatt!$A$93,$P1283="ja"),"ja","nein"),"N/A"))</f>
        <v/>
      </c>
      <c r="C1283" s="118"/>
      <c r="D1283" s="119"/>
      <c r="E1283" s="119"/>
      <c r="F1283" s="119"/>
      <c r="G1283" s="119"/>
      <c r="H1283" s="119"/>
      <c r="I1283" s="128"/>
      <c r="K1283" s="15" t="str">
        <f>IF($R1283="x1",IF($I1283=Basisblatt!$A$68,Basisblatt!$A$94,Basisblatt!$A$93),"")</f>
        <v/>
      </c>
      <c r="L1283" s="114"/>
      <c r="M1283" s="114"/>
      <c r="N1283" s="117"/>
      <c r="P1283" s="15" t="str">
        <f>IF(AND($R1283="x1",$K1283=Basisblatt!$A$94),IF(OR($L1283=Basisblatt!$A$38,AND($M1283&lt;&gt;"",$M1283&lt;=$U1283),$N1283=Basisblatt!$A$48)=TRUE,"ja","nein"),"")</f>
        <v/>
      </c>
      <c r="Q1283" s="48"/>
      <c r="R1283" s="9" t="str">
        <f t="shared" si="19"/>
        <v>x2</v>
      </c>
      <c r="S1283" s="26"/>
      <c r="U1283" s="60" t="str">
        <f>IF(AND($R1283="x1",$K1283=Basisblatt!$A$94),VLOOKUP($F1283,Basisblatt!$A$2:$B$5,2,FALSE),"")</f>
        <v/>
      </c>
    </row>
    <row r="1284" spans="1:21" x14ac:dyDescent="0.2">
      <c r="A1284" s="66" t="str">
        <f>IF($R1284="x2","",IF($R1284="x1",IF(OR($K1284=Basisblatt!$A$93,$P1284="ja"),"ja","nein"),"N/A"))</f>
        <v/>
      </c>
      <c r="C1284" s="118"/>
      <c r="D1284" s="119"/>
      <c r="E1284" s="119"/>
      <c r="F1284" s="119"/>
      <c r="G1284" s="119"/>
      <c r="H1284" s="119"/>
      <c r="I1284" s="128"/>
      <c r="K1284" s="15" t="str">
        <f>IF($R1284="x1",IF($I1284=Basisblatt!$A$68,Basisblatt!$A$94,Basisblatt!$A$93),"")</f>
        <v/>
      </c>
      <c r="L1284" s="114"/>
      <c r="M1284" s="114"/>
      <c r="N1284" s="117"/>
      <c r="P1284" s="15" t="str">
        <f>IF(AND($R1284="x1",$K1284=Basisblatt!$A$94),IF(OR($L1284=Basisblatt!$A$38,AND($M1284&lt;&gt;"",$M1284&lt;=$U1284),$N1284=Basisblatt!$A$48)=TRUE,"ja","nein"),"")</f>
        <v/>
      </c>
      <c r="Q1284" s="48"/>
      <c r="R1284" s="9" t="str">
        <f t="shared" si="19"/>
        <v>x2</v>
      </c>
      <c r="S1284" s="26"/>
      <c r="U1284" s="60" t="str">
        <f>IF(AND($R1284="x1",$K1284=Basisblatt!$A$94),VLOOKUP($F1284,Basisblatt!$A$2:$B$5,2,FALSE),"")</f>
        <v/>
      </c>
    </row>
    <row r="1285" spans="1:21" x14ac:dyDescent="0.2">
      <c r="A1285" s="66" t="str">
        <f>IF($R1285="x2","",IF($R1285="x1",IF(OR($K1285=Basisblatt!$A$93,$P1285="ja"),"ja","nein"),"N/A"))</f>
        <v/>
      </c>
      <c r="C1285" s="118"/>
      <c r="D1285" s="119"/>
      <c r="E1285" s="119"/>
      <c r="F1285" s="119"/>
      <c r="G1285" s="119"/>
      <c r="H1285" s="119"/>
      <c r="I1285" s="128"/>
      <c r="K1285" s="15" t="str">
        <f>IF($R1285="x1",IF($I1285=Basisblatt!$A$68,Basisblatt!$A$94,Basisblatt!$A$93),"")</f>
        <v/>
      </c>
      <c r="L1285" s="114"/>
      <c r="M1285" s="114"/>
      <c r="N1285" s="117"/>
      <c r="P1285" s="15" t="str">
        <f>IF(AND($R1285="x1",$K1285=Basisblatt!$A$94),IF(OR($L1285=Basisblatt!$A$38,AND($M1285&lt;&gt;"",$M1285&lt;=$U1285),$N1285=Basisblatt!$A$48)=TRUE,"ja","nein"),"")</f>
        <v/>
      </c>
      <c r="Q1285" s="48"/>
      <c r="R1285" s="9" t="str">
        <f t="shared" si="19"/>
        <v>x2</v>
      </c>
      <c r="S1285" s="26"/>
      <c r="U1285" s="60" t="str">
        <f>IF(AND($R1285="x1",$K1285=Basisblatt!$A$94),VLOOKUP($F1285,Basisblatt!$A$2:$B$5,2,FALSE),"")</f>
        <v/>
      </c>
    </row>
    <row r="1286" spans="1:21" x14ac:dyDescent="0.2">
      <c r="A1286" s="66" t="str">
        <f>IF($R1286="x2","",IF($R1286="x1",IF(OR($K1286=Basisblatt!$A$93,$P1286="ja"),"ja","nein"),"N/A"))</f>
        <v/>
      </c>
      <c r="C1286" s="118"/>
      <c r="D1286" s="119"/>
      <c r="E1286" s="119"/>
      <c r="F1286" s="119"/>
      <c r="G1286" s="119"/>
      <c r="H1286" s="119"/>
      <c r="I1286" s="128"/>
      <c r="K1286" s="15" t="str">
        <f>IF($R1286="x1",IF($I1286=Basisblatt!$A$68,Basisblatt!$A$94,Basisblatt!$A$93),"")</f>
        <v/>
      </c>
      <c r="L1286" s="114"/>
      <c r="M1286" s="114"/>
      <c r="N1286" s="117"/>
      <c r="P1286" s="15" t="str">
        <f>IF(AND($R1286="x1",$K1286=Basisblatt!$A$94),IF(OR($L1286=Basisblatt!$A$38,AND($M1286&lt;&gt;"",$M1286&lt;=$U1286),$N1286=Basisblatt!$A$48)=TRUE,"ja","nein"),"")</f>
        <v/>
      </c>
      <c r="Q1286" s="48"/>
      <c r="R1286" s="9" t="str">
        <f t="shared" si="19"/>
        <v>x2</v>
      </c>
      <c r="S1286" s="26"/>
      <c r="U1286" s="60" t="str">
        <f>IF(AND($R1286="x1",$K1286=Basisblatt!$A$94),VLOOKUP($F1286,Basisblatt!$A$2:$B$5,2,FALSE),"")</f>
        <v/>
      </c>
    </row>
    <row r="1287" spans="1:21" x14ac:dyDescent="0.2">
      <c r="A1287" s="66" t="str">
        <f>IF($R1287="x2","",IF($R1287="x1",IF(OR($K1287=Basisblatt!$A$93,$P1287="ja"),"ja","nein"),"N/A"))</f>
        <v/>
      </c>
      <c r="C1287" s="118"/>
      <c r="D1287" s="119"/>
      <c r="E1287" s="119"/>
      <c r="F1287" s="119"/>
      <c r="G1287" s="119"/>
      <c r="H1287" s="119"/>
      <c r="I1287" s="128"/>
      <c r="K1287" s="15" t="str">
        <f>IF($R1287="x1",IF($I1287=Basisblatt!$A$68,Basisblatt!$A$94,Basisblatt!$A$93),"")</f>
        <v/>
      </c>
      <c r="L1287" s="114"/>
      <c r="M1287" s="114"/>
      <c r="N1287" s="117"/>
      <c r="P1287" s="15" t="str">
        <f>IF(AND($R1287="x1",$K1287=Basisblatt!$A$94),IF(OR($L1287=Basisblatt!$A$38,AND($M1287&lt;&gt;"",$M1287&lt;=$U1287),$N1287=Basisblatt!$A$48)=TRUE,"ja","nein"),"")</f>
        <v/>
      </c>
      <c r="Q1287" s="48"/>
      <c r="R1287" s="9" t="str">
        <f t="shared" si="19"/>
        <v>x2</v>
      </c>
      <c r="S1287" s="26"/>
      <c r="U1287" s="60" t="str">
        <f>IF(AND($R1287="x1",$K1287=Basisblatt!$A$94),VLOOKUP($F1287,Basisblatt!$A$2:$B$5,2,FALSE),"")</f>
        <v/>
      </c>
    </row>
    <row r="1288" spans="1:21" x14ac:dyDescent="0.2">
      <c r="A1288" s="66" t="str">
        <f>IF($R1288="x2","",IF($R1288="x1",IF(OR($K1288=Basisblatt!$A$93,$P1288="ja"),"ja","nein"),"N/A"))</f>
        <v/>
      </c>
      <c r="C1288" s="118"/>
      <c r="D1288" s="119"/>
      <c r="E1288" s="119"/>
      <c r="F1288" s="119"/>
      <c r="G1288" s="119"/>
      <c r="H1288" s="119"/>
      <c r="I1288" s="128"/>
      <c r="K1288" s="15" t="str">
        <f>IF($R1288="x1",IF($I1288=Basisblatt!$A$68,Basisblatt!$A$94,Basisblatt!$A$93),"")</f>
        <v/>
      </c>
      <c r="L1288" s="114"/>
      <c r="M1288" s="114"/>
      <c r="N1288" s="117"/>
      <c r="P1288" s="15" t="str">
        <f>IF(AND($R1288="x1",$K1288=Basisblatt!$A$94),IF(OR($L1288=Basisblatt!$A$38,AND($M1288&lt;&gt;"",$M1288&lt;=$U1288),$N1288=Basisblatt!$A$48)=TRUE,"ja","nein"),"")</f>
        <v/>
      </c>
      <c r="Q1288" s="48"/>
      <c r="R1288" s="9" t="str">
        <f t="shared" si="19"/>
        <v>x2</v>
      </c>
      <c r="S1288" s="26"/>
      <c r="U1288" s="60" t="str">
        <f>IF(AND($R1288="x1",$K1288=Basisblatt!$A$94),VLOOKUP($F1288,Basisblatt!$A$2:$B$5,2,FALSE),"")</f>
        <v/>
      </c>
    </row>
    <row r="1289" spans="1:21" x14ac:dyDescent="0.2">
      <c r="A1289" s="66" t="str">
        <f>IF($R1289="x2","",IF($R1289="x1",IF(OR($K1289=Basisblatt!$A$93,$P1289="ja"),"ja","nein"),"N/A"))</f>
        <v/>
      </c>
      <c r="C1289" s="118"/>
      <c r="D1289" s="119"/>
      <c r="E1289" s="119"/>
      <c r="F1289" s="119"/>
      <c r="G1289" s="119"/>
      <c r="H1289" s="119"/>
      <c r="I1289" s="128"/>
      <c r="K1289" s="15" t="str">
        <f>IF($R1289="x1",IF($I1289=Basisblatt!$A$68,Basisblatt!$A$94,Basisblatt!$A$93),"")</f>
        <v/>
      </c>
      <c r="L1289" s="114"/>
      <c r="M1289" s="114"/>
      <c r="N1289" s="117"/>
      <c r="P1289" s="15" t="str">
        <f>IF(AND($R1289="x1",$K1289=Basisblatt!$A$94),IF(OR($L1289=Basisblatt!$A$38,AND($M1289&lt;&gt;"",$M1289&lt;=$U1289),$N1289=Basisblatt!$A$48)=TRUE,"ja","nein"),"")</f>
        <v/>
      </c>
      <c r="Q1289" s="48"/>
      <c r="R1289" s="9" t="str">
        <f t="shared" si="19"/>
        <v>x2</v>
      </c>
      <c r="S1289" s="26"/>
      <c r="U1289" s="60" t="str">
        <f>IF(AND($R1289="x1",$K1289=Basisblatt!$A$94),VLOOKUP($F1289,Basisblatt!$A$2:$B$5,2,FALSE),"")</f>
        <v/>
      </c>
    </row>
    <row r="1290" spans="1:21" x14ac:dyDescent="0.2">
      <c r="A1290" s="66" t="str">
        <f>IF($R1290="x2","",IF($R1290="x1",IF(OR($K1290=Basisblatt!$A$93,$P1290="ja"),"ja","nein"),"N/A"))</f>
        <v/>
      </c>
      <c r="C1290" s="118"/>
      <c r="D1290" s="119"/>
      <c r="E1290" s="119"/>
      <c r="F1290" s="119"/>
      <c r="G1290" s="119"/>
      <c r="H1290" s="119"/>
      <c r="I1290" s="128"/>
      <c r="K1290" s="15" t="str">
        <f>IF($R1290="x1",IF($I1290=Basisblatt!$A$68,Basisblatt!$A$94,Basisblatt!$A$93),"")</f>
        <v/>
      </c>
      <c r="L1290" s="114"/>
      <c r="M1290" s="114"/>
      <c r="N1290" s="117"/>
      <c r="P1290" s="15" t="str">
        <f>IF(AND($R1290="x1",$K1290=Basisblatt!$A$94),IF(OR($L1290=Basisblatt!$A$38,AND($M1290&lt;&gt;"",$M1290&lt;=$U1290),$N1290=Basisblatt!$A$48)=TRUE,"ja","nein"),"")</f>
        <v/>
      </c>
      <c r="Q1290" s="48"/>
      <c r="R1290" s="9" t="str">
        <f t="shared" si="19"/>
        <v>x2</v>
      </c>
      <c r="S1290" s="26"/>
      <c r="U1290" s="60" t="str">
        <f>IF(AND($R1290="x1",$K1290=Basisblatt!$A$94),VLOOKUP($F1290,Basisblatt!$A$2:$B$5,2,FALSE),"")</f>
        <v/>
      </c>
    </row>
    <row r="1291" spans="1:21" x14ac:dyDescent="0.2">
      <c r="A1291" s="66" t="str">
        <f>IF($R1291="x2","",IF($R1291="x1",IF(OR($K1291=Basisblatt!$A$93,$P1291="ja"),"ja","nein"),"N/A"))</f>
        <v/>
      </c>
      <c r="C1291" s="118"/>
      <c r="D1291" s="119"/>
      <c r="E1291" s="119"/>
      <c r="F1291" s="119"/>
      <c r="G1291" s="119"/>
      <c r="H1291" s="119"/>
      <c r="I1291" s="128"/>
      <c r="K1291" s="15" t="str">
        <f>IF($R1291="x1",IF($I1291=Basisblatt!$A$68,Basisblatt!$A$94,Basisblatt!$A$93),"")</f>
        <v/>
      </c>
      <c r="L1291" s="114"/>
      <c r="M1291" s="114"/>
      <c r="N1291" s="117"/>
      <c r="P1291" s="15" t="str">
        <f>IF(AND($R1291="x1",$K1291=Basisblatt!$A$94),IF(OR($L1291=Basisblatt!$A$38,AND($M1291&lt;&gt;"",$M1291&lt;=$U1291),$N1291=Basisblatt!$A$48)=TRUE,"ja","nein"),"")</f>
        <v/>
      </c>
      <c r="Q1291" s="48"/>
      <c r="R1291" s="9" t="str">
        <f t="shared" si="19"/>
        <v>x2</v>
      </c>
      <c r="S1291" s="26"/>
      <c r="U1291" s="60" t="str">
        <f>IF(AND($R1291="x1",$K1291=Basisblatt!$A$94),VLOOKUP($F1291,Basisblatt!$A$2:$B$5,2,FALSE),"")</f>
        <v/>
      </c>
    </row>
    <row r="1292" spans="1:21" x14ac:dyDescent="0.2">
      <c r="A1292" s="66" t="str">
        <f>IF($R1292="x2","",IF($R1292="x1",IF(OR($K1292=Basisblatt!$A$93,$P1292="ja"),"ja","nein"),"N/A"))</f>
        <v/>
      </c>
      <c r="C1292" s="118"/>
      <c r="D1292" s="119"/>
      <c r="E1292" s="119"/>
      <c r="F1292" s="119"/>
      <c r="G1292" s="119"/>
      <c r="H1292" s="119"/>
      <c r="I1292" s="128"/>
      <c r="K1292" s="15" t="str">
        <f>IF($R1292="x1",IF($I1292=Basisblatt!$A$68,Basisblatt!$A$94,Basisblatt!$A$93),"")</f>
        <v/>
      </c>
      <c r="L1292" s="114"/>
      <c r="M1292" s="114"/>
      <c r="N1292" s="117"/>
      <c r="P1292" s="15" t="str">
        <f>IF(AND($R1292="x1",$K1292=Basisblatt!$A$94),IF(OR($L1292=Basisblatt!$A$38,AND($M1292&lt;&gt;"",$M1292&lt;=$U1292),$N1292=Basisblatt!$A$48)=TRUE,"ja","nein"),"")</f>
        <v/>
      </c>
      <c r="Q1292" s="48"/>
      <c r="R1292" s="9" t="str">
        <f t="shared" si="19"/>
        <v>x2</v>
      </c>
      <c r="S1292" s="26"/>
      <c r="U1292" s="60" t="str">
        <f>IF(AND($R1292="x1",$K1292=Basisblatt!$A$94),VLOOKUP($F1292,Basisblatt!$A$2:$B$5,2,FALSE),"")</f>
        <v/>
      </c>
    </row>
    <row r="1293" spans="1:21" x14ac:dyDescent="0.2">
      <c r="A1293" s="66" t="str">
        <f>IF($R1293="x2","",IF($R1293="x1",IF(OR($K1293=Basisblatt!$A$93,$P1293="ja"),"ja","nein"),"N/A"))</f>
        <v/>
      </c>
      <c r="C1293" s="118"/>
      <c r="D1293" s="119"/>
      <c r="E1293" s="119"/>
      <c r="F1293" s="119"/>
      <c r="G1293" s="119"/>
      <c r="H1293" s="119"/>
      <c r="I1293" s="128"/>
      <c r="K1293" s="15" t="str">
        <f>IF($R1293="x1",IF($I1293=Basisblatt!$A$68,Basisblatt!$A$94,Basisblatt!$A$93),"")</f>
        <v/>
      </c>
      <c r="L1293" s="114"/>
      <c r="M1293" s="114"/>
      <c r="N1293" s="117"/>
      <c r="P1293" s="15" t="str">
        <f>IF(AND($R1293="x1",$K1293=Basisblatt!$A$94),IF(OR($L1293=Basisblatt!$A$38,AND($M1293&lt;&gt;"",$M1293&lt;=$U1293),$N1293=Basisblatt!$A$48)=TRUE,"ja","nein"),"")</f>
        <v/>
      </c>
      <c r="Q1293" s="48"/>
      <c r="R1293" s="9" t="str">
        <f t="shared" si="19"/>
        <v>x2</v>
      </c>
      <c r="S1293" s="26"/>
      <c r="U1293" s="60" t="str">
        <f>IF(AND($R1293="x1",$K1293=Basisblatt!$A$94),VLOOKUP($F1293,Basisblatt!$A$2:$B$5,2,FALSE),"")</f>
        <v/>
      </c>
    </row>
    <row r="1294" spans="1:21" x14ac:dyDescent="0.2">
      <c r="A1294" s="66" t="str">
        <f>IF($R1294="x2","",IF($R1294="x1",IF(OR($K1294=Basisblatt!$A$93,$P1294="ja"),"ja","nein"),"N/A"))</f>
        <v/>
      </c>
      <c r="C1294" s="118"/>
      <c r="D1294" s="119"/>
      <c r="E1294" s="119"/>
      <c r="F1294" s="119"/>
      <c r="G1294" s="119"/>
      <c r="H1294" s="119"/>
      <c r="I1294" s="128"/>
      <c r="K1294" s="15" t="str">
        <f>IF($R1294="x1",IF($I1294=Basisblatt!$A$68,Basisblatt!$A$94,Basisblatt!$A$93),"")</f>
        <v/>
      </c>
      <c r="L1294" s="114"/>
      <c r="M1294" s="114"/>
      <c r="N1294" s="117"/>
      <c r="P1294" s="15" t="str">
        <f>IF(AND($R1294="x1",$K1294=Basisblatt!$A$94),IF(OR($L1294=Basisblatt!$A$38,AND($M1294&lt;&gt;"",$M1294&lt;=$U1294),$N1294=Basisblatt!$A$48)=TRUE,"ja","nein"),"")</f>
        <v/>
      </c>
      <c r="Q1294" s="48"/>
      <c r="R1294" s="9" t="str">
        <f t="shared" si="19"/>
        <v>x2</v>
      </c>
      <c r="S1294" s="26"/>
      <c r="U1294" s="60" t="str">
        <f>IF(AND($R1294="x1",$K1294=Basisblatt!$A$94),VLOOKUP($F1294,Basisblatt!$A$2:$B$5,2,FALSE),"")</f>
        <v/>
      </c>
    </row>
    <row r="1295" spans="1:21" x14ac:dyDescent="0.2">
      <c r="A1295" s="66" t="str">
        <f>IF($R1295="x2","",IF($R1295="x1",IF(OR($K1295=Basisblatt!$A$93,$P1295="ja"),"ja","nein"),"N/A"))</f>
        <v/>
      </c>
      <c r="C1295" s="118"/>
      <c r="D1295" s="119"/>
      <c r="E1295" s="119"/>
      <c r="F1295" s="119"/>
      <c r="G1295" s="119"/>
      <c r="H1295" s="119"/>
      <c r="I1295" s="128"/>
      <c r="K1295" s="15" t="str">
        <f>IF($R1295="x1",IF($I1295=Basisblatt!$A$68,Basisblatt!$A$94,Basisblatt!$A$93),"")</f>
        <v/>
      </c>
      <c r="L1295" s="114"/>
      <c r="M1295" s="114"/>
      <c r="N1295" s="117"/>
      <c r="P1295" s="15" t="str">
        <f>IF(AND($R1295="x1",$K1295=Basisblatt!$A$94),IF(OR($L1295=Basisblatt!$A$38,AND($M1295&lt;&gt;"",$M1295&lt;=$U1295),$N1295=Basisblatt!$A$48)=TRUE,"ja","nein"),"")</f>
        <v/>
      </c>
      <c r="Q1295" s="48"/>
      <c r="R1295" s="9" t="str">
        <f t="shared" ref="R1295:R1358" si="20">IF(COUNTA($C1295:$I1295)=7,"x1",IF(COUNTA($C1295:$I1295)=0,"x2","o"))</f>
        <v>x2</v>
      </c>
      <c r="S1295" s="26"/>
      <c r="U1295" s="60" t="str">
        <f>IF(AND($R1295="x1",$K1295=Basisblatt!$A$94),VLOOKUP($F1295,Basisblatt!$A$2:$B$5,2,FALSE),"")</f>
        <v/>
      </c>
    </row>
    <row r="1296" spans="1:21" x14ac:dyDescent="0.2">
      <c r="A1296" s="66" t="str">
        <f>IF($R1296="x2","",IF($R1296="x1",IF(OR($K1296=Basisblatt!$A$93,$P1296="ja"),"ja","nein"),"N/A"))</f>
        <v/>
      </c>
      <c r="C1296" s="118"/>
      <c r="D1296" s="119"/>
      <c r="E1296" s="119"/>
      <c r="F1296" s="119"/>
      <c r="G1296" s="119"/>
      <c r="H1296" s="119"/>
      <c r="I1296" s="128"/>
      <c r="K1296" s="15" t="str">
        <f>IF($R1296="x1",IF($I1296=Basisblatt!$A$68,Basisblatt!$A$94,Basisblatt!$A$93),"")</f>
        <v/>
      </c>
      <c r="L1296" s="114"/>
      <c r="M1296" s="114"/>
      <c r="N1296" s="117"/>
      <c r="P1296" s="15" t="str">
        <f>IF(AND($R1296="x1",$K1296=Basisblatt!$A$94),IF(OR($L1296=Basisblatt!$A$38,AND($M1296&lt;&gt;"",$M1296&lt;=$U1296),$N1296=Basisblatt!$A$48)=TRUE,"ja","nein"),"")</f>
        <v/>
      </c>
      <c r="Q1296" s="48"/>
      <c r="R1296" s="9" t="str">
        <f t="shared" si="20"/>
        <v>x2</v>
      </c>
      <c r="S1296" s="26"/>
      <c r="U1296" s="60" t="str">
        <f>IF(AND($R1296="x1",$K1296=Basisblatt!$A$94),VLOOKUP($F1296,Basisblatt!$A$2:$B$5,2,FALSE),"")</f>
        <v/>
      </c>
    </row>
    <row r="1297" spans="1:21" x14ac:dyDescent="0.2">
      <c r="A1297" s="66" t="str">
        <f>IF($R1297="x2","",IF($R1297="x1",IF(OR($K1297=Basisblatt!$A$93,$P1297="ja"),"ja","nein"),"N/A"))</f>
        <v/>
      </c>
      <c r="C1297" s="118"/>
      <c r="D1297" s="119"/>
      <c r="E1297" s="119"/>
      <c r="F1297" s="119"/>
      <c r="G1297" s="119"/>
      <c r="H1297" s="119"/>
      <c r="I1297" s="128"/>
      <c r="K1297" s="15" t="str">
        <f>IF($R1297="x1",IF($I1297=Basisblatt!$A$68,Basisblatt!$A$94,Basisblatt!$A$93),"")</f>
        <v/>
      </c>
      <c r="L1297" s="114"/>
      <c r="M1297" s="114"/>
      <c r="N1297" s="117"/>
      <c r="P1297" s="15" t="str">
        <f>IF(AND($R1297="x1",$K1297=Basisblatt!$A$94),IF(OR($L1297=Basisblatt!$A$38,AND($M1297&lt;&gt;"",$M1297&lt;=$U1297),$N1297=Basisblatt!$A$48)=TRUE,"ja","nein"),"")</f>
        <v/>
      </c>
      <c r="Q1297" s="48"/>
      <c r="R1297" s="9" t="str">
        <f t="shared" si="20"/>
        <v>x2</v>
      </c>
      <c r="S1297" s="26"/>
      <c r="U1297" s="60" t="str">
        <f>IF(AND($R1297="x1",$K1297=Basisblatt!$A$94),VLOOKUP($F1297,Basisblatt!$A$2:$B$5,2,FALSE),"")</f>
        <v/>
      </c>
    </row>
    <row r="1298" spans="1:21" x14ac:dyDescent="0.2">
      <c r="A1298" s="66" t="str">
        <f>IF($R1298="x2","",IF($R1298="x1",IF(OR($K1298=Basisblatt!$A$93,$P1298="ja"),"ja","nein"),"N/A"))</f>
        <v/>
      </c>
      <c r="C1298" s="118"/>
      <c r="D1298" s="119"/>
      <c r="E1298" s="119"/>
      <c r="F1298" s="119"/>
      <c r="G1298" s="119"/>
      <c r="H1298" s="119"/>
      <c r="I1298" s="128"/>
      <c r="K1298" s="15" t="str">
        <f>IF($R1298="x1",IF($I1298=Basisblatt!$A$68,Basisblatt!$A$94,Basisblatt!$A$93),"")</f>
        <v/>
      </c>
      <c r="L1298" s="114"/>
      <c r="M1298" s="114"/>
      <c r="N1298" s="117"/>
      <c r="P1298" s="15" t="str">
        <f>IF(AND($R1298="x1",$K1298=Basisblatt!$A$94),IF(OR($L1298=Basisblatt!$A$38,AND($M1298&lt;&gt;"",$M1298&lt;=$U1298),$N1298=Basisblatt!$A$48)=TRUE,"ja","nein"),"")</f>
        <v/>
      </c>
      <c r="Q1298" s="48"/>
      <c r="R1298" s="9" t="str">
        <f t="shared" si="20"/>
        <v>x2</v>
      </c>
      <c r="S1298" s="26"/>
      <c r="U1298" s="60" t="str">
        <f>IF(AND($R1298="x1",$K1298=Basisblatt!$A$94),VLOOKUP($F1298,Basisblatt!$A$2:$B$5,2,FALSE),"")</f>
        <v/>
      </c>
    </row>
    <row r="1299" spans="1:21" x14ac:dyDescent="0.2">
      <c r="A1299" s="66" t="str">
        <f>IF($R1299="x2","",IF($R1299="x1",IF(OR($K1299=Basisblatt!$A$93,$P1299="ja"),"ja","nein"),"N/A"))</f>
        <v/>
      </c>
      <c r="C1299" s="118"/>
      <c r="D1299" s="119"/>
      <c r="E1299" s="119"/>
      <c r="F1299" s="119"/>
      <c r="G1299" s="119"/>
      <c r="H1299" s="119"/>
      <c r="I1299" s="128"/>
      <c r="K1299" s="15" t="str">
        <f>IF($R1299="x1",IF($I1299=Basisblatt!$A$68,Basisblatt!$A$94,Basisblatt!$A$93),"")</f>
        <v/>
      </c>
      <c r="L1299" s="114"/>
      <c r="M1299" s="114"/>
      <c r="N1299" s="117"/>
      <c r="P1299" s="15" t="str">
        <f>IF(AND($R1299="x1",$K1299=Basisblatt!$A$94),IF(OR($L1299=Basisblatt!$A$38,AND($M1299&lt;&gt;"",$M1299&lt;=$U1299),$N1299=Basisblatt!$A$48)=TRUE,"ja","nein"),"")</f>
        <v/>
      </c>
      <c r="Q1299" s="48"/>
      <c r="R1299" s="9" t="str">
        <f t="shared" si="20"/>
        <v>x2</v>
      </c>
      <c r="S1299" s="26"/>
      <c r="U1299" s="60" t="str">
        <f>IF(AND($R1299="x1",$K1299=Basisblatt!$A$94),VLOOKUP($F1299,Basisblatt!$A$2:$B$5,2,FALSE),"")</f>
        <v/>
      </c>
    </row>
    <row r="1300" spans="1:21" x14ac:dyDescent="0.2">
      <c r="A1300" s="66" t="str">
        <f>IF($R1300="x2","",IF($R1300="x1",IF(OR($K1300=Basisblatt!$A$93,$P1300="ja"),"ja","nein"),"N/A"))</f>
        <v/>
      </c>
      <c r="C1300" s="118"/>
      <c r="D1300" s="119"/>
      <c r="E1300" s="119"/>
      <c r="F1300" s="119"/>
      <c r="G1300" s="119"/>
      <c r="H1300" s="119"/>
      <c r="I1300" s="128"/>
      <c r="K1300" s="15" t="str">
        <f>IF($R1300="x1",IF($I1300=Basisblatt!$A$68,Basisblatt!$A$94,Basisblatt!$A$93),"")</f>
        <v/>
      </c>
      <c r="L1300" s="114"/>
      <c r="M1300" s="114"/>
      <c r="N1300" s="117"/>
      <c r="P1300" s="15" t="str">
        <f>IF(AND($R1300="x1",$K1300=Basisblatt!$A$94),IF(OR($L1300=Basisblatt!$A$38,AND($M1300&lt;&gt;"",$M1300&lt;=$U1300),$N1300=Basisblatt!$A$48)=TRUE,"ja","nein"),"")</f>
        <v/>
      </c>
      <c r="Q1300" s="48"/>
      <c r="R1300" s="9" t="str">
        <f t="shared" si="20"/>
        <v>x2</v>
      </c>
      <c r="S1300" s="26"/>
      <c r="U1300" s="60" t="str">
        <f>IF(AND($R1300="x1",$K1300=Basisblatt!$A$94),VLOOKUP($F1300,Basisblatt!$A$2:$B$5,2,FALSE),"")</f>
        <v/>
      </c>
    </row>
    <row r="1301" spans="1:21" x14ac:dyDescent="0.2">
      <c r="A1301" s="66" t="str">
        <f>IF($R1301="x2","",IF($R1301="x1",IF(OR($K1301=Basisblatt!$A$93,$P1301="ja"),"ja","nein"),"N/A"))</f>
        <v/>
      </c>
      <c r="C1301" s="118"/>
      <c r="D1301" s="119"/>
      <c r="E1301" s="119"/>
      <c r="F1301" s="119"/>
      <c r="G1301" s="119"/>
      <c r="H1301" s="119"/>
      <c r="I1301" s="128"/>
      <c r="K1301" s="15" t="str">
        <f>IF($R1301="x1",IF($I1301=Basisblatt!$A$68,Basisblatt!$A$94,Basisblatt!$A$93),"")</f>
        <v/>
      </c>
      <c r="L1301" s="114"/>
      <c r="M1301" s="114"/>
      <c r="N1301" s="117"/>
      <c r="P1301" s="15" t="str">
        <f>IF(AND($R1301="x1",$K1301=Basisblatt!$A$94),IF(OR($L1301=Basisblatt!$A$38,AND($M1301&lt;&gt;"",$M1301&lt;=$U1301),$N1301=Basisblatt!$A$48)=TRUE,"ja","nein"),"")</f>
        <v/>
      </c>
      <c r="Q1301" s="48"/>
      <c r="R1301" s="9" t="str">
        <f t="shared" si="20"/>
        <v>x2</v>
      </c>
      <c r="S1301" s="26"/>
      <c r="U1301" s="60" t="str">
        <f>IF(AND($R1301="x1",$K1301=Basisblatt!$A$94),VLOOKUP($F1301,Basisblatt!$A$2:$B$5,2,FALSE),"")</f>
        <v/>
      </c>
    </row>
    <row r="1302" spans="1:21" x14ac:dyDescent="0.2">
      <c r="A1302" s="66" t="str">
        <f>IF($R1302="x2","",IF($R1302="x1",IF(OR($K1302=Basisblatt!$A$93,$P1302="ja"),"ja","nein"),"N/A"))</f>
        <v/>
      </c>
      <c r="C1302" s="118"/>
      <c r="D1302" s="119"/>
      <c r="E1302" s="119"/>
      <c r="F1302" s="119"/>
      <c r="G1302" s="119"/>
      <c r="H1302" s="119"/>
      <c r="I1302" s="128"/>
      <c r="K1302" s="15" t="str">
        <f>IF($R1302="x1",IF($I1302=Basisblatt!$A$68,Basisblatt!$A$94,Basisblatt!$A$93),"")</f>
        <v/>
      </c>
      <c r="L1302" s="114"/>
      <c r="M1302" s="114"/>
      <c r="N1302" s="117"/>
      <c r="P1302" s="15" t="str">
        <f>IF(AND($R1302="x1",$K1302=Basisblatt!$A$94),IF(OR($L1302=Basisblatt!$A$38,AND($M1302&lt;&gt;"",$M1302&lt;=$U1302),$N1302=Basisblatt!$A$48)=TRUE,"ja","nein"),"")</f>
        <v/>
      </c>
      <c r="Q1302" s="48"/>
      <c r="R1302" s="9" t="str">
        <f t="shared" si="20"/>
        <v>x2</v>
      </c>
      <c r="S1302" s="26"/>
      <c r="U1302" s="60" t="str">
        <f>IF(AND($R1302="x1",$K1302=Basisblatt!$A$94),VLOOKUP($F1302,Basisblatt!$A$2:$B$5,2,FALSE),"")</f>
        <v/>
      </c>
    </row>
    <row r="1303" spans="1:21" x14ac:dyDescent="0.2">
      <c r="A1303" s="66" t="str">
        <f>IF($R1303="x2","",IF($R1303="x1",IF(OR($K1303=Basisblatt!$A$93,$P1303="ja"),"ja","nein"),"N/A"))</f>
        <v/>
      </c>
      <c r="C1303" s="118"/>
      <c r="D1303" s="119"/>
      <c r="E1303" s="119"/>
      <c r="F1303" s="119"/>
      <c r="G1303" s="119"/>
      <c r="H1303" s="119"/>
      <c r="I1303" s="128"/>
      <c r="K1303" s="15" t="str">
        <f>IF($R1303="x1",IF($I1303=Basisblatt!$A$68,Basisblatt!$A$94,Basisblatt!$A$93),"")</f>
        <v/>
      </c>
      <c r="L1303" s="114"/>
      <c r="M1303" s="114"/>
      <c r="N1303" s="117"/>
      <c r="P1303" s="15" t="str">
        <f>IF(AND($R1303="x1",$K1303=Basisblatt!$A$94),IF(OR($L1303=Basisblatt!$A$38,AND($M1303&lt;&gt;"",$M1303&lt;=$U1303),$N1303=Basisblatt!$A$48)=TRUE,"ja","nein"),"")</f>
        <v/>
      </c>
      <c r="Q1303" s="48"/>
      <c r="R1303" s="9" t="str">
        <f t="shared" si="20"/>
        <v>x2</v>
      </c>
      <c r="S1303" s="26"/>
      <c r="U1303" s="60" t="str">
        <f>IF(AND($R1303="x1",$K1303=Basisblatt!$A$94),VLOOKUP($F1303,Basisblatt!$A$2:$B$5,2,FALSE),"")</f>
        <v/>
      </c>
    </row>
    <row r="1304" spans="1:21" x14ac:dyDescent="0.2">
      <c r="A1304" s="66" t="str">
        <f>IF($R1304="x2","",IF($R1304="x1",IF(OR($K1304=Basisblatt!$A$93,$P1304="ja"),"ja","nein"),"N/A"))</f>
        <v/>
      </c>
      <c r="C1304" s="118"/>
      <c r="D1304" s="119"/>
      <c r="E1304" s="119"/>
      <c r="F1304" s="119"/>
      <c r="G1304" s="119"/>
      <c r="H1304" s="119"/>
      <c r="I1304" s="128"/>
      <c r="K1304" s="15" t="str">
        <f>IF($R1304="x1",IF($I1304=Basisblatt!$A$68,Basisblatt!$A$94,Basisblatt!$A$93),"")</f>
        <v/>
      </c>
      <c r="L1304" s="114"/>
      <c r="M1304" s="114"/>
      <c r="N1304" s="117"/>
      <c r="P1304" s="15" t="str">
        <f>IF(AND($R1304="x1",$K1304=Basisblatt!$A$94),IF(OR($L1304=Basisblatt!$A$38,AND($M1304&lt;&gt;"",$M1304&lt;=$U1304),$N1304=Basisblatt!$A$48)=TRUE,"ja","nein"),"")</f>
        <v/>
      </c>
      <c r="Q1304" s="48"/>
      <c r="R1304" s="9" t="str">
        <f t="shared" si="20"/>
        <v>x2</v>
      </c>
      <c r="S1304" s="26"/>
      <c r="U1304" s="60" t="str">
        <f>IF(AND($R1304="x1",$K1304=Basisblatt!$A$94),VLOOKUP($F1304,Basisblatt!$A$2:$B$5,2,FALSE),"")</f>
        <v/>
      </c>
    </row>
    <row r="1305" spans="1:21" x14ac:dyDescent="0.2">
      <c r="A1305" s="66" t="str">
        <f>IF($R1305="x2","",IF($R1305="x1",IF(OR($K1305=Basisblatt!$A$93,$P1305="ja"),"ja","nein"),"N/A"))</f>
        <v/>
      </c>
      <c r="C1305" s="118"/>
      <c r="D1305" s="119"/>
      <c r="E1305" s="119"/>
      <c r="F1305" s="119"/>
      <c r="G1305" s="119"/>
      <c r="H1305" s="119"/>
      <c r="I1305" s="128"/>
      <c r="K1305" s="15" t="str">
        <f>IF($R1305="x1",IF($I1305=Basisblatt!$A$68,Basisblatt!$A$94,Basisblatt!$A$93),"")</f>
        <v/>
      </c>
      <c r="L1305" s="114"/>
      <c r="M1305" s="114"/>
      <c r="N1305" s="117"/>
      <c r="P1305" s="15" t="str">
        <f>IF(AND($R1305="x1",$K1305=Basisblatt!$A$94),IF(OR($L1305=Basisblatt!$A$38,AND($M1305&lt;&gt;"",$M1305&lt;=$U1305),$N1305=Basisblatt!$A$48)=TRUE,"ja","nein"),"")</f>
        <v/>
      </c>
      <c r="Q1305" s="48"/>
      <c r="R1305" s="9" t="str">
        <f t="shared" si="20"/>
        <v>x2</v>
      </c>
      <c r="S1305" s="26"/>
      <c r="U1305" s="60" t="str">
        <f>IF(AND($R1305="x1",$K1305=Basisblatt!$A$94),VLOOKUP($F1305,Basisblatt!$A$2:$B$5,2,FALSE),"")</f>
        <v/>
      </c>
    </row>
    <row r="1306" spans="1:21" x14ac:dyDescent="0.2">
      <c r="A1306" s="66" t="str">
        <f>IF($R1306="x2","",IF($R1306="x1",IF(OR($K1306=Basisblatt!$A$93,$P1306="ja"),"ja","nein"),"N/A"))</f>
        <v/>
      </c>
      <c r="C1306" s="118"/>
      <c r="D1306" s="119"/>
      <c r="E1306" s="119"/>
      <c r="F1306" s="119"/>
      <c r="G1306" s="119"/>
      <c r="H1306" s="119"/>
      <c r="I1306" s="128"/>
      <c r="K1306" s="15" t="str">
        <f>IF($R1306="x1",IF($I1306=Basisblatt!$A$68,Basisblatt!$A$94,Basisblatt!$A$93),"")</f>
        <v/>
      </c>
      <c r="L1306" s="114"/>
      <c r="M1306" s="114"/>
      <c r="N1306" s="117"/>
      <c r="P1306" s="15" t="str">
        <f>IF(AND($R1306="x1",$K1306=Basisblatt!$A$94),IF(OR($L1306=Basisblatt!$A$38,AND($M1306&lt;&gt;"",$M1306&lt;=$U1306),$N1306=Basisblatt!$A$48)=TRUE,"ja","nein"),"")</f>
        <v/>
      </c>
      <c r="Q1306" s="48"/>
      <c r="R1306" s="9" t="str">
        <f t="shared" si="20"/>
        <v>x2</v>
      </c>
      <c r="S1306" s="26"/>
      <c r="U1306" s="60" t="str">
        <f>IF(AND($R1306="x1",$K1306=Basisblatt!$A$94),VLOOKUP($F1306,Basisblatt!$A$2:$B$5,2,FALSE),"")</f>
        <v/>
      </c>
    </row>
    <row r="1307" spans="1:21" x14ac:dyDescent="0.2">
      <c r="A1307" s="66" t="str">
        <f>IF($R1307="x2","",IF($R1307="x1",IF(OR($K1307=Basisblatt!$A$93,$P1307="ja"),"ja","nein"),"N/A"))</f>
        <v/>
      </c>
      <c r="C1307" s="118"/>
      <c r="D1307" s="119"/>
      <c r="E1307" s="119"/>
      <c r="F1307" s="119"/>
      <c r="G1307" s="119"/>
      <c r="H1307" s="119"/>
      <c r="I1307" s="128"/>
      <c r="K1307" s="15" t="str">
        <f>IF($R1307="x1",IF($I1307=Basisblatt!$A$68,Basisblatt!$A$94,Basisblatt!$A$93),"")</f>
        <v/>
      </c>
      <c r="L1307" s="114"/>
      <c r="M1307" s="114"/>
      <c r="N1307" s="117"/>
      <c r="P1307" s="15" t="str">
        <f>IF(AND($R1307="x1",$K1307=Basisblatt!$A$94),IF(OR($L1307=Basisblatt!$A$38,AND($M1307&lt;&gt;"",$M1307&lt;=$U1307),$N1307=Basisblatt!$A$48)=TRUE,"ja","nein"),"")</f>
        <v/>
      </c>
      <c r="Q1307" s="48"/>
      <c r="R1307" s="9" t="str">
        <f t="shared" si="20"/>
        <v>x2</v>
      </c>
      <c r="S1307" s="26"/>
      <c r="U1307" s="60" t="str">
        <f>IF(AND($R1307="x1",$K1307=Basisblatt!$A$94),VLOOKUP($F1307,Basisblatt!$A$2:$B$5,2,FALSE),"")</f>
        <v/>
      </c>
    </row>
    <row r="1308" spans="1:21" x14ac:dyDescent="0.2">
      <c r="A1308" s="66" t="str">
        <f>IF($R1308="x2","",IF($R1308="x1",IF(OR($K1308=Basisblatt!$A$93,$P1308="ja"),"ja","nein"),"N/A"))</f>
        <v/>
      </c>
      <c r="C1308" s="118"/>
      <c r="D1308" s="119"/>
      <c r="E1308" s="119"/>
      <c r="F1308" s="119"/>
      <c r="G1308" s="119"/>
      <c r="H1308" s="119"/>
      <c r="I1308" s="128"/>
      <c r="K1308" s="15" t="str">
        <f>IF($R1308="x1",IF($I1308=Basisblatt!$A$68,Basisblatt!$A$94,Basisblatt!$A$93),"")</f>
        <v/>
      </c>
      <c r="L1308" s="114"/>
      <c r="M1308" s="114"/>
      <c r="N1308" s="117"/>
      <c r="P1308" s="15" t="str">
        <f>IF(AND($R1308="x1",$K1308=Basisblatt!$A$94),IF(OR($L1308=Basisblatt!$A$38,AND($M1308&lt;&gt;"",$M1308&lt;=$U1308),$N1308=Basisblatt!$A$48)=TRUE,"ja","nein"),"")</f>
        <v/>
      </c>
      <c r="Q1308" s="48"/>
      <c r="R1308" s="9" t="str">
        <f t="shared" si="20"/>
        <v>x2</v>
      </c>
      <c r="S1308" s="26"/>
      <c r="U1308" s="60" t="str">
        <f>IF(AND($R1308="x1",$K1308=Basisblatt!$A$94),VLOOKUP($F1308,Basisblatt!$A$2:$B$5,2,FALSE),"")</f>
        <v/>
      </c>
    </row>
    <row r="1309" spans="1:21" x14ac:dyDescent="0.2">
      <c r="A1309" s="66" t="str">
        <f>IF($R1309="x2","",IF($R1309="x1",IF(OR($K1309=Basisblatt!$A$93,$P1309="ja"),"ja","nein"),"N/A"))</f>
        <v/>
      </c>
      <c r="C1309" s="118"/>
      <c r="D1309" s="119"/>
      <c r="E1309" s="119"/>
      <c r="F1309" s="119"/>
      <c r="G1309" s="119"/>
      <c r="H1309" s="119"/>
      <c r="I1309" s="128"/>
      <c r="K1309" s="15" t="str">
        <f>IF($R1309="x1",IF($I1309=Basisblatt!$A$68,Basisblatt!$A$94,Basisblatt!$A$93),"")</f>
        <v/>
      </c>
      <c r="L1309" s="114"/>
      <c r="M1309" s="114"/>
      <c r="N1309" s="117"/>
      <c r="P1309" s="15" t="str">
        <f>IF(AND($R1309="x1",$K1309=Basisblatt!$A$94),IF(OR($L1309=Basisblatt!$A$38,AND($M1309&lt;&gt;"",$M1309&lt;=$U1309),$N1309=Basisblatt!$A$48)=TRUE,"ja","nein"),"")</f>
        <v/>
      </c>
      <c r="Q1309" s="48"/>
      <c r="R1309" s="9" t="str">
        <f t="shared" si="20"/>
        <v>x2</v>
      </c>
      <c r="S1309" s="26"/>
      <c r="U1309" s="60" t="str">
        <f>IF(AND($R1309="x1",$K1309=Basisblatt!$A$94),VLOOKUP($F1309,Basisblatt!$A$2:$B$5,2,FALSE),"")</f>
        <v/>
      </c>
    </row>
    <row r="1310" spans="1:21" x14ac:dyDescent="0.2">
      <c r="A1310" s="66" t="str">
        <f>IF($R1310="x2","",IF($R1310="x1",IF(OR($K1310=Basisblatt!$A$93,$P1310="ja"),"ja","nein"),"N/A"))</f>
        <v/>
      </c>
      <c r="C1310" s="118"/>
      <c r="D1310" s="119"/>
      <c r="E1310" s="119"/>
      <c r="F1310" s="119"/>
      <c r="G1310" s="119"/>
      <c r="H1310" s="119"/>
      <c r="I1310" s="128"/>
      <c r="K1310" s="15" t="str">
        <f>IF($R1310="x1",IF($I1310=Basisblatt!$A$68,Basisblatt!$A$94,Basisblatt!$A$93),"")</f>
        <v/>
      </c>
      <c r="L1310" s="114"/>
      <c r="M1310" s="114"/>
      <c r="N1310" s="117"/>
      <c r="P1310" s="15" t="str">
        <f>IF(AND($R1310="x1",$K1310=Basisblatt!$A$94),IF(OR($L1310=Basisblatt!$A$38,AND($M1310&lt;&gt;"",$M1310&lt;=$U1310),$N1310=Basisblatt!$A$48)=TRUE,"ja","nein"),"")</f>
        <v/>
      </c>
      <c r="Q1310" s="48"/>
      <c r="R1310" s="9" t="str">
        <f t="shared" si="20"/>
        <v>x2</v>
      </c>
      <c r="S1310" s="26"/>
      <c r="U1310" s="60" t="str">
        <f>IF(AND($R1310="x1",$K1310=Basisblatt!$A$94),VLOOKUP($F1310,Basisblatt!$A$2:$B$5,2,FALSE),"")</f>
        <v/>
      </c>
    </row>
    <row r="1311" spans="1:21" x14ac:dyDescent="0.2">
      <c r="A1311" s="66" t="str">
        <f>IF($R1311="x2","",IF($R1311="x1",IF(OR($K1311=Basisblatt!$A$93,$P1311="ja"),"ja","nein"),"N/A"))</f>
        <v/>
      </c>
      <c r="C1311" s="118"/>
      <c r="D1311" s="119"/>
      <c r="E1311" s="119"/>
      <c r="F1311" s="119"/>
      <c r="G1311" s="119"/>
      <c r="H1311" s="119"/>
      <c r="I1311" s="128"/>
      <c r="K1311" s="15" t="str">
        <f>IF($R1311="x1",IF($I1311=Basisblatt!$A$68,Basisblatt!$A$94,Basisblatt!$A$93),"")</f>
        <v/>
      </c>
      <c r="L1311" s="114"/>
      <c r="M1311" s="114"/>
      <c r="N1311" s="117"/>
      <c r="P1311" s="15" t="str">
        <f>IF(AND($R1311="x1",$K1311=Basisblatt!$A$94),IF(OR($L1311=Basisblatt!$A$38,AND($M1311&lt;&gt;"",$M1311&lt;=$U1311),$N1311=Basisblatt!$A$48)=TRUE,"ja","nein"),"")</f>
        <v/>
      </c>
      <c r="Q1311" s="48"/>
      <c r="R1311" s="9" t="str">
        <f t="shared" si="20"/>
        <v>x2</v>
      </c>
      <c r="S1311" s="26"/>
      <c r="U1311" s="60" t="str">
        <f>IF(AND($R1311="x1",$K1311=Basisblatt!$A$94),VLOOKUP($F1311,Basisblatt!$A$2:$B$5,2,FALSE),"")</f>
        <v/>
      </c>
    </row>
    <row r="1312" spans="1:21" x14ac:dyDescent="0.2">
      <c r="A1312" s="66" t="str">
        <f>IF($R1312="x2","",IF($R1312="x1",IF(OR($K1312=Basisblatt!$A$93,$P1312="ja"),"ja","nein"),"N/A"))</f>
        <v/>
      </c>
      <c r="C1312" s="118"/>
      <c r="D1312" s="119"/>
      <c r="E1312" s="119"/>
      <c r="F1312" s="119"/>
      <c r="G1312" s="119"/>
      <c r="H1312" s="119"/>
      <c r="I1312" s="128"/>
      <c r="K1312" s="15" t="str">
        <f>IF($R1312="x1",IF($I1312=Basisblatt!$A$68,Basisblatt!$A$94,Basisblatt!$A$93),"")</f>
        <v/>
      </c>
      <c r="L1312" s="114"/>
      <c r="M1312" s="114"/>
      <c r="N1312" s="117"/>
      <c r="P1312" s="15" t="str">
        <f>IF(AND($R1312="x1",$K1312=Basisblatt!$A$94),IF(OR($L1312=Basisblatt!$A$38,AND($M1312&lt;&gt;"",$M1312&lt;=$U1312),$N1312=Basisblatt!$A$48)=TRUE,"ja","nein"),"")</f>
        <v/>
      </c>
      <c r="Q1312" s="48"/>
      <c r="R1312" s="9" t="str">
        <f t="shared" si="20"/>
        <v>x2</v>
      </c>
      <c r="S1312" s="26"/>
      <c r="U1312" s="60" t="str">
        <f>IF(AND($R1312="x1",$K1312=Basisblatt!$A$94),VLOOKUP($F1312,Basisblatt!$A$2:$B$5,2,FALSE),"")</f>
        <v/>
      </c>
    </row>
    <row r="1313" spans="1:21" x14ac:dyDescent="0.2">
      <c r="A1313" s="66" t="str">
        <f>IF($R1313="x2","",IF($R1313="x1",IF(OR($K1313=Basisblatt!$A$93,$P1313="ja"),"ja","nein"),"N/A"))</f>
        <v/>
      </c>
      <c r="C1313" s="118"/>
      <c r="D1313" s="119"/>
      <c r="E1313" s="119"/>
      <c r="F1313" s="119"/>
      <c r="G1313" s="119"/>
      <c r="H1313" s="119"/>
      <c r="I1313" s="128"/>
      <c r="K1313" s="15" t="str">
        <f>IF($R1313="x1",IF($I1313=Basisblatt!$A$68,Basisblatt!$A$94,Basisblatt!$A$93),"")</f>
        <v/>
      </c>
      <c r="L1313" s="114"/>
      <c r="M1313" s="114"/>
      <c r="N1313" s="117"/>
      <c r="P1313" s="15" t="str">
        <f>IF(AND($R1313="x1",$K1313=Basisblatt!$A$94),IF(OR($L1313=Basisblatt!$A$38,AND($M1313&lt;&gt;"",$M1313&lt;=$U1313),$N1313=Basisblatt!$A$48)=TRUE,"ja","nein"),"")</f>
        <v/>
      </c>
      <c r="Q1313" s="48"/>
      <c r="R1313" s="9" t="str">
        <f t="shared" si="20"/>
        <v>x2</v>
      </c>
      <c r="S1313" s="26"/>
      <c r="U1313" s="60" t="str">
        <f>IF(AND($R1313="x1",$K1313=Basisblatt!$A$94),VLOOKUP($F1313,Basisblatt!$A$2:$B$5,2,FALSE),"")</f>
        <v/>
      </c>
    </row>
    <row r="1314" spans="1:21" x14ac:dyDescent="0.2">
      <c r="A1314" s="66" t="str">
        <f>IF($R1314="x2","",IF($R1314="x1",IF(OR($K1314=Basisblatt!$A$93,$P1314="ja"),"ja","nein"),"N/A"))</f>
        <v/>
      </c>
      <c r="C1314" s="118"/>
      <c r="D1314" s="119"/>
      <c r="E1314" s="119"/>
      <c r="F1314" s="119"/>
      <c r="G1314" s="119"/>
      <c r="H1314" s="119"/>
      <c r="I1314" s="128"/>
      <c r="K1314" s="15" t="str">
        <f>IF($R1314="x1",IF($I1314=Basisblatt!$A$68,Basisblatt!$A$94,Basisblatt!$A$93),"")</f>
        <v/>
      </c>
      <c r="L1314" s="114"/>
      <c r="M1314" s="114"/>
      <c r="N1314" s="117"/>
      <c r="P1314" s="15" t="str">
        <f>IF(AND($R1314="x1",$K1314=Basisblatt!$A$94),IF(OR($L1314=Basisblatt!$A$38,AND($M1314&lt;&gt;"",$M1314&lt;=$U1314),$N1314=Basisblatt!$A$48)=TRUE,"ja","nein"),"")</f>
        <v/>
      </c>
      <c r="Q1314" s="48"/>
      <c r="R1314" s="9" t="str">
        <f t="shared" si="20"/>
        <v>x2</v>
      </c>
      <c r="S1314" s="26"/>
      <c r="U1314" s="60" t="str">
        <f>IF(AND($R1314="x1",$K1314=Basisblatt!$A$94),VLOOKUP($F1314,Basisblatt!$A$2:$B$5,2,FALSE),"")</f>
        <v/>
      </c>
    </row>
    <row r="1315" spans="1:21" x14ac:dyDescent="0.2">
      <c r="A1315" s="66" t="str">
        <f>IF($R1315="x2","",IF($R1315="x1",IF(OR($K1315=Basisblatt!$A$93,$P1315="ja"),"ja","nein"),"N/A"))</f>
        <v/>
      </c>
      <c r="C1315" s="118"/>
      <c r="D1315" s="119"/>
      <c r="E1315" s="119"/>
      <c r="F1315" s="119"/>
      <c r="G1315" s="119"/>
      <c r="H1315" s="119"/>
      <c r="I1315" s="128"/>
      <c r="K1315" s="15" t="str">
        <f>IF($R1315="x1",IF($I1315=Basisblatt!$A$68,Basisblatt!$A$94,Basisblatt!$A$93),"")</f>
        <v/>
      </c>
      <c r="L1315" s="114"/>
      <c r="M1315" s="114"/>
      <c r="N1315" s="117"/>
      <c r="P1315" s="15" t="str">
        <f>IF(AND($R1315="x1",$K1315=Basisblatt!$A$94),IF(OR($L1315=Basisblatt!$A$38,AND($M1315&lt;&gt;"",$M1315&lt;=$U1315),$N1315=Basisblatt!$A$48)=TRUE,"ja","nein"),"")</f>
        <v/>
      </c>
      <c r="Q1315" s="48"/>
      <c r="R1315" s="9" t="str">
        <f t="shared" si="20"/>
        <v>x2</v>
      </c>
      <c r="S1315" s="26"/>
      <c r="U1315" s="60" t="str">
        <f>IF(AND($R1315="x1",$K1315=Basisblatt!$A$94),VLOOKUP($F1315,Basisblatt!$A$2:$B$5,2,FALSE),"")</f>
        <v/>
      </c>
    </row>
    <row r="1316" spans="1:21" x14ac:dyDescent="0.2">
      <c r="A1316" s="66" t="str">
        <f>IF($R1316="x2","",IF($R1316="x1",IF(OR($K1316=Basisblatt!$A$93,$P1316="ja"),"ja","nein"),"N/A"))</f>
        <v/>
      </c>
      <c r="C1316" s="118"/>
      <c r="D1316" s="119"/>
      <c r="E1316" s="119"/>
      <c r="F1316" s="119"/>
      <c r="G1316" s="119"/>
      <c r="H1316" s="119"/>
      <c r="I1316" s="128"/>
      <c r="K1316" s="15" t="str">
        <f>IF($R1316="x1",IF($I1316=Basisblatt!$A$68,Basisblatt!$A$94,Basisblatt!$A$93),"")</f>
        <v/>
      </c>
      <c r="L1316" s="114"/>
      <c r="M1316" s="114"/>
      <c r="N1316" s="117"/>
      <c r="P1316" s="15" t="str">
        <f>IF(AND($R1316="x1",$K1316=Basisblatt!$A$94),IF(OR($L1316=Basisblatt!$A$38,AND($M1316&lt;&gt;"",$M1316&lt;=$U1316),$N1316=Basisblatt!$A$48)=TRUE,"ja","nein"),"")</f>
        <v/>
      </c>
      <c r="Q1316" s="48"/>
      <c r="R1316" s="9" t="str">
        <f t="shared" si="20"/>
        <v>x2</v>
      </c>
      <c r="S1316" s="26"/>
      <c r="U1316" s="60" t="str">
        <f>IF(AND($R1316="x1",$K1316=Basisblatt!$A$94),VLOOKUP($F1316,Basisblatt!$A$2:$B$5,2,FALSE),"")</f>
        <v/>
      </c>
    </row>
    <row r="1317" spans="1:21" x14ac:dyDescent="0.2">
      <c r="A1317" s="66" t="str">
        <f>IF($R1317="x2","",IF($R1317="x1",IF(OR($K1317=Basisblatt!$A$93,$P1317="ja"),"ja","nein"),"N/A"))</f>
        <v/>
      </c>
      <c r="C1317" s="118"/>
      <c r="D1317" s="119"/>
      <c r="E1317" s="119"/>
      <c r="F1317" s="119"/>
      <c r="G1317" s="119"/>
      <c r="H1317" s="119"/>
      <c r="I1317" s="128"/>
      <c r="K1317" s="15" t="str">
        <f>IF($R1317="x1",IF($I1317=Basisblatt!$A$68,Basisblatt!$A$94,Basisblatt!$A$93),"")</f>
        <v/>
      </c>
      <c r="L1317" s="114"/>
      <c r="M1317" s="114"/>
      <c r="N1317" s="117"/>
      <c r="P1317" s="15" t="str">
        <f>IF(AND($R1317="x1",$K1317=Basisblatt!$A$94),IF(OR($L1317=Basisblatt!$A$38,AND($M1317&lt;&gt;"",$M1317&lt;=$U1317),$N1317=Basisblatt!$A$48)=TRUE,"ja","nein"),"")</f>
        <v/>
      </c>
      <c r="Q1317" s="48"/>
      <c r="R1317" s="9" t="str">
        <f t="shared" si="20"/>
        <v>x2</v>
      </c>
      <c r="S1317" s="26"/>
      <c r="U1317" s="60" t="str">
        <f>IF(AND($R1317="x1",$K1317=Basisblatt!$A$94),VLOOKUP($F1317,Basisblatt!$A$2:$B$5,2,FALSE),"")</f>
        <v/>
      </c>
    </row>
    <row r="1318" spans="1:21" x14ac:dyDescent="0.2">
      <c r="A1318" s="66" t="str">
        <f>IF($R1318="x2","",IF($R1318="x1",IF(OR($K1318=Basisblatt!$A$93,$P1318="ja"),"ja","nein"),"N/A"))</f>
        <v/>
      </c>
      <c r="C1318" s="118"/>
      <c r="D1318" s="119"/>
      <c r="E1318" s="119"/>
      <c r="F1318" s="119"/>
      <c r="G1318" s="119"/>
      <c r="H1318" s="119"/>
      <c r="I1318" s="128"/>
      <c r="K1318" s="15" t="str">
        <f>IF($R1318="x1",IF($I1318=Basisblatt!$A$68,Basisblatt!$A$94,Basisblatt!$A$93),"")</f>
        <v/>
      </c>
      <c r="L1318" s="114"/>
      <c r="M1318" s="114"/>
      <c r="N1318" s="117"/>
      <c r="P1318" s="15" t="str">
        <f>IF(AND($R1318="x1",$K1318=Basisblatt!$A$94),IF(OR($L1318=Basisblatt!$A$38,AND($M1318&lt;&gt;"",$M1318&lt;=$U1318),$N1318=Basisblatt!$A$48)=TRUE,"ja","nein"),"")</f>
        <v/>
      </c>
      <c r="Q1318" s="48"/>
      <c r="R1318" s="9" t="str">
        <f t="shared" si="20"/>
        <v>x2</v>
      </c>
      <c r="S1318" s="26"/>
      <c r="U1318" s="60" t="str">
        <f>IF(AND($R1318="x1",$K1318=Basisblatt!$A$94),VLOOKUP($F1318,Basisblatt!$A$2:$B$5,2,FALSE),"")</f>
        <v/>
      </c>
    </row>
    <row r="1319" spans="1:21" x14ac:dyDescent="0.2">
      <c r="A1319" s="66" t="str">
        <f>IF($R1319="x2","",IF($R1319="x1",IF(OR($K1319=Basisblatt!$A$93,$P1319="ja"),"ja","nein"),"N/A"))</f>
        <v/>
      </c>
      <c r="C1319" s="118"/>
      <c r="D1319" s="119"/>
      <c r="E1319" s="119"/>
      <c r="F1319" s="119"/>
      <c r="G1319" s="119"/>
      <c r="H1319" s="119"/>
      <c r="I1319" s="128"/>
      <c r="K1319" s="15" t="str">
        <f>IF($R1319="x1",IF($I1319=Basisblatt!$A$68,Basisblatt!$A$94,Basisblatt!$A$93),"")</f>
        <v/>
      </c>
      <c r="L1319" s="114"/>
      <c r="M1319" s="114"/>
      <c r="N1319" s="117"/>
      <c r="P1319" s="15" t="str">
        <f>IF(AND($R1319="x1",$K1319=Basisblatt!$A$94),IF(OR($L1319=Basisblatt!$A$38,AND($M1319&lt;&gt;"",$M1319&lt;=$U1319),$N1319=Basisblatt!$A$48)=TRUE,"ja","nein"),"")</f>
        <v/>
      </c>
      <c r="Q1319" s="48"/>
      <c r="R1319" s="9" t="str">
        <f t="shared" si="20"/>
        <v>x2</v>
      </c>
      <c r="S1319" s="26"/>
      <c r="U1319" s="60" t="str">
        <f>IF(AND($R1319="x1",$K1319=Basisblatt!$A$94),VLOOKUP($F1319,Basisblatt!$A$2:$B$5,2,FALSE),"")</f>
        <v/>
      </c>
    </row>
    <row r="1320" spans="1:21" x14ac:dyDescent="0.2">
      <c r="A1320" s="66" t="str">
        <f>IF($R1320="x2","",IF($R1320="x1",IF(OR($K1320=Basisblatt!$A$93,$P1320="ja"),"ja","nein"),"N/A"))</f>
        <v/>
      </c>
      <c r="C1320" s="118"/>
      <c r="D1320" s="119"/>
      <c r="E1320" s="119"/>
      <c r="F1320" s="119"/>
      <c r="G1320" s="119"/>
      <c r="H1320" s="119"/>
      <c r="I1320" s="128"/>
      <c r="K1320" s="15" t="str">
        <f>IF($R1320="x1",IF($I1320=Basisblatt!$A$68,Basisblatt!$A$94,Basisblatt!$A$93),"")</f>
        <v/>
      </c>
      <c r="L1320" s="114"/>
      <c r="M1320" s="114"/>
      <c r="N1320" s="117"/>
      <c r="P1320" s="15" t="str">
        <f>IF(AND($R1320="x1",$K1320=Basisblatt!$A$94),IF(OR($L1320=Basisblatt!$A$38,AND($M1320&lt;&gt;"",$M1320&lt;=$U1320),$N1320=Basisblatt!$A$48)=TRUE,"ja","nein"),"")</f>
        <v/>
      </c>
      <c r="Q1320" s="48"/>
      <c r="R1320" s="9" t="str">
        <f t="shared" si="20"/>
        <v>x2</v>
      </c>
      <c r="S1320" s="26"/>
      <c r="U1320" s="60" t="str">
        <f>IF(AND($R1320="x1",$K1320=Basisblatt!$A$94),VLOOKUP($F1320,Basisblatt!$A$2:$B$5,2,FALSE),"")</f>
        <v/>
      </c>
    </row>
    <row r="1321" spans="1:21" x14ac:dyDescent="0.2">
      <c r="A1321" s="66" t="str">
        <f>IF($R1321="x2","",IF($R1321="x1",IF(OR($K1321=Basisblatt!$A$93,$P1321="ja"),"ja","nein"),"N/A"))</f>
        <v/>
      </c>
      <c r="C1321" s="118"/>
      <c r="D1321" s="119"/>
      <c r="E1321" s="119"/>
      <c r="F1321" s="119"/>
      <c r="G1321" s="119"/>
      <c r="H1321" s="119"/>
      <c r="I1321" s="128"/>
      <c r="K1321" s="15" t="str">
        <f>IF($R1321="x1",IF($I1321=Basisblatt!$A$68,Basisblatt!$A$94,Basisblatt!$A$93),"")</f>
        <v/>
      </c>
      <c r="L1321" s="114"/>
      <c r="M1321" s="114"/>
      <c r="N1321" s="117"/>
      <c r="P1321" s="15" t="str">
        <f>IF(AND($R1321="x1",$K1321=Basisblatt!$A$94),IF(OR($L1321=Basisblatt!$A$38,AND($M1321&lt;&gt;"",$M1321&lt;=$U1321),$N1321=Basisblatt!$A$48)=TRUE,"ja","nein"),"")</f>
        <v/>
      </c>
      <c r="Q1321" s="48"/>
      <c r="R1321" s="9" t="str">
        <f t="shared" si="20"/>
        <v>x2</v>
      </c>
      <c r="S1321" s="26"/>
      <c r="U1321" s="60" t="str">
        <f>IF(AND($R1321="x1",$K1321=Basisblatt!$A$94),VLOOKUP($F1321,Basisblatt!$A$2:$B$5,2,FALSE),"")</f>
        <v/>
      </c>
    </row>
    <row r="1322" spans="1:21" x14ac:dyDescent="0.2">
      <c r="A1322" s="66" t="str">
        <f>IF($R1322="x2","",IF($R1322="x1",IF(OR($K1322=Basisblatt!$A$93,$P1322="ja"),"ja","nein"),"N/A"))</f>
        <v/>
      </c>
      <c r="C1322" s="118"/>
      <c r="D1322" s="119"/>
      <c r="E1322" s="119"/>
      <c r="F1322" s="119"/>
      <c r="G1322" s="119"/>
      <c r="H1322" s="119"/>
      <c r="I1322" s="128"/>
      <c r="K1322" s="15" t="str">
        <f>IF($R1322="x1",IF($I1322=Basisblatt!$A$68,Basisblatt!$A$94,Basisblatt!$A$93),"")</f>
        <v/>
      </c>
      <c r="L1322" s="114"/>
      <c r="M1322" s="114"/>
      <c r="N1322" s="117"/>
      <c r="P1322" s="15" t="str">
        <f>IF(AND($R1322="x1",$K1322=Basisblatt!$A$94),IF(OR($L1322=Basisblatt!$A$38,AND($M1322&lt;&gt;"",$M1322&lt;=$U1322),$N1322=Basisblatt!$A$48)=TRUE,"ja","nein"),"")</f>
        <v/>
      </c>
      <c r="Q1322" s="48"/>
      <c r="R1322" s="9" t="str">
        <f t="shared" si="20"/>
        <v>x2</v>
      </c>
      <c r="S1322" s="26"/>
      <c r="U1322" s="60" t="str">
        <f>IF(AND($R1322="x1",$K1322=Basisblatt!$A$94),VLOOKUP($F1322,Basisblatt!$A$2:$B$5,2,FALSE),"")</f>
        <v/>
      </c>
    </row>
    <row r="1323" spans="1:21" x14ac:dyDescent="0.2">
      <c r="A1323" s="66" t="str">
        <f>IF($R1323="x2","",IF($R1323="x1",IF(OR($K1323=Basisblatt!$A$93,$P1323="ja"),"ja","nein"),"N/A"))</f>
        <v/>
      </c>
      <c r="C1323" s="118"/>
      <c r="D1323" s="119"/>
      <c r="E1323" s="119"/>
      <c r="F1323" s="119"/>
      <c r="G1323" s="119"/>
      <c r="H1323" s="119"/>
      <c r="I1323" s="128"/>
      <c r="K1323" s="15" t="str">
        <f>IF($R1323="x1",IF($I1323=Basisblatt!$A$68,Basisblatt!$A$94,Basisblatt!$A$93),"")</f>
        <v/>
      </c>
      <c r="L1323" s="114"/>
      <c r="M1323" s="114"/>
      <c r="N1323" s="117"/>
      <c r="P1323" s="15" t="str">
        <f>IF(AND($R1323="x1",$K1323=Basisblatt!$A$94),IF(OR($L1323=Basisblatt!$A$38,AND($M1323&lt;&gt;"",$M1323&lt;=$U1323),$N1323=Basisblatt!$A$48)=TRUE,"ja","nein"),"")</f>
        <v/>
      </c>
      <c r="Q1323" s="48"/>
      <c r="R1323" s="9" t="str">
        <f t="shared" si="20"/>
        <v>x2</v>
      </c>
      <c r="S1323" s="26"/>
      <c r="U1323" s="60" t="str">
        <f>IF(AND($R1323="x1",$K1323=Basisblatt!$A$94),VLOOKUP($F1323,Basisblatt!$A$2:$B$5,2,FALSE),"")</f>
        <v/>
      </c>
    </row>
    <row r="1324" spans="1:21" x14ac:dyDescent="0.2">
      <c r="A1324" s="66" t="str">
        <f>IF($R1324="x2","",IF($R1324="x1",IF(OR($K1324=Basisblatt!$A$93,$P1324="ja"),"ja","nein"),"N/A"))</f>
        <v/>
      </c>
      <c r="C1324" s="118"/>
      <c r="D1324" s="119"/>
      <c r="E1324" s="119"/>
      <c r="F1324" s="119"/>
      <c r="G1324" s="119"/>
      <c r="H1324" s="119"/>
      <c r="I1324" s="128"/>
      <c r="K1324" s="15" t="str">
        <f>IF($R1324="x1",IF($I1324=Basisblatt!$A$68,Basisblatt!$A$94,Basisblatt!$A$93),"")</f>
        <v/>
      </c>
      <c r="L1324" s="114"/>
      <c r="M1324" s="114"/>
      <c r="N1324" s="117"/>
      <c r="P1324" s="15" t="str">
        <f>IF(AND($R1324="x1",$K1324=Basisblatt!$A$94),IF(OR($L1324=Basisblatt!$A$38,AND($M1324&lt;&gt;"",$M1324&lt;=$U1324),$N1324=Basisblatt!$A$48)=TRUE,"ja","nein"),"")</f>
        <v/>
      </c>
      <c r="Q1324" s="48"/>
      <c r="R1324" s="9" t="str">
        <f t="shared" si="20"/>
        <v>x2</v>
      </c>
      <c r="S1324" s="26"/>
      <c r="U1324" s="60" t="str">
        <f>IF(AND($R1324="x1",$K1324=Basisblatt!$A$94),VLOOKUP($F1324,Basisblatt!$A$2:$B$5,2,FALSE),"")</f>
        <v/>
      </c>
    </row>
    <row r="1325" spans="1:21" x14ac:dyDescent="0.2">
      <c r="A1325" s="66" t="str">
        <f>IF($R1325="x2","",IF($R1325="x1",IF(OR($K1325=Basisblatt!$A$93,$P1325="ja"),"ja","nein"),"N/A"))</f>
        <v/>
      </c>
      <c r="C1325" s="118"/>
      <c r="D1325" s="119"/>
      <c r="E1325" s="119"/>
      <c r="F1325" s="119"/>
      <c r="G1325" s="119"/>
      <c r="H1325" s="119"/>
      <c r="I1325" s="128"/>
      <c r="K1325" s="15" t="str">
        <f>IF($R1325="x1",IF($I1325=Basisblatt!$A$68,Basisblatt!$A$94,Basisblatt!$A$93),"")</f>
        <v/>
      </c>
      <c r="L1325" s="114"/>
      <c r="M1325" s="114"/>
      <c r="N1325" s="117"/>
      <c r="P1325" s="15" t="str">
        <f>IF(AND($R1325="x1",$K1325=Basisblatt!$A$94),IF(OR($L1325=Basisblatt!$A$38,AND($M1325&lt;&gt;"",$M1325&lt;=$U1325),$N1325=Basisblatt!$A$48)=TRUE,"ja","nein"),"")</f>
        <v/>
      </c>
      <c r="Q1325" s="48"/>
      <c r="R1325" s="9" t="str">
        <f t="shared" si="20"/>
        <v>x2</v>
      </c>
      <c r="S1325" s="26"/>
      <c r="U1325" s="60" t="str">
        <f>IF(AND($R1325="x1",$K1325=Basisblatt!$A$94),VLOOKUP($F1325,Basisblatt!$A$2:$B$5,2,FALSE),"")</f>
        <v/>
      </c>
    </row>
    <row r="1326" spans="1:21" x14ac:dyDescent="0.2">
      <c r="A1326" s="66" t="str">
        <f>IF($R1326="x2","",IF($R1326="x1",IF(OR($K1326=Basisblatt!$A$93,$P1326="ja"),"ja","nein"),"N/A"))</f>
        <v/>
      </c>
      <c r="C1326" s="118"/>
      <c r="D1326" s="119"/>
      <c r="E1326" s="119"/>
      <c r="F1326" s="119"/>
      <c r="G1326" s="119"/>
      <c r="H1326" s="119"/>
      <c r="I1326" s="128"/>
      <c r="K1326" s="15" t="str">
        <f>IF($R1326="x1",IF($I1326=Basisblatt!$A$68,Basisblatt!$A$94,Basisblatt!$A$93),"")</f>
        <v/>
      </c>
      <c r="L1326" s="114"/>
      <c r="M1326" s="114"/>
      <c r="N1326" s="117"/>
      <c r="P1326" s="15" t="str">
        <f>IF(AND($R1326="x1",$K1326=Basisblatt!$A$94),IF(OR($L1326=Basisblatt!$A$38,AND($M1326&lt;&gt;"",$M1326&lt;=$U1326),$N1326=Basisblatt!$A$48)=TRUE,"ja","nein"),"")</f>
        <v/>
      </c>
      <c r="Q1326" s="48"/>
      <c r="R1326" s="9" t="str">
        <f t="shared" si="20"/>
        <v>x2</v>
      </c>
      <c r="S1326" s="26"/>
      <c r="U1326" s="60" t="str">
        <f>IF(AND($R1326="x1",$K1326=Basisblatt!$A$94),VLOOKUP($F1326,Basisblatt!$A$2:$B$5,2,FALSE),"")</f>
        <v/>
      </c>
    </row>
    <row r="1327" spans="1:21" x14ac:dyDescent="0.2">
      <c r="A1327" s="66" t="str">
        <f>IF($R1327="x2","",IF($R1327="x1",IF(OR($K1327=Basisblatt!$A$93,$P1327="ja"),"ja","nein"),"N/A"))</f>
        <v/>
      </c>
      <c r="C1327" s="118"/>
      <c r="D1327" s="119"/>
      <c r="E1327" s="119"/>
      <c r="F1327" s="119"/>
      <c r="G1327" s="119"/>
      <c r="H1327" s="119"/>
      <c r="I1327" s="128"/>
      <c r="K1327" s="15" t="str">
        <f>IF($R1327="x1",IF($I1327=Basisblatt!$A$68,Basisblatt!$A$94,Basisblatt!$A$93),"")</f>
        <v/>
      </c>
      <c r="L1327" s="114"/>
      <c r="M1327" s="114"/>
      <c r="N1327" s="117"/>
      <c r="P1327" s="15" t="str">
        <f>IF(AND($R1327="x1",$K1327=Basisblatt!$A$94),IF(OR($L1327=Basisblatt!$A$38,AND($M1327&lt;&gt;"",$M1327&lt;=$U1327),$N1327=Basisblatt!$A$48)=TRUE,"ja","nein"),"")</f>
        <v/>
      </c>
      <c r="Q1327" s="48"/>
      <c r="R1327" s="9" t="str">
        <f t="shared" si="20"/>
        <v>x2</v>
      </c>
      <c r="S1327" s="26"/>
      <c r="U1327" s="60" t="str">
        <f>IF(AND($R1327="x1",$K1327=Basisblatt!$A$94),VLOOKUP($F1327,Basisblatt!$A$2:$B$5,2,FALSE),"")</f>
        <v/>
      </c>
    </row>
    <row r="1328" spans="1:21" x14ac:dyDescent="0.2">
      <c r="A1328" s="66" t="str">
        <f>IF($R1328="x2","",IF($R1328="x1",IF(OR($K1328=Basisblatt!$A$93,$P1328="ja"),"ja","nein"),"N/A"))</f>
        <v/>
      </c>
      <c r="C1328" s="118"/>
      <c r="D1328" s="119"/>
      <c r="E1328" s="119"/>
      <c r="F1328" s="119"/>
      <c r="G1328" s="119"/>
      <c r="H1328" s="119"/>
      <c r="I1328" s="128"/>
      <c r="K1328" s="15" t="str">
        <f>IF($R1328="x1",IF($I1328=Basisblatt!$A$68,Basisblatt!$A$94,Basisblatt!$A$93),"")</f>
        <v/>
      </c>
      <c r="L1328" s="114"/>
      <c r="M1328" s="114"/>
      <c r="N1328" s="117"/>
      <c r="P1328" s="15" t="str">
        <f>IF(AND($R1328="x1",$K1328=Basisblatt!$A$94),IF(OR($L1328=Basisblatt!$A$38,AND($M1328&lt;&gt;"",$M1328&lt;=$U1328),$N1328=Basisblatt!$A$48)=TRUE,"ja","nein"),"")</f>
        <v/>
      </c>
      <c r="Q1328" s="48"/>
      <c r="R1328" s="9" t="str">
        <f t="shared" si="20"/>
        <v>x2</v>
      </c>
      <c r="S1328" s="26"/>
      <c r="U1328" s="60" t="str">
        <f>IF(AND($R1328="x1",$K1328=Basisblatt!$A$94),VLOOKUP($F1328,Basisblatt!$A$2:$B$5,2,FALSE),"")</f>
        <v/>
      </c>
    </row>
    <row r="1329" spans="1:21" x14ac:dyDescent="0.2">
      <c r="A1329" s="66" t="str">
        <f>IF($R1329="x2","",IF($R1329="x1",IF(OR($K1329=Basisblatt!$A$93,$P1329="ja"),"ja","nein"),"N/A"))</f>
        <v/>
      </c>
      <c r="C1329" s="118"/>
      <c r="D1329" s="119"/>
      <c r="E1329" s="119"/>
      <c r="F1329" s="119"/>
      <c r="G1329" s="119"/>
      <c r="H1329" s="119"/>
      <c r="I1329" s="128"/>
      <c r="K1329" s="15" t="str">
        <f>IF($R1329="x1",IF($I1329=Basisblatt!$A$68,Basisblatt!$A$94,Basisblatt!$A$93),"")</f>
        <v/>
      </c>
      <c r="L1329" s="114"/>
      <c r="M1329" s="114"/>
      <c r="N1329" s="117"/>
      <c r="P1329" s="15" t="str">
        <f>IF(AND($R1329="x1",$K1329=Basisblatt!$A$94),IF(OR($L1329=Basisblatt!$A$38,AND($M1329&lt;&gt;"",$M1329&lt;=$U1329),$N1329=Basisblatt!$A$48)=TRUE,"ja","nein"),"")</f>
        <v/>
      </c>
      <c r="Q1329" s="48"/>
      <c r="R1329" s="9" t="str">
        <f t="shared" si="20"/>
        <v>x2</v>
      </c>
      <c r="S1329" s="26"/>
      <c r="U1329" s="60" t="str">
        <f>IF(AND($R1329="x1",$K1329=Basisblatt!$A$94),VLOOKUP($F1329,Basisblatt!$A$2:$B$5,2,FALSE),"")</f>
        <v/>
      </c>
    </row>
    <row r="1330" spans="1:21" x14ac:dyDescent="0.2">
      <c r="A1330" s="66" t="str">
        <f>IF($R1330="x2","",IF($R1330="x1",IF(OR($K1330=Basisblatt!$A$93,$P1330="ja"),"ja","nein"),"N/A"))</f>
        <v/>
      </c>
      <c r="C1330" s="118"/>
      <c r="D1330" s="119"/>
      <c r="E1330" s="119"/>
      <c r="F1330" s="119"/>
      <c r="G1330" s="119"/>
      <c r="H1330" s="119"/>
      <c r="I1330" s="128"/>
      <c r="K1330" s="15" t="str">
        <f>IF($R1330="x1",IF($I1330=Basisblatt!$A$68,Basisblatt!$A$94,Basisblatt!$A$93),"")</f>
        <v/>
      </c>
      <c r="L1330" s="114"/>
      <c r="M1330" s="114"/>
      <c r="N1330" s="117"/>
      <c r="P1330" s="15" t="str">
        <f>IF(AND($R1330="x1",$K1330=Basisblatt!$A$94),IF(OR($L1330=Basisblatt!$A$38,AND($M1330&lt;&gt;"",$M1330&lt;=$U1330),$N1330=Basisblatt!$A$48)=TRUE,"ja","nein"),"")</f>
        <v/>
      </c>
      <c r="Q1330" s="48"/>
      <c r="R1330" s="9" t="str">
        <f t="shared" si="20"/>
        <v>x2</v>
      </c>
      <c r="S1330" s="26"/>
      <c r="U1330" s="60" t="str">
        <f>IF(AND($R1330="x1",$K1330=Basisblatt!$A$94),VLOOKUP($F1330,Basisblatt!$A$2:$B$5,2,FALSE),"")</f>
        <v/>
      </c>
    </row>
    <row r="1331" spans="1:21" x14ac:dyDescent="0.2">
      <c r="A1331" s="66" t="str">
        <f>IF($R1331="x2","",IF($R1331="x1",IF(OR($K1331=Basisblatt!$A$93,$P1331="ja"),"ja","nein"),"N/A"))</f>
        <v/>
      </c>
      <c r="C1331" s="118"/>
      <c r="D1331" s="119"/>
      <c r="E1331" s="119"/>
      <c r="F1331" s="119"/>
      <c r="G1331" s="119"/>
      <c r="H1331" s="119"/>
      <c r="I1331" s="128"/>
      <c r="K1331" s="15" t="str">
        <f>IF($R1331="x1",IF($I1331=Basisblatt!$A$68,Basisblatt!$A$94,Basisblatt!$A$93),"")</f>
        <v/>
      </c>
      <c r="L1331" s="114"/>
      <c r="M1331" s="114"/>
      <c r="N1331" s="117"/>
      <c r="P1331" s="15" t="str">
        <f>IF(AND($R1331="x1",$K1331=Basisblatt!$A$94),IF(OR($L1331=Basisblatt!$A$38,AND($M1331&lt;&gt;"",$M1331&lt;=$U1331),$N1331=Basisblatt!$A$48)=TRUE,"ja","nein"),"")</f>
        <v/>
      </c>
      <c r="Q1331" s="48"/>
      <c r="R1331" s="9" t="str">
        <f t="shared" si="20"/>
        <v>x2</v>
      </c>
      <c r="S1331" s="26"/>
      <c r="U1331" s="60" t="str">
        <f>IF(AND($R1331="x1",$K1331=Basisblatt!$A$94),VLOOKUP($F1331,Basisblatt!$A$2:$B$5,2,FALSE),"")</f>
        <v/>
      </c>
    </row>
    <row r="1332" spans="1:21" x14ac:dyDescent="0.2">
      <c r="A1332" s="66" t="str">
        <f>IF($R1332="x2","",IF($R1332="x1",IF(OR($K1332=Basisblatt!$A$93,$P1332="ja"),"ja","nein"),"N/A"))</f>
        <v/>
      </c>
      <c r="C1332" s="118"/>
      <c r="D1332" s="119"/>
      <c r="E1332" s="119"/>
      <c r="F1332" s="119"/>
      <c r="G1332" s="119"/>
      <c r="H1332" s="119"/>
      <c r="I1332" s="128"/>
      <c r="K1332" s="15" t="str">
        <f>IF($R1332="x1",IF($I1332=Basisblatt!$A$68,Basisblatt!$A$94,Basisblatt!$A$93),"")</f>
        <v/>
      </c>
      <c r="L1332" s="114"/>
      <c r="M1332" s="114"/>
      <c r="N1332" s="117"/>
      <c r="P1332" s="15" t="str">
        <f>IF(AND($R1332="x1",$K1332=Basisblatt!$A$94),IF(OR($L1332=Basisblatt!$A$38,AND($M1332&lt;&gt;"",$M1332&lt;=$U1332),$N1332=Basisblatt!$A$48)=TRUE,"ja","nein"),"")</f>
        <v/>
      </c>
      <c r="Q1332" s="48"/>
      <c r="R1332" s="9" t="str">
        <f t="shared" si="20"/>
        <v>x2</v>
      </c>
      <c r="S1332" s="26"/>
      <c r="U1332" s="60" t="str">
        <f>IF(AND($R1332="x1",$K1332=Basisblatt!$A$94),VLOOKUP($F1332,Basisblatt!$A$2:$B$5,2,FALSE),"")</f>
        <v/>
      </c>
    </row>
    <row r="1333" spans="1:21" x14ac:dyDescent="0.2">
      <c r="A1333" s="66" t="str">
        <f>IF($R1333="x2","",IF($R1333="x1",IF(OR($K1333=Basisblatt!$A$93,$P1333="ja"),"ja","nein"),"N/A"))</f>
        <v/>
      </c>
      <c r="C1333" s="118"/>
      <c r="D1333" s="119"/>
      <c r="E1333" s="119"/>
      <c r="F1333" s="119"/>
      <c r="G1333" s="119"/>
      <c r="H1333" s="119"/>
      <c r="I1333" s="128"/>
      <c r="K1333" s="15" t="str">
        <f>IF($R1333="x1",IF($I1333=Basisblatt!$A$68,Basisblatt!$A$94,Basisblatt!$A$93),"")</f>
        <v/>
      </c>
      <c r="L1333" s="114"/>
      <c r="M1333" s="114"/>
      <c r="N1333" s="117"/>
      <c r="P1333" s="15" t="str">
        <f>IF(AND($R1333="x1",$K1333=Basisblatt!$A$94),IF(OR($L1333=Basisblatt!$A$38,AND($M1333&lt;&gt;"",$M1333&lt;=$U1333),$N1333=Basisblatt!$A$48)=TRUE,"ja","nein"),"")</f>
        <v/>
      </c>
      <c r="Q1333" s="48"/>
      <c r="R1333" s="9" t="str">
        <f t="shared" si="20"/>
        <v>x2</v>
      </c>
      <c r="S1333" s="26"/>
      <c r="U1333" s="60" t="str">
        <f>IF(AND($R1333="x1",$K1333=Basisblatt!$A$94),VLOOKUP($F1333,Basisblatt!$A$2:$B$5,2,FALSE),"")</f>
        <v/>
      </c>
    </row>
    <row r="1334" spans="1:21" x14ac:dyDescent="0.2">
      <c r="A1334" s="66" t="str">
        <f>IF($R1334="x2","",IF($R1334="x1",IF(OR($K1334=Basisblatt!$A$93,$P1334="ja"),"ja","nein"),"N/A"))</f>
        <v/>
      </c>
      <c r="C1334" s="118"/>
      <c r="D1334" s="119"/>
      <c r="E1334" s="119"/>
      <c r="F1334" s="119"/>
      <c r="G1334" s="119"/>
      <c r="H1334" s="119"/>
      <c r="I1334" s="128"/>
      <c r="K1334" s="15" t="str">
        <f>IF($R1334="x1",IF($I1334=Basisblatt!$A$68,Basisblatt!$A$94,Basisblatt!$A$93),"")</f>
        <v/>
      </c>
      <c r="L1334" s="114"/>
      <c r="M1334" s="114"/>
      <c r="N1334" s="117"/>
      <c r="P1334" s="15" t="str">
        <f>IF(AND($R1334="x1",$K1334=Basisblatt!$A$94),IF(OR($L1334=Basisblatt!$A$38,AND($M1334&lt;&gt;"",$M1334&lt;=$U1334),$N1334=Basisblatt!$A$48)=TRUE,"ja","nein"),"")</f>
        <v/>
      </c>
      <c r="Q1334" s="48"/>
      <c r="R1334" s="9" t="str">
        <f t="shared" si="20"/>
        <v>x2</v>
      </c>
      <c r="S1334" s="26"/>
      <c r="U1334" s="60" t="str">
        <f>IF(AND($R1334="x1",$K1334=Basisblatt!$A$94),VLOOKUP($F1334,Basisblatt!$A$2:$B$5,2,FALSE),"")</f>
        <v/>
      </c>
    </row>
    <row r="1335" spans="1:21" x14ac:dyDescent="0.2">
      <c r="A1335" s="66" t="str">
        <f>IF($R1335="x2","",IF($R1335="x1",IF(OR($K1335=Basisblatt!$A$93,$P1335="ja"),"ja","nein"),"N/A"))</f>
        <v/>
      </c>
      <c r="C1335" s="118"/>
      <c r="D1335" s="119"/>
      <c r="E1335" s="119"/>
      <c r="F1335" s="119"/>
      <c r="G1335" s="119"/>
      <c r="H1335" s="119"/>
      <c r="I1335" s="128"/>
      <c r="K1335" s="15" t="str">
        <f>IF($R1335="x1",IF($I1335=Basisblatt!$A$68,Basisblatt!$A$94,Basisblatt!$A$93),"")</f>
        <v/>
      </c>
      <c r="L1335" s="114"/>
      <c r="M1335" s="114"/>
      <c r="N1335" s="117"/>
      <c r="P1335" s="15" t="str">
        <f>IF(AND($R1335="x1",$K1335=Basisblatt!$A$94),IF(OR($L1335=Basisblatt!$A$38,AND($M1335&lt;&gt;"",$M1335&lt;=$U1335),$N1335=Basisblatt!$A$48)=TRUE,"ja","nein"),"")</f>
        <v/>
      </c>
      <c r="Q1335" s="48"/>
      <c r="R1335" s="9" t="str">
        <f t="shared" si="20"/>
        <v>x2</v>
      </c>
      <c r="S1335" s="26"/>
      <c r="U1335" s="60" t="str">
        <f>IF(AND($R1335="x1",$K1335=Basisblatt!$A$94),VLOOKUP($F1335,Basisblatt!$A$2:$B$5,2,FALSE),"")</f>
        <v/>
      </c>
    </row>
    <row r="1336" spans="1:21" x14ac:dyDescent="0.2">
      <c r="A1336" s="66" t="str">
        <f>IF($R1336="x2","",IF($R1336="x1",IF(OR($K1336=Basisblatt!$A$93,$P1336="ja"),"ja","nein"),"N/A"))</f>
        <v/>
      </c>
      <c r="C1336" s="118"/>
      <c r="D1336" s="119"/>
      <c r="E1336" s="119"/>
      <c r="F1336" s="119"/>
      <c r="G1336" s="119"/>
      <c r="H1336" s="119"/>
      <c r="I1336" s="128"/>
      <c r="K1336" s="15" t="str">
        <f>IF($R1336="x1",IF($I1336=Basisblatt!$A$68,Basisblatt!$A$94,Basisblatt!$A$93),"")</f>
        <v/>
      </c>
      <c r="L1336" s="114"/>
      <c r="M1336" s="114"/>
      <c r="N1336" s="117"/>
      <c r="P1336" s="15" t="str">
        <f>IF(AND($R1336="x1",$K1336=Basisblatt!$A$94),IF(OR($L1336=Basisblatt!$A$38,AND($M1336&lt;&gt;"",$M1336&lt;=$U1336),$N1336=Basisblatt!$A$48)=TRUE,"ja","nein"),"")</f>
        <v/>
      </c>
      <c r="Q1336" s="48"/>
      <c r="R1336" s="9" t="str">
        <f t="shared" si="20"/>
        <v>x2</v>
      </c>
      <c r="S1336" s="26"/>
      <c r="U1336" s="60" t="str">
        <f>IF(AND($R1336="x1",$K1336=Basisblatt!$A$94),VLOOKUP($F1336,Basisblatt!$A$2:$B$5,2,FALSE),"")</f>
        <v/>
      </c>
    </row>
    <row r="1337" spans="1:21" x14ac:dyDescent="0.2">
      <c r="A1337" s="66" t="str">
        <f>IF($R1337="x2","",IF($R1337="x1",IF(OR($K1337=Basisblatt!$A$93,$P1337="ja"),"ja","nein"),"N/A"))</f>
        <v/>
      </c>
      <c r="C1337" s="118"/>
      <c r="D1337" s="119"/>
      <c r="E1337" s="119"/>
      <c r="F1337" s="119"/>
      <c r="G1337" s="119"/>
      <c r="H1337" s="119"/>
      <c r="I1337" s="128"/>
      <c r="K1337" s="15" t="str">
        <f>IF($R1337="x1",IF($I1337=Basisblatt!$A$68,Basisblatt!$A$94,Basisblatt!$A$93),"")</f>
        <v/>
      </c>
      <c r="L1337" s="114"/>
      <c r="M1337" s="114"/>
      <c r="N1337" s="117"/>
      <c r="P1337" s="15" t="str">
        <f>IF(AND($R1337="x1",$K1337=Basisblatt!$A$94),IF(OR($L1337=Basisblatt!$A$38,AND($M1337&lt;&gt;"",$M1337&lt;=$U1337),$N1337=Basisblatt!$A$48)=TRUE,"ja","nein"),"")</f>
        <v/>
      </c>
      <c r="Q1337" s="48"/>
      <c r="R1337" s="9" t="str">
        <f t="shared" si="20"/>
        <v>x2</v>
      </c>
      <c r="S1337" s="26"/>
      <c r="U1337" s="60" t="str">
        <f>IF(AND($R1337="x1",$K1337=Basisblatt!$A$94),VLOOKUP($F1337,Basisblatt!$A$2:$B$5,2,FALSE),"")</f>
        <v/>
      </c>
    </row>
    <row r="1338" spans="1:21" x14ac:dyDescent="0.2">
      <c r="A1338" s="66" t="str">
        <f>IF($R1338="x2","",IF($R1338="x1",IF(OR($K1338=Basisblatt!$A$93,$P1338="ja"),"ja","nein"),"N/A"))</f>
        <v/>
      </c>
      <c r="C1338" s="118"/>
      <c r="D1338" s="119"/>
      <c r="E1338" s="119"/>
      <c r="F1338" s="119"/>
      <c r="G1338" s="119"/>
      <c r="H1338" s="119"/>
      <c r="I1338" s="128"/>
      <c r="K1338" s="15" t="str">
        <f>IF($R1338="x1",IF($I1338=Basisblatt!$A$68,Basisblatt!$A$94,Basisblatt!$A$93),"")</f>
        <v/>
      </c>
      <c r="L1338" s="114"/>
      <c r="M1338" s="114"/>
      <c r="N1338" s="117"/>
      <c r="P1338" s="15" t="str">
        <f>IF(AND($R1338="x1",$K1338=Basisblatt!$A$94),IF(OR($L1338=Basisblatt!$A$38,AND($M1338&lt;&gt;"",$M1338&lt;=$U1338),$N1338=Basisblatt!$A$48)=TRUE,"ja","nein"),"")</f>
        <v/>
      </c>
      <c r="Q1338" s="48"/>
      <c r="R1338" s="9" t="str">
        <f t="shared" si="20"/>
        <v>x2</v>
      </c>
      <c r="S1338" s="26"/>
      <c r="U1338" s="60" t="str">
        <f>IF(AND($R1338="x1",$K1338=Basisblatt!$A$94),VLOOKUP($F1338,Basisblatt!$A$2:$B$5,2,FALSE),"")</f>
        <v/>
      </c>
    </row>
    <row r="1339" spans="1:21" x14ac:dyDescent="0.2">
      <c r="A1339" s="66" t="str">
        <f>IF($R1339="x2","",IF($R1339="x1",IF(OR($K1339=Basisblatt!$A$93,$P1339="ja"),"ja","nein"),"N/A"))</f>
        <v/>
      </c>
      <c r="C1339" s="118"/>
      <c r="D1339" s="119"/>
      <c r="E1339" s="119"/>
      <c r="F1339" s="119"/>
      <c r="G1339" s="119"/>
      <c r="H1339" s="119"/>
      <c r="I1339" s="128"/>
      <c r="K1339" s="15" t="str">
        <f>IF($R1339="x1",IF($I1339=Basisblatt!$A$68,Basisblatt!$A$94,Basisblatt!$A$93),"")</f>
        <v/>
      </c>
      <c r="L1339" s="114"/>
      <c r="M1339" s="114"/>
      <c r="N1339" s="117"/>
      <c r="P1339" s="15" t="str">
        <f>IF(AND($R1339="x1",$K1339=Basisblatt!$A$94),IF(OR($L1339=Basisblatt!$A$38,AND($M1339&lt;&gt;"",$M1339&lt;=$U1339),$N1339=Basisblatt!$A$48)=TRUE,"ja","nein"),"")</f>
        <v/>
      </c>
      <c r="Q1339" s="48"/>
      <c r="R1339" s="9" t="str">
        <f t="shared" si="20"/>
        <v>x2</v>
      </c>
      <c r="S1339" s="26"/>
      <c r="U1339" s="60" t="str">
        <f>IF(AND($R1339="x1",$K1339=Basisblatt!$A$94),VLOOKUP($F1339,Basisblatt!$A$2:$B$5,2,FALSE),"")</f>
        <v/>
      </c>
    </row>
    <row r="1340" spans="1:21" x14ac:dyDescent="0.2">
      <c r="A1340" s="66" t="str">
        <f>IF($R1340="x2","",IF($R1340="x1",IF(OR($K1340=Basisblatt!$A$93,$P1340="ja"),"ja","nein"),"N/A"))</f>
        <v/>
      </c>
      <c r="C1340" s="118"/>
      <c r="D1340" s="119"/>
      <c r="E1340" s="119"/>
      <c r="F1340" s="119"/>
      <c r="G1340" s="119"/>
      <c r="H1340" s="119"/>
      <c r="I1340" s="128"/>
      <c r="K1340" s="15" t="str">
        <f>IF($R1340="x1",IF($I1340=Basisblatt!$A$68,Basisblatt!$A$94,Basisblatt!$A$93),"")</f>
        <v/>
      </c>
      <c r="L1340" s="114"/>
      <c r="M1340" s="114"/>
      <c r="N1340" s="117"/>
      <c r="P1340" s="15" t="str">
        <f>IF(AND($R1340="x1",$K1340=Basisblatt!$A$94),IF(OR($L1340=Basisblatt!$A$38,AND($M1340&lt;&gt;"",$M1340&lt;=$U1340),$N1340=Basisblatt!$A$48)=TRUE,"ja","nein"),"")</f>
        <v/>
      </c>
      <c r="Q1340" s="48"/>
      <c r="R1340" s="9" t="str">
        <f t="shared" si="20"/>
        <v>x2</v>
      </c>
      <c r="S1340" s="26"/>
      <c r="U1340" s="60" t="str">
        <f>IF(AND($R1340="x1",$K1340=Basisblatt!$A$94),VLOOKUP($F1340,Basisblatt!$A$2:$B$5,2,FALSE),"")</f>
        <v/>
      </c>
    </row>
    <row r="1341" spans="1:21" x14ac:dyDescent="0.2">
      <c r="A1341" s="66" t="str">
        <f>IF($R1341="x2","",IF($R1341="x1",IF(OR($K1341=Basisblatt!$A$93,$P1341="ja"),"ja","nein"),"N/A"))</f>
        <v/>
      </c>
      <c r="C1341" s="118"/>
      <c r="D1341" s="119"/>
      <c r="E1341" s="119"/>
      <c r="F1341" s="119"/>
      <c r="G1341" s="119"/>
      <c r="H1341" s="119"/>
      <c r="I1341" s="128"/>
      <c r="K1341" s="15" t="str">
        <f>IF($R1341="x1",IF($I1341=Basisblatt!$A$68,Basisblatt!$A$94,Basisblatt!$A$93),"")</f>
        <v/>
      </c>
      <c r="L1341" s="114"/>
      <c r="M1341" s="114"/>
      <c r="N1341" s="117"/>
      <c r="P1341" s="15" t="str">
        <f>IF(AND($R1341="x1",$K1341=Basisblatt!$A$94),IF(OR($L1341=Basisblatt!$A$38,AND($M1341&lt;&gt;"",$M1341&lt;=$U1341),$N1341=Basisblatt!$A$48)=TRUE,"ja","nein"),"")</f>
        <v/>
      </c>
      <c r="Q1341" s="48"/>
      <c r="R1341" s="9" t="str">
        <f t="shared" si="20"/>
        <v>x2</v>
      </c>
      <c r="S1341" s="26"/>
      <c r="U1341" s="60" t="str">
        <f>IF(AND($R1341="x1",$K1341=Basisblatt!$A$94),VLOOKUP($F1341,Basisblatt!$A$2:$B$5,2,FALSE),"")</f>
        <v/>
      </c>
    </row>
    <row r="1342" spans="1:21" x14ac:dyDescent="0.2">
      <c r="A1342" s="66" t="str">
        <f>IF($R1342="x2","",IF($R1342="x1",IF(OR($K1342=Basisblatt!$A$93,$P1342="ja"),"ja","nein"),"N/A"))</f>
        <v/>
      </c>
      <c r="C1342" s="118"/>
      <c r="D1342" s="119"/>
      <c r="E1342" s="119"/>
      <c r="F1342" s="119"/>
      <c r="G1342" s="119"/>
      <c r="H1342" s="119"/>
      <c r="I1342" s="128"/>
      <c r="K1342" s="15" t="str">
        <f>IF($R1342="x1",IF($I1342=Basisblatt!$A$68,Basisblatt!$A$94,Basisblatt!$A$93),"")</f>
        <v/>
      </c>
      <c r="L1342" s="114"/>
      <c r="M1342" s="114"/>
      <c r="N1342" s="117"/>
      <c r="P1342" s="15" t="str">
        <f>IF(AND($R1342="x1",$K1342=Basisblatt!$A$94),IF(OR($L1342=Basisblatt!$A$38,AND($M1342&lt;&gt;"",$M1342&lt;=$U1342),$N1342=Basisblatt!$A$48)=TRUE,"ja","nein"),"")</f>
        <v/>
      </c>
      <c r="Q1342" s="48"/>
      <c r="R1342" s="9" t="str">
        <f t="shared" si="20"/>
        <v>x2</v>
      </c>
      <c r="S1342" s="26"/>
      <c r="U1342" s="60" t="str">
        <f>IF(AND($R1342="x1",$K1342=Basisblatt!$A$94),VLOOKUP($F1342,Basisblatt!$A$2:$B$5,2,FALSE),"")</f>
        <v/>
      </c>
    </row>
    <row r="1343" spans="1:21" x14ac:dyDescent="0.2">
      <c r="A1343" s="66" t="str">
        <f>IF($R1343="x2","",IF($R1343="x1",IF(OR($K1343=Basisblatt!$A$93,$P1343="ja"),"ja","nein"),"N/A"))</f>
        <v/>
      </c>
      <c r="C1343" s="118"/>
      <c r="D1343" s="119"/>
      <c r="E1343" s="119"/>
      <c r="F1343" s="119"/>
      <c r="G1343" s="119"/>
      <c r="H1343" s="119"/>
      <c r="I1343" s="128"/>
      <c r="K1343" s="15" t="str">
        <f>IF($R1343="x1",IF($I1343=Basisblatt!$A$68,Basisblatt!$A$94,Basisblatt!$A$93),"")</f>
        <v/>
      </c>
      <c r="L1343" s="114"/>
      <c r="M1343" s="114"/>
      <c r="N1343" s="117"/>
      <c r="P1343" s="15" t="str">
        <f>IF(AND($R1343="x1",$K1343=Basisblatt!$A$94),IF(OR($L1343=Basisblatt!$A$38,AND($M1343&lt;&gt;"",$M1343&lt;=$U1343),$N1343=Basisblatt!$A$48)=TRUE,"ja","nein"),"")</f>
        <v/>
      </c>
      <c r="Q1343" s="48"/>
      <c r="R1343" s="9" t="str">
        <f t="shared" si="20"/>
        <v>x2</v>
      </c>
      <c r="S1343" s="26"/>
      <c r="U1343" s="60" t="str">
        <f>IF(AND($R1343="x1",$K1343=Basisblatt!$A$94),VLOOKUP($F1343,Basisblatt!$A$2:$B$5,2,FALSE),"")</f>
        <v/>
      </c>
    </row>
    <row r="1344" spans="1:21" x14ac:dyDescent="0.2">
      <c r="A1344" s="66" t="str">
        <f>IF($R1344="x2","",IF($R1344="x1",IF(OR($K1344=Basisblatt!$A$93,$P1344="ja"),"ja","nein"),"N/A"))</f>
        <v/>
      </c>
      <c r="C1344" s="118"/>
      <c r="D1344" s="119"/>
      <c r="E1344" s="119"/>
      <c r="F1344" s="119"/>
      <c r="G1344" s="119"/>
      <c r="H1344" s="119"/>
      <c r="I1344" s="128"/>
      <c r="K1344" s="15" t="str">
        <f>IF($R1344="x1",IF($I1344=Basisblatt!$A$68,Basisblatt!$A$94,Basisblatt!$A$93),"")</f>
        <v/>
      </c>
      <c r="L1344" s="114"/>
      <c r="M1344" s="114"/>
      <c r="N1344" s="117"/>
      <c r="P1344" s="15" t="str">
        <f>IF(AND($R1344="x1",$K1344=Basisblatt!$A$94),IF(OR($L1344=Basisblatt!$A$38,AND($M1344&lt;&gt;"",$M1344&lt;=$U1344),$N1344=Basisblatt!$A$48)=TRUE,"ja","nein"),"")</f>
        <v/>
      </c>
      <c r="Q1344" s="48"/>
      <c r="R1344" s="9" t="str">
        <f t="shared" si="20"/>
        <v>x2</v>
      </c>
      <c r="S1344" s="26"/>
      <c r="U1344" s="60" t="str">
        <f>IF(AND($R1344="x1",$K1344=Basisblatt!$A$94),VLOOKUP($F1344,Basisblatt!$A$2:$B$5,2,FALSE),"")</f>
        <v/>
      </c>
    </row>
    <row r="1345" spans="1:21" x14ac:dyDescent="0.2">
      <c r="A1345" s="66" t="str">
        <f>IF($R1345="x2","",IF($R1345="x1",IF(OR($K1345=Basisblatt!$A$93,$P1345="ja"),"ja","nein"),"N/A"))</f>
        <v/>
      </c>
      <c r="C1345" s="118"/>
      <c r="D1345" s="119"/>
      <c r="E1345" s="119"/>
      <c r="F1345" s="119"/>
      <c r="G1345" s="119"/>
      <c r="H1345" s="119"/>
      <c r="I1345" s="128"/>
      <c r="K1345" s="15" t="str">
        <f>IF($R1345="x1",IF($I1345=Basisblatt!$A$68,Basisblatt!$A$94,Basisblatt!$A$93),"")</f>
        <v/>
      </c>
      <c r="L1345" s="114"/>
      <c r="M1345" s="114"/>
      <c r="N1345" s="117"/>
      <c r="P1345" s="15" t="str">
        <f>IF(AND($R1345="x1",$K1345=Basisblatt!$A$94),IF(OR($L1345=Basisblatt!$A$38,AND($M1345&lt;&gt;"",$M1345&lt;=$U1345),$N1345=Basisblatt!$A$48)=TRUE,"ja","nein"),"")</f>
        <v/>
      </c>
      <c r="Q1345" s="48"/>
      <c r="R1345" s="9" t="str">
        <f t="shared" si="20"/>
        <v>x2</v>
      </c>
      <c r="S1345" s="26"/>
      <c r="U1345" s="60" t="str">
        <f>IF(AND($R1345="x1",$K1345=Basisblatt!$A$94),VLOOKUP($F1345,Basisblatt!$A$2:$B$5,2,FALSE),"")</f>
        <v/>
      </c>
    </row>
    <row r="1346" spans="1:21" x14ac:dyDescent="0.2">
      <c r="A1346" s="66" t="str">
        <f>IF($R1346="x2","",IF($R1346="x1",IF(OR($K1346=Basisblatt!$A$93,$P1346="ja"),"ja","nein"),"N/A"))</f>
        <v/>
      </c>
      <c r="C1346" s="118"/>
      <c r="D1346" s="119"/>
      <c r="E1346" s="119"/>
      <c r="F1346" s="119"/>
      <c r="G1346" s="119"/>
      <c r="H1346" s="119"/>
      <c r="I1346" s="128"/>
      <c r="K1346" s="15" t="str">
        <f>IF($R1346="x1",IF($I1346=Basisblatt!$A$68,Basisblatt!$A$94,Basisblatt!$A$93),"")</f>
        <v/>
      </c>
      <c r="L1346" s="114"/>
      <c r="M1346" s="114"/>
      <c r="N1346" s="117"/>
      <c r="P1346" s="15" t="str">
        <f>IF(AND($R1346="x1",$K1346=Basisblatt!$A$94),IF(OR($L1346=Basisblatt!$A$38,AND($M1346&lt;&gt;"",$M1346&lt;=$U1346),$N1346=Basisblatt!$A$48)=TRUE,"ja","nein"),"")</f>
        <v/>
      </c>
      <c r="Q1346" s="48"/>
      <c r="R1346" s="9" t="str">
        <f t="shared" si="20"/>
        <v>x2</v>
      </c>
      <c r="S1346" s="26"/>
      <c r="U1346" s="60" t="str">
        <f>IF(AND($R1346="x1",$K1346=Basisblatt!$A$94),VLOOKUP($F1346,Basisblatt!$A$2:$B$5,2,FALSE),"")</f>
        <v/>
      </c>
    </row>
    <row r="1347" spans="1:21" x14ac:dyDescent="0.2">
      <c r="A1347" s="66" t="str">
        <f>IF($R1347="x2","",IF($R1347="x1",IF(OR($K1347=Basisblatt!$A$93,$P1347="ja"),"ja","nein"),"N/A"))</f>
        <v/>
      </c>
      <c r="C1347" s="118"/>
      <c r="D1347" s="119"/>
      <c r="E1347" s="119"/>
      <c r="F1347" s="119"/>
      <c r="G1347" s="119"/>
      <c r="H1347" s="119"/>
      <c r="I1347" s="128"/>
      <c r="K1347" s="15" t="str">
        <f>IF($R1347="x1",IF($I1347=Basisblatt!$A$68,Basisblatt!$A$94,Basisblatt!$A$93),"")</f>
        <v/>
      </c>
      <c r="L1347" s="114"/>
      <c r="M1347" s="114"/>
      <c r="N1347" s="117"/>
      <c r="P1347" s="15" t="str">
        <f>IF(AND($R1347="x1",$K1347=Basisblatt!$A$94),IF(OR($L1347=Basisblatt!$A$38,AND($M1347&lt;&gt;"",$M1347&lt;=$U1347),$N1347=Basisblatt!$A$48)=TRUE,"ja","nein"),"")</f>
        <v/>
      </c>
      <c r="Q1347" s="48"/>
      <c r="R1347" s="9" t="str">
        <f t="shared" si="20"/>
        <v>x2</v>
      </c>
      <c r="S1347" s="26"/>
      <c r="U1347" s="60" t="str">
        <f>IF(AND($R1347="x1",$K1347=Basisblatt!$A$94),VLOOKUP($F1347,Basisblatt!$A$2:$B$5,2,FALSE),"")</f>
        <v/>
      </c>
    </row>
    <row r="1348" spans="1:21" x14ac:dyDescent="0.2">
      <c r="A1348" s="66" t="str">
        <f>IF($R1348="x2","",IF($R1348="x1",IF(OR($K1348=Basisblatt!$A$93,$P1348="ja"),"ja","nein"),"N/A"))</f>
        <v/>
      </c>
      <c r="C1348" s="118"/>
      <c r="D1348" s="119"/>
      <c r="E1348" s="119"/>
      <c r="F1348" s="119"/>
      <c r="G1348" s="119"/>
      <c r="H1348" s="119"/>
      <c r="I1348" s="128"/>
      <c r="K1348" s="15" t="str">
        <f>IF($R1348="x1",IF($I1348=Basisblatt!$A$68,Basisblatt!$A$94,Basisblatt!$A$93),"")</f>
        <v/>
      </c>
      <c r="L1348" s="114"/>
      <c r="M1348" s="114"/>
      <c r="N1348" s="117"/>
      <c r="P1348" s="15" t="str">
        <f>IF(AND($R1348="x1",$K1348=Basisblatt!$A$94),IF(OR($L1348=Basisblatt!$A$38,AND($M1348&lt;&gt;"",$M1348&lt;=$U1348),$N1348=Basisblatt!$A$48)=TRUE,"ja","nein"),"")</f>
        <v/>
      </c>
      <c r="Q1348" s="48"/>
      <c r="R1348" s="9" t="str">
        <f t="shared" si="20"/>
        <v>x2</v>
      </c>
      <c r="S1348" s="26"/>
      <c r="U1348" s="60" t="str">
        <f>IF(AND($R1348="x1",$K1348=Basisblatt!$A$94),VLOOKUP($F1348,Basisblatt!$A$2:$B$5,2,FALSE),"")</f>
        <v/>
      </c>
    </row>
    <row r="1349" spans="1:21" x14ac:dyDescent="0.2">
      <c r="A1349" s="66" t="str">
        <f>IF($R1349="x2","",IF($R1349="x1",IF(OR($K1349=Basisblatt!$A$93,$P1349="ja"),"ja","nein"),"N/A"))</f>
        <v/>
      </c>
      <c r="C1349" s="118"/>
      <c r="D1349" s="119"/>
      <c r="E1349" s="119"/>
      <c r="F1349" s="119"/>
      <c r="G1349" s="119"/>
      <c r="H1349" s="119"/>
      <c r="I1349" s="128"/>
      <c r="K1349" s="15" t="str">
        <f>IF($R1349="x1",IF($I1349=Basisblatt!$A$68,Basisblatt!$A$94,Basisblatt!$A$93),"")</f>
        <v/>
      </c>
      <c r="L1349" s="114"/>
      <c r="M1349" s="114"/>
      <c r="N1349" s="117"/>
      <c r="P1349" s="15" t="str">
        <f>IF(AND($R1349="x1",$K1349=Basisblatt!$A$94),IF(OR($L1349=Basisblatt!$A$38,AND($M1349&lt;&gt;"",$M1349&lt;=$U1349),$N1349=Basisblatt!$A$48)=TRUE,"ja","nein"),"")</f>
        <v/>
      </c>
      <c r="Q1349" s="48"/>
      <c r="R1349" s="9" t="str">
        <f t="shared" si="20"/>
        <v>x2</v>
      </c>
      <c r="S1349" s="26"/>
      <c r="U1349" s="60" t="str">
        <f>IF(AND($R1349="x1",$K1349=Basisblatt!$A$94),VLOOKUP($F1349,Basisblatt!$A$2:$B$5,2,FALSE),"")</f>
        <v/>
      </c>
    </row>
    <row r="1350" spans="1:21" x14ac:dyDescent="0.2">
      <c r="A1350" s="66" t="str">
        <f>IF($R1350="x2","",IF($R1350="x1",IF(OR($K1350=Basisblatt!$A$93,$P1350="ja"),"ja","nein"),"N/A"))</f>
        <v/>
      </c>
      <c r="C1350" s="118"/>
      <c r="D1350" s="119"/>
      <c r="E1350" s="119"/>
      <c r="F1350" s="119"/>
      <c r="G1350" s="119"/>
      <c r="H1350" s="119"/>
      <c r="I1350" s="128"/>
      <c r="K1350" s="15" t="str">
        <f>IF($R1350="x1",IF($I1350=Basisblatt!$A$68,Basisblatt!$A$94,Basisblatt!$A$93),"")</f>
        <v/>
      </c>
      <c r="L1350" s="114"/>
      <c r="M1350" s="114"/>
      <c r="N1350" s="117"/>
      <c r="P1350" s="15" t="str">
        <f>IF(AND($R1350="x1",$K1350=Basisblatt!$A$94),IF(OR($L1350=Basisblatt!$A$38,AND($M1350&lt;&gt;"",$M1350&lt;=$U1350),$N1350=Basisblatt!$A$48)=TRUE,"ja","nein"),"")</f>
        <v/>
      </c>
      <c r="Q1350" s="48"/>
      <c r="R1350" s="9" t="str">
        <f t="shared" si="20"/>
        <v>x2</v>
      </c>
      <c r="S1350" s="26"/>
      <c r="U1350" s="60" t="str">
        <f>IF(AND($R1350="x1",$K1350=Basisblatt!$A$94),VLOOKUP($F1350,Basisblatt!$A$2:$B$5,2,FALSE),"")</f>
        <v/>
      </c>
    </row>
    <row r="1351" spans="1:21" x14ac:dyDescent="0.2">
      <c r="A1351" s="66" t="str">
        <f>IF($R1351="x2","",IF($R1351="x1",IF(OR($K1351=Basisblatt!$A$93,$P1351="ja"),"ja","nein"),"N/A"))</f>
        <v/>
      </c>
      <c r="C1351" s="118"/>
      <c r="D1351" s="119"/>
      <c r="E1351" s="119"/>
      <c r="F1351" s="119"/>
      <c r="G1351" s="119"/>
      <c r="H1351" s="119"/>
      <c r="I1351" s="128"/>
      <c r="K1351" s="15" t="str">
        <f>IF($R1351="x1",IF($I1351=Basisblatt!$A$68,Basisblatt!$A$94,Basisblatt!$A$93),"")</f>
        <v/>
      </c>
      <c r="L1351" s="114"/>
      <c r="M1351" s="114"/>
      <c r="N1351" s="117"/>
      <c r="P1351" s="15" t="str">
        <f>IF(AND($R1351="x1",$K1351=Basisblatt!$A$94),IF(OR($L1351=Basisblatt!$A$38,AND($M1351&lt;&gt;"",$M1351&lt;=$U1351),$N1351=Basisblatt!$A$48)=TRUE,"ja","nein"),"")</f>
        <v/>
      </c>
      <c r="Q1351" s="48"/>
      <c r="R1351" s="9" t="str">
        <f t="shared" si="20"/>
        <v>x2</v>
      </c>
      <c r="S1351" s="26"/>
      <c r="U1351" s="60" t="str">
        <f>IF(AND($R1351="x1",$K1351=Basisblatt!$A$94),VLOOKUP($F1351,Basisblatt!$A$2:$B$5,2,FALSE),"")</f>
        <v/>
      </c>
    </row>
    <row r="1352" spans="1:21" x14ac:dyDescent="0.2">
      <c r="A1352" s="66" t="str">
        <f>IF($R1352="x2","",IF($R1352="x1",IF(OR($K1352=Basisblatt!$A$93,$P1352="ja"),"ja","nein"),"N/A"))</f>
        <v/>
      </c>
      <c r="C1352" s="118"/>
      <c r="D1352" s="119"/>
      <c r="E1352" s="119"/>
      <c r="F1352" s="119"/>
      <c r="G1352" s="119"/>
      <c r="H1352" s="119"/>
      <c r="I1352" s="128"/>
      <c r="K1352" s="15" t="str">
        <f>IF($R1352="x1",IF($I1352=Basisblatt!$A$68,Basisblatt!$A$94,Basisblatt!$A$93),"")</f>
        <v/>
      </c>
      <c r="L1352" s="114"/>
      <c r="M1352" s="114"/>
      <c r="N1352" s="117"/>
      <c r="P1352" s="15" t="str">
        <f>IF(AND($R1352="x1",$K1352=Basisblatt!$A$94),IF(OR($L1352=Basisblatt!$A$38,AND($M1352&lt;&gt;"",$M1352&lt;=$U1352),$N1352=Basisblatt!$A$48)=TRUE,"ja","nein"),"")</f>
        <v/>
      </c>
      <c r="Q1352" s="48"/>
      <c r="R1352" s="9" t="str">
        <f t="shared" si="20"/>
        <v>x2</v>
      </c>
      <c r="S1352" s="26"/>
      <c r="U1352" s="60" t="str">
        <f>IF(AND($R1352="x1",$K1352=Basisblatt!$A$94),VLOOKUP($F1352,Basisblatt!$A$2:$B$5,2,FALSE),"")</f>
        <v/>
      </c>
    </row>
    <row r="1353" spans="1:21" x14ac:dyDescent="0.2">
      <c r="A1353" s="66" t="str">
        <f>IF($R1353="x2","",IF($R1353="x1",IF(OR($K1353=Basisblatt!$A$93,$P1353="ja"),"ja","nein"),"N/A"))</f>
        <v/>
      </c>
      <c r="C1353" s="118"/>
      <c r="D1353" s="119"/>
      <c r="E1353" s="119"/>
      <c r="F1353" s="119"/>
      <c r="G1353" s="119"/>
      <c r="H1353" s="119"/>
      <c r="I1353" s="128"/>
      <c r="K1353" s="15" t="str">
        <f>IF($R1353="x1",IF($I1353=Basisblatt!$A$68,Basisblatt!$A$94,Basisblatt!$A$93),"")</f>
        <v/>
      </c>
      <c r="L1353" s="114"/>
      <c r="M1353" s="114"/>
      <c r="N1353" s="117"/>
      <c r="P1353" s="15" t="str">
        <f>IF(AND($R1353="x1",$K1353=Basisblatt!$A$94),IF(OR($L1353=Basisblatt!$A$38,AND($M1353&lt;&gt;"",$M1353&lt;=$U1353),$N1353=Basisblatt!$A$48)=TRUE,"ja","nein"),"")</f>
        <v/>
      </c>
      <c r="Q1353" s="48"/>
      <c r="R1353" s="9" t="str">
        <f t="shared" si="20"/>
        <v>x2</v>
      </c>
      <c r="S1353" s="26"/>
      <c r="U1353" s="60" t="str">
        <f>IF(AND($R1353="x1",$K1353=Basisblatt!$A$94),VLOOKUP($F1353,Basisblatt!$A$2:$B$5,2,FALSE),"")</f>
        <v/>
      </c>
    </row>
    <row r="1354" spans="1:21" x14ac:dyDescent="0.2">
      <c r="A1354" s="66" t="str">
        <f>IF($R1354="x2","",IF($R1354="x1",IF(OR($K1354=Basisblatt!$A$93,$P1354="ja"),"ja","nein"),"N/A"))</f>
        <v/>
      </c>
      <c r="C1354" s="118"/>
      <c r="D1354" s="119"/>
      <c r="E1354" s="119"/>
      <c r="F1354" s="119"/>
      <c r="G1354" s="119"/>
      <c r="H1354" s="119"/>
      <c r="I1354" s="128"/>
      <c r="K1354" s="15" t="str">
        <f>IF($R1354="x1",IF($I1354=Basisblatt!$A$68,Basisblatt!$A$94,Basisblatt!$A$93),"")</f>
        <v/>
      </c>
      <c r="L1354" s="114"/>
      <c r="M1354" s="114"/>
      <c r="N1354" s="117"/>
      <c r="P1354" s="15" t="str">
        <f>IF(AND($R1354="x1",$K1354=Basisblatt!$A$94),IF(OR($L1354=Basisblatt!$A$38,AND($M1354&lt;&gt;"",$M1354&lt;=$U1354),$N1354=Basisblatt!$A$48)=TRUE,"ja","nein"),"")</f>
        <v/>
      </c>
      <c r="Q1354" s="48"/>
      <c r="R1354" s="9" t="str">
        <f t="shared" si="20"/>
        <v>x2</v>
      </c>
      <c r="S1354" s="26"/>
      <c r="U1354" s="60" t="str">
        <f>IF(AND($R1354="x1",$K1354=Basisblatt!$A$94),VLOOKUP($F1354,Basisblatt!$A$2:$B$5,2,FALSE),"")</f>
        <v/>
      </c>
    </row>
    <row r="1355" spans="1:21" x14ac:dyDescent="0.2">
      <c r="A1355" s="66" t="str">
        <f>IF($R1355="x2","",IF($R1355="x1",IF(OR($K1355=Basisblatt!$A$93,$P1355="ja"),"ja","nein"),"N/A"))</f>
        <v/>
      </c>
      <c r="C1355" s="118"/>
      <c r="D1355" s="119"/>
      <c r="E1355" s="119"/>
      <c r="F1355" s="119"/>
      <c r="G1355" s="119"/>
      <c r="H1355" s="119"/>
      <c r="I1355" s="128"/>
      <c r="K1355" s="15" t="str">
        <f>IF($R1355="x1",IF($I1355=Basisblatt!$A$68,Basisblatt!$A$94,Basisblatt!$A$93),"")</f>
        <v/>
      </c>
      <c r="L1355" s="114"/>
      <c r="M1355" s="114"/>
      <c r="N1355" s="117"/>
      <c r="P1355" s="15" t="str">
        <f>IF(AND($R1355="x1",$K1355=Basisblatt!$A$94),IF(OR($L1355=Basisblatt!$A$38,AND($M1355&lt;&gt;"",$M1355&lt;=$U1355),$N1355=Basisblatt!$A$48)=TRUE,"ja","nein"),"")</f>
        <v/>
      </c>
      <c r="Q1355" s="48"/>
      <c r="R1355" s="9" t="str">
        <f t="shared" si="20"/>
        <v>x2</v>
      </c>
      <c r="S1355" s="26"/>
      <c r="U1355" s="60" t="str">
        <f>IF(AND($R1355="x1",$K1355=Basisblatt!$A$94),VLOOKUP($F1355,Basisblatt!$A$2:$B$5,2,FALSE),"")</f>
        <v/>
      </c>
    </row>
    <row r="1356" spans="1:21" x14ac:dyDescent="0.2">
      <c r="A1356" s="66" t="str">
        <f>IF($R1356="x2","",IF($R1356="x1",IF(OR($K1356=Basisblatt!$A$93,$P1356="ja"),"ja","nein"),"N/A"))</f>
        <v/>
      </c>
      <c r="C1356" s="118"/>
      <c r="D1356" s="119"/>
      <c r="E1356" s="119"/>
      <c r="F1356" s="119"/>
      <c r="G1356" s="119"/>
      <c r="H1356" s="119"/>
      <c r="I1356" s="128"/>
      <c r="K1356" s="15" t="str">
        <f>IF($R1356="x1",IF($I1356=Basisblatt!$A$68,Basisblatt!$A$94,Basisblatt!$A$93),"")</f>
        <v/>
      </c>
      <c r="L1356" s="114"/>
      <c r="M1356" s="114"/>
      <c r="N1356" s="117"/>
      <c r="P1356" s="15" t="str">
        <f>IF(AND($R1356="x1",$K1356=Basisblatt!$A$94),IF(OR($L1356=Basisblatt!$A$38,AND($M1356&lt;&gt;"",$M1356&lt;=$U1356),$N1356=Basisblatt!$A$48)=TRUE,"ja","nein"),"")</f>
        <v/>
      </c>
      <c r="Q1356" s="48"/>
      <c r="R1356" s="9" t="str">
        <f t="shared" si="20"/>
        <v>x2</v>
      </c>
      <c r="S1356" s="26"/>
      <c r="U1356" s="60" t="str">
        <f>IF(AND($R1356="x1",$K1356=Basisblatt!$A$94),VLOOKUP($F1356,Basisblatt!$A$2:$B$5,2,FALSE),"")</f>
        <v/>
      </c>
    </row>
    <row r="1357" spans="1:21" x14ac:dyDescent="0.2">
      <c r="A1357" s="66" t="str">
        <f>IF($R1357="x2","",IF($R1357="x1",IF(OR($K1357=Basisblatt!$A$93,$P1357="ja"),"ja","nein"),"N/A"))</f>
        <v/>
      </c>
      <c r="C1357" s="118"/>
      <c r="D1357" s="119"/>
      <c r="E1357" s="119"/>
      <c r="F1357" s="119"/>
      <c r="G1357" s="119"/>
      <c r="H1357" s="119"/>
      <c r="I1357" s="128"/>
      <c r="K1357" s="15" t="str">
        <f>IF($R1357="x1",IF($I1357=Basisblatt!$A$68,Basisblatt!$A$94,Basisblatt!$A$93),"")</f>
        <v/>
      </c>
      <c r="L1357" s="114"/>
      <c r="M1357" s="114"/>
      <c r="N1357" s="117"/>
      <c r="P1357" s="15" t="str">
        <f>IF(AND($R1357="x1",$K1357=Basisblatt!$A$94),IF(OR($L1357=Basisblatt!$A$38,AND($M1357&lt;&gt;"",$M1357&lt;=$U1357),$N1357=Basisblatt!$A$48)=TRUE,"ja","nein"),"")</f>
        <v/>
      </c>
      <c r="Q1357" s="48"/>
      <c r="R1357" s="9" t="str">
        <f t="shared" si="20"/>
        <v>x2</v>
      </c>
      <c r="S1357" s="26"/>
      <c r="U1357" s="60" t="str">
        <f>IF(AND($R1357="x1",$K1357=Basisblatt!$A$94),VLOOKUP($F1357,Basisblatt!$A$2:$B$5,2,FALSE),"")</f>
        <v/>
      </c>
    </row>
    <row r="1358" spans="1:21" x14ac:dyDescent="0.2">
      <c r="A1358" s="66" t="str">
        <f>IF($R1358="x2","",IF($R1358="x1",IF(OR($K1358=Basisblatt!$A$93,$P1358="ja"),"ja","nein"),"N/A"))</f>
        <v/>
      </c>
      <c r="C1358" s="118"/>
      <c r="D1358" s="119"/>
      <c r="E1358" s="119"/>
      <c r="F1358" s="119"/>
      <c r="G1358" s="119"/>
      <c r="H1358" s="119"/>
      <c r="I1358" s="128"/>
      <c r="K1358" s="15" t="str">
        <f>IF($R1358="x1",IF($I1358=Basisblatt!$A$68,Basisblatt!$A$94,Basisblatt!$A$93),"")</f>
        <v/>
      </c>
      <c r="L1358" s="114"/>
      <c r="M1358" s="114"/>
      <c r="N1358" s="117"/>
      <c r="P1358" s="15" t="str">
        <f>IF(AND($R1358="x1",$K1358=Basisblatt!$A$94),IF(OR($L1358=Basisblatt!$A$38,AND($M1358&lt;&gt;"",$M1358&lt;=$U1358),$N1358=Basisblatt!$A$48)=TRUE,"ja","nein"),"")</f>
        <v/>
      </c>
      <c r="Q1358" s="48"/>
      <c r="R1358" s="9" t="str">
        <f t="shared" si="20"/>
        <v>x2</v>
      </c>
      <c r="S1358" s="26"/>
      <c r="U1358" s="60" t="str">
        <f>IF(AND($R1358="x1",$K1358=Basisblatt!$A$94),VLOOKUP($F1358,Basisblatt!$A$2:$B$5,2,FALSE),"")</f>
        <v/>
      </c>
    </row>
    <row r="1359" spans="1:21" x14ac:dyDescent="0.2">
      <c r="A1359" s="66" t="str">
        <f>IF($R1359="x2","",IF($R1359="x1",IF(OR($K1359=Basisblatt!$A$93,$P1359="ja"),"ja","nein"),"N/A"))</f>
        <v/>
      </c>
      <c r="C1359" s="118"/>
      <c r="D1359" s="119"/>
      <c r="E1359" s="119"/>
      <c r="F1359" s="119"/>
      <c r="G1359" s="119"/>
      <c r="H1359" s="119"/>
      <c r="I1359" s="128"/>
      <c r="K1359" s="15" t="str">
        <f>IF($R1359="x1",IF($I1359=Basisblatt!$A$68,Basisblatt!$A$94,Basisblatt!$A$93),"")</f>
        <v/>
      </c>
      <c r="L1359" s="114"/>
      <c r="M1359" s="114"/>
      <c r="N1359" s="117"/>
      <c r="P1359" s="15" t="str">
        <f>IF(AND($R1359="x1",$K1359=Basisblatt!$A$94),IF(OR($L1359=Basisblatt!$A$38,AND($M1359&lt;&gt;"",$M1359&lt;=$U1359),$N1359=Basisblatt!$A$48)=TRUE,"ja","nein"),"")</f>
        <v/>
      </c>
      <c r="Q1359" s="48"/>
      <c r="R1359" s="9" t="str">
        <f t="shared" ref="R1359:R1422" si="21">IF(COUNTA($C1359:$I1359)=7,"x1",IF(COUNTA($C1359:$I1359)=0,"x2","o"))</f>
        <v>x2</v>
      </c>
      <c r="S1359" s="26"/>
      <c r="U1359" s="60" t="str">
        <f>IF(AND($R1359="x1",$K1359=Basisblatt!$A$94),VLOOKUP($F1359,Basisblatt!$A$2:$B$5,2,FALSE),"")</f>
        <v/>
      </c>
    </row>
    <row r="1360" spans="1:21" x14ac:dyDescent="0.2">
      <c r="A1360" s="66" t="str">
        <f>IF($R1360="x2","",IF($R1360="x1",IF(OR($K1360=Basisblatt!$A$93,$P1360="ja"),"ja","nein"),"N/A"))</f>
        <v/>
      </c>
      <c r="C1360" s="118"/>
      <c r="D1360" s="119"/>
      <c r="E1360" s="119"/>
      <c r="F1360" s="119"/>
      <c r="G1360" s="119"/>
      <c r="H1360" s="119"/>
      <c r="I1360" s="128"/>
      <c r="K1360" s="15" t="str">
        <f>IF($R1360="x1",IF($I1360=Basisblatt!$A$68,Basisblatt!$A$94,Basisblatt!$A$93),"")</f>
        <v/>
      </c>
      <c r="L1360" s="114"/>
      <c r="M1360" s="114"/>
      <c r="N1360" s="117"/>
      <c r="P1360" s="15" t="str">
        <f>IF(AND($R1360="x1",$K1360=Basisblatt!$A$94),IF(OR($L1360=Basisblatt!$A$38,AND($M1360&lt;&gt;"",$M1360&lt;=$U1360),$N1360=Basisblatt!$A$48)=TRUE,"ja","nein"),"")</f>
        <v/>
      </c>
      <c r="Q1360" s="48"/>
      <c r="R1360" s="9" t="str">
        <f t="shared" si="21"/>
        <v>x2</v>
      </c>
      <c r="S1360" s="26"/>
      <c r="U1360" s="60" t="str">
        <f>IF(AND($R1360="x1",$K1360=Basisblatt!$A$94),VLOOKUP($F1360,Basisblatt!$A$2:$B$5,2,FALSE),"")</f>
        <v/>
      </c>
    </row>
    <row r="1361" spans="1:21" x14ac:dyDescent="0.2">
      <c r="A1361" s="66" t="str">
        <f>IF($R1361="x2","",IF($R1361="x1",IF(OR($K1361=Basisblatt!$A$93,$P1361="ja"),"ja","nein"),"N/A"))</f>
        <v/>
      </c>
      <c r="C1361" s="118"/>
      <c r="D1361" s="119"/>
      <c r="E1361" s="119"/>
      <c r="F1361" s="119"/>
      <c r="G1361" s="119"/>
      <c r="H1361" s="119"/>
      <c r="I1361" s="128"/>
      <c r="K1361" s="15" t="str">
        <f>IF($R1361="x1",IF($I1361=Basisblatt!$A$68,Basisblatt!$A$94,Basisblatt!$A$93),"")</f>
        <v/>
      </c>
      <c r="L1361" s="114"/>
      <c r="M1361" s="114"/>
      <c r="N1361" s="117"/>
      <c r="P1361" s="15" t="str">
        <f>IF(AND($R1361="x1",$K1361=Basisblatt!$A$94),IF(OR($L1361=Basisblatt!$A$38,AND($M1361&lt;&gt;"",$M1361&lt;=$U1361),$N1361=Basisblatt!$A$48)=TRUE,"ja","nein"),"")</f>
        <v/>
      </c>
      <c r="Q1361" s="48"/>
      <c r="R1361" s="9" t="str">
        <f t="shared" si="21"/>
        <v>x2</v>
      </c>
      <c r="S1361" s="26"/>
      <c r="U1361" s="60" t="str">
        <f>IF(AND($R1361="x1",$K1361=Basisblatt!$A$94),VLOOKUP($F1361,Basisblatt!$A$2:$B$5,2,FALSE),"")</f>
        <v/>
      </c>
    </row>
    <row r="1362" spans="1:21" x14ac:dyDescent="0.2">
      <c r="A1362" s="66" t="str">
        <f>IF($R1362="x2","",IF($R1362="x1",IF(OR($K1362=Basisblatt!$A$93,$P1362="ja"),"ja","nein"),"N/A"))</f>
        <v/>
      </c>
      <c r="C1362" s="118"/>
      <c r="D1362" s="119"/>
      <c r="E1362" s="119"/>
      <c r="F1362" s="119"/>
      <c r="G1362" s="119"/>
      <c r="H1362" s="119"/>
      <c r="I1362" s="128"/>
      <c r="K1362" s="15" t="str">
        <f>IF($R1362="x1",IF($I1362=Basisblatt!$A$68,Basisblatt!$A$94,Basisblatt!$A$93),"")</f>
        <v/>
      </c>
      <c r="L1362" s="114"/>
      <c r="M1362" s="114"/>
      <c r="N1362" s="117"/>
      <c r="P1362" s="15" t="str">
        <f>IF(AND($R1362="x1",$K1362=Basisblatt!$A$94),IF(OR($L1362=Basisblatt!$A$38,AND($M1362&lt;&gt;"",$M1362&lt;=$U1362),$N1362=Basisblatt!$A$48)=TRUE,"ja","nein"),"")</f>
        <v/>
      </c>
      <c r="Q1362" s="48"/>
      <c r="R1362" s="9" t="str">
        <f t="shared" si="21"/>
        <v>x2</v>
      </c>
      <c r="S1362" s="26"/>
      <c r="U1362" s="60" t="str">
        <f>IF(AND($R1362="x1",$K1362=Basisblatt!$A$94),VLOOKUP($F1362,Basisblatt!$A$2:$B$5,2,FALSE),"")</f>
        <v/>
      </c>
    </row>
    <row r="1363" spans="1:21" x14ac:dyDescent="0.2">
      <c r="A1363" s="66" t="str">
        <f>IF($R1363="x2","",IF($R1363="x1",IF(OR($K1363=Basisblatt!$A$93,$P1363="ja"),"ja","nein"),"N/A"))</f>
        <v/>
      </c>
      <c r="C1363" s="118"/>
      <c r="D1363" s="119"/>
      <c r="E1363" s="119"/>
      <c r="F1363" s="119"/>
      <c r="G1363" s="119"/>
      <c r="H1363" s="119"/>
      <c r="I1363" s="128"/>
      <c r="K1363" s="15" t="str">
        <f>IF($R1363="x1",IF($I1363=Basisblatt!$A$68,Basisblatt!$A$94,Basisblatt!$A$93),"")</f>
        <v/>
      </c>
      <c r="L1363" s="114"/>
      <c r="M1363" s="114"/>
      <c r="N1363" s="117"/>
      <c r="P1363" s="15" t="str">
        <f>IF(AND($R1363="x1",$K1363=Basisblatt!$A$94),IF(OR($L1363=Basisblatt!$A$38,AND($M1363&lt;&gt;"",$M1363&lt;=$U1363),$N1363=Basisblatt!$A$48)=TRUE,"ja","nein"),"")</f>
        <v/>
      </c>
      <c r="Q1363" s="48"/>
      <c r="R1363" s="9" t="str">
        <f t="shared" si="21"/>
        <v>x2</v>
      </c>
      <c r="S1363" s="26"/>
      <c r="U1363" s="60" t="str">
        <f>IF(AND($R1363="x1",$K1363=Basisblatt!$A$94),VLOOKUP($F1363,Basisblatt!$A$2:$B$5,2,FALSE),"")</f>
        <v/>
      </c>
    </row>
    <row r="1364" spans="1:21" x14ac:dyDescent="0.2">
      <c r="A1364" s="66" t="str">
        <f>IF($R1364="x2","",IF($R1364="x1",IF(OR($K1364=Basisblatt!$A$93,$P1364="ja"),"ja","nein"),"N/A"))</f>
        <v/>
      </c>
      <c r="C1364" s="118"/>
      <c r="D1364" s="119"/>
      <c r="E1364" s="119"/>
      <c r="F1364" s="119"/>
      <c r="G1364" s="119"/>
      <c r="H1364" s="119"/>
      <c r="I1364" s="128"/>
      <c r="K1364" s="15" t="str">
        <f>IF($R1364="x1",IF($I1364=Basisblatt!$A$68,Basisblatt!$A$94,Basisblatt!$A$93),"")</f>
        <v/>
      </c>
      <c r="L1364" s="114"/>
      <c r="M1364" s="114"/>
      <c r="N1364" s="117"/>
      <c r="P1364" s="15" t="str">
        <f>IF(AND($R1364="x1",$K1364=Basisblatt!$A$94),IF(OR($L1364=Basisblatt!$A$38,AND($M1364&lt;&gt;"",$M1364&lt;=$U1364),$N1364=Basisblatt!$A$48)=TRUE,"ja","nein"),"")</f>
        <v/>
      </c>
      <c r="Q1364" s="48"/>
      <c r="R1364" s="9" t="str">
        <f t="shared" si="21"/>
        <v>x2</v>
      </c>
      <c r="S1364" s="26"/>
      <c r="U1364" s="60" t="str">
        <f>IF(AND($R1364="x1",$K1364=Basisblatt!$A$94),VLOOKUP($F1364,Basisblatt!$A$2:$B$5,2,FALSE),"")</f>
        <v/>
      </c>
    </row>
    <row r="1365" spans="1:21" x14ac:dyDescent="0.2">
      <c r="A1365" s="66" t="str">
        <f>IF($R1365="x2","",IF($R1365="x1",IF(OR($K1365=Basisblatt!$A$93,$P1365="ja"),"ja","nein"),"N/A"))</f>
        <v/>
      </c>
      <c r="C1365" s="118"/>
      <c r="D1365" s="119"/>
      <c r="E1365" s="119"/>
      <c r="F1365" s="119"/>
      <c r="G1365" s="119"/>
      <c r="H1365" s="119"/>
      <c r="I1365" s="128"/>
      <c r="K1365" s="15" t="str">
        <f>IF($R1365="x1",IF($I1365=Basisblatt!$A$68,Basisblatt!$A$94,Basisblatt!$A$93),"")</f>
        <v/>
      </c>
      <c r="L1365" s="114"/>
      <c r="M1365" s="114"/>
      <c r="N1365" s="117"/>
      <c r="P1365" s="15" t="str">
        <f>IF(AND($R1365="x1",$K1365=Basisblatt!$A$94),IF(OR($L1365=Basisblatt!$A$38,AND($M1365&lt;&gt;"",$M1365&lt;=$U1365),$N1365=Basisblatt!$A$48)=TRUE,"ja","nein"),"")</f>
        <v/>
      </c>
      <c r="Q1365" s="48"/>
      <c r="R1365" s="9" t="str">
        <f t="shared" si="21"/>
        <v>x2</v>
      </c>
      <c r="S1365" s="26"/>
      <c r="U1365" s="60" t="str">
        <f>IF(AND($R1365="x1",$K1365=Basisblatt!$A$94),VLOOKUP($F1365,Basisblatt!$A$2:$B$5,2,FALSE),"")</f>
        <v/>
      </c>
    </row>
    <row r="1366" spans="1:21" x14ac:dyDescent="0.2">
      <c r="A1366" s="66" t="str">
        <f>IF($R1366="x2","",IF($R1366="x1",IF(OR($K1366=Basisblatt!$A$93,$P1366="ja"),"ja","nein"),"N/A"))</f>
        <v/>
      </c>
      <c r="C1366" s="118"/>
      <c r="D1366" s="119"/>
      <c r="E1366" s="119"/>
      <c r="F1366" s="119"/>
      <c r="G1366" s="119"/>
      <c r="H1366" s="119"/>
      <c r="I1366" s="128"/>
      <c r="K1366" s="15" t="str">
        <f>IF($R1366="x1",IF($I1366=Basisblatt!$A$68,Basisblatt!$A$94,Basisblatt!$A$93),"")</f>
        <v/>
      </c>
      <c r="L1366" s="114"/>
      <c r="M1366" s="114"/>
      <c r="N1366" s="117"/>
      <c r="P1366" s="15" t="str">
        <f>IF(AND($R1366="x1",$K1366=Basisblatt!$A$94),IF(OR($L1366=Basisblatt!$A$38,AND($M1366&lt;&gt;"",$M1366&lt;=$U1366),$N1366=Basisblatt!$A$48)=TRUE,"ja","nein"),"")</f>
        <v/>
      </c>
      <c r="Q1366" s="48"/>
      <c r="R1366" s="9" t="str">
        <f t="shared" si="21"/>
        <v>x2</v>
      </c>
      <c r="S1366" s="26"/>
      <c r="U1366" s="60" t="str">
        <f>IF(AND($R1366="x1",$K1366=Basisblatt!$A$94),VLOOKUP($F1366,Basisblatt!$A$2:$B$5,2,FALSE),"")</f>
        <v/>
      </c>
    </row>
    <row r="1367" spans="1:21" x14ac:dyDescent="0.2">
      <c r="A1367" s="66" t="str">
        <f>IF($R1367="x2","",IF($R1367="x1",IF(OR($K1367=Basisblatt!$A$93,$P1367="ja"),"ja","nein"),"N/A"))</f>
        <v/>
      </c>
      <c r="C1367" s="118"/>
      <c r="D1367" s="119"/>
      <c r="E1367" s="119"/>
      <c r="F1367" s="119"/>
      <c r="G1367" s="119"/>
      <c r="H1367" s="119"/>
      <c r="I1367" s="128"/>
      <c r="K1367" s="15" t="str">
        <f>IF($R1367="x1",IF($I1367=Basisblatt!$A$68,Basisblatt!$A$94,Basisblatt!$A$93),"")</f>
        <v/>
      </c>
      <c r="L1367" s="114"/>
      <c r="M1367" s="114"/>
      <c r="N1367" s="117"/>
      <c r="P1367" s="15" t="str">
        <f>IF(AND($R1367="x1",$K1367=Basisblatt!$A$94),IF(OR($L1367=Basisblatt!$A$38,AND($M1367&lt;&gt;"",$M1367&lt;=$U1367),$N1367=Basisblatt!$A$48)=TRUE,"ja","nein"),"")</f>
        <v/>
      </c>
      <c r="Q1367" s="48"/>
      <c r="R1367" s="9" t="str">
        <f t="shared" si="21"/>
        <v>x2</v>
      </c>
      <c r="S1367" s="26"/>
      <c r="U1367" s="60" t="str">
        <f>IF(AND($R1367="x1",$K1367=Basisblatt!$A$94),VLOOKUP($F1367,Basisblatt!$A$2:$B$5,2,FALSE),"")</f>
        <v/>
      </c>
    </row>
    <row r="1368" spans="1:21" x14ac:dyDescent="0.2">
      <c r="A1368" s="66" t="str">
        <f>IF($R1368="x2","",IF($R1368="x1",IF(OR($K1368=Basisblatt!$A$93,$P1368="ja"),"ja","nein"),"N/A"))</f>
        <v/>
      </c>
      <c r="C1368" s="118"/>
      <c r="D1368" s="119"/>
      <c r="E1368" s="119"/>
      <c r="F1368" s="119"/>
      <c r="G1368" s="119"/>
      <c r="H1368" s="119"/>
      <c r="I1368" s="128"/>
      <c r="K1368" s="15" t="str">
        <f>IF($R1368="x1",IF($I1368=Basisblatt!$A$68,Basisblatt!$A$94,Basisblatt!$A$93),"")</f>
        <v/>
      </c>
      <c r="L1368" s="114"/>
      <c r="M1368" s="114"/>
      <c r="N1368" s="117"/>
      <c r="P1368" s="15" t="str">
        <f>IF(AND($R1368="x1",$K1368=Basisblatt!$A$94),IF(OR($L1368=Basisblatt!$A$38,AND($M1368&lt;&gt;"",$M1368&lt;=$U1368),$N1368=Basisblatt!$A$48)=TRUE,"ja","nein"),"")</f>
        <v/>
      </c>
      <c r="Q1368" s="48"/>
      <c r="R1368" s="9" t="str">
        <f t="shared" si="21"/>
        <v>x2</v>
      </c>
      <c r="S1368" s="26"/>
      <c r="U1368" s="60" t="str">
        <f>IF(AND($R1368="x1",$K1368=Basisblatt!$A$94),VLOOKUP($F1368,Basisblatt!$A$2:$B$5,2,FALSE),"")</f>
        <v/>
      </c>
    </row>
    <row r="1369" spans="1:21" x14ac:dyDescent="0.2">
      <c r="A1369" s="66" t="str">
        <f>IF($R1369="x2","",IF($R1369="x1",IF(OR($K1369=Basisblatt!$A$93,$P1369="ja"),"ja","nein"),"N/A"))</f>
        <v/>
      </c>
      <c r="C1369" s="118"/>
      <c r="D1369" s="119"/>
      <c r="E1369" s="119"/>
      <c r="F1369" s="119"/>
      <c r="G1369" s="119"/>
      <c r="H1369" s="119"/>
      <c r="I1369" s="128"/>
      <c r="K1369" s="15" t="str">
        <f>IF($R1369="x1",IF($I1369=Basisblatt!$A$68,Basisblatt!$A$94,Basisblatt!$A$93),"")</f>
        <v/>
      </c>
      <c r="L1369" s="114"/>
      <c r="M1369" s="114"/>
      <c r="N1369" s="117"/>
      <c r="P1369" s="15" t="str">
        <f>IF(AND($R1369="x1",$K1369=Basisblatt!$A$94),IF(OR($L1369=Basisblatt!$A$38,AND($M1369&lt;&gt;"",$M1369&lt;=$U1369),$N1369=Basisblatt!$A$48)=TRUE,"ja","nein"),"")</f>
        <v/>
      </c>
      <c r="Q1369" s="48"/>
      <c r="R1369" s="9" t="str">
        <f t="shared" si="21"/>
        <v>x2</v>
      </c>
      <c r="S1369" s="26"/>
      <c r="U1369" s="60" t="str">
        <f>IF(AND($R1369="x1",$K1369=Basisblatt!$A$94),VLOOKUP($F1369,Basisblatt!$A$2:$B$5,2,FALSE),"")</f>
        <v/>
      </c>
    </row>
    <row r="1370" spans="1:21" x14ac:dyDescent="0.2">
      <c r="A1370" s="66" t="str">
        <f>IF($R1370="x2","",IF($R1370="x1",IF(OR($K1370=Basisblatt!$A$93,$P1370="ja"),"ja","nein"),"N/A"))</f>
        <v/>
      </c>
      <c r="C1370" s="118"/>
      <c r="D1370" s="119"/>
      <c r="E1370" s="119"/>
      <c r="F1370" s="119"/>
      <c r="G1370" s="119"/>
      <c r="H1370" s="119"/>
      <c r="I1370" s="128"/>
      <c r="K1370" s="15" t="str">
        <f>IF($R1370="x1",IF($I1370=Basisblatt!$A$68,Basisblatt!$A$94,Basisblatt!$A$93),"")</f>
        <v/>
      </c>
      <c r="L1370" s="114"/>
      <c r="M1370" s="114"/>
      <c r="N1370" s="117"/>
      <c r="P1370" s="15" t="str">
        <f>IF(AND($R1370="x1",$K1370=Basisblatt!$A$94),IF(OR($L1370=Basisblatt!$A$38,AND($M1370&lt;&gt;"",$M1370&lt;=$U1370),$N1370=Basisblatt!$A$48)=TRUE,"ja","nein"),"")</f>
        <v/>
      </c>
      <c r="Q1370" s="48"/>
      <c r="R1370" s="9" t="str">
        <f t="shared" si="21"/>
        <v>x2</v>
      </c>
      <c r="S1370" s="26"/>
      <c r="U1370" s="60" t="str">
        <f>IF(AND($R1370="x1",$K1370=Basisblatt!$A$94),VLOOKUP($F1370,Basisblatt!$A$2:$B$5,2,FALSE),"")</f>
        <v/>
      </c>
    </row>
    <row r="1371" spans="1:21" x14ac:dyDescent="0.2">
      <c r="A1371" s="66" t="str">
        <f>IF($R1371="x2","",IF($R1371="x1",IF(OR($K1371=Basisblatt!$A$93,$P1371="ja"),"ja","nein"),"N/A"))</f>
        <v/>
      </c>
      <c r="C1371" s="118"/>
      <c r="D1371" s="119"/>
      <c r="E1371" s="119"/>
      <c r="F1371" s="119"/>
      <c r="G1371" s="119"/>
      <c r="H1371" s="119"/>
      <c r="I1371" s="128"/>
      <c r="K1371" s="15" t="str">
        <f>IF($R1371="x1",IF($I1371=Basisblatt!$A$68,Basisblatt!$A$94,Basisblatt!$A$93),"")</f>
        <v/>
      </c>
      <c r="L1371" s="114"/>
      <c r="M1371" s="114"/>
      <c r="N1371" s="117"/>
      <c r="P1371" s="15" t="str">
        <f>IF(AND($R1371="x1",$K1371=Basisblatt!$A$94),IF(OR($L1371=Basisblatt!$A$38,AND($M1371&lt;&gt;"",$M1371&lt;=$U1371),$N1371=Basisblatt!$A$48)=TRUE,"ja","nein"),"")</f>
        <v/>
      </c>
      <c r="Q1371" s="48"/>
      <c r="R1371" s="9" t="str">
        <f t="shared" si="21"/>
        <v>x2</v>
      </c>
      <c r="S1371" s="26"/>
      <c r="U1371" s="60" t="str">
        <f>IF(AND($R1371="x1",$K1371=Basisblatt!$A$94),VLOOKUP($F1371,Basisblatt!$A$2:$B$5,2,FALSE),"")</f>
        <v/>
      </c>
    </row>
    <row r="1372" spans="1:21" x14ac:dyDescent="0.2">
      <c r="A1372" s="66" t="str">
        <f>IF($R1372="x2","",IF($R1372="x1",IF(OR($K1372=Basisblatt!$A$93,$P1372="ja"),"ja","nein"),"N/A"))</f>
        <v/>
      </c>
      <c r="C1372" s="118"/>
      <c r="D1372" s="119"/>
      <c r="E1372" s="119"/>
      <c r="F1372" s="119"/>
      <c r="G1372" s="119"/>
      <c r="H1372" s="119"/>
      <c r="I1372" s="128"/>
      <c r="K1372" s="15" t="str">
        <f>IF($R1372="x1",IF($I1372=Basisblatt!$A$68,Basisblatt!$A$94,Basisblatt!$A$93),"")</f>
        <v/>
      </c>
      <c r="L1372" s="114"/>
      <c r="M1372" s="114"/>
      <c r="N1372" s="117"/>
      <c r="P1372" s="15" t="str">
        <f>IF(AND($R1372="x1",$K1372=Basisblatt!$A$94),IF(OR($L1372=Basisblatt!$A$38,AND($M1372&lt;&gt;"",$M1372&lt;=$U1372),$N1372=Basisblatt!$A$48)=TRUE,"ja","nein"),"")</f>
        <v/>
      </c>
      <c r="Q1372" s="48"/>
      <c r="R1372" s="9" t="str">
        <f t="shared" si="21"/>
        <v>x2</v>
      </c>
      <c r="S1372" s="26"/>
      <c r="U1372" s="60" t="str">
        <f>IF(AND($R1372="x1",$K1372=Basisblatt!$A$94),VLOOKUP($F1372,Basisblatt!$A$2:$B$5,2,FALSE),"")</f>
        <v/>
      </c>
    </row>
    <row r="1373" spans="1:21" x14ac:dyDescent="0.2">
      <c r="A1373" s="66" t="str">
        <f>IF($R1373="x2","",IF($R1373="x1",IF(OR($K1373=Basisblatt!$A$93,$P1373="ja"),"ja","nein"),"N/A"))</f>
        <v/>
      </c>
      <c r="C1373" s="118"/>
      <c r="D1373" s="119"/>
      <c r="E1373" s="119"/>
      <c r="F1373" s="119"/>
      <c r="G1373" s="119"/>
      <c r="H1373" s="119"/>
      <c r="I1373" s="128"/>
      <c r="K1373" s="15" t="str">
        <f>IF($R1373="x1",IF($I1373=Basisblatt!$A$68,Basisblatt!$A$94,Basisblatt!$A$93),"")</f>
        <v/>
      </c>
      <c r="L1373" s="114"/>
      <c r="M1373" s="114"/>
      <c r="N1373" s="117"/>
      <c r="P1373" s="15" t="str">
        <f>IF(AND($R1373="x1",$K1373=Basisblatt!$A$94),IF(OR($L1373=Basisblatt!$A$38,AND($M1373&lt;&gt;"",$M1373&lt;=$U1373),$N1373=Basisblatt!$A$48)=TRUE,"ja","nein"),"")</f>
        <v/>
      </c>
      <c r="Q1373" s="48"/>
      <c r="R1373" s="9" t="str">
        <f t="shared" si="21"/>
        <v>x2</v>
      </c>
      <c r="S1373" s="26"/>
      <c r="U1373" s="60" t="str">
        <f>IF(AND($R1373="x1",$K1373=Basisblatt!$A$94),VLOOKUP($F1373,Basisblatt!$A$2:$B$5,2,FALSE),"")</f>
        <v/>
      </c>
    </row>
    <row r="1374" spans="1:21" x14ac:dyDescent="0.2">
      <c r="A1374" s="66" t="str">
        <f>IF($R1374="x2","",IF($R1374="x1",IF(OR($K1374=Basisblatt!$A$93,$P1374="ja"),"ja","nein"),"N/A"))</f>
        <v/>
      </c>
      <c r="C1374" s="118"/>
      <c r="D1374" s="119"/>
      <c r="E1374" s="119"/>
      <c r="F1374" s="119"/>
      <c r="G1374" s="119"/>
      <c r="H1374" s="119"/>
      <c r="I1374" s="128"/>
      <c r="K1374" s="15" t="str">
        <f>IF($R1374="x1",IF($I1374=Basisblatt!$A$68,Basisblatt!$A$94,Basisblatt!$A$93),"")</f>
        <v/>
      </c>
      <c r="L1374" s="114"/>
      <c r="M1374" s="114"/>
      <c r="N1374" s="117"/>
      <c r="P1374" s="15" t="str">
        <f>IF(AND($R1374="x1",$K1374=Basisblatt!$A$94),IF(OR($L1374=Basisblatt!$A$38,AND($M1374&lt;&gt;"",$M1374&lt;=$U1374),$N1374=Basisblatt!$A$48)=TRUE,"ja","nein"),"")</f>
        <v/>
      </c>
      <c r="Q1374" s="48"/>
      <c r="R1374" s="9" t="str">
        <f t="shared" si="21"/>
        <v>x2</v>
      </c>
      <c r="S1374" s="26"/>
      <c r="U1374" s="60" t="str">
        <f>IF(AND($R1374="x1",$K1374=Basisblatt!$A$94),VLOOKUP($F1374,Basisblatt!$A$2:$B$5,2,FALSE),"")</f>
        <v/>
      </c>
    </row>
    <row r="1375" spans="1:21" x14ac:dyDescent="0.2">
      <c r="A1375" s="66" t="str">
        <f>IF($R1375="x2","",IF($R1375="x1",IF(OR($K1375=Basisblatt!$A$93,$P1375="ja"),"ja","nein"),"N/A"))</f>
        <v/>
      </c>
      <c r="C1375" s="118"/>
      <c r="D1375" s="119"/>
      <c r="E1375" s="119"/>
      <c r="F1375" s="119"/>
      <c r="G1375" s="119"/>
      <c r="H1375" s="119"/>
      <c r="I1375" s="128"/>
      <c r="K1375" s="15" t="str">
        <f>IF($R1375="x1",IF($I1375=Basisblatt!$A$68,Basisblatt!$A$94,Basisblatt!$A$93),"")</f>
        <v/>
      </c>
      <c r="L1375" s="114"/>
      <c r="M1375" s="114"/>
      <c r="N1375" s="117"/>
      <c r="P1375" s="15" t="str">
        <f>IF(AND($R1375="x1",$K1375=Basisblatt!$A$94),IF(OR($L1375=Basisblatt!$A$38,AND($M1375&lt;&gt;"",$M1375&lt;=$U1375),$N1375=Basisblatt!$A$48)=TRUE,"ja","nein"),"")</f>
        <v/>
      </c>
      <c r="Q1375" s="48"/>
      <c r="R1375" s="9" t="str">
        <f t="shared" si="21"/>
        <v>x2</v>
      </c>
      <c r="S1375" s="26"/>
      <c r="U1375" s="60" t="str">
        <f>IF(AND($R1375="x1",$K1375=Basisblatt!$A$94),VLOOKUP($F1375,Basisblatt!$A$2:$B$5,2,FALSE),"")</f>
        <v/>
      </c>
    </row>
    <row r="1376" spans="1:21" x14ac:dyDescent="0.2">
      <c r="A1376" s="66" t="str">
        <f>IF($R1376="x2","",IF($R1376="x1",IF(OR($K1376=Basisblatt!$A$93,$P1376="ja"),"ja","nein"),"N/A"))</f>
        <v/>
      </c>
      <c r="C1376" s="118"/>
      <c r="D1376" s="119"/>
      <c r="E1376" s="119"/>
      <c r="F1376" s="119"/>
      <c r="G1376" s="119"/>
      <c r="H1376" s="119"/>
      <c r="I1376" s="128"/>
      <c r="K1376" s="15" t="str">
        <f>IF($R1376="x1",IF($I1376=Basisblatt!$A$68,Basisblatt!$A$94,Basisblatt!$A$93),"")</f>
        <v/>
      </c>
      <c r="L1376" s="114"/>
      <c r="M1376" s="114"/>
      <c r="N1376" s="117"/>
      <c r="P1376" s="15" t="str">
        <f>IF(AND($R1376="x1",$K1376=Basisblatt!$A$94),IF(OR($L1376=Basisblatt!$A$38,AND($M1376&lt;&gt;"",$M1376&lt;=$U1376),$N1376=Basisblatt!$A$48)=TRUE,"ja","nein"),"")</f>
        <v/>
      </c>
      <c r="Q1376" s="48"/>
      <c r="R1376" s="9" t="str">
        <f t="shared" si="21"/>
        <v>x2</v>
      </c>
      <c r="S1376" s="26"/>
      <c r="U1376" s="60" t="str">
        <f>IF(AND($R1376="x1",$K1376=Basisblatt!$A$94),VLOOKUP($F1376,Basisblatt!$A$2:$B$5,2,FALSE),"")</f>
        <v/>
      </c>
    </row>
    <row r="1377" spans="1:21" x14ac:dyDescent="0.2">
      <c r="A1377" s="66" t="str">
        <f>IF($R1377="x2","",IF($R1377="x1",IF(OR($K1377=Basisblatt!$A$93,$P1377="ja"),"ja","nein"),"N/A"))</f>
        <v/>
      </c>
      <c r="C1377" s="118"/>
      <c r="D1377" s="119"/>
      <c r="E1377" s="119"/>
      <c r="F1377" s="119"/>
      <c r="G1377" s="119"/>
      <c r="H1377" s="119"/>
      <c r="I1377" s="128"/>
      <c r="K1377" s="15" t="str">
        <f>IF($R1377="x1",IF($I1377=Basisblatt!$A$68,Basisblatt!$A$94,Basisblatt!$A$93),"")</f>
        <v/>
      </c>
      <c r="L1377" s="114"/>
      <c r="M1377" s="114"/>
      <c r="N1377" s="117"/>
      <c r="P1377" s="15" t="str">
        <f>IF(AND($R1377="x1",$K1377=Basisblatt!$A$94),IF(OR($L1377=Basisblatt!$A$38,AND($M1377&lt;&gt;"",$M1377&lt;=$U1377),$N1377=Basisblatt!$A$48)=TRUE,"ja","nein"),"")</f>
        <v/>
      </c>
      <c r="Q1377" s="48"/>
      <c r="R1377" s="9" t="str">
        <f t="shared" si="21"/>
        <v>x2</v>
      </c>
      <c r="S1377" s="26"/>
      <c r="U1377" s="60" t="str">
        <f>IF(AND($R1377="x1",$K1377=Basisblatt!$A$94),VLOOKUP($F1377,Basisblatt!$A$2:$B$5,2,FALSE),"")</f>
        <v/>
      </c>
    </row>
    <row r="1378" spans="1:21" x14ac:dyDescent="0.2">
      <c r="A1378" s="66" t="str">
        <f>IF($R1378="x2","",IF($R1378="x1",IF(OR($K1378=Basisblatt!$A$93,$P1378="ja"),"ja","nein"),"N/A"))</f>
        <v/>
      </c>
      <c r="C1378" s="118"/>
      <c r="D1378" s="119"/>
      <c r="E1378" s="119"/>
      <c r="F1378" s="119"/>
      <c r="G1378" s="119"/>
      <c r="H1378" s="119"/>
      <c r="I1378" s="128"/>
      <c r="K1378" s="15" t="str">
        <f>IF($R1378="x1",IF($I1378=Basisblatt!$A$68,Basisblatt!$A$94,Basisblatt!$A$93),"")</f>
        <v/>
      </c>
      <c r="L1378" s="114"/>
      <c r="M1378" s="114"/>
      <c r="N1378" s="117"/>
      <c r="P1378" s="15" t="str">
        <f>IF(AND($R1378="x1",$K1378=Basisblatt!$A$94),IF(OR($L1378=Basisblatt!$A$38,AND($M1378&lt;&gt;"",$M1378&lt;=$U1378),$N1378=Basisblatt!$A$48)=TRUE,"ja","nein"),"")</f>
        <v/>
      </c>
      <c r="Q1378" s="48"/>
      <c r="R1378" s="9" t="str">
        <f t="shared" si="21"/>
        <v>x2</v>
      </c>
      <c r="S1378" s="26"/>
      <c r="U1378" s="60" t="str">
        <f>IF(AND($R1378="x1",$K1378=Basisblatt!$A$94),VLOOKUP($F1378,Basisblatt!$A$2:$B$5,2,FALSE),"")</f>
        <v/>
      </c>
    </row>
    <row r="1379" spans="1:21" x14ac:dyDescent="0.2">
      <c r="A1379" s="66" t="str">
        <f>IF($R1379="x2","",IF($R1379="x1",IF(OR($K1379=Basisblatt!$A$93,$P1379="ja"),"ja","nein"),"N/A"))</f>
        <v/>
      </c>
      <c r="C1379" s="118"/>
      <c r="D1379" s="119"/>
      <c r="E1379" s="119"/>
      <c r="F1379" s="119"/>
      <c r="G1379" s="119"/>
      <c r="H1379" s="119"/>
      <c r="I1379" s="128"/>
      <c r="K1379" s="15" t="str">
        <f>IF($R1379="x1",IF($I1379=Basisblatt!$A$68,Basisblatt!$A$94,Basisblatt!$A$93),"")</f>
        <v/>
      </c>
      <c r="L1379" s="114"/>
      <c r="M1379" s="114"/>
      <c r="N1379" s="117"/>
      <c r="P1379" s="15" t="str">
        <f>IF(AND($R1379="x1",$K1379=Basisblatt!$A$94),IF(OR($L1379=Basisblatt!$A$38,AND($M1379&lt;&gt;"",$M1379&lt;=$U1379),$N1379=Basisblatt!$A$48)=TRUE,"ja","nein"),"")</f>
        <v/>
      </c>
      <c r="Q1379" s="48"/>
      <c r="R1379" s="9" t="str">
        <f t="shared" si="21"/>
        <v>x2</v>
      </c>
      <c r="S1379" s="26"/>
      <c r="U1379" s="60" t="str">
        <f>IF(AND($R1379="x1",$K1379=Basisblatt!$A$94),VLOOKUP($F1379,Basisblatt!$A$2:$B$5,2,FALSE),"")</f>
        <v/>
      </c>
    </row>
    <row r="1380" spans="1:21" x14ac:dyDescent="0.2">
      <c r="A1380" s="66" t="str">
        <f>IF($R1380="x2","",IF($R1380="x1",IF(OR($K1380=Basisblatt!$A$93,$P1380="ja"),"ja","nein"),"N/A"))</f>
        <v/>
      </c>
      <c r="C1380" s="118"/>
      <c r="D1380" s="119"/>
      <c r="E1380" s="119"/>
      <c r="F1380" s="119"/>
      <c r="G1380" s="119"/>
      <c r="H1380" s="119"/>
      <c r="I1380" s="128"/>
      <c r="K1380" s="15" t="str">
        <f>IF($R1380="x1",IF($I1380=Basisblatt!$A$68,Basisblatt!$A$94,Basisblatt!$A$93),"")</f>
        <v/>
      </c>
      <c r="L1380" s="114"/>
      <c r="M1380" s="114"/>
      <c r="N1380" s="117"/>
      <c r="P1380" s="15" t="str">
        <f>IF(AND($R1380="x1",$K1380=Basisblatt!$A$94),IF(OR($L1380=Basisblatt!$A$38,AND($M1380&lt;&gt;"",$M1380&lt;=$U1380),$N1380=Basisblatt!$A$48)=TRUE,"ja","nein"),"")</f>
        <v/>
      </c>
      <c r="Q1380" s="48"/>
      <c r="R1380" s="9" t="str">
        <f t="shared" si="21"/>
        <v>x2</v>
      </c>
      <c r="S1380" s="26"/>
      <c r="U1380" s="60" t="str">
        <f>IF(AND($R1380="x1",$K1380=Basisblatt!$A$94),VLOOKUP($F1380,Basisblatt!$A$2:$B$5,2,FALSE),"")</f>
        <v/>
      </c>
    </row>
    <row r="1381" spans="1:21" x14ac:dyDescent="0.2">
      <c r="A1381" s="66" t="str">
        <f>IF($R1381="x2","",IF($R1381="x1",IF(OR($K1381=Basisblatt!$A$93,$P1381="ja"),"ja","nein"),"N/A"))</f>
        <v/>
      </c>
      <c r="C1381" s="118"/>
      <c r="D1381" s="119"/>
      <c r="E1381" s="119"/>
      <c r="F1381" s="119"/>
      <c r="G1381" s="119"/>
      <c r="H1381" s="119"/>
      <c r="I1381" s="128"/>
      <c r="K1381" s="15" t="str">
        <f>IF($R1381="x1",IF($I1381=Basisblatt!$A$68,Basisblatt!$A$94,Basisblatt!$A$93),"")</f>
        <v/>
      </c>
      <c r="L1381" s="114"/>
      <c r="M1381" s="114"/>
      <c r="N1381" s="117"/>
      <c r="P1381" s="15" t="str">
        <f>IF(AND($R1381="x1",$K1381=Basisblatt!$A$94),IF(OR($L1381=Basisblatt!$A$38,AND($M1381&lt;&gt;"",$M1381&lt;=$U1381),$N1381=Basisblatt!$A$48)=TRUE,"ja","nein"),"")</f>
        <v/>
      </c>
      <c r="Q1381" s="48"/>
      <c r="R1381" s="9" t="str">
        <f t="shared" si="21"/>
        <v>x2</v>
      </c>
      <c r="S1381" s="26"/>
      <c r="U1381" s="60" t="str">
        <f>IF(AND($R1381="x1",$K1381=Basisblatt!$A$94),VLOOKUP($F1381,Basisblatt!$A$2:$B$5,2,FALSE),"")</f>
        <v/>
      </c>
    </row>
    <row r="1382" spans="1:21" x14ac:dyDescent="0.2">
      <c r="A1382" s="66" t="str">
        <f>IF($R1382="x2","",IF($R1382="x1",IF(OR($K1382=Basisblatt!$A$93,$P1382="ja"),"ja","nein"),"N/A"))</f>
        <v/>
      </c>
      <c r="C1382" s="118"/>
      <c r="D1382" s="119"/>
      <c r="E1382" s="119"/>
      <c r="F1382" s="119"/>
      <c r="G1382" s="119"/>
      <c r="H1382" s="119"/>
      <c r="I1382" s="128"/>
      <c r="K1382" s="15" t="str">
        <f>IF($R1382="x1",IF($I1382=Basisblatt!$A$68,Basisblatt!$A$94,Basisblatt!$A$93),"")</f>
        <v/>
      </c>
      <c r="L1382" s="114"/>
      <c r="M1382" s="114"/>
      <c r="N1382" s="117"/>
      <c r="P1382" s="15" t="str">
        <f>IF(AND($R1382="x1",$K1382=Basisblatt!$A$94),IF(OR($L1382=Basisblatt!$A$38,AND($M1382&lt;&gt;"",$M1382&lt;=$U1382),$N1382=Basisblatt!$A$48)=TRUE,"ja","nein"),"")</f>
        <v/>
      </c>
      <c r="Q1382" s="48"/>
      <c r="R1382" s="9" t="str">
        <f t="shared" si="21"/>
        <v>x2</v>
      </c>
      <c r="S1382" s="26"/>
      <c r="U1382" s="60" t="str">
        <f>IF(AND($R1382="x1",$K1382=Basisblatt!$A$94),VLOOKUP($F1382,Basisblatt!$A$2:$B$5,2,FALSE),"")</f>
        <v/>
      </c>
    </row>
    <row r="1383" spans="1:21" x14ac:dyDescent="0.2">
      <c r="A1383" s="66" t="str">
        <f>IF($R1383="x2","",IF($R1383="x1",IF(OR($K1383=Basisblatt!$A$93,$P1383="ja"),"ja","nein"),"N/A"))</f>
        <v/>
      </c>
      <c r="C1383" s="118"/>
      <c r="D1383" s="119"/>
      <c r="E1383" s="119"/>
      <c r="F1383" s="119"/>
      <c r="G1383" s="119"/>
      <c r="H1383" s="119"/>
      <c r="I1383" s="128"/>
      <c r="K1383" s="15" t="str">
        <f>IF($R1383="x1",IF($I1383=Basisblatt!$A$68,Basisblatt!$A$94,Basisblatt!$A$93),"")</f>
        <v/>
      </c>
      <c r="L1383" s="114"/>
      <c r="M1383" s="114"/>
      <c r="N1383" s="117"/>
      <c r="P1383" s="15" t="str">
        <f>IF(AND($R1383="x1",$K1383=Basisblatt!$A$94),IF(OR($L1383=Basisblatt!$A$38,AND($M1383&lt;&gt;"",$M1383&lt;=$U1383),$N1383=Basisblatt!$A$48)=TRUE,"ja","nein"),"")</f>
        <v/>
      </c>
      <c r="Q1383" s="48"/>
      <c r="R1383" s="9" t="str">
        <f t="shared" si="21"/>
        <v>x2</v>
      </c>
      <c r="S1383" s="26"/>
      <c r="U1383" s="60" t="str">
        <f>IF(AND($R1383="x1",$K1383=Basisblatt!$A$94),VLOOKUP($F1383,Basisblatt!$A$2:$B$5,2,FALSE),"")</f>
        <v/>
      </c>
    </row>
    <row r="1384" spans="1:21" x14ac:dyDescent="0.2">
      <c r="A1384" s="66" t="str">
        <f>IF($R1384="x2","",IF($R1384="x1",IF(OR($K1384=Basisblatt!$A$93,$P1384="ja"),"ja","nein"),"N/A"))</f>
        <v/>
      </c>
      <c r="C1384" s="118"/>
      <c r="D1384" s="119"/>
      <c r="E1384" s="119"/>
      <c r="F1384" s="119"/>
      <c r="G1384" s="119"/>
      <c r="H1384" s="119"/>
      <c r="I1384" s="128"/>
      <c r="K1384" s="15" t="str">
        <f>IF($R1384="x1",IF($I1384=Basisblatt!$A$68,Basisblatt!$A$94,Basisblatt!$A$93),"")</f>
        <v/>
      </c>
      <c r="L1384" s="114"/>
      <c r="M1384" s="114"/>
      <c r="N1384" s="117"/>
      <c r="P1384" s="15" t="str">
        <f>IF(AND($R1384="x1",$K1384=Basisblatt!$A$94),IF(OR($L1384=Basisblatt!$A$38,AND($M1384&lt;&gt;"",$M1384&lt;=$U1384),$N1384=Basisblatt!$A$48)=TRUE,"ja","nein"),"")</f>
        <v/>
      </c>
      <c r="Q1384" s="48"/>
      <c r="R1384" s="9" t="str">
        <f t="shared" si="21"/>
        <v>x2</v>
      </c>
      <c r="S1384" s="26"/>
      <c r="U1384" s="60" t="str">
        <f>IF(AND($R1384="x1",$K1384=Basisblatt!$A$94),VLOOKUP($F1384,Basisblatt!$A$2:$B$5,2,FALSE),"")</f>
        <v/>
      </c>
    </row>
    <row r="1385" spans="1:21" x14ac:dyDescent="0.2">
      <c r="A1385" s="66" t="str">
        <f>IF($R1385="x2","",IF($R1385="x1",IF(OR($K1385=Basisblatt!$A$93,$P1385="ja"),"ja","nein"),"N/A"))</f>
        <v/>
      </c>
      <c r="C1385" s="118"/>
      <c r="D1385" s="119"/>
      <c r="E1385" s="119"/>
      <c r="F1385" s="119"/>
      <c r="G1385" s="119"/>
      <c r="H1385" s="119"/>
      <c r="I1385" s="128"/>
      <c r="K1385" s="15" t="str">
        <f>IF($R1385="x1",IF($I1385=Basisblatt!$A$68,Basisblatt!$A$94,Basisblatt!$A$93),"")</f>
        <v/>
      </c>
      <c r="L1385" s="114"/>
      <c r="M1385" s="114"/>
      <c r="N1385" s="117"/>
      <c r="P1385" s="15" t="str">
        <f>IF(AND($R1385="x1",$K1385=Basisblatt!$A$94),IF(OR($L1385=Basisblatt!$A$38,AND($M1385&lt;&gt;"",$M1385&lt;=$U1385),$N1385=Basisblatt!$A$48)=TRUE,"ja","nein"),"")</f>
        <v/>
      </c>
      <c r="Q1385" s="48"/>
      <c r="R1385" s="9" t="str">
        <f t="shared" si="21"/>
        <v>x2</v>
      </c>
      <c r="S1385" s="26"/>
      <c r="U1385" s="60" t="str">
        <f>IF(AND($R1385="x1",$K1385=Basisblatt!$A$94),VLOOKUP($F1385,Basisblatt!$A$2:$B$5,2,FALSE),"")</f>
        <v/>
      </c>
    </row>
    <row r="1386" spans="1:21" x14ac:dyDescent="0.2">
      <c r="A1386" s="66" t="str">
        <f>IF($R1386="x2","",IF($R1386="x1",IF(OR($K1386=Basisblatt!$A$93,$P1386="ja"),"ja","nein"),"N/A"))</f>
        <v/>
      </c>
      <c r="C1386" s="118"/>
      <c r="D1386" s="119"/>
      <c r="E1386" s="119"/>
      <c r="F1386" s="119"/>
      <c r="G1386" s="119"/>
      <c r="H1386" s="119"/>
      <c r="I1386" s="128"/>
      <c r="K1386" s="15" t="str">
        <f>IF($R1386="x1",IF($I1386=Basisblatt!$A$68,Basisblatt!$A$94,Basisblatt!$A$93),"")</f>
        <v/>
      </c>
      <c r="L1386" s="114"/>
      <c r="M1386" s="114"/>
      <c r="N1386" s="117"/>
      <c r="P1386" s="15" t="str">
        <f>IF(AND($R1386="x1",$K1386=Basisblatt!$A$94),IF(OR($L1386=Basisblatt!$A$38,AND($M1386&lt;&gt;"",$M1386&lt;=$U1386),$N1386=Basisblatt!$A$48)=TRUE,"ja","nein"),"")</f>
        <v/>
      </c>
      <c r="Q1386" s="48"/>
      <c r="R1386" s="9" t="str">
        <f t="shared" si="21"/>
        <v>x2</v>
      </c>
      <c r="S1386" s="26"/>
      <c r="U1386" s="60" t="str">
        <f>IF(AND($R1386="x1",$K1386=Basisblatt!$A$94),VLOOKUP($F1386,Basisblatt!$A$2:$B$5,2,FALSE),"")</f>
        <v/>
      </c>
    </row>
    <row r="1387" spans="1:21" x14ac:dyDescent="0.2">
      <c r="A1387" s="66" t="str">
        <f>IF($R1387="x2","",IF($R1387="x1",IF(OR($K1387=Basisblatt!$A$93,$P1387="ja"),"ja","nein"),"N/A"))</f>
        <v/>
      </c>
      <c r="C1387" s="118"/>
      <c r="D1387" s="119"/>
      <c r="E1387" s="119"/>
      <c r="F1387" s="119"/>
      <c r="G1387" s="119"/>
      <c r="H1387" s="119"/>
      <c r="I1387" s="128"/>
      <c r="K1387" s="15" t="str">
        <f>IF($R1387="x1",IF($I1387=Basisblatt!$A$68,Basisblatt!$A$94,Basisblatt!$A$93),"")</f>
        <v/>
      </c>
      <c r="L1387" s="114"/>
      <c r="M1387" s="114"/>
      <c r="N1387" s="117"/>
      <c r="P1387" s="15" t="str">
        <f>IF(AND($R1387="x1",$K1387=Basisblatt!$A$94),IF(OR($L1387=Basisblatt!$A$38,AND($M1387&lt;&gt;"",$M1387&lt;=$U1387),$N1387=Basisblatt!$A$48)=TRUE,"ja","nein"),"")</f>
        <v/>
      </c>
      <c r="Q1387" s="48"/>
      <c r="R1387" s="9" t="str">
        <f t="shared" si="21"/>
        <v>x2</v>
      </c>
      <c r="S1387" s="26"/>
      <c r="U1387" s="60" t="str">
        <f>IF(AND($R1387="x1",$K1387=Basisblatt!$A$94),VLOOKUP($F1387,Basisblatt!$A$2:$B$5,2,FALSE),"")</f>
        <v/>
      </c>
    </row>
    <row r="1388" spans="1:21" x14ac:dyDescent="0.2">
      <c r="A1388" s="66" t="str">
        <f>IF($R1388="x2","",IF($R1388="x1",IF(OR($K1388=Basisblatt!$A$93,$P1388="ja"),"ja","nein"),"N/A"))</f>
        <v/>
      </c>
      <c r="C1388" s="118"/>
      <c r="D1388" s="119"/>
      <c r="E1388" s="119"/>
      <c r="F1388" s="119"/>
      <c r="G1388" s="119"/>
      <c r="H1388" s="119"/>
      <c r="I1388" s="128"/>
      <c r="K1388" s="15" t="str">
        <f>IF($R1388="x1",IF($I1388=Basisblatt!$A$68,Basisblatt!$A$94,Basisblatt!$A$93),"")</f>
        <v/>
      </c>
      <c r="L1388" s="114"/>
      <c r="M1388" s="114"/>
      <c r="N1388" s="117"/>
      <c r="P1388" s="15" t="str">
        <f>IF(AND($R1388="x1",$K1388=Basisblatt!$A$94),IF(OR($L1388=Basisblatt!$A$38,AND($M1388&lt;&gt;"",$M1388&lt;=$U1388),$N1388=Basisblatt!$A$48)=TRUE,"ja","nein"),"")</f>
        <v/>
      </c>
      <c r="Q1388" s="48"/>
      <c r="R1388" s="9" t="str">
        <f t="shared" si="21"/>
        <v>x2</v>
      </c>
      <c r="S1388" s="26"/>
      <c r="U1388" s="60" t="str">
        <f>IF(AND($R1388="x1",$K1388=Basisblatt!$A$94),VLOOKUP($F1388,Basisblatt!$A$2:$B$5,2,FALSE),"")</f>
        <v/>
      </c>
    </row>
    <row r="1389" spans="1:21" x14ac:dyDescent="0.2">
      <c r="A1389" s="66" t="str">
        <f>IF($R1389="x2","",IF($R1389="x1",IF(OR($K1389=Basisblatt!$A$93,$P1389="ja"),"ja","nein"),"N/A"))</f>
        <v/>
      </c>
      <c r="C1389" s="118"/>
      <c r="D1389" s="119"/>
      <c r="E1389" s="119"/>
      <c r="F1389" s="119"/>
      <c r="G1389" s="119"/>
      <c r="H1389" s="119"/>
      <c r="I1389" s="128"/>
      <c r="K1389" s="15" t="str">
        <f>IF($R1389="x1",IF($I1389=Basisblatt!$A$68,Basisblatt!$A$94,Basisblatt!$A$93),"")</f>
        <v/>
      </c>
      <c r="L1389" s="114"/>
      <c r="M1389" s="114"/>
      <c r="N1389" s="117"/>
      <c r="P1389" s="15" t="str">
        <f>IF(AND($R1389="x1",$K1389=Basisblatt!$A$94),IF(OR($L1389=Basisblatt!$A$38,AND($M1389&lt;&gt;"",$M1389&lt;=$U1389),$N1389=Basisblatt!$A$48)=TRUE,"ja","nein"),"")</f>
        <v/>
      </c>
      <c r="Q1389" s="48"/>
      <c r="R1389" s="9" t="str">
        <f t="shared" si="21"/>
        <v>x2</v>
      </c>
      <c r="S1389" s="26"/>
      <c r="U1389" s="60" t="str">
        <f>IF(AND($R1389="x1",$K1389=Basisblatt!$A$94),VLOOKUP($F1389,Basisblatt!$A$2:$B$5,2,FALSE),"")</f>
        <v/>
      </c>
    </row>
    <row r="1390" spans="1:21" x14ac:dyDescent="0.2">
      <c r="A1390" s="66" t="str">
        <f>IF($R1390="x2","",IF($R1390="x1",IF(OR($K1390=Basisblatt!$A$93,$P1390="ja"),"ja","nein"),"N/A"))</f>
        <v/>
      </c>
      <c r="C1390" s="118"/>
      <c r="D1390" s="119"/>
      <c r="E1390" s="119"/>
      <c r="F1390" s="119"/>
      <c r="G1390" s="119"/>
      <c r="H1390" s="119"/>
      <c r="I1390" s="128"/>
      <c r="K1390" s="15" t="str">
        <f>IF($R1390="x1",IF($I1390=Basisblatt!$A$68,Basisblatt!$A$94,Basisblatt!$A$93),"")</f>
        <v/>
      </c>
      <c r="L1390" s="114"/>
      <c r="M1390" s="114"/>
      <c r="N1390" s="117"/>
      <c r="P1390" s="15" t="str">
        <f>IF(AND($R1390="x1",$K1390=Basisblatt!$A$94),IF(OR($L1390=Basisblatt!$A$38,AND($M1390&lt;&gt;"",$M1390&lt;=$U1390),$N1390=Basisblatt!$A$48)=TRUE,"ja","nein"),"")</f>
        <v/>
      </c>
      <c r="Q1390" s="48"/>
      <c r="R1390" s="9" t="str">
        <f t="shared" si="21"/>
        <v>x2</v>
      </c>
      <c r="S1390" s="26"/>
      <c r="U1390" s="60" t="str">
        <f>IF(AND($R1390="x1",$K1390=Basisblatt!$A$94),VLOOKUP($F1390,Basisblatt!$A$2:$B$5,2,FALSE),"")</f>
        <v/>
      </c>
    </row>
    <row r="1391" spans="1:21" x14ac:dyDescent="0.2">
      <c r="A1391" s="66" t="str">
        <f>IF($R1391="x2","",IF($R1391="x1",IF(OR($K1391=Basisblatt!$A$93,$P1391="ja"),"ja","nein"),"N/A"))</f>
        <v/>
      </c>
      <c r="C1391" s="118"/>
      <c r="D1391" s="119"/>
      <c r="E1391" s="119"/>
      <c r="F1391" s="119"/>
      <c r="G1391" s="119"/>
      <c r="H1391" s="119"/>
      <c r="I1391" s="128"/>
      <c r="K1391" s="15" t="str">
        <f>IF($R1391="x1",IF($I1391=Basisblatt!$A$68,Basisblatt!$A$94,Basisblatt!$A$93),"")</f>
        <v/>
      </c>
      <c r="L1391" s="114"/>
      <c r="M1391" s="114"/>
      <c r="N1391" s="117"/>
      <c r="P1391" s="15" t="str">
        <f>IF(AND($R1391="x1",$K1391=Basisblatt!$A$94),IF(OR($L1391=Basisblatt!$A$38,AND($M1391&lt;&gt;"",$M1391&lt;=$U1391),$N1391=Basisblatt!$A$48)=TRUE,"ja","nein"),"")</f>
        <v/>
      </c>
      <c r="Q1391" s="48"/>
      <c r="R1391" s="9" t="str">
        <f t="shared" si="21"/>
        <v>x2</v>
      </c>
      <c r="S1391" s="26"/>
      <c r="U1391" s="60" t="str">
        <f>IF(AND($R1391="x1",$K1391=Basisblatt!$A$94),VLOOKUP($F1391,Basisblatt!$A$2:$B$5,2,FALSE),"")</f>
        <v/>
      </c>
    </row>
    <row r="1392" spans="1:21" x14ac:dyDescent="0.2">
      <c r="A1392" s="66" t="str">
        <f>IF($R1392="x2","",IF($R1392="x1",IF(OR($K1392=Basisblatt!$A$93,$P1392="ja"),"ja","nein"),"N/A"))</f>
        <v/>
      </c>
      <c r="C1392" s="118"/>
      <c r="D1392" s="119"/>
      <c r="E1392" s="119"/>
      <c r="F1392" s="119"/>
      <c r="G1392" s="119"/>
      <c r="H1392" s="119"/>
      <c r="I1392" s="128"/>
      <c r="K1392" s="15" t="str">
        <f>IF($R1392="x1",IF($I1392=Basisblatt!$A$68,Basisblatt!$A$94,Basisblatt!$A$93),"")</f>
        <v/>
      </c>
      <c r="L1392" s="114"/>
      <c r="M1392" s="114"/>
      <c r="N1392" s="117"/>
      <c r="P1392" s="15" t="str">
        <f>IF(AND($R1392="x1",$K1392=Basisblatt!$A$94),IF(OR($L1392=Basisblatt!$A$38,AND($M1392&lt;&gt;"",$M1392&lt;=$U1392),$N1392=Basisblatt!$A$48)=TRUE,"ja","nein"),"")</f>
        <v/>
      </c>
      <c r="Q1392" s="48"/>
      <c r="R1392" s="9" t="str">
        <f t="shared" si="21"/>
        <v>x2</v>
      </c>
      <c r="S1392" s="26"/>
      <c r="U1392" s="60" t="str">
        <f>IF(AND($R1392="x1",$K1392=Basisblatt!$A$94),VLOOKUP($F1392,Basisblatt!$A$2:$B$5,2,FALSE),"")</f>
        <v/>
      </c>
    </row>
    <row r="1393" spans="1:21" x14ac:dyDescent="0.2">
      <c r="A1393" s="66" t="str">
        <f>IF($R1393="x2","",IF($R1393="x1",IF(OR($K1393=Basisblatt!$A$93,$P1393="ja"),"ja","nein"),"N/A"))</f>
        <v/>
      </c>
      <c r="C1393" s="118"/>
      <c r="D1393" s="119"/>
      <c r="E1393" s="119"/>
      <c r="F1393" s="119"/>
      <c r="G1393" s="119"/>
      <c r="H1393" s="119"/>
      <c r="I1393" s="128"/>
      <c r="K1393" s="15" t="str">
        <f>IF($R1393="x1",IF($I1393=Basisblatt!$A$68,Basisblatt!$A$94,Basisblatt!$A$93),"")</f>
        <v/>
      </c>
      <c r="L1393" s="114"/>
      <c r="M1393" s="114"/>
      <c r="N1393" s="117"/>
      <c r="P1393" s="15" t="str">
        <f>IF(AND($R1393="x1",$K1393=Basisblatt!$A$94),IF(OR($L1393=Basisblatt!$A$38,AND($M1393&lt;&gt;"",$M1393&lt;=$U1393),$N1393=Basisblatt!$A$48)=TRUE,"ja","nein"),"")</f>
        <v/>
      </c>
      <c r="Q1393" s="48"/>
      <c r="R1393" s="9" t="str">
        <f t="shared" si="21"/>
        <v>x2</v>
      </c>
      <c r="S1393" s="26"/>
      <c r="U1393" s="60" t="str">
        <f>IF(AND($R1393="x1",$K1393=Basisblatt!$A$94),VLOOKUP($F1393,Basisblatt!$A$2:$B$5,2,FALSE),"")</f>
        <v/>
      </c>
    </row>
    <row r="1394" spans="1:21" x14ac:dyDescent="0.2">
      <c r="A1394" s="66" t="str">
        <f>IF($R1394="x2","",IF($R1394="x1",IF(OR($K1394=Basisblatt!$A$93,$P1394="ja"),"ja","nein"),"N/A"))</f>
        <v/>
      </c>
      <c r="C1394" s="118"/>
      <c r="D1394" s="119"/>
      <c r="E1394" s="119"/>
      <c r="F1394" s="119"/>
      <c r="G1394" s="119"/>
      <c r="H1394" s="119"/>
      <c r="I1394" s="128"/>
      <c r="K1394" s="15" t="str">
        <f>IF($R1394="x1",IF($I1394=Basisblatt!$A$68,Basisblatt!$A$94,Basisblatt!$A$93),"")</f>
        <v/>
      </c>
      <c r="L1394" s="114"/>
      <c r="M1394" s="114"/>
      <c r="N1394" s="117"/>
      <c r="P1394" s="15" t="str">
        <f>IF(AND($R1394="x1",$K1394=Basisblatt!$A$94),IF(OR($L1394=Basisblatt!$A$38,AND($M1394&lt;&gt;"",$M1394&lt;=$U1394),$N1394=Basisblatt!$A$48)=TRUE,"ja","nein"),"")</f>
        <v/>
      </c>
      <c r="Q1394" s="48"/>
      <c r="R1394" s="9" t="str">
        <f t="shared" si="21"/>
        <v>x2</v>
      </c>
      <c r="S1394" s="26"/>
      <c r="U1394" s="60" t="str">
        <f>IF(AND($R1394="x1",$K1394=Basisblatt!$A$94),VLOOKUP($F1394,Basisblatt!$A$2:$B$5,2,FALSE),"")</f>
        <v/>
      </c>
    </row>
    <row r="1395" spans="1:21" x14ac:dyDescent="0.2">
      <c r="A1395" s="66" t="str">
        <f>IF($R1395="x2","",IF($R1395="x1",IF(OR($K1395=Basisblatt!$A$93,$P1395="ja"),"ja","nein"),"N/A"))</f>
        <v/>
      </c>
      <c r="C1395" s="118"/>
      <c r="D1395" s="119"/>
      <c r="E1395" s="119"/>
      <c r="F1395" s="119"/>
      <c r="G1395" s="119"/>
      <c r="H1395" s="119"/>
      <c r="I1395" s="128"/>
      <c r="K1395" s="15" t="str">
        <f>IF($R1395="x1",IF($I1395=Basisblatt!$A$68,Basisblatt!$A$94,Basisblatt!$A$93),"")</f>
        <v/>
      </c>
      <c r="L1395" s="114"/>
      <c r="M1395" s="114"/>
      <c r="N1395" s="117"/>
      <c r="P1395" s="15" t="str">
        <f>IF(AND($R1395="x1",$K1395=Basisblatt!$A$94),IF(OR($L1395=Basisblatt!$A$38,AND($M1395&lt;&gt;"",$M1395&lt;=$U1395),$N1395=Basisblatt!$A$48)=TRUE,"ja","nein"),"")</f>
        <v/>
      </c>
      <c r="Q1395" s="48"/>
      <c r="R1395" s="9" t="str">
        <f t="shared" si="21"/>
        <v>x2</v>
      </c>
      <c r="S1395" s="26"/>
      <c r="U1395" s="60" t="str">
        <f>IF(AND($R1395="x1",$K1395=Basisblatt!$A$94),VLOOKUP($F1395,Basisblatt!$A$2:$B$5,2,FALSE),"")</f>
        <v/>
      </c>
    </row>
    <row r="1396" spans="1:21" x14ac:dyDescent="0.2">
      <c r="A1396" s="66" t="str">
        <f>IF($R1396="x2","",IF($R1396="x1",IF(OR($K1396=Basisblatt!$A$93,$P1396="ja"),"ja","nein"),"N/A"))</f>
        <v/>
      </c>
      <c r="C1396" s="118"/>
      <c r="D1396" s="119"/>
      <c r="E1396" s="119"/>
      <c r="F1396" s="119"/>
      <c r="G1396" s="119"/>
      <c r="H1396" s="119"/>
      <c r="I1396" s="128"/>
      <c r="K1396" s="15" t="str">
        <f>IF($R1396="x1",IF($I1396=Basisblatt!$A$68,Basisblatt!$A$94,Basisblatt!$A$93),"")</f>
        <v/>
      </c>
      <c r="L1396" s="114"/>
      <c r="M1396" s="114"/>
      <c r="N1396" s="117"/>
      <c r="P1396" s="15" t="str">
        <f>IF(AND($R1396="x1",$K1396=Basisblatt!$A$94),IF(OR($L1396=Basisblatt!$A$38,AND($M1396&lt;&gt;"",$M1396&lt;=$U1396),$N1396=Basisblatt!$A$48)=TRUE,"ja","nein"),"")</f>
        <v/>
      </c>
      <c r="Q1396" s="48"/>
      <c r="R1396" s="9" t="str">
        <f t="shared" si="21"/>
        <v>x2</v>
      </c>
      <c r="S1396" s="26"/>
      <c r="U1396" s="60" t="str">
        <f>IF(AND($R1396="x1",$K1396=Basisblatt!$A$94),VLOOKUP($F1396,Basisblatt!$A$2:$B$5,2,FALSE),"")</f>
        <v/>
      </c>
    </row>
    <row r="1397" spans="1:21" x14ac:dyDescent="0.2">
      <c r="A1397" s="66" t="str">
        <f>IF($R1397="x2","",IF($R1397="x1",IF(OR($K1397=Basisblatt!$A$93,$P1397="ja"),"ja","nein"),"N/A"))</f>
        <v/>
      </c>
      <c r="C1397" s="118"/>
      <c r="D1397" s="119"/>
      <c r="E1397" s="119"/>
      <c r="F1397" s="119"/>
      <c r="G1397" s="119"/>
      <c r="H1397" s="119"/>
      <c r="I1397" s="128"/>
      <c r="K1397" s="15" t="str">
        <f>IF($R1397="x1",IF($I1397=Basisblatt!$A$68,Basisblatt!$A$94,Basisblatt!$A$93),"")</f>
        <v/>
      </c>
      <c r="L1397" s="114"/>
      <c r="M1397" s="114"/>
      <c r="N1397" s="117"/>
      <c r="P1397" s="15" t="str">
        <f>IF(AND($R1397="x1",$K1397=Basisblatt!$A$94),IF(OR($L1397=Basisblatt!$A$38,AND($M1397&lt;&gt;"",$M1397&lt;=$U1397),$N1397=Basisblatt!$A$48)=TRUE,"ja","nein"),"")</f>
        <v/>
      </c>
      <c r="Q1397" s="48"/>
      <c r="R1397" s="9" t="str">
        <f t="shared" si="21"/>
        <v>x2</v>
      </c>
      <c r="S1397" s="26"/>
      <c r="U1397" s="60" t="str">
        <f>IF(AND($R1397="x1",$K1397=Basisblatt!$A$94),VLOOKUP($F1397,Basisblatt!$A$2:$B$5,2,FALSE),"")</f>
        <v/>
      </c>
    </row>
    <row r="1398" spans="1:21" x14ac:dyDescent="0.2">
      <c r="A1398" s="66" t="str">
        <f>IF($R1398="x2","",IF($R1398="x1",IF(OR($K1398=Basisblatt!$A$93,$P1398="ja"),"ja","nein"),"N/A"))</f>
        <v/>
      </c>
      <c r="C1398" s="118"/>
      <c r="D1398" s="119"/>
      <c r="E1398" s="119"/>
      <c r="F1398" s="119"/>
      <c r="G1398" s="119"/>
      <c r="H1398" s="119"/>
      <c r="I1398" s="128"/>
      <c r="K1398" s="15" t="str">
        <f>IF($R1398="x1",IF($I1398=Basisblatt!$A$68,Basisblatt!$A$94,Basisblatt!$A$93),"")</f>
        <v/>
      </c>
      <c r="L1398" s="114"/>
      <c r="M1398" s="114"/>
      <c r="N1398" s="117"/>
      <c r="P1398" s="15" t="str">
        <f>IF(AND($R1398="x1",$K1398=Basisblatt!$A$94),IF(OR($L1398=Basisblatt!$A$38,AND($M1398&lt;&gt;"",$M1398&lt;=$U1398),$N1398=Basisblatt!$A$48)=TRUE,"ja","nein"),"")</f>
        <v/>
      </c>
      <c r="Q1398" s="48"/>
      <c r="R1398" s="9" t="str">
        <f t="shared" si="21"/>
        <v>x2</v>
      </c>
      <c r="S1398" s="26"/>
      <c r="U1398" s="60" t="str">
        <f>IF(AND($R1398="x1",$K1398=Basisblatt!$A$94),VLOOKUP($F1398,Basisblatt!$A$2:$B$5,2,FALSE),"")</f>
        <v/>
      </c>
    </row>
    <row r="1399" spans="1:21" x14ac:dyDescent="0.2">
      <c r="A1399" s="66" t="str">
        <f>IF($R1399="x2","",IF($R1399="x1",IF(OR($K1399=Basisblatt!$A$93,$P1399="ja"),"ja","nein"),"N/A"))</f>
        <v/>
      </c>
      <c r="C1399" s="118"/>
      <c r="D1399" s="119"/>
      <c r="E1399" s="119"/>
      <c r="F1399" s="119"/>
      <c r="G1399" s="119"/>
      <c r="H1399" s="119"/>
      <c r="I1399" s="128"/>
      <c r="K1399" s="15" t="str">
        <f>IF($R1399="x1",IF($I1399=Basisblatt!$A$68,Basisblatt!$A$94,Basisblatt!$A$93),"")</f>
        <v/>
      </c>
      <c r="L1399" s="114"/>
      <c r="M1399" s="114"/>
      <c r="N1399" s="117"/>
      <c r="P1399" s="15" t="str">
        <f>IF(AND($R1399="x1",$K1399=Basisblatt!$A$94),IF(OR($L1399=Basisblatt!$A$38,AND($M1399&lt;&gt;"",$M1399&lt;=$U1399),$N1399=Basisblatt!$A$48)=TRUE,"ja","nein"),"")</f>
        <v/>
      </c>
      <c r="Q1399" s="48"/>
      <c r="R1399" s="9" t="str">
        <f t="shared" si="21"/>
        <v>x2</v>
      </c>
      <c r="S1399" s="26"/>
      <c r="U1399" s="60" t="str">
        <f>IF(AND($R1399="x1",$K1399=Basisblatt!$A$94),VLOOKUP($F1399,Basisblatt!$A$2:$B$5,2,FALSE),"")</f>
        <v/>
      </c>
    </row>
    <row r="1400" spans="1:21" x14ac:dyDescent="0.2">
      <c r="A1400" s="66" t="str">
        <f>IF($R1400="x2","",IF($R1400="x1",IF(OR($K1400=Basisblatt!$A$93,$P1400="ja"),"ja","nein"),"N/A"))</f>
        <v/>
      </c>
      <c r="C1400" s="118"/>
      <c r="D1400" s="119"/>
      <c r="E1400" s="119"/>
      <c r="F1400" s="119"/>
      <c r="G1400" s="119"/>
      <c r="H1400" s="119"/>
      <c r="I1400" s="128"/>
      <c r="K1400" s="15" t="str">
        <f>IF($R1400="x1",IF($I1400=Basisblatt!$A$68,Basisblatt!$A$94,Basisblatt!$A$93),"")</f>
        <v/>
      </c>
      <c r="L1400" s="114"/>
      <c r="M1400" s="114"/>
      <c r="N1400" s="117"/>
      <c r="P1400" s="15" t="str">
        <f>IF(AND($R1400="x1",$K1400=Basisblatt!$A$94),IF(OR($L1400=Basisblatt!$A$38,AND($M1400&lt;&gt;"",$M1400&lt;=$U1400),$N1400=Basisblatt!$A$48)=TRUE,"ja","nein"),"")</f>
        <v/>
      </c>
      <c r="Q1400" s="48"/>
      <c r="R1400" s="9" t="str">
        <f t="shared" si="21"/>
        <v>x2</v>
      </c>
      <c r="S1400" s="26"/>
      <c r="U1400" s="60" t="str">
        <f>IF(AND($R1400="x1",$K1400=Basisblatt!$A$94),VLOOKUP($F1400,Basisblatt!$A$2:$B$5,2,FALSE),"")</f>
        <v/>
      </c>
    </row>
    <row r="1401" spans="1:21" x14ac:dyDescent="0.2">
      <c r="A1401" s="66" t="str">
        <f>IF($R1401="x2","",IF($R1401="x1",IF(OR($K1401=Basisblatt!$A$93,$P1401="ja"),"ja","nein"),"N/A"))</f>
        <v/>
      </c>
      <c r="C1401" s="118"/>
      <c r="D1401" s="119"/>
      <c r="E1401" s="119"/>
      <c r="F1401" s="119"/>
      <c r="G1401" s="119"/>
      <c r="H1401" s="119"/>
      <c r="I1401" s="128"/>
      <c r="K1401" s="15" t="str">
        <f>IF($R1401="x1",IF($I1401=Basisblatt!$A$68,Basisblatt!$A$94,Basisblatt!$A$93),"")</f>
        <v/>
      </c>
      <c r="L1401" s="114"/>
      <c r="M1401" s="114"/>
      <c r="N1401" s="117"/>
      <c r="P1401" s="15" t="str">
        <f>IF(AND($R1401="x1",$K1401=Basisblatt!$A$94),IF(OR($L1401=Basisblatt!$A$38,AND($M1401&lt;&gt;"",$M1401&lt;=$U1401),$N1401=Basisblatt!$A$48)=TRUE,"ja","nein"),"")</f>
        <v/>
      </c>
      <c r="Q1401" s="48"/>
      <c r="R1401" s="9" t="str">
        <f t="shared" si="21"/>
        <v>x2</v>
      </c>
      <c r="S1401" s="26"/>
      <c r="U1401" s="60" t="str">
        <f>IF(AND($R1401="x1",$K1401=Basisblatt!$A$94),VLOOKUP($F1401,Basisblatt!$A$2:$B$5,2,FALSE),"")</f>
        <v/>
      </c>
    </row>
    <row r="1402" spans="1:21" x14ac:dyDescent="0.2">
      <c r="A1402" s="66" t="str">
        <f>IF($R1402="x2","",IF($R1402="x1",IF(OR($K1402=Basisblatt!$A$93,$P1402="ja"),"ja","nein"),"N/A"))</f>
        <v/>
      </c>
      <c r="C1402" s="118"/>
      <c r="D1402" s="119"/>
      <c r="E1402" s="119"/>
      <c r="F1402" s="119"/>
      <c r="G1402" s="119"/>
      <c r="H1402" s="119"/>
      <c r="I1402" s="128"/>
      <c r="K1402" s="15" t="str">
        <f>IF($R1402="x1",IF($I1402=Basisblatt!$A$68,Basisblatt!$A$94,Basisblatt!$A$93),"")</f>
        <v/>
      </c>
      <c r="L1402" s="114"/>
      <c r="M1402" s="114"/>
      <c r="N1402" s="117"/>
      <c r="P1402" s="15" t="str">
        <f>IF(AND($R1402="x1",$K1402=Basisblatt!$A$94),IF(OR($L1402=Basisblatt!$A$38,AND($M1402&lt;&gt;"",$M1402&lt;=$U1402),$N1402=Basisblatt!$A$48)=TRUE,"ja","nein"),"")</f>
        <v/>
      </c>
      <c r="Q1402" s="48"/>
      <c r="R1402" s="9" t="str">
        <f t="shared" si="21"/>
        <v>x2</v>
      </c>
      <c r="S1402" s="26"/>
      <c r="U1402" s="60" t="str">
        <f>IF(AND($R1402="x1",$K1402=Basisblatt!$A$94),VLOOKUP($F1402,Basisblatt!$A$2:$B$5,2,FALSE),"")</f>
        <v/>
      </c>
    </row>
    <row r="1403" spans="1:21" x14ac:dyDescent="0.2">
      <c r="A1403" s="66" t="str">
        <f>IF($R1403="x2","",IF($R1403="x1",IF(OR($K1403=Basisblatt!$A$93,$P1403="ja"),"ja","nein"),"N/A"))</f>
        <v/>
      </c>
      <c r="C1403" s="118"/>
      <c r="D1403" s="119"/>
      <c r="E1403" s="119"/>
      <c r="F1403" s="119"/>
      <c r="G1403" s="119"/>
      <c r="H1403" s="119"/>
      <c r="I1403" s="128"/>
      <c r="K1403" s="15" t="str">
        <f>IF($R1403="x1",IF($I1403=Basisblatt!$A$68,Basisblatt!$A$94,Basisblatt!$A$93),"")</f>
        <v/>
      </c>
      <c r="L1403" s="114"/>
      <c r="M1403" s="114"/>
      <c r="N1403" s="117"/>
      <c r="P1403" s="15" t="str">
        <f>IF(AND($R1403="x1",$K1403=Basisblatt!$A$94),IF(OR($L1403=Basisblatt!$A$38,AND($M1403&lt;&gt;"",$M1403&lt;=$U1403),$N1403=Basisblatt!$A$48)=TRUE,"ja","nein"),"")</f>
        <v/>
      </c>
      <c r="Q1403" s="48"/>
      <c r="R1403" s="9" t="str">
        <f t="shared" si="21"/>
        <v>x2</v>
      </c>
      <c r="S1403" s="26"/>
      <c r="U1403" s="60" t="str">
        <f>IF(AND($R1403="x1",$K1403=Basisblatt!$A$94),VLOOKUP($F1403,Basisblatt!$A$2:$B$5,2,FALSE),"")</f>
        <v/>
      </c>
    </row>
    <row r="1404" spans="1:21" x14ac:dyDescent="0.2">
      <c r="A1404" s="66" t="str">
        <f>IF($R1404="x2","",IF($R1404="x1",IF(OR($K1404=Basisblatt!$A$93,$P1404="ja"),"ja","nein"),"N/A"))</f>
        <v/>
      </c>
      <c r="C1404" s="118"/>
      <c r="D1404" s="119"/>
      <c r="E1404" s="119"/>
      <c r="F1404" s="119"/>
      <c r="G1404" s="119"/>
      <c r="H1404" s="119"/>
      <c r="I1404" s="128"/>
      <c r="K1404" s="15" t="str">
        <f>IF($R1404="x1",IF($I1404=Basisblatt!$A$68,Basisblatt!$A$94,Basisblatt!$A$93),"")</f>
        <v/>
      </c>
      <c r="L1404" s="114"/>
      <c r="M1404" s="114"/>
      <c r="N1404" s="117"/>
      <c r="P1404" s="15" t="str">
        <f>IF(AND($R1404="x1",$K1404=Basisblatt!$A$94),IF(OR($L1404=Basisblatt!$A$38,AND($M1404&lt;&gt;"",$M1404&lt;=$U1404),$N1404=Basisblatt!$A$48)=TRUE,"ja","nein"),"")</f>
        <v/>
      </c>
      <c r="Q1404" s="48"/>
      <c r="R1404" s="9" t="str">
        <f t="shared" si="21"/>
        <v>x2</v>
      </c>
      <c r="S1404" s="26"/>
      <c r="U1404" s="60" t="str">
        <f>IF(AND($R1404="x1",$K1404=Basisblatt!$A$94),VLOOKUP($F1404,Basisblatt!$A$2:$B$5,2,FALSE),"")</f>
        <v/>
      </c>
    </row>
    <row r="1405" spans="1:21" x14ac:dyDescent="0.2">
      <c r="A1405" s="66" t="str">
        <f>IF($R1405="x2","",IF($R1405="x1",IF(OR($K1405=Basisblatt!$A$93,$P1405="ja"),"ja","nein"),"N/A"))</f>
        <v/>
      </c>
      <c r="C1405" s="118"/>
      <c r="D1405" s="119"/>
      <c r="E1405" s="119"/>
      <c r="F1405" s="119"/>
      <c r="G1405" s="119"/>
      <c r="H1405" s="119"/>
      <c r="I1405" s="128"/>
      <c r="K1405" s="15" t="str">
        <f>IF($R1405="x1",IF($I1405=Basisblatt!$A$68,Basisblatt!$A$94,Basisblatt!$A$93),"")</f>
        <v/>
      </c>
      <c r="L1405" s="114"/>
      <c r="M1405" s="114"/>
      <c r="N1405" s="117"/>
      <c r="P1405" s="15" t="str">
        <f>IF(AND($R1405="x1",$K1405=Basisblatt!$A$94),IF(OR($L1405=Basisblatt!$A$38,AND($M1405&lt;&gt;"",$M1405&lt;=$U1405),$N1405=Basisblatt!$A$48)=TRUE,"ja","nein"),"")</f>
        <v/>
      </c>
      <c r="Q1405" s="48"/>
      <c r="R1405" s="9" t="str">
        <f t="shared" si="21"/>
        <v>x2</v>
      </c>
      <c r="S1405" s="26"/>
      <c r="U1405" s="60" t="str">
        <f>IF(AND($R1405="x1",$K1405=Basisblatt!$A$94),VLOOKUP($F1405,Basisblatt!$A$2:$B$5,2,FALSE),"")</f>
        <v/>
      </c>
    </row>
    <row r="1406" spans="1:21" x14ac:dyDescent="0.2">
      <c r="A1406" s="66" t="str">
        <f>IF($R1406="x2","",IF($R1406="x1",IF(OR($K1406=Basisblatt!$A$93,$P1406="ja"),"ja","nein"),"N/A"))</f>
        <v/>
      </c>
      <c r="C1406" s="118"/>
      <c r="D1406" s="119"/>
      <c r="E1406" s="119"/>
      <c r="F1406" s="119"/>
      <c r="G1406" s="119"/>
      <c r="H1406" s="119"/>
      <c r="I1406" s="128"/>
      <c r="K1406" s="15" t="str">
        <f>IF($R1406="x1",IF($I1406=Basisblatt!$A$68,Basisblatt!$A$94,Basisblatt!$A$93),"")</f>
        <v/>
      </c>
      <c r="L1406" s="114"/>
      <c r="M1406" s="114"/>
      <c r="N1406" s="117"/>
      <c r="P1406" s="15" t="str">
        <f>IF(AND($R1406="x1",$K1406=Basisblatt!$A$94),IF(OR($L1406=Basisblatt!$A$38,AND($M1406&lt;&gt;"",$M1406&lt;=$U1406),$N1406=Basisblatt!$A$48)=TRUE,"ja","nein"),"")</f>
        <v/>
      </c>
      <c r="Q1406" s="48"/>
      <c r="R1406" s="9" t="str">
        <f t="shared" si="21"/>
        <v>x2</v>
      </c>
      <c r="S1406" s="26"/>
      <c r="U1406" s="60" t="str">
        <f>IF(AND($R1406="x1",$K1406=Basisblatt!$A$94),VLOOKUP($F1406,Basisblatt!$A$2:$B$5,2,FALSE),"")</f>
        <v/>
      </c>
    </row>
    <row r="1407" spans="1:21" x14ac:dyDescent="0.2">
      <c r="A1407" s="66" t="str">
        <f>IF($R1407="x2","",IF($R1407="x1",IF(OR($K1407=Basisblatt!$A$93,$P1407="ja"),"ja","nein"),"N/A"))</f>
        <v/>
      </c>
      <c r="C1407" s="118"/>
      <c r="D1407" s="119"/>
      <c r="E1407" s="119"/>
      <c r="F1407" s="119"/>
      <c r="G1407" s="119"/>
      <c r="H1407" s="119"/>
      <c r="I1407" s="128"/>
      <c r="K1407" s="15" t="str">
        <f>IF($R1407="x1",IF($I1407=Basisblatt!$A$68,Basisblatt!$A$94,Basisblatt!$A$93),"")</f>
        <v/>
      </c>
      <c r="L1407" s="114"/>
      <c r="M1407" s="114"/>
      <c r="N1407" s="117"/>
      <c r="P1407" s="15" t="str">
        <f>IF(AND($R1407="x1",$K1407=Basisblatt!$A$94),IF(OR($L1407=Basisblatt!$A$38,AND($M1407&lt;&gt;"",$M1407&lt;=$U1407),$N1407=Basisblatt!$A$48)=TRUE,"ja","nein"),"")</f>
        <v/>
      </c>
      <c r="Q1407" s="48"/>
      <c r="R1407" s="9" t="str">
        <f t="shared" si="21"/>
        <v>x2</v>
      </c>
      <c r="S1407" s="26"/>
      <c r="U1407" s="60" t="str">
        <f>IF(AND($R1407="x1",$K1407=Basisblatt!$A$94),VLOOKUP($F1407,Basisblatt!$A$2:$B$5,2,FALSE),"")</f>
        <v/>
      </c>
    </row>
    <row r="1408" spans="1:21" x14ac:dyDescent="0.2">
      <c r="A1408" s="66" t="str">
        <f>IF($R1408="x2","",IF($R1408="x1",IF(OR($K1408=Basisblatt!$A$93,$P1408="ja"),"ja","nein"),"N/A"))</f>
        <v/>
      </c>
      <c r="C1408" s="118"/>
      <c r="D1408" s="119"/>
      <c r="E1408" s="119"/>
      <c r="F1408" s="119"/>
      <c r="G1408" s="119"/>
      <c r="H1408" s="119"/>
      <c r="I1408" s="128"/>
      <c r="K1408" s="15" t="str">
        <f>IF($R1408="x1",IF($I1408=Basisblatt!$A$68,Basisblatt!$A$94,Basisblatt!$A$93),"")</f>
        <v/>
      </c>
      <c r="L1408" s="114"/>
      <c r="M1408" s="114"/>
      <c r="N1408" s="117"/>
      <c r="P1408" s="15" t="str">
        <f>IF(AND($R1408="x1",$K1408=Basisblatt!$A$94),IF(OR($L1408=Basisblatt!$A$38,AND($M1408&lt;&gt;"",$M1408&lt;=$U1408),$N1408=Basisblatt!$A$48)=TRUE,"ja","nein"),"")</f>
        <v/>
      </c>
      <c r="Q1408" s="48"/>
      <c r="R1408" s="9" t="str">
        <f t="shared" si="21"/>
        <v>x2</v>
      </c>
      <c r="S1408" s="26"/>
      <c r="U1408" s="60" t="str">
        <f>IF(AND($R1408="x1",$K1408=Basisblatt!$A$94),VLOOKUP($F1408,Basisblatt!$A$2:$B$5,2,FALSE),"")</f>
        <v/>
      </c>
    </row>
    <row r="1409" spans="1:21" x14ac:dyDescent="0.2">
      <c r="A1409" s="66" t="str">
        <f>IF($R1409="x2","",IF($R1409="x1",IF(OR($K1409=Basisblatt!$A$93,$P1409="ja"),"ja","nein"),"N/A"))</f>
        <v/>
      </c>
      <c r="C1409" s="118"/>
      <c r="D1409" s="119"/>
      <c r="E1409" s="119"/>
      <c r="F1409" s="119"/>
      <c r="G1409" s="119"/>
      <c r="H1409" s="119"/>
      <c r="I1409" s="128"/>
      <c r="K1409" s="15" t="str">
        <f>IF($R1409="x1",IF($I1409=Basisblatt!$A$68,Basisblatt!$A$94,Basisblatt!$A$93),"")</f>
        <v/>
      </c>
      <c r="L1409" s="114"/>
      <c r="M1409" s="114"/>
      <c r="N1409" s="117"/>
      <c r="P1409" s="15" t="str">
        <f>IF(AND($R1409="x1",$K1409=Basisblatt!$A$94),IF(OR($L1409=Basisblatt!$A$38,AND($M1409&lt;&gt;"",$M1409&lt;=$U1409),$N1409=Basisblatt!$A$48)=TRUE,"ja","nein"),"")</f>
        <v/>
      </c>
      <c r="Q1409" s="48"/>
      <c r="R1409" s="9" t="str">
        <f t="shared" si="21"/>
        <v>x2</v>
      </c>
      <c r="S1409" s="26"/>
      <c r="U1409" s="60" t="str">
        <f>IF(AND($R1409="x1",$K1409=Basisblatt!$A$94),VLOOKUP($F1409,Basisblatt!$A$2:$B$5,2,FALSE),"")</f>
        <v/>
      </c>
    </row>
    <row r="1410" spans="1:21" x14ac:dyDescent="0.2">
      <c r="A1410" s="66" t="str">
        <f>IF($R1410="x2","",IF($R1410="x1",IF(OR($K1410=Basisblatt!$A$93,$P1410="ja"),"ja","nein"),"N/A"))</f>
        <v/>
      </c>
      <c r="C1410" s="118"/>
      <c r="D1410" s="119"/>
      <c r="E1410" s="119"/>
      <c r="F1410" s="119"/>
      <c r="G1410" s="119"/>
      <c r="H1410" s="119"/>
      <c r="I1410" s="128"/>
      <c r="K1410" s="15" t="str">
        <f>IF($R1410="x1",IF($I1410=Basisblatt!$A$68,Basisblatt!$A$94,Basisblatt!$A$93),"")</f>
        <v/>
      </c>
      <c r="L1410" s="114"/>
      <c r="M1410" s="114"/>
      <c r="N1410" s="117"/>
      <c r="P1410" s="15" t="str">
        <f>IF(AND($R1410="x1",$K1410=Basisblatt!$A$94),IF(OR($L1410=Basisblatt!$A$38,AND($M1410&lt;&gt;"",$M1410&lt;=$U1410),$N1410=Basisblatt!$A$48)=TRUE,"ja","nein"),"")</f>
        <v/>
      </c>
      <c r="Q1410" s="48"/>
      <c r="R1410" s="9" t="str">
        <f t="shared" si="21"/>
        <v>x2</v>
      </c>
      <c r="S1410" s="26"/>
      <c r="U1410" s="60" t="str">
        <f>IF(AND($R1410="x1",$K1410=Basisblatt!$A$94),VLOOKUP($F1410,Basisblatt!$A$2:$B$5,2,FALSE),"")</f>
        <v/>
      </c>
    </row>
    <row r="1411" spans="1:21" x14ac:dyDescent="0.2">
      <c r="A1411" s="66" t="str">
        <f>IF($R1411="x2","",IF($R1411="x1",IF(OR($K1411=Basisblatt!$A$93,$P1411="ja"),"ja","nein"),"N/A"))</f>
        <v/>
      </c>
      <c r="C1411" s="118"/>
      <c r="D1411" s="119"/>
      <c r="E1411" s="119"/>
      <c r="F1411" s="119"/>
      <c r="G1411" s="119"/>
      <c r="H1411" s="119"/>
      <c r="I1411" s="128"/>
      <c r="K1411" s="15" t="str">
        <f>IF($R1411="x1",IF($I1411=Basisblatt!$A$68,Basisblatt!$A$94,Basisblatt!$A$93),"")</f>
        <v/>
      </c>
      <c r="L1411" s="114"/>
      <c r="M1411" s="114"/>
      <c r="N1411" s="117"/>
      <c r="P1411" s="15" t="str">
        <f>IF(AND($R1411="x1",$K1411=Basisblatt!$A$94),IF(OR($L1411=Basisblatt!$A$38,AND($M1411&lt;&gt;"",$M1411&lt;=$U1411),$N1411=Basisblatt!$A$48)=TRUE,"ja","nein"),"")</f>
        <v/>
      </c>
      <c r="Q1411" s="48"/>
      <c r="R1411" s="9" t="str">
        <f t="shared" si="21"/>
        <v>x2</v>
      </c>
      <c r="S1411" s="26"/>
      <c r="U1411" s="60" t="str">
        <f>IF(AND($R1411="x1",$K1411=Basisblatt!$A$94),VLOOKUP($F1411,Basisblatt!$A$2:$B$5,2,FALSE),"")</f>
        <v/>
      </c>
    </row>
    <row r="1412" spans="1:21" x14ac:dyDescent="0.2">
      <c r="A1412" s="66" t="str">
        <f>IF($R1412="x2","",IF($R1412="x1",IF(OR($K1412=Basisblatt!$A$93,$P1412="ja"),"ja","nein"),"N/A"))</f>
        <v/>
      </c>
      <c r="C1412" s="118"/>
      <c r="D1412" s="119"/>
      <c r="E1412" s="119"/>
      <c r="F1412" s="119"/>
      <c r="G1412" s="119"/>
      <c r="H1412" s="119"/>
      <c r="I1412" s="128"/>
      <c r="K1412" s="15" t="str">
        <f>IF($R1412="x1",IF($I1412=Basisblatt!$A$68,Basisblatt!$A$94,Basisblatt!$A$93),"")</f>
        <v/>
      </c>
      <c r="L1412" s="114"/>
      <c r="M1412" s="114"/>
      <c r="N1412" s="117"/>
      <c r="P1412" s="15" t="str">
        <f>IF(AND($R1412="x1",$K1412=Basisblatt!$A$94),IF(OR($L1412=Basisblatt!$A$38,AND($M1412&lt;&gt;"",$M1412&lt;=$U1412),$N1412=Basisblatt!$A$48)=TRUE,"ja","nein"),"")</f>
        <v/>
      </c>
      <c r="Q1412" s="48"/>
      <c r="R1412" s="9" t="str">
        <f t="shared" si="21"/>
        <v>x2</v>
      </c>
      <c r="S1412" s="26"/>
      <c r="U1412" s="60" t="str">
        <f>IF(AND($R1412="x1",$K1412=Basisblatt!$A$94),VLOOKUP($F1412,Basisblatt!$A$2:$B$5,2,FALSE),"")</f>
        <v/>
      </c>
    </row>
    <row r="1413" spans="1:21" x14ac:dyDescent="0.2">
      <c r="A1413" s="66" t="str">
        <f>IF($R1413="x2","",IF($R1413="x1",IF(OR($K1413=Basisblatt!$A$93,$P1413="ja"),"ja","nein"),"N/A"))</f>
        <v/>
      </c>
      <c r="C1413" s="118"/>
      <c r="D1413" s="119"/>
      <c r="E1413" s="119"/>
      <c r="F1413" s="119"/>
      <c r="G1413" s="119"/>
      <c r="H1413" s="119"/>
      <c r="I1413" s="128"/>
      <c r="K1413" s="15" t="str">
        <f>IF($R1413="x1",IF($I1413=Basisblatt!$A$68,Basisblatt!$A$94,Basisblatt!$A$93),"")</f>
        <v/>
      </c>
      <c r="L1413" s="114"/>
      <c r="M1413" s="114"/>
      <c r="N1413" s="117"/>
      <c r="P1413" s="15" t="str">
        <f>IF(AND($R1413="x1",$K1413=Basisblatt!$A$94),IF(OR($L1413=Basisblatt!$A$38,AND($M1413&lt;&gt;"",$M1413&lt;=$U1413),$N1413=Basisblatt!$A$48)=TRUE,"ja","nein"),"")</f>
        <v/>
      </c>
      <c r="Q1413" s="48"/>
      <c r="R1413" s="9" t="str">
        <f t="shared" si="21"/>
        <v>x2</v>
      </c>
      <c r="S1413" s="26"/>
      <c r="U1413" s="60" t="str">
        <f>IF(AND($R1413="x1",$K1413=Basisblatt!$A$94),VLOOKUP($F1413,Basisblatt!$A$2:$B$5,2,FALSE),"")</f>
        <v/>
      </c>
    </row>
    <row r="1414" spans="1:21" x14ac:dyDescent="0.2">
      <c r="A1414" s="66" t="str">
        <f>IF($R1414="x2","",IF($R1414="x1",IF(OR($K1414=Basisblatt!$A$93,$P1414="ja"),"ja","nein"),"N/A"))</f>
        <v/>
      </c>
      <c r="C1414" s="118"/>
      <c r="D1414" s="119"/>
      <c r="E1414" s="119"/>
      <c r="F1414" s="119"/>
      <c r="G1414" s="119"/>
      <c r="H1414" s="119"/>
      <c r="I1414" s="128"/>
      <c r="K1414" s="15" t="str">
        <f>IF($R1414="x1",IF($I1414=Basisblatt!$A$68,Basisblatt!$A$94,Basisblatt!$A$93),"")</f>
        <v/>
      </c>
      <c r="L1414" s="114"/>
      <c r="M1414" s="114"/>
      <c r="N1414" s="117"/>
      <c r="P1414" s="15" t="str">
        <f>IF(AND($R1414="x1",$K1414=Basisblatt!$A$94),IF(OR($L1414=Basisblatt!$A$38,AND($M1414&lt;&gt;"",$M1414&lt;=$U1414),$N1414=Basisblatt!$A$48)=TRUE,"ja","nein"),"")</f>
        <v/>
      </c>
      <c r="Q1414" s="48"/>
      <c r="R1414" s="9" t="str">
        <f t="shared" si="21"/>
        <v>x2</v>
      </c>
      <c r="S1414" s="26"/>
      <c r="U1414" s="60" t="str">
        <f>IF(AND($R1414="x1",$K1414=Basisblatt!$A$94),VLOOKUP($F1414,Basisblatt!$A$2:$B$5,2,FALSE),"")</f>
        <v/>
      </c>
    </row>
    <row r="1415" spans="1:21" x14ac:dyDescent="0.2">
      <c r="A1415" s="66" t="str">
        <f>IF($R1415="x2","",IF($R1415="x1",IF(OR($K1415=Basisblatt!$A$93,$P1415="ja"),"ja","nein"),"N/A"))</f>
        <v/>
      </c>
      <c r="C1415" s="118"/>
      <c r="D1415" s="119"/>
      <c r="E1415" s="119"/>
      <c r="F1415" s="119"/>
      <c r="G1415" s="119"/>
      <c r="H1415" s="119"/>
      <c r="I1415" s="128"/>
      <c r="K1415" s="15" t="str">
        <f>IF($R1415="x1",IF($I1415=Basisblatt!$A$68,Basisblatt!$A$94,Basisblatt!$A$93),"")</f>
        <v/>
      </c>
      <c r="L1415" s="114"/>
      <c r="M1415" s="114"/>
      <c r="N1415" s="117"/>
      <c r="P1415" s="15" t="str">
        <f>IF(AND($R1415="x1",$K1415=Basisblatt!$A$94),IF(OR($L1415=Basisblatt!$A$38,AND($M1415&lt;&gt;"",$M1415&lt;=$U1415),$N1415=Basisblatt!$A$48)=TRUE,"ja","nein"),"")</f>
        <v/>
      </c>
      <c r="Q1415" s="48"/>
      <c r="R1415" s="9" t="str">
        <f t="shared" si="21"/>
        <v>x2</v>
      </c>
      <c r="S1415" s="26"/>
      <c r="U1415" s="60" t="str">
        <f>IF(AND($R1415="x1",$K1415=Basisblatt!$A$94),VLOOKUP($F1415,Basisblatt!$A$2:$B$5,2,FALSE),"")</f>
        <v/>
      </c>
    </row>
    <row r="1416" spans="1:21" x14ac:dyDescent="0.2">
      <c r="A1416" s="66" t="str">
        <f>IF($R1416="x2","",IF($R1416="x1",IF(OR($K1416=Basisblatt!$A$93,$P1416="ja"),"ja","nein"),"N/A"))</f>
        <v/>
      </c>
      <c r="C1416" s="118"/>
      <c r="D1416" s="119"/>
      <c r="E1416" s="119"/>
      <c r="F1416" s="119"/>
      <c r="G1416" s="119"/>
      <c r="H1416" s="119"/>
      <c r="I1416" s="128"/>
      <c r="K1416" s="15" t="str">
        <f>IF($R1416="x1",IF($I1416=Basisblatt!$A$68,Basisblatt!$A$94,Basisblatt!$A$93),"")</f>
        <v/>
      </c>
      <c r="L1416" s="114"/>
      <c r="M1416" s="114"/>
      <c r="N1416" s="117"/>
      <c r="P1416" s="15" t="str">
        <f>IF(AND($R1416="x1",$K1416=Basisblatt!$A$94),IF(OR($L1416=Basisblatt!$A$38,AND($M1416&lt;&gt;"",$M1416&lt;=$U1416),$N1416=Basisblatt!$A$48)=TRUE,"ja","nein"),"")</f>
        <v/>
      </c>
      <c r="Q1416" s="48"/>
      <c r="R1416" s="9" t="str">
        <f t="shared" si="21"/>
        <v>x2</v>
      </c>
      <c r="S1416" s="26"/>
      <c r="U1416" s="60" t="str">
        <f>IF(AND($R1416="x1",$K1416=Basisblatt!$A$94),VLOOKUP($F1416,Basisblatt!$A$2:$B$5,2,FALSE),"")</f>
        <v/>
      </c>
    </row>
    <row r="1417" spans="1:21" x14ac:dyDescent="0.2">
      <c r="A1417" s="66" t="str">
        <f>IF($R1417="x2","",IF($R1417="x1",IF(OR($K1417=Basisblatt!$A$93,$P1417="ja"),"ja","nein"),"N/A"))</f>
        <v/>
      </c>
      <c r="C1417" s="118"/>
      <c r="D1417" s="119"/>
      <c r="E1417" s="119"/>
      <c r="F1417" s="119"/>
      <c r="G1417" s="119"/>
      <c r="H1417" s="119"/>
      <c r="I1417" s="128"/>
      <c r="K1417" s="15" t="str">
        <f>IF($R1417="x1",IF($I1417=Basisblatt!$A$68,Basisblatt!$A$94,Basisblatt!$A$93),"")</f>
        <v/>
      </c>
      <c r="L1417" s="114"/>
      <c r="M1417" s="114"/>
      <c r="N1417" s="117"/>
      <c r="P1417" s="15" t="str">
        <f>IF(AND($R1417="x1",$K1417=Basisblatt!$A$94),IF(OR($L1417=Basisblatt!$A$38,AND($M1417&lt;&gt;"",$M1417&lt;=$U1417),$N1417=Basisblatt!$A$48)=TRUE,"ja","nein"),"")</f>
        <v/>
      </c>
      <c r="Q1417" s="48"/>
      <c r="R1417" s="9" t="str">
        <f t="shared" si="21"/>
        <v>x2</v>
      </c>
      <c r="S1417" s="26"/>
      <c r="U1417" s="60" t="str">
        <f>IF(AND($R1417="x1",$K1417=Basisblatt!$A$94),VLOOKUP($F1417,Basisblatt!$A$2:$B$5,2,FALSE),"")</f>
        <v/>
      </c>
    </row>
    <row r="1418" spans="1:21" x14ac:dyDescent="0.2">
      <c r="A1418" s="66" t="str">
        <f>IF($R1418="x2","",IF($R1418="x1",IF(OR($K1418=Basisblatt!$A$93,$P1418="ja"),"ja","nein"),"N/A"))</f>
        <v/>
      </c>
      <c r="C1418" s="118"/>
      <c r="D1418" s="119"/>
      <c r="E1418" s="119"/>
      <c r="F1418" s="119"/>
      <c r="G1418" s="119"/>
      <c r="H1418" s="119"/>
      <c r="I1418" s="128"/>
      <c r="K1418" s="15" t="str">
        <f>IF($R1418="x1",IF($I1418=Basisblatt!$A$68,Basisblatt!$A$94,Basisblatt!$A$93),"")</f>
        <v/>
      </c>
      <c r="L1418" s="114"/>
      <c r="M1418" s="114"/>
      <c r="N1418" s="117"/>
      <c r="P1418" s="15" t="str">
        <f>IF(AND($R1418="x1",$K1418=Basisblatt!$A$94),IF(OR($L1418=Basisblatt!$A$38,AND($M1418&lt;&gt;"",$M1418&lt;=$U1418),$N1418=Basisblatt!$A$48)=TRUE,"ja","nein"),"")</f>
        <v/>
      </c>
      <c r="Q1418" s="48"/>
      <c r="R1418" s="9" t="str">
        <f t="shared" si="21"/>
        <v>x2</v>
      </c>
      <c r="S1418" s="26"/>
      <c r="U1418" s="60" t="str">
        <f>IF(AND($R1418="x1",$K1418=Basisblatt!$A$94),VLOOKUP($F1418,Basisblatt!$A$2:$B$5,2,FALSE),"")</f>
        <v/>
      </c>
    </row>
    <row r="1419" spans="1:21" x14ac:dyDescent="0.2">
      <c r="A1419" s="66" t="str">
        <f>IF($R1419="x2","",IF($R1419="x1",IF(OR($K1419=Basisblatt!$A$93,$P1419="ja"),"ja","nein"),"N/A"))</f>
        <v/>
      </c>
      <c r="C1419" s="118"/>
      <c r="D1419" s="119"/>
      <c r="E1419" s="119"/>
      <c r="F1419" s="119"/>
      <c r="G1419" s="119"/>
      <c r="H1419" s="119"/>
      <c r="I1419" s="128"/>
      <c r="K1419" s="15" t="str">
        <f>IF($R1419="x1",IF($I1419=Basisblatt!$A$68,Basisblatt!$A$94,Basisblatt!$A$93),"")</f>
        <v/>
      </c>
      <c r="L1419" s="114"/>
      <c r="M1419" s="114"/>
      <c r="N1419" s="117"/>
      <c r="P1419" s="15" t="str">
        <f>IF(AND($R1419="x1",$K1419=Basisblatt!$A$94),IF(OR($L1419=Basisblatt!$A$38,AND($M1419&lt;&gt;"",$M1419&lt;=$U1419),$N1419=Basisblatt!$A$48)=TRUE,"ja","nein"),"")</f>
        <v/>
      </c>
      <c r="Q1419" s="48"/>
      <c r="R1419" s="9" t="str">
        <f t="shared" si="21"/>
        <v>x2</v>
      </c>
      <c r="S1419" s="26"/>
      <c r="U1419" s="60" t="str">
        <f>IF(AND($R1419="x1",$K1419=Basisblatt!$A$94),VLOOKUP($F1419,Basisblatt!$A$2:$B$5,2,FALSE),"")</f>
        <v/>
      </c>
    </row>
    <row r="1420" spans="1:21" x14ac:dyDescent="0.2">
      <c r="A1420" s="66" t="str">
        <f>IF($R1420="x2","",IF($R1420="x1",IF(OR($K1420=Basisblatt!$A$93,$P1420="ja"),"ja","nein"),"N/A"))</f>
        <v/>
      </c>
      <c r="C1420" s="118"/>
      <c r="D1420" s="119"/>
      <c r="E1420" s="119"/>
      <c r="F1420" s="119"/>
      <c r="G1420" s="119"/>
      <c r="H1420" s="119"/>
      <c r="I1420" s="128"/>
      <c r="K1420" s="15" t="str">
        <f>IF($R1420="x1",IF($I1420=Basisblatt!$A$68,Basisblatt!$A$94,Basisblatt!$A$93),"")</f>
        <v/>
      </c>
      <c r="L1420" s="114"/>
      <c r="M1420" s="114"/>
      <c r="N1420" s="117"/>
      <c r="P1420" s="15" t="str">
        <f>IF(AND($R1420="x1",$K1420=Basisblatt!$A$94),IF(OR($L1420=Basisblatt!$A$38,AND($M1420&lt;&gt;"",$M1420&lt;=$U1420),$N1420=Basisblatt!$A$48)=TRUE,"ja","nein"),"")</f>
        <v/>
      </c>
      <c r="Q1420" s="48"/>
      <c r="R1420" s="9" t="str">
        <f t="shared" si="21"/>
        <v>x2</v>
      </c>
      <c r="S1420" s="26"/>
      <c r="U1420" s="60" t="str">
        <f>IF(AND($R1420="x1",$K1420=Basisblatt!$A$94),VLOOKUP($F1420,Basisblatt!$A$2:$B$5,2,FALSE),"")</f>
        <v/>
      </c>
    </row>
    <row r="1421" spans="1:21" x14ac:dyDescent="0.2">
      <c r="A1421" s="66" t="str">
        <f>IF($R1421="x2","",IF($R1421="x1",IF(OR($K1421=Basisblatt!$A$93,$P1421="ja"),"ja","nein"),"N/A"))</f>
        <v/>
      </c>
      <c r="C1421" s="118"/>
      <c r="D1421" s="119"/>
      <c r="E1421" s="119"/>
      <c r="F1421" s="119"/>
      <c r="G1421" s="119"/>
      <c r="H1421" s="119"/>
      <c r="I1421" s="128"/>
      <c r="K1421" s="15" t="str">
        <f>IF($R1421="x1",IF($I1421=Basisblatt!$A$68,Basisblatt!$A$94,Basisblatt!$A$93),"")</f>
        <v/>
      </c>
      <c r="L1421" s="114"/>
      <c r="M1421" s="114"/>
      <c r="N1421" s="117"/>
      <c r="P1421" s="15" t="str">
        <f>IF(AND($R1421="x1",$K1421=Basisblatt!$A$94),IF(OR($L1421=Basisblatt!$A$38,AND($M1421&lt;&gt;"",$M1421&lt;=$U1421),$N1421=Basisblatt!$A$48)=TRUE,"ja","nein"),"")</f>
        <v/>
      </c>
      <c r="Q1421" s="48"/>
      <c r="R1421" s="9" t="str">
        <f t="shared" si="21"/>
        <v>x2</v>
      </c>
      <c r="S1421" s="26"/>
      <c r="U1421" s="60" t="str">
        <f>IF(AND($R1421="x1",$K1421=Basisblatt!$A$94),VLOOKUP($F1421,Basisblatt!$A$2:$B$5,2,FALSE),"")</f>
        <v/>
      </c>
    </row>
    <row r="1422" spans="1:21" x14ac:dyDescent="0.2">
      <c r="A1422" s="66" t="str">
        <f>IF($R1422="x2","",IF($R1422="x1",IF(OR($K1422=Basisblatt!$A$93,$P1422="ja"),"ja","nein"),"N/A"))</f>
        <v/>
      </c>
      <c r="C1422" s="118"/>
      <c r="D1422" s="119"/>
      <c r="E1422" s="119"/>
      <c r="F1422" s="119"/>
      <c r="G1422" s="119"/>
      <c r="H1422" s="119"/>
      <c r="I1422" s="128"/>
      <c r="K1422" s="15" t="str">
        <f>IF($R1422="x1",IF($I1422=Basisblatt!$A$68,Basisblatt!$A$94,Basisblatt!$A$93),"")</f>
        <v/>
      </c>
      <c r="L1422" s="114"/>
      <c r="M1422" s="114"/>
      <c r="N1422" s="117"/>
      <c r="P1422" s="15" t="str">
        <f>IF(AND($R1422="x1",$K1422=Basisblatt!$A$94),IF(OR($L1422=Basisblatt!$A$38,AND($M1422&lt;&gt;"",$M1422&lt;=$U1422),$N1422=Basisblatt!$A$48)=TRUE,"ja","nein"),"")</f>
        <v/>
      </c>
      <c r="Q1422" s="48"/>
      <c r="R1422" s="9" t="str">
        <f t="shared" si="21"/>
        <v>x2</v>
      </c>
      <c r="S1422" s="26"/>
      <c r="U1422" s="60" t="str">
        <f>IF(AND($R1422="x1",$K1422=Basisblatt!$A$94),VLOOKUP($F1422,Basisblatt!$A$2:$B$5,2,FALSE),"")</f>
        <v/>
      </c>
    </row>
    <row r="1423" spans="1:21" x14ac:dyDescent="0.2">
      <c r="A1423" s="66" t="str">
        <f>IF($R1423="x2","",IF($R1423="x1",IF(OR($K1423=Basisblatt!$A$93,$P1423="ja"),"ja","nein"),"N/A"))</f>
        <v/>
      </c>
      <c r="C1423" s="118"/>
      <c r="D1423" s="119"/>
      <c r="E1423" s="119"/>
      <c r="F1423" s="119"/>
      <c r="G1423" s="119"/>
      <c r="H1423" s="119"/>
      <c r="I1423" s="128"/>
      <c r="K1423" s="15" t="str">
        <f>IF($R1423="x1",IF($I1423=Basisblatt!$A$68,Basisblatt!$A$94,Basisblatt!$A$93),"")</f>
        <v/>
      </c>
      <c r="L1423" s="114"/>
      <c r="M1423" s="114"/>
      <c r="N1423" s="117"/>
      <c r="P1423" s="15" t="str">
        <f>IF(AND($R1423="x1",$K1423=Basisblatt!$A$94),IF(OR($L1423=Basisblatt!$A$38,AND($M1423&lt;&gt;"",$M1423&lt;=$U1423),$N1423=Basisblatt!$A$48)=TRUE,"ja","nein"),"")</f>
        <v/>
      </c>
      <c r="Q1423" s="48"/>
      <c r="R1423" s="9" t="str">
        <f t="shared" ref="R1423:R1486" si="22">IF(COUNTA($C1423:$I1423)=7,"x1",IF(COUNTA($C1423:$I1423)=0,"x2","o"))</f>
        <v>x2</v>
      </c>
      <c r="S1423" s="26"/>
      <c r="U1423" s="60" t="str">
        <f>IF(AND($R1423="x1",$K1423=Basisblatt!$A$94),VLOOKUP($F1423,Basisblatt!$A$2:$B$5,2,FALSE),"")</f>
        <v/>
      </c>
    </row>
    <row r="1424" spans="1:21" x14ac:dyDescent="0.2">
      <c r="A1424" s="66" t="str">
        <f>IF($R1424="x2","",IF($R1424="x1",IF(OR($K1424=Basisblatt!$A$93,$P1424="ja"),"ja","nein"),"N/A"))</f>
        <v/>
      </c>
      <c r="C1424" s="118"/>
      <c r="D1424" s="119"/>
      <c r="E1424" s="119"/>
      <c r="F1424" s="119"/>
      <c r="G1424" s="119"/>
      <c r="H1424" s="119"/>
      <c r="I1424" s="128"/>
      <c r="K1424" s="15" t="str">
        <f>IF($R1424="x1",IF($I1424=Basisblatt!$A$68,Basisblatt!$A$94,Basisblatt!$A$93),"")</f>
        <v/>
      </c>
      <c r="L1424" s="114"/>
      <c r="M1424" s="114"/>
      <c r="N1424" s="117"/>
      <c r="P1424" s="15" t="str">
        <f>IF(AND($R1424="x1",$K1424=Basisblatt!$A$94),IF(OR($L1424=Basisblatt!$A$38,AND($M1424&lt;&gt;"",$M1424&lt;=$U1424),$N1424=Basisblatt!$A$48)=TRUE,"ja","nein"),"")</f>
        <v/>
      </c>
      <c r="Q1424" s="48"/>
      <c r="R1424" s="9" t="str">
        <f t="shared" si="22"/>
        <v>x2</v>
      </c>
      <c r="S1424" s="26"/>
      <c r="U1424" s="60" t="str">
        <f>IF(AND($R1424="x1",$K1424=Basisblatt!$A$94),VLOOKUP($F1424,Basisblatt!$A$2:$B$5,2,FALSE),"")</f>
        <v/>
      </c>
    </row>
    <row r="1425" spans="1:21" x14ac:dyDescent="0.2">
      <c r="A1425" s="66" t="str">
        <f>IF($R1425="x2","",IF($R1425="x1",IF(OR($K1425=Basisblatt!$A$93,$P1425="ja"),"ja","nein"),"N/A"))</f>
        <v/>
      </c>
      <c r="C1425" s="118"/>
      <c r="D1425" s="119"/>
      <c r="E1425" s="119"/>
      <c r="F1425" s="119"/>
      <c r="G1425" s="119"/>
      <c r="H1425" s="119"/>
      <c r="I1425" s="128"/>
      <c r="K1425" s="15" t="str">
        <f>IF($R1425="x1",IF($I1425=Basisblatt!$A$68,Basisblatt!$A$94,Basisblatt!$A$93),"")</f>
        <v/>
      </c>
      <c r="L1425" s="114"/>
      <c r="M1425" s="114"/>
      <c r="N1425" s="117"/>
      <c r="P1425" s="15" t="str">
        <f>IF(AND($R1425="x1",$K1425=Basisblatt!$A$94),IF(OR($L1425=Basisblatt!$A$38,AND($M1425&lt;&gt;"",$M1425&lt;=$U1425),$N1425=Basisblatt!$A$48)=TRUE,"ja","nein"),"")</f>
        <v/>
      </c>
      <c r="Q1425" s="48"/>
      <c r="R1425" s="9" t="str">
        <f t="shared" si="22"/>
        <v>x2</v>
      </c>
      <c r="S1425" s="26"/>
      <c r="U1425" s="60" t="str">
        <f>IF(AND($R1425="x1",$K1425=Basisblatt!$A$94),VLOOKUP($F1425,Basisblatt!$A$2:$B$5,2,FALSE),"")</f>
        <v/>
      </c>
    </row>
    <row r="1426" spans="1:21" x14ac:dyDescent="0.2">
      <c r="A1426" s="66" t="str">
        <f>IF($R1426="x2","",IF($R1426="x1",IF(OR($K1426=Basisblatt!$A$93,$P1426="ja"),"ja","nein"),"N/A"))</f>
        <v/>
      </c>
      <c r="C1426" s="118"/>
      <c r="D1426" s="119"/>
      <c r="E1426" s="119"/>
      <c r="F1426" s="119"/>
      <c r="G1426" s="119"/>
      <c r="H1426" s="119"/>
      <c r="I1426" s="128"/>
      <c r="K1426" s="15" t="str">
        <f>IF($R1426="x1",IF($I1426=Basisblatt!$A$68,Basisblatt!$A$94,Basisblatt!$A$93),"")</f>
        <v/>
      </c>
      <c r="L1426" s="114"/>
      <c r="M1426" s="114"/>
      <c r="N1426" s="117"/>
      <c r="P1426" s="15" t="str">
        <f>IF(AND($R1426="x1",$K1426=Basisblatt!$A$94),IF(OR($L1426=Basisblatt!$A$38,AND($M1426&lt;&gt;"",$M1426&lt;=$U1426),$N1426=Basisblatt!$A$48)=TRUE,"ja","nein"),"")</f>
        <v/>
      </c>
      <c r="Q1426" s="48"/>
      <c r="R1426" s="9" t="str">
        <f t="shared" si="22"/>
        <v>x2</v>
      </c>
      <c r="S1426" s="26"/>
      <c r="U1426" s="60" t="str">
        <f>IF(AND($R1426="x1",$K1426=Basisblatt!$A$94),VLOOKUP($F1426,Basisblatt!$A$2:$B$5,2,FALSE),"")</f>
        <v/>
      </c>
    </row>
    <row r="1427" spans="1:21" x14ac:dyDescent="0.2">
      <c r="A1427" s="66" t="str">
        <f>IF($R1427="x2","",IF($R1427="x1",IF(OR($K1427=Basisblatt!$A$93,$P1427="ja"),"ja","nein"),"N/A"))</f>
        <v/>
      </c>
      <c r="C1427" s="118"/>
      <c r="D1427" s="119"/>
      <c r="E1427" s="119"/>
      <c r="F1427" s="119"/>
      <c r="G1427" s="119"/>
      <c r="H1427" s="119"/>
      <c r="I1427" s="128"/>
      <c r="K1427" s="15" t="str">
        <f>IF($R1427="x1",IF($I1427=Basisblatt!$A$68,Basisblatt!$A$94,Basisblatt!$A$93),"")</f>
        <v/>
      </c>
      <c r="L1427" s="114"/>
      <c r="M1427" s="114"/>
      <c r="N1427" s="117"/>
      <c r="P1427" s="15" t="str">
        <f>IF(AND($R1427="x1",$K1427=Basisblatt!$A$94),IF(OR($L1427=Basisblatt!$A$38,AND($M1427&lt;&gt;"",$M1427&lt;=$U1427),$N1427=Basisblatt!$A$48)=TRUE,"ja","nein"),"")</f>
        <v/>
      </c>
      <c r="Q1427" s="48"/>
      <c r="R1427" s="9" t="str">
        <f t="shared" si="22"/>
        <v>x2</v>
      </c>
      <c r="S1427" s="26"/>
      <c r="U1427" s="60" t="str">
        <f>IF(AND($R1427="x1",$K1427=Basisblatt!$A$94),VLOOKUP($F1427,Basisblatt!$A$2:$B$5,2,FALSE),"")</f>
        <v/>
      </c>
    </row>
    <row r="1428" spans="1:21" x14ac:dyDescent="0.2">
      <c r="A1428" s="66" t="str">
        <f>IF($R1428="x2","",IF($R1428="x1",IF(OR($K1428=Basisblatt!$A$93,$P1428="ja"),"ja","nein"),"N/A"))</f>
        <v/>
      </c>
      <c r="C1428" s="118"/>
      <c r="D1428" s="119"/>
      <c r="E1428" s="119"/>
      <c r="F1428" s="119"/>
      <c r="G1428" s="119"/>
      <c r="H1428" s="119"/>
      <c r="I1428" s="128"/>
      <c r="K1428" s="15" t="str">
        <f>IF($R1428="x1",IF($I1428=Basisblatt!$A$68,Basisblatt!$A$94,Basisblatt!$A$93),"")</f>
        <v/>
      </c>
      <c r="L1428" s="114"/>
      <c r="M1428" s="114"/>
      <c r="N1428" s="117"/>
      <c r="P1428" s="15" t="str">
        <f>IF(AND($R1428="x1",$K1428=Basisblatt!$A$94),IF(OR($L1428=Basisblatt!$A$38,AND($M1428&lt;&gt;"",$M1428&lt;=$U1428),$N1428=Basisblatt!$A$48)=TRUE,"ja","nein"),"")</f>
        <v/>
      </c>
      <c r="Q1428" s="48"/>
      <c r="R1428" s="9" t="str">
        <f t="shared" si="22"/>
        <v>x2</v>
      </c>
      <c r="S1428" s="26"/>
      <c r="U1428" s="60" t="str">
        <f>IF(AND($R1428="x1",$K1428=Basisblatt!$A$94),VLOOKUP($F1428,Basisblatt!$A$2:$B$5,2,FALSE),"")</f>
        <v/>
      </c>
    </row>
    <row r="1429" spans="1:21" x14ac:dyDescent="0.2">
      <c r="A1429" s="66" t="str">
        <f>IF($R1429="x2","",IF($R1429="x1",IF(OR($K1429=Basisblatt!$A$93,$P1429="ja"),"ja","nein"),"N/A"))</f>
        <v/>
      </c>
      <c r="C1429" s="118"/>
      <c r="D1429" s="119"/>
      <c r="E1429" s="119"/>
      <c r="F1429" s="119"/>
      <c r="G1429" s="119"/>
      <c r="H1429" s="119"/>
      <c r="I1429" s="128"/>
      <c r="K1429" s="15" t="str">
        <f>IF($R1429="x1",IF($I1429=Basisblatt!$A$68,Basisblatt!$A$94,Basisblatt!$A$93),"")</f>
        <v/>
      </c>
      <c r="L1429" s="114"/>
      <c r="M1429" s="114"/>
      <c r="N1429" s="117"/>
      <c r="P1429" s="15" t="str">
        <f>IF(AND($R1429="x1",$K1429=Basisblatt!$A$94),IF(OR($L1429=Basisblatt!$A$38,AND($M1429&lt;&gt;"",$M1429&lt;=$U1429),$N1429=Basisblatt!$A$48)=TRUE,"ja","nein"),"")</f>
        <v/>
      </c>
      <c r="Q1429" s="48"/>
      <c r="R1429" s="9" t="str">
        <f t="shared" si="22"/>
        <v>x2</v>
      </c>
      <c r="S1429" s="26"/>
      <c r="U1429" s="60" t="str">
        <f>IF(AND($R1429="x1",$K1429=Basisblatt!$A$94),VLOOKUP($F1429,Basisblatt!$A$2:$B$5,2,FALSE),"")</f>
        <v/>
      </c>
    </row>
    <row r="1430" spans="1:21" x14ac:dyDescent="0.2">
      <c r="A1430" s="66" t="str">
        <f>IF($R1430="x2","",IF($R1430="x1",IF(OR($K1430=Basisblatt!$A$93,$P1430="ja"),"ja","nein"),"N/A"))</f>
        <v/>
      </c>
      <c r="C1430" s="118"/>
      <c r="D1430" s="119"/>
      <c r="E1430" s="119"/>
      <c r="F1430" s="119"/>
      <c r="G1430" s="119"/>
      <c r="H1430" s="119"/>
      <c r="I1430" s="128"/>
      <c r="K1430" s="15" t="str">
        <f>IF($R1430="x1",IF($I1430=Basisblatt!$A$68,Basisblatt!$A$94,Basisblatt!$A$93),"")</f>
        <v/>
      </c>
      <c r="L1430" s="114"/>
      <c r="M1430" s="114"/>
      <c r="N1430" s="117"/>
      <c r="P1430" s="15" t="str">
        <f>IF(AND($R1430="x1",$K1430=Basisblatt!$A$94),IF(OR($L1430=Basisblatt!$A$38,AND($M1430&lt;&gt;"",$M1430&lt;=$U1430),$N1430=Basisblatt!$A$48)=TRUE,"ja","nein"),"")</f>
        <v/>
      </c>
      <c r="Q1430" s="48"/>
      <c r="R1430" s="9" t="str">
        <f t="shared" si="22"/>
        <v>x2</v>
      </c>
      <c r="S1430" s="26"/>
      <c r="U1430" s="60" t="str">
        <f>IF(AND($R1430="x1",$K1430=Basisblatt!$A$94),VLOOKUP($F1430,Basisblatt!$A$2:$B$5,2,FALSE),"")</f>
        <v/>
      </c>
    </row>
    <row r="1431" spans="1:21" x14ac:dyDescent="0.2">
      <c r="A1431" s="66" t="str">
        <f>IF($R1431="x2","",IF($R1431="x1",IF(OR($K1431=Basisblatt!$A$93,$P1431="ja"),"ja","nein"),"N/A"))</f>
        <v/>
      </c>
      <c r="C1431" s="118"/>
      <c r="D1431" s="119"/>
      <c r="E1431" s="119"/>
      <c r="F1431" s="119"/>
      <c r="G1431" s="119"/>
      <c r="H1431" s="119"/>
      <c r="I1431" s="128"/>
      <c r="K1431" s="15" t="str">
        <f>IF($R1431="x1",IF($I1431=Basisblatt!$A$68,Basisblatt!$A$94,Basisblatt!$A$93),"")</f>
        <v/>
      </c>
      <c r="L1431" s="114"/>
      <c r="M1431" s="114"/>
      <c r="N1431" s="117"/>
      <c r="P1431" s="15" t="str">
        <f>IF(AND($R1431="x1",$K1431=Basisblatt!$A$94),IF(OR($L1431=Basisblatt!$A$38,AND($M1431&lt;&gt;"",$M1431&lt;=$U1431),$N1431=Basisblatt!$A$48)=TRUE,"ja","nein"),"")</f>
        <v/>
      </c>
      <c r="Q1431" s="48"/>
      <c r="R1431" s="9" t="str">
        <f t="shared" si="22"/>
        <v>x2</v>
      </c>
      <c r="S1431" s="26"/>
      <c r="U1431" s="60" t="str">
        <f>IF(AND($R1431="x1",$K1431=Basisblatt!$A$94),VLOOKUP($F1431,Basisblatt!$A$2:$B$5,2,FALSE),"")</f>
        <v/>
      </c>
    </row>
    <row r="1432" spans="1:21" x14ac:dyDescent="0.2">
      <c r="A1432" s="66" t="str">
        <f>IF($R1432="x2","",IF($R1432="x1",IF(OR($K1432=Basisblatt!$A$93,$P1432="ja"),"ja","nein"),"N/A"))</f>
        <v/>
      </c>
      <c r="C1432" s="118"/>
      <c r="D1432" s="119"/>
      <c r="E1432" s="119"/>
      <c r="F1432" s="119"/>
      <c r="G1432" s="119"/>
      <c r="H1432" s="119"/>
      <c r="I1432" s="128"/>
      <c r="K1432" s="15" t="str">
        <f>IF($R1432="x1",IF($I1432=Basisblatt!$A$68,Basisblatt!$A$94,Basisblatt!$A$93),"")</f>
        <v/>
      </c>
      <c r="L1432" s="114"/>
      <c r="M1432" s="114"/>
      <c r="N1432" s="117"/>
      <c r="P1432" s="15" t="str">
        <f>IF(AND($R1432="x1",$K1432=Basisblatt!$A$94),IF(OR($L1432=Basisblatt!$A$38,AND($M1432&lt;&gt;"",$M1432&lt;=$U1432),$N1432=Basisblatt!$A$48)=TRUE,"ja","nein"),"")</f>
        <v/>
      </c>
      <c r="Q1432" s="48"/>
      <c r="R1432" s="9" t="str">
        <f t="shared" si="22"/>
        <v>x2</v>
      </c>
      <c r="S1432" s="26"/>
      <c r="U1432" s="60" t="str">
        <f>IF(AND($R1432="x1",$K1432=Basisblatt!$A$94),VLOOKUP($F1432,Basisblatt!$A$2:$B$5,2,FALSE),"")</f>
        <v/>
      </c>
    </row>
    <row r="1433" spans="1:21" x14ac:dyDescent="0.2">
      <c r="A1433" s="66" t="str">
        <f>IF($R1433="x2","",IF($R1433="x1",IF(OR($K1433=Basisblatt!$A$93,$P1433="ja"),"ja","nein"),"N/A"))</f>
        <v/>
      </c>
      <c r="C1433" s="118"/>
      <c r="D1433" s="119"/>
      <c r="E1433" s="119"/>
      <c r="F1433" s="119"/>
      <c r="G1433" s="119"/>
      <c r="H1433" s="119"/>
      <c r="I1433" s="128"/>
      <c r="K1433" s="15" t="str">
        <f>IF($R1433="x1",IF($I1433=Basisblatt!$A$68,Basisblatt!$A$94,Basisblatt!$A$93),"")</f>
        <v/>
      </c>
      <c r="L1433" s="114"/>
      <c r="M1433" s="114"/>
      <c r="N1433" s="117"/>
      <c r="P1433" s="15" t="str">
        <f>IF(AND($R1433="x1",$K1433=Basisblatt!$A$94),IF(OR($L1433=Basisblatt!$A$38,AND($M1433&lt;&gt;"",$M1433&lt;=$U1433),$N1433=Basisblatt!$A$48)=TRUE,"ja","nein"),"")</f>
        <v/>
      </c>
      <c r="Q1433" s="48"/>
      <c r="R1433" s="9" t="str">
        <f t="shared" si="22"/>
        <v>x2</v>
      </c>
      <c r="S1433" s="26"/>
      <c r="U1433" s="60" t="str">
        <f>IF(AND($R1433="x1",$K1433=Basisblatt!$A$94),VLOOKUP($F1433,Basisblatt!$A$2:$B$5,2,FALSE),"")</f>
        <v/>
      </c>
    </row>
    <row r="1434" spans="1:21" x14ac:dyDescent="0.2">
      <c r="A1434" s="66" t="str">
        <f>IF($R1434="x2","",IF($R1434="x1",IF(OR($K1434=Basisblatt!$A$93,$P1434="ja"),"ja","nein"),"N/A"))</f>
        <v/>
      </c>
      <c r="C1434" s="118"/>
      <c r="D1434" s="119"/>
      <c r="E1434" s="119"/>
      <c r="F1434" s="119"/>
      <c r="G1434" s="119"/>
      <c r="H1434" s="119"/>
      <c r="I1434" s="128"/>
      <c r="K1434" s="15" t="str">
        <f>IF($R1434="x1",IF($I1434=Basisblatt!$A$68,Basisblatt!$A$94,Basisblatt!$A$93),"")</f>
        <v/>
      </c>
      <c r="L1434" s="114"/>
      <c r="M1434" s="114"/>
      <c r="N1434" s="117"/>
      <c r="P1434" s="15" t="str">
        <f>IF(AND($R1434="x1",$K1434=Basisblatt!$A$94),IF(OR($L1434=Basisblatt!$A$38,AND($M1434&lt;&gt;"",$M1434&lt;=$U1434),$N1434=Basisblatt!$A$48)=TRUE,"ja","nein"),"")</f>
        <v/>
      </c>
      <c r="Q1434" s="48"/>
      <c r="R1434" s="9" t="str">
        <f t="shared" si="22"/>
        <v>x2</v>
      </c>
      <c r="S1434" s="26"/>
      <c r="U1434" s="60" t="str">
        <f>IF(AND($R1434="x1",$K1434=Basisblatt!$A$94),VLOOKUP($F1434,Basisblatt!$A$2:$B$5,2,FALSE),"")</f>
        <v/>
      </c>
    </row>
    <row r="1435" spans="1:21" x14ac:dyDescent="0.2">
      <c r="A1435" s="66" t="str">
        <f>IF($R1435="x2","",IF($R1435="x1",IF(OR($K1435=Basisblatt!$A$93,$P1435="ja"),"ja","nein"),"N/A"))</f>
        <v/>
      </c>
      <c r="C1435" s="118"/>
      <c r="D1435" s="119"/>
      <c r="E1435" s="119"/>
      <c r="F1435" s="119"/>
      <c r="G1435" s="119"/>
      <c r="H1435" s="119"/>
      <c r="I1435" s="128"/>
      <c r="K1435" s="15" t="str">
        <f>IF($R1435="x1",IF($I1435=Basisblatt!$A$68,Basisblatt!$A$94,Basisblatt!$A$93),"")</f>
        <v/>
      </c>
      <c r="L1435" s="114"/>
      <c r="M1435" s="114"/>
      <c r="N1435" s="117"/>
      <c r="P1435" s="15" t="str">
        <f>IF(AND($R1435="x1",$K1435=Basisblatt!$A$94),IF(OR($L1435=Basisblatt!$A$38,AND($M1435&lt;&gt;"",$M1435&lt;=$U1435),$N1435=Basisblatt!$A$48)=TRUE,"ja","nein"),"")</f>
        <v/>
      </c>
      <c r="Q1435" s="48"/>
      <c r="R1435" s="9" t="str">
        <f t="shared" si="22"/>
        <v>x2</v>
      </c>
      <c r="S1435" s="26"/>
      <c r="U1435" s="60" t="str">
        <f>IF(AND($R1435="x1",$K1435=Basisblatt!$A$94),VLOOKUP($F1435,Basisblatt!$A$2:$B$5,2,FALSE),"")</f>
        <v/>
      </c>
    </row>
    <row r="1436" spans="1:21" x14ac:dyDescent="0.2">
      <c r="A1436" s="66" t="str">
        <f>IF($R1436="x2","",IF($R1436="x1",IF(OR($K1436=Basisblatt!$A$93,$P1436="ja"),"ja","nein"),"N/A"))</f>
        <v/>
      </c>
      <c r="C1436" s="118"/>
      <c r="D1436" s="119"/>
      <c r="E1436" s="119"/>
      <c r="F1436" s="119"/>
      <c r="G1436" s="119"/>
      <c r="H1436" s="119"/>
      <c r="I1436" s="128"/>
      <c r="K1436" s="15" t="str">
        <f>IF($R1436="x1",IF($I1436=Basisblatt!$A$68,Basisblatt!$A$94,Basisblatt!$A$93),"")</f>
        <v/>
      </c>
      <c r="L1436" s="114"/>
      <c r="M1436" s="114"/>
      <c r="N1436" s="117"/>
      <c r="P1436" s="15" t="str">
        <f>IF(AND($R1436="x1",$K1436=Basisblatt!$A$94),IF(OR($L1436=Basisblatt!$A$38,AND($M1436&lt;&gt;"",$M1436&lt;=$U1436),$N1436=Basisblatt!$A$48)=TRUE,"ja","nein"),"")</f>
        <v/>
      </c>
      <c r="Q1436" s="48"/>
      <c r="R1436" s="9" t="str">
        <f t="shared" si="22"/>
        <v>x2</v>
      </c>
      <c r="S1436" s="26"/>
      <c r="U1436" s="60" t="str">
        <f>IF(AND($R1436="x1",$K1436=Basisblatt!$A$94),VLOOKUP($F1436,Basisblatt!$A$2:$B$5,2,FALSE),"")</f>
        <v/>
      </c>
    </row>
    <row r="1437" spans="1:21" x14ac:dyDescent="0.2">
      <c r="A1437" s="66" t="str">
        <f>IF($R1437="x2","",IF($R1437="x1",IF(OR($K1437=Basisblatt!$A$93,$P1437="ja"),"ja","nein"),"N/A"))</f>
        <v/>
      </c>
      <c r="C1437" s="118"/>
      <c r="D1437" s="119"/>
      <c r="E1437" s="119"/>
      <c r="F1437" s="119"/>
      <c r="G1437" s="119"/>
      <c r="H1437" s="119"/>
      <c r="I1437" s="128"/>
      <c r="K1437" s="15" t="str">
        <f>IF($R1437="x1",IF($I1437=Basisblatt!$A$68,Basisblatt!$A$94,Basisblatt!$A$93),"")</f>
        <v/>
      </c>
      <c r="L1437" s="114"/>
      <c r="M1437" s="114"/>
      <c r="N1437" s="117"/>
      <c r="P1437" s="15" t="str">
        <f>IF(AND($R1437="x1",$K1437=Basisblatt!$A$94),IF(OR($L1437=Basisblatt!$A$38,AND($M1437&lt;&gt;"",$M1437&lt;=$U1437),$N1437=Basisblatt!$A$48)=TRUE,"ja","nein"),"")</f>
        <v/>
      </c>
      <c r="Q1437" s="48"/>
      <c r="R1437" s="9" t="str">
        <f t="shared" si="22"/>
        <v>x2</v>
      </c>
      <c r="S1437" s="26"/>
      <c r="U1437" s="60" t="str">
        <f>IF(AND($R1437="x1",$K1437=Basisblatt!$A$94),VLOOKUP($F1437,Basisblatt!$A$2:$B$5,2,FALSE),"")</f>
        <v/>
      </c>
    </row>
    <row r="1438" spans="1:21" x14ac:dyDescent="0.2">
      <c r="A1438" s="66" t="str">
        <f>IF($R1438="x2","",IF($R1438="x1",IF(OR($K1438=Basisblatt!$A$93,$P1438="ja"),"ja","nein"),"N/A"))</f>
        <v/>
      </c>
      <c r="C1438" s="118"/>
      <c r="D1438" s="119"/>
      <c r="E1438" s="119"/>
      <c r="F1438" s="119"/>
      <c r="G1438" s="119"/>
      <c r="H1438" s="119"/>
      <c r="I1438" s="128"/>
      <c r="K1438" s="15" t="str">
        <f>IF($R1438="x1",IF($I1438=Basisblatt!$A$68,Basisblatt!$A$94,Basisblatt!$A$93),"")</f>
        <v/>
      </c>
      <c r="L1438" s="114"/>
      <c r="M1438" s="114"/>
      <c r="N1438" s="117"/>
      <c r="P1438" s="15" t="str">
        <f>IF(AND($R1438="x1",$K1438=Basisblatt!$A$94),IF(OR($L1438=Basisblatt!$A$38,AND($M1438&lt;&gt;"",$M1438&lt;=$U1438),$N1438=Basisblatt!$A$48)=TRUE,"ja","nein"),"")</f>
        <v/>
      </c>
      <c r="Q1438" s="48"/>
      <c r="R1438" s="9" t="str">
        <f t="shared" si="22"/>
        <v>x2</v>
      </c>
      <c r="S1438" s="26"/>
      <c r="U1438" s="60" t="str">
        <f>IF(AND($R1438="x1",$K1438=Basisblatt!$A$94),VLOOKUP($F1438,Basisblatt!$A$2:$B$5,2,FALSE),"")</f>
        <v/>
      </c>
    </row>
    <row r="1439" spans="1:21" x14ac:dyDescent="0.2">
      <c r="A1439" s="66" t="str">
        <f>IF($R1439="x2","",IF($R1439="x1",IF(OR($K1439=Basisblatt!$A$93,$P1439="ja"),"ja","nein"),"N/A"))</f>
        <v/>
      </c>
      <c r="C1439" s="118"/>
      <c r="D1439" s="119"/>
      <c r="E1439" s="119"/>
      <c r="F1439" s="119"/>
      <c r="G1439" s="119"/>
      <c r="H1439" s="119"/>
      <c r="I1439" s="128"/>
      <c r="K1439" s="15" t="str">
        <f>IF($R1439="x1",IF($I1439=Basisblatt!$A$68,Basisblatt!$A$94,Basisblatt!$A$93),"")</f>
        <v/>
      </c>
      <c r="L1439" s="114"/>
      <c r="M1439" s="114"/>
      <c r="N1439" s="117"/>
      <c r="P1439" s="15" t="str">
        <f>IF(AND($R1439="x1",$K1439=Basisblatt!$A$94),IF(OR($L1439=Basisblatt!$A$38,AND($M1439&lt;&gt;"",$M1439&lt;=$U1439),$N1439=Basisblatt!$A$48)=TRUE,"ja","nein"),"")</f>
        <v/>
      </c>
      <c r="Q1439" s="48"/>
      <c r="R1439" s="9" t="str">
        <f t="shared" si="22"/>
        <v>x2</v>
      </c>
      <c r="S1439" s="26"/>
      <c r="U1439" s="60" t="str">
        <f>IF(AND($R1439="x1",$K1439=Basisblatt!$A$94),VLOOKUP($F1439,Basisblatt!$A$2:$B$5,2,FALSE),"")</f>
        <v/>
      </c>
    </row>
    <row r="1440" spans="1:21" x14ac:dyDescent="0.2">
      <c r="A1440" s="66" t="str">
        <f>IF($R1440="x2","",IF($R1440="x1",IF(OR($K1440=Basisblatt!$A$93,$P1440="ja"),"ja","nein"),"N/A"))</f>
        <v/>
      </c>
      <c r="C1440" s="118"/>
      <c r="D1440" s="119"/>
      <c r="E1440" s="119"/>
      <c r="F1440" s="119"/>
      <c r="G1440" s="119"/>
      <c r="H1440" s="119"/>
      <c r="I1440" s="128"/>
      <c r="K1440" s="15" t="str">
        <f>IF($R1440="x1",IF($I1440=Basisblatt!$A$68,Basisblatt!$A$94,Basisblatt!$A$93),"")</f>
        <v/>
      </c>
      <c r="L1440" s="114"/>
      <c r="M1440" s="114"/>
      <c r="N1440" s="117"/>
      <c r="P1440" s="15" t="str">
        <f>IF(AND($R1440="x1",$K1440=Basisblatt!$A$94),IF(OR($L1440=Basisblatt!$A$38,AND($M1440&lt;&gt;"",$M1440&lt;=$U1440),$N1440=Basisblatt!$A$48)=TRUE,"ja","nein"),"")</f>
        <v/>
      </c>
      <c r="Q1440" s="48"/>
      <c r="R1440" s="9" t="str">
        <f t="shared" si="22"/>
        <v>x2</v>
      </c>
      <c r="S1440" s="26"/>
      <c r="U1440" s="60" t="str">
        <f>IF(AND($R1440="x1",$K1440=Basisblatt!$A$94),VLOOKUP($F1440,Basisblatt!$A$2:$B$5,2,FALSE),"")</f>
        <v/>
      </c>
    </row>
    <row r="1441" spans="1:21" x14ac:dyDescent="0.2">
      <c r="A1441" s="66" t="str">
        <f>IF($R1441="x2","",IF($R1441="x1",IF(OR($K1441=Basisblatt!$A$93,$P1441="ja"),"ja","nein"),"N/A"))</f>
        <v/>
      </c>
      <c r="C1441" s="118"/>
      <c r="D1441" s="119"/>
      <c r="E1441" s="119"/>
      <c r="F1441" s="119"/>
      <c r="G1441" s="119"/>
      <c r="H1441" s="119"/>
      <c r="I1441" s="128"/>
      <c r="K1441" s="15" t="str">
        <f>IF($R1441="x1",IF($I1441=Basisblatt!$A$68,Basisblatt!$A$94,Basisblatt!$A$93),"")</f>
        <v/>
      </c>
      <c r="L1441" s="114"/>
      <c r="M1441" s="114"/>
      <c r="N1441" s="117"/>
      <c r="P1441" s="15" t="str">
        <f>IF(AND($R1441="x1",$K1441=Basisblatt!$A$94),IF(OR($L1441=Basisblatt!$A$38,AND($M1441&lt;&gt;"",$M1441&lt;=$U1441),$N1441=Basisblatt!$A$48)=TRUE,"ja","nein"),"")</f>
        <v/>
      </c>
      <c r="Q1441" s="48"/>
      <c r="R1441" s="9" t="str">
        <f t="shared" si="22"/>
        <v>x2</v>
      </c>
      <c r="S1441" s="26"/>
      <c r="U1441" s="60" t="str">
        <f>IF(AND($R1441="x1",$K1441=Basisblatt!$A$94),VLOOKUP($F1441,Basisblatt!$A$2:$B$5,2,FALSE),"")</f>
        <v/>
      </c>
    </row>
    <row r="1442" spans="1:21" x14ac:dyDescent="0.2">
      <c r="A1442" s="66" t="str">
        <f>IF($R1442="x2","",IF($R1442="x1",IF(OR($K1442=Basisblatt!$A$93,$P1442="ja"),"ja","nein"),"N/A"))</f>
        <v/>
      </c>
      <c r="C1442" s="118"/>
      <c r="D1442" s="119"/>
      <c r="E1442" s="119"/>
      <c r="F1442" s="119"/>
      <c r="G1442" s="119"/>
      <c r="H1442" s="119"/>
      <c r="I1442" s="128"/>
      <c r="K1442" s="15" t="str">
        <f>IF($R1442="x1",IF($I1442=Basisblatt!$A$68,Basisblatt!$A$94,Basisblatt!$A$93),"")</f>
        <v/>
      </c>
      <c r="L1442" s="114"/>
      <c r="M1442" s="114"/>
      <c r="N1442" s="117"/>
      <c r="P1442" s="15" t="str">
        <f>IF(AND($R1442="x1",$K1442=Basisblatt!$A$94),IF(OR($L1442=Basisblatt!$A$38,AND($M1442&lt;&gt;"",$M1442&lt;=$U1442),$N1442=Basisblatt!$A$48)=TRUE,"ja","nein"),"")</f>
        <v/>
      </c>
      <c r="Q1442" s="48"/>
      <c r="R1442" s="9" t="str">
        <f t="shared" si="22"/>
        <v>x2</v>
      </c>
      <c r="S1442" s="26"/>
      <c r="U1442" s="60" t="str">
        <f>IF(AND($R1442="x1",$K1442=Basisblatt!$A$94),VLOOKUP($F1442,Basisblatt!$A$2:$B$5,2,FALSE),"")</f>
        <v/>
      </c>
    </row>
    <row r="1443" spans="1:21" x14ac:dyDescent="0.2">
      <c r="A1443" s="66" t="str">
        <f>IF($R1443="x2","",IF($R1443="x1",IF(OR($K1443=Basisblatt!$A$93,$P1443="ja"),"ja","nein"),"N/A"))</f>
        <v/>
      </c>
      <c r="C1443" s="118"/>
      <c r="D1443" s="119"/>
      <c r="E1443" s="119"/>
      <c r="F1443" s="119"/>
      <c r="G1443" s="119"/>
      <c r="H1443" s="119"/>
      <c r="I1443" s="128"/>
      <c r="K1443" s="15" t="str">
        <f>IF($R1443="x1",IF($I1443=Basisblatt!$A$68,Basisblatt!$A$94,Basisblatt!$A$93),"")</f>
        <v/>
      </c>
      <c r="L1443" s="114"/>
      <c r="M1443" s="114"/>
      <c r="N1443" s="117"/>
      <c r="P1443" s="15" t="str">
        <f>IF(AND($R1443="x1",$K1443=Basisblatt!$A$94),IF(OR($L1443=Basisblatt!$A$38,AND($M1443&lt;&gt;"",$M1443&lt;=$U1443),$N1443=Basisblatt!$A$48)=TRUE,"ja","nein"),"")</f>
        <v/>
      </c>
      <c r="Q1443" s="48"/>
      <c r="R1443" s="9" t="str">
        <f t="shared" si="22"/>
        <v>x2</v>
      </c>
      <c r="S1443" s="26"/>
      <c r="U1443" s="60" t="str">
        <f>IF(AND($R1443="x1",$K1443=Basisblatt!$A$94),VLOOKUP($F1443,Basisblatt!$A$2:$B$5,2,FALSE),"")</f>
        <v/>
      </c>
    </row>
    <row r="1444" spans="1:21" x14ac:dyDescent="0.2">
      <c r="A1444" s="66" t="str">
        <f>IF($R1444="x2","",IF($R1444="x1",IF(OR($K1444=Basisblatt!$A$93,$P1444="ja"),"ja","nein"),"N/A"))</f>
        <v/>
      </c>
      <c r="C1444" s="118"/>
      <c r="D1444" s="119"/>
      <c r="E1444" s="119"/>
      <c r="F1444" s="119"/>
      <c r="G1444" s="119"/>
      <c r="H1444" s="119"/>
      <c r="I1444" s="128"/>
      <c r="K1444" s="15" t="str">
        <f>IF($R1444="x1",IF($I1444=Basisblatt!$A$68,Basisblatt!$A$94,Basisblatt!$A$93),"")</f>
        <v/>
      </c>
      <c r="L1444" s="114"/>
      <c r="M1444" s="114"/>
      <c r="N1444" s="117"/>
      <c r="P1444" s="15" t="str">
        <f>IF(AND($R1444="x1",$K1444=Basisblatt!$A$94),IF(OR($L1444=Basisblatt!$A$38,AND($M1444&lt;&gt;"",$M1444&lt;=$U1444),$N1444=Basisblatt!$A$48)=TRUE,"ja","nein"),"")</f>
        <v/>
      </c>
      <c r="Q1444" s="48"/>
      <c r="R1444" s="9" t="str">
        <f t="shared" si="22"/>
        <v>x2</v>
      </c>
      <c r="S1444" s="26"/>
      <c r="U1444" s="60" t="str">
        <f>IF(AND($R1444="x1",$K1444=Basisblatt!$A$94),VLOOKUP($F1444,Basisblatt!$A$2:$B$5,2,FALSE),"")</f>
        <v/>
      </c>
    </row>
    <row r="1445" spans="1:21" x14ac:dyDescent="0.2">
      <c r="A1445" s="66" t="str">
        <f>IF($R1445="x2","",IF($R1445="x1",IF(OR($K1445=Basisblatt!$A$93,$P1445="ja"),"ja","nein"),"N/A"))</f>
        <v/>
      </c>
      <c r="C1445" s="118"/>
      <c r="D1445" s="119"/>
      <c r="E1445" s="119"/>
      <c r="F1445" s="119"/>
      <c r="G1445" s="119"/>
      <c r="H1445" s="119"/>
      <c r="I1445" s="128"/>
      <c r="K1445" s="15" t="str">
        <f>IF($R1445="x1",IF($I1445=Basisblatt!$A$68,Basisblatt!$A$94,Basisblatt!$A$93),"")</f>
        <v/>
      </c>
      <c r="L1445" s="114"/>
      <c r="M1445" s="114"/>
      <c r="N1445" s="117"/>
      <c r="P1445" s="15" t="str">
        <f>IF(AND($R1445="x1",$K1445=Basisblatt!$A$94),IF(OR($L1445=Basisblatt!$A$38,AND($M1445&lt;&gt;"",$M1445&lt;=$U1445),$N1445=Basisblatt!$A$48)=TRUE,"ja","nein"),"")</f>
        <v/>
      </c>
      <c r="Q1445" s="48"/>
      <c r="R1445" s="9" t="str">
        <f t="shared" si="22"/>
        <v>x2</v>
      </c>
      <c r="S1445" s="26"/>
      <c r="U1445" s="60" t="str">
        <f>IF(AND($R1445="x1",$K1445=Basisblatt!$A$94),VLOOKUP($F1445,Basisblatt!$A$2:$B$5,2,FALSE),"")</f>
        <v/>
      </c>
    </row>
    <row r="1446" spans="1:21" x14ac:dyDescent="0.2">
      <c r="A1446" s="66" t="str">
        <f>IF($R1446="x2","",IF($R1446="x1",IF(OR($K1446=Basisblatt!$A$93,$P1446="ja"),"ja","nein"),"N/A"))</f>
        <v/>
      </c>
      <c r="C1446" s="118"/>
      <c r="D1446" s="119"/>
      <c r="E1446" s="119"/>
      <c r="F1446" s="119"/>
      <c r="G1446" s="119"/>
      <c r="H1446" s="119"/>
      <c r="I1446" s="128"/>
      <c r="K1446" s="15" t="str">
        <f>IF($R1446="x1",IF($I1446=Basisblatt!$A$68,Basisblatt!$A$94,Basisblatt!$A$93),"")</f>
        <v/>
      </c>
      <c r="L1446" s="114"/>
      <c r="M1446" s="114"/>
      <c r="N1446" s="117"/>
      <c r="P1446" s="15" t="str">
        <f>IF(AND($R1446="x1",$K1446=Basisblatt!$A$94),IF(OR($L1446=Basisblatt!$A$38,AND($M1446&lt;&gt;"",$M1446&lt;=$U1446),$N1446=Basisblatt!$A$48)=TRUE,"ja","nein"),"")</f>
        <v/>
      </c>
      <c r="Q1446" s="48"/>
      <c r="R1446" s="9" t="str">
        <f t="shared" si="22"/>
        <v>x2</v>
      </c>
      <c r="S1446" s="26"/>
      <c r="U1446" s="60" t="str">
        <f>IF(AND($R1446="x1",$K1446=Basisblatt!$A$94),VLOOKUP($F1446,Basisblatt!$A$2:$B$5,2,FALSE),"")</f>
        <v/>
      </c>
    </row>
    <row r="1447" spans="1:21" x14ac:dyDescent="0.2">
      <c r="A1447" s="66" t="str">
        <f>IF($R1447="x2","",IF($R1447="x1",IF(OR($K1447=Basisblatt!$A$93,$P1447="ja"),"ja","nein"),"N/A"))</f>
        <v/>
      </c>
      <c r="C1447" s="118"/>
      <c r="D1447" s="119"/>
      <c r="E1447" s="119"/>
      <c r="F1447" s="119"/>
      <c r="G1447" s="119"/>
      <c r="H1447" s="119"/>
      <c r="I1447" s="128"/>
      <c r="K1447" s="15" t="str">
        <f>IF($R1447="x1",IF($I1447=Basisblatt!$A$68,Basisblatt!$A$94,Basisblatt!$A$93),"")</f>
        <v/>
      </c>
      <c r="L1447" s="114"/>
      <c r="M1447" s="114"/>
      <c r="N1447" s="117"/>
      <c r="P1447" s="15" t="str">
        <f>IF(AND($R1447="x1",$K1447=Basisblatt!$A$94),IF(OR($L1447=Basisblatt!$A$38,AND($M1447&lt;&gt;"",$M1447&lt;=$U1447),$N1447=Basisblatt!$A$48)=TRUE,"ja","nein"),"")</f>
        <v/>
      </c>
      <c r="Q1447" s="48"/>
      <c r="R1447" s="9" t="str">
        <f t="shared" si="22"/>
        <v>x2</v>
      </c>
      <c r="S1447" s="26"/>
      <c r="U1447" s="60" t="str">
        <f>IF(AND($R1447="x1",$K1447=Basisblatt!$A$94),VLOOKUP($F1447,Basisblatt!$A$2:$B$5,2,FALSE),"")</f>
        <v/>
      </c>
    </row>
    <row r="1448" spans="1:21" x14ac:dyDescent="0.2">
      <c r="A1448" s="66" t="str">
        <f>IF($R1448="x2","",IF($R1448="x1",IF(OR($K1448=Basisblatt!$A$93,$P1448="ja"),"ja","nein"),"N/A"))</f>
        <v/>
      </c>
      <c r="C1448" s="118"/>
      <c r="D1448" s="119"/>
      <c r="E1448" s="119"/>
      <c r="F1448" s="119"/>
      <c r="G1448" s="119"/>
      <c r="H1448" s="119"/>
      <c r="I1448" s="128"/>
      <c r="K1448" s="15" t="str">
        <f>IF($R1448="x1",IF($I1448=Basisblatt!$A$68,Basisblatt!$A$94,Basisblatt!$A$93),"")</f>
        <v/>
      </c>
      <c r="L1448" s="114"/>
      <c r="M1448" s="114"/>
      <c r="N1448" s="117"/>
      <c r="P1448" s="15" t="str">
        <f>IF(AND($R1448="x1",$K1448=Basisblatt!$A$94),IF(OR($L1448=Basisblatt!$A$38,AND($M1448&lt;&gt;"",$M1448&lt;=$U1448),$N1448=Basisblatt!$A$48)=TRUE,"ja","nein"),"")</f>
        <v/>
      </c>
      <c r="Q1448" s="48"/>
      <c r="R1448" s="9" t="str">
        <f t="shared" si="22"/>
        <v>x2</v>
      </c>
      <c r="S1448" s="26"/>
      <c r="U1448" s="60" t="str">
        <f>IF(AND($R1448="x1",$K1448=Basisblatt!$A$94),VLOOKUP($F1448,Basisblatt!$A$2:$B$5,2,FALSE),"")</f>
        <v/>
      </c>
    </row>
    <row r="1449" spans="1:21" x14ac:dyDescent="0.2">
      <c r="A1449" s="66" t="str">
        <f>IF($R1449="x2","",IF($R1449="x1",IF(OR($K1449=Basisblatt!$A$93,$P1449="ja"),"ja","nein"),"N/A"))</f>
        <v/>
      </c>
      <c r="C1449" s="118"/>
      <c r="D1449" s="119"/>
      <c r="E1449" s="119"/>
      <c r="F1449" s="119"/>
      <c r="G1449" s="119"/>
      <c r="H1449" s="119"/>
      <c r="I1449" s="128"/>
      <c r="K1449" s="15" t="str">
        <f>IF($R1449="x1",IF($I1449=Basisblatt!$A$68,Basisblatt!$A$94,Basisblatt!$A$93),"")</f>
        <v/>
      </c>
      <c r="L1449" s="114"/>
      <c r="M1449" s="114"/>
      <c r="N1449" s="117"/>
      <c r="P1449" s="15" t="str">
        <f>IF(AND($R1449="x1",$K1449=Basisblatt!$A$94),IF(OR($L1449=Basisblatt!$A$38,AND($M1449&lt;&gt;"",$M1449&lt;=$U1449),$N1449=Basisblatt!$A$48)=TRUE,"ja","nein"),"")</f>
        <v/>
      </c>
      <c r="Q1449" s="48"/>
      <c r="R1449" s="9" t="str">
        <f t="shared" si="22"/>
        <v>x2</v>
      </c>
      <c r="S1449" s="26"/>
      <c r="U1449" s="60" t="str">
        <f>IF(AND($R1449="x1",$K1449=Basisblatt!$A$94),VLOOKUP($F1449,Basisblatt!$A$2:$B$5,2,FALSE),"")</f>
        <v/>
      </c>
    </row>
    <row r="1450" spans="1:21" x14ac:dyDescent="0.2">
      <c r="A1450" s="66" t="str">
        <f>IF($R1450="x2","",IF($R1450="x1",IF(OR($K1450=Basisblatt!$A$93,$P1450="ja"),"ja","nein"),"N/A"))</f>
        <v/>
      </c>
      <c r="C1450" s="118"/>
      <c r="D1450" s="119"/>
      <c r="E1450" s="119"/>
      <c r="F1450" s="119"/>
      <c r="G1450" s="119"/>
      <c r="H1450" s="119"/>
      <c r="I1450" s="128"/>
      <c r="K1450" s="15" t="str">
        <f>IF($R1450="x1",IF($I1450=Basisblatt!$A$68,Basisblatt!$A$94,Basisblatt!$A$93),"")</f>
        <v/>
      </c>
      <c r="L1450" s="114"/>
      <c r="M1450" s="114"/>
      <c r="N1450" s="117"/>
      <c r="P1450" s="15" t="str">
        <f>IF(AND($R1450="x1",$K1450=Basisblatt!$A$94),IF(OR($L1450=Basisblatt!$A$38,AND($M1450&lt;&gt;"",$M1450&lt;=$U1450),$N1450=Basisblatt!$A$48)=TRUE,"ja","nein"),"")</f>
        <v/>
      </c>
      <c r="Q1450" s="48"/>
      <c r="R1450" s="9" t="str">
        <f t="shared" si="22"/>
        <v>x2</v>
      </c>
      <c r="S1450" s="26"/>
      <c r="U1450" s="60" t="str">
        <f>IF(AND($R1450="x1",$K1450=Basisblatt!$A$94),VLOOKUP($F1450,Basisblatt!$A$2:$B$5,2,FALSE),"")</f>
        <v/>
      </c>
    </row>
    <row r="1451" spans="1:21" x14ac:dyDescent="0.2">
      <c r="A1451" s="66" t="str">
        <f>IF($R1451="x2","",IF($R1451="x1",IF(OR($K1451=Basisblatt!$A$93,$P1451="ja"),"ja","nein"),"N/A"))</f>
        <v/>
      </c>
      <c r="C1451" s="118"/>
      <c r="D1451" s="119"/>
      <c r="E1451" s="119"/>
      <c r="F1451" s="119"/>
      <c r="G1451" s="119"/>
      <c r="H1451" s="119"/>
      <c r="I1451" s="128"/>
      <c r="K1451" s="15" t="str">
        <f>IF($R1451="x1",IF($I1451=Basisblatt!$A$68,Basisblatt!$A$94,Basisblatt!$A$93),"")</f>
        <v/>
      </c>
      <c r="L1451" s="114"/>
      <c r="M1451" s="114"/>
      <c r="N1451" s="117"/>
      <c r="P1451" s="15" t="str">
        <f>IF(AND($R1451="x1",$K1451=Basisblatt!$A$94),IF(OR($L1451=Basisblatt!$A$38,AND($M1451&lt;&gt;"",$M1451&lt;=$U1451),$N1451=Basisblatt!$A$48)=TRUE,"ja","nein"),"")</f>
        <v/>
      </c>
      <c r="Q1451" s="48"/>
      <c r="R1451" s="9" t="str">
        <f t="shared" si="22"/>
        <v>x2</v>
      </c>
      <c r="S1451" s="26"/>
      <c r="U1451" s="60" t="str">
        <f>IF(AND($R1451="x1",$K1451=Basisblatt!$A$94),VLOOKUP($F1451,Basisblatt!$A$2:$B$5,2,FALSE),"")</f>
        <v/>
      </c>
    </row>
    <row r="1452" spans="1:21" x14ac:dyDescent="0.2">
      <c r="A1452" s="66" t="str">
        <f>IF($R1452="x2","",IF($R1452="x1",IF(OR($K1452=Basisblatt!$A$93,$P1452="ja"),"ja","nein"),"N/A"))</f>
        <v/>
      </c>
      <c r="C1452" s="118"/>
      <c r="D1452" s="119"/>
      <c r="E1452" s="119"/>
      <c r="F1452" s="119"/>
      <c r="G1452" s="119"/>
      <c r="H1452" s="119"/>
      <c r="I1452" s="128"/>
      <c r="K1452" s="15" t="str">
        <f>IF($R1452="x1",IF($I1452=Basisblatt!$A$68,Basisblatt!$A$94,Basisblatt!$A$93),"")</f>
        <v/>
      </c>
      <c r="L1452" s="114"/>
      <c r="M1452" s="114"/>
      <c r="N1452" s="117"/>
      <c r="P1452" s="15" t="str">
        <f>IF(AND($R1452="x1",$K1452=Basisblatt!$A$94),IF(OR($L1452=Basisblatt!$A$38,AND($M1452&lt;&gt;"",$M1452&lt;=$U1452),$N1452=Basisblatt!$A$48)=TRUE,"ja","nein"),"")</f>
        <v/>
      </c>
      <c r="Q1452" s="48"/>
      <c r="R1452" s="9" t="str">
        <f t="shared" si="22"/>
        <v>x2</v>
      </c>
      <c r="S1452" s="26"/>
      <c r="U1452" s="60" t="str">
        <f>IF(AND($R1452="x1",$K1452=Basisblatt!$A$94),VLOOKUP($F1452,Basisblatt!$A$2:$B$5,2,FALSE),"")</f>
        <v/>
      </c>
    </row>
    <row r="1453" spans="1:21" x14ac:dyDescent="0.2">
      <c r="A1453" s="66" t="str">
        <f>IF($R1453="x2","",IF($R1453="x1",IF(OR($K1453=Basisblatt!$A$93,$P1453="ja"),"ja","nein"),"N/A"))</f>
        <v/>
      </c>
      <c r="C1453" s="118"/>
      <c r="D1453" s="119"/>
      <c r="E1453" s="119"/>
      <c r="F1453" s="119"/>
      <c r="G1453" s="119"/>
      <c r="H1453" s="119"/>
      <c r="I1453" s="128"/>
      <c r="K1453" s="15" t="str">
        <f>IF($R1453="x1",IF($I1453=Basisblatt!$A$68,Basisblatt!$A$94,Basisblatt!$A$93),"")</f>
        <v/>
      </c>
      <c r="L1453" s="114"/>
      <c r="M1453" s="114"/>
      <c r="N1453" s="117"/>
      <c r="P1453" s="15" t="str">
        <f>IF(AND($R1453="x1",$K1453=Basisblatt!$A$94),IF(OR($L1453=Basisblatt!$A$38,AND($M1453&lt;&gt;"",$M1453&lt;=$U1453),$N1453=Basisblatt!$A$48)=TRUE,"ja","nein"),"")</f>
        <v/>
      </c>
      <c r="Q1453" s="48"/>
      <c r="R1453" s="9" t="str">
        <f t="shared" si="22"/>
        <v>x2</v>
      </c>
      <c r="S1453" s="26"/>
      <c r="U1453" s="60" t="str">
        <f>IF(AND($R1453="x1",$K1453=Basisblatt!$A$94),VLOOKUP($F1453,Basisblatt!$A$2:$B$5,2,FALSE),"")</f>
        <v/>
      </c>
    </row>
    <row r="1454" spans="1:21" x14ac:dyDescent="0.2">
      <c r="A1454" s="66" t="str">
        <f>IF($R1454="x2","",IF($R1454="x1",IF(OR($K1454=Basisblatt!$A$93,$P1454="ja"),"ja","nein"),"N/A"))</f>
        <v/>
      </c>
      <c r="C1454" s="118"/>
      <c r="D1454" s="119"/>
      <c r="E1454" s="119"/>
      <c r="F1454" s="119"/>
      <c r="G1454" s="119"/>
      <c r="H1454" s="119"/>
      <c r="I1454" s="128"/>
      <c r="K1454" s="15" t="str">
        <f>IF($R1454="x1",IF($I1454=Basisblatt!$A$68,Basisblatt!$A$94,Basisblatt!$A$93),"")</f>
        <v/>
      </c>
      <c r="L1454" s="114"/>
      <c r="M1454" s="114"/>
      <c r="N1454" s="117"/>
      <c r="P1454" s="15" t="str">
        <f>IF(AND($R1454="x1",$K1454=Basisblatt!$A$94),IF(OR($L1454=Basisblatt!$A$38,AND($M1454&lt;&gt;"",$M1454&lt;=$U1454),$N1454=Basisblatt!$A$48)=TRUE,"ja","nein"),"")</f>
        <v/>
      </c>
      <c r="Q1454" s="48"/>
      <c r="R1454" s="9" t="str">
        <f t="shared" si="22"/>
        <v>x2</v>
      </c>
      <c r="S1454" s="26"/>
      <c r="U1454" s="60" t="str">
        <f>IF(AND($R1454="x1",$K1454=Basisblatt!$A$94),VLOOKUP($F1454,Basisblatt!$A$2:$B$5,2,FALSE),"")</f>
        <v/>
      </c>
    </row>
    <row r="1455" spans="1:21" x14ac:dyDescent="0.2">
      <c r="A1455" s="66" t="str">
        <f>IF($R1455="x2","",IF($R1455="x1",IF(OR($K1455=Basisblatt!$A$93,$P1455="ja"),"ja","nein"),"N/A"))</f>
        <v/>
      </c>
      <c r="C1455" s="118"/>
      <c r="D1455" s="119"/>
      <c r="E1455" s="119"/>
      <c r="F1455" s="119"/>
      <c r="G1455" s="119"/>
      <c r="H1455" s="119"/>
      <c r="I1455" s="128"/>
      <c r="K1455" s="15" t="str">
        <f>IF($R1455="x1",IF($I1455=Basisblatt!$A$68,Basisblatt!$A$94,Basisblatt!$A$93),"")</f>
        <v/>
      </c>
      <c r="L1455" s="114"/>
      <c r="M1455" s="114"/>
      <c r="N1455" s="117"/>
      <c r="P1455" s="15" t="str">
        <f>IF(AND($R1455="x1",$K1455=Basisblatt!$A$94),IF(OR($L1455=Basisblatt!$A$38,AND($M1455&lt;&gt;"",$M1455&lt;=$U1455),$N1455=Basisblatt!$A$48)=TRUE,"ja","nein"),"")</f>
        <v/>
      </c>
      <c r="Q1455" s="48"/>
      <c r="R1455" s="9" t="str">
        <f t="shared" si="22"/>
        <v>x2</v>
      </c>
      <c r="S1455" s="26"/>
      <c r="U1455" s="60" t="str">
        <f>IF(AND($R1455="x1",$K1455=Basisblatt!$A$94),VLOOKUP($F1455,Basisblatt!$A$2:$B$5,2,FALSE),"")</f>
        <v/>
      </c>
    </row>
    <row r="1456" spans="1:21" x14ac:dyDescent="0.2">
      <c r="A1456" s="66" t="str">
        <f>IF($R1456="x2","",IF($R1456="x1",IF(OR($K1456=Basisblatt!$A$93,$P1456="ja"),"ja","nein"),"N/A"))</f>
        <v/>
      </c>
      <c r="C1456" s="118"/>
      <c r="D1456" s="119"/>
      <c r="E1456" s="119"/>
      <c r="F1456" s="119"/>
      <c r="G1456" s="119"/>
      <c r="H1456" s="119"/>
      <c r="I1456" s="128"/>
      <c r="K1456" s="15" t="str">
        <f>IF($R1456="x1",IF($I1456=Basisblatt!$A$68,Basisblatt!$A$94,Basisblatt!$A$93),"")</f>
        <v/>
      </c>
      <c r="L1456" s="114"/>
      <c r="M1456" s="114"/>
      <c r="N1456" s="117"/>
      <c r="P1456" s="15" t="str">
        <f>IF(AND($R1456="x1",$K1456=Basisblatt!$A$94),IF(OR($L1456=Basisblatt!$A$38,AND($M1456&lt;&gt;"",$M1456&lt;=$U1456),$N1456=Basisblatt!$A$48)=TRUE,"ja","nein"),"")</f>
        <v/>
      </c>
      <c r="Q1456" s="48"/>
      <c r="R1456" s="9" t="str">
        <f t="shared" si="22"/>
        <v>x2</v>
      </c>
      <c r="S1456" s="26"/>
      <c r="U1456" s="60" t="str">
        <f>IF(AND($R1456="x1",$K1456=Basisblatt!$A$94),VLOOKUP($F1456,Basisblatt!$A$2:$B$5,2,FALSE),"")</f>
        <v/>
      </c>
    </row>
    <row r="1457" spans="1:21" x14ac:dyDescent="0.2">
      <c r="A1457" s="66" t="str">
        <f>IF($R1457="x2","",IF($R1457="x1",IF(OR($K1457=Basisblatt!$A$93,$P1457="ja"),"ja","nein"),"N/A"))</f>
        <v/>
      </c>
      <c r="C1457" s="118"/>
      <c r="D1457" s="119"/>
      <c r="E1457" s="119"/>
      <c r="F1457" s="119"/>
      <c r="G1457" s="119"/>
      <c r="H1457" s="119"/>
      <c r="I1457" s="128"/>
      <c r="K1457" s="15" t="str">
        <f>IF($R1457="x1",IF($I1457=Basisblatt!$A$68,Basisblatt!$A$94,Basisblatt!$A$93),"")</f>
        <v/>
      </c>
      <c r="L1457" s="114"/>
      <c r="M1457" s="114"/>
      <c r="N1457" s="117"/>
      <c r="P1457" s="15" t="str">
        <f>IF(AND($R1457="x1",$K1457=Basisblatt!$A$94),IF(OR($L1457=Basisblatt!$A$38,AND($M1457&lt;&gt;"",$M1457&lt;=$U1457),$N1457=Basisblatt!$A$48)=TRUE,"ja","nein"),"")</f>
        <v/>
      </c>
      <c r="Q1457" s="48"/>
      <c r="R1457" s="9" t="str">
        <f t="shared" si="22"/>
        <v>x2</v>
      </c>
      <c r="S1457" s="26"/>
      <c r="U1457" s="60" t="str">
        <f>IF(AND($R1457="x1",$K1457=Basisblatt!$A$94),VLOOKUP($F1457,Basisblatt!$A$2:$B$5,2,FALSE),"")</f>
        <v/>
      </c>
    </row>
    <row r="1458" spans="1:21" x14ac:dyDescent="0.2">
      <c r="A1458" s="66" t="str">
        <f>IF($R1458="x2","",IF($R1458="x1",IF(OR($K1458=Basisblatt!$A$93,$P1458="ja"),"ja","nein"),"N/A"))</f>
        <v/>
      </c>
      <c r="C1458" s="118"/>
      <c r="D1458" s="119"/>
      <c r="E1458" s="119"/>
      <c r="F1458" s="119"/>
      <c r="G1458" s="119"/>
      <c r="H1458" s="119"/>
      <c r="I1458" s="128"/>
      <c r="K1458" s="15" t="str">
        <f>IF($R1458="x1",IF($I1458=Basisblatt!$A$68,Basisblatt!$A$94,Basisblatt!$A$93),"")</f>
        <v/>
      </c>
      <c r="L1458" s="114"/>
      <c r="M1458" s="114"/>
      <c r="N1458" s="117"/>
      <c r="P1458" s="15" t="str">
        <f>IF(AND($R1458="x1",$K1458=Basisblatt!$A$94),IF(OR($L1458=Basisblatt!$A$38,AND($M1458&lt;&gt;"",$M1458&lt;=$U1458),$N1458=Basisblatt!$A$48)=TRUE,"ja","nein"),"")</f>
        <v/>
      </c>
      <c r="Q1458" s="48"/>
      <c r="R1458" s="9" t="str">
        <f t="shared" si="22"/>
        <v>x2</v>
      </c>
      <c r="S1458" s="26"/>
      <c r="U1458" s="60" t="str">
        <f>IF(AND($R1458="x1",$K1458=Basisblatt!$A$94),VLOOKUP($F1458,Basisblatt!$A$2:$B$5,2,FALSE),"")</f>
        <v/>
      </c>
    </row>
    <row r="1459" spans="1:21" x14ac:dyDescent="0.2">
      <c r="A1459" s="66" t="str">
        <f>IF($R1459="x2","",IF($R1459="x1",IF(OR($K1459=Basisblatt!$A$93,$P1459="ja"),"ja","nein"),"N/A"))</f>
        <v/>
      </c>
      <c r="C1459" s="118"/>
      <c r="D1459" s="119"/>
      <c r="E1459" s="119"/>
      <c r="F1459" s="119"/>
      <c r="G1459" s="119"/>
      <c r="H1459" s="119"/>
      <c r="I1459" s="128"/>
      <c r="K1459" s="15" t="str">
        <f>IF($R1459="x1",IF($I1459=Basisblatt!$A$68,Basisblatt!$A$94,Basisblatt!$A$93),"")</f>
        <v/>
      </c>
      <c r="L1459" s="114"/>
      <c r="M1459" s="114"/>
      <c r="N1459" s="117"/>
      <c r="P1459" s="15" t="str">
        <f>IF(AND($R1459="x1",$K1459=Basisblatt!$A$94),IF(OR($L1459=Basisblatt!$A$38,AND($M1459&lt;&gt;"",$M1459&lt;=$U1459),$N1459=Basisblatt!$A$48)=TRUE,"ja","nein"),"")</f>
        <v/>
      </c>
      <c r="Q1459" s="48"/>
      <c r="R1459" s="9" t="str">
        <f t="shared" si="22"/>
        <v>x2</v>
      </c>
      <c r="S1459" s="26"/>
      <c r="U1459" s="60" t="str">
        <f>IF(AND($R1459="x1",$K1459=Basisblatt!$A$94),VLOOKUP($F1459,Basisblatt!$A$2:$B$5,2,FALSE),"")</f>
        <v/>
      </c>
    </row>
    <row r="1460" spans="1:21" x14ac:dyDescent="0.2">
      <c r="A1460" s="66" t="str">
        <f>IF($R1460="x2","",IF($R1460="x1",IF(OR($K1460=Basisblatt!$A$93,$P1460="ja"),"ja","nein"),"N/A"))</f>
        <v/>
      </c>
      <c r="C1460" s="118"/>
      <c r="D1460" s="119"/>
      <c r="E1460" s="119"/>
      <c r="F1460" s="119"/>
      <c r="G1460" s="119"/>
      <c r="H1460" s="119"/>
      <c r="I1460" s="128"/>
      <c r="K1460" s="15" t="str">
        <f>IF($R1460="x1",IF($I1460=Basisblatt!$A$68,Basisblatt!$A$94,Basisblatt!$A$93),"")</f>
        <v/>
      </c>
      <c r="L1460" s="114"/>
      <c r="M1460" s="114"/>
      <c r="N1460" s="117"/>
      <c r="P1460" s="15" t="str">
        <f>IF(AND($R1460="x1",$K1460=Basisblatt!$A$94),IF(OR($L1460=Basisblatt!$A$38,AND($M1460&lt;&gt;"",$M1460&lt;=$U1460),$N1460=Basisblatt!$A$48)=TRUE,"ja","nein"),"")</f>
        <v/>
      </c>
      <c r="Q1460" s="48"/>
      <c r="R1460" s="9" t="str">
        <f t="shared" si="22"/>
        <v>x2</v>
      </c>
      <c r="S1460" s="26"/>
      <c r="U1460" s="60" t="str">
        <f>IF(AND($R1460="x1",$K1460=Basisblatt!$A$94),VLOOKUP($F1460,Basisblatt!$A$2:$B$5,2,FALSE),"")</f>
        <v/>
      </c>
    </row>
    <row r="1461" spans="1:21" x14ac:dyDescent="0.2">
      <c r="A1461" s="66" t="str">
        <f>IF($R1461="x2","",IF($R1461="x1",IF(OR($K1461=Basisblatt!$A$93,$P1461="ja"),"ja","nein"),"N/A"))</f>
        <v/>
      </c>
      <c r="C1461" s="118"/>
      <c r="D1461" s="119"/>
      <c r="E1461" s="119"/>
      <c r="F1461" s="119"/>
      <c r="G1461" s="119"/>
      <c r="H1461" s="119"/>
      <c r="I1461" s="128"/>
      <c r="K1461" s="15" t="str">
        <f>IF($R1461="x1",IF($I1461=Basisblatt!$A$68,Basisblatt!$A$94,Basisblatt!$A$93),"")</f>
        <v/>
      </c>
      <c r="L1461" s="114"/>
      <c r="M1461" s="114"/>
      <c r="N1461" s="117"/>
      <c r="P1461" s="15" t="str">
        <f>IF(AND($R1461="x1",$K1461=Basisblatt!$A$94),IF(OR($L1461=Basisblatt!$A$38,AND($M1461&lt;&gt;"",$M1461&lt;=$U1461),$N1461=Basisblatt!$A$48)=TRUE,"ja","nein"),"")</f>
        <v/>
      </c>
      <c r="Q1461" s="48"/>
      <c r="R1461" s="9" t="str">
        <f t="shared" si="22"/>
        <v>x2</v>
      </c>
      <c r="S1461" s="26"/>
      <c r="U1461" s="60" t="str">
        <f>IF(AND($R1461="x1",$K1461=Basisblatt!$A$94),VLOOKUP($F1461,Basisblatt!$A$2:$B$5,2,FALSE),"")</f>
        <v/>
      </c>
    </row>
    <row r="1462" spans="1:21" x14ac:dyDescent="0.2">
      <c r="A1462" s="66" t="str">
        <f>IF($R1462="x2","",IF($R1462="x1",IF(OR($K1462=Basisblatt!$A$93,$P1462="ja"),"ja","nein"),"N/A"))</f>
        <v/>
      </c>
      <c r="C1462" s="118"/>
      <c r="D1462" s="119"/>
      <c r="E1462" s="119"/>
      <c r="F1462" s="119"/>
      <c r="G1462" s="119"/>
      <c r="H1462" s="119"/>
      <c r="I1462" s="128"/>
      <c r="K1462" s="15" t="str">
        <f>IF($R1462="x1",IF($I1462=Basisblatt!$A$68,Basisblatt!$A$94,Basisblatt!$A$93),"")</f>
        <v/>
      </c>
      <c r="L1462" s="114"/>
      <c r="M1462" s="114"/>
      <c r="N1462" s="117"/>
      <c r="P1462" s="15" t="str">
        <f>IF(AND($R1462="x1",$K1462=Basisblatt!$A$94),IF(OR($L1462=Basisblatt!$A$38,AND($M1462&lt;&gt;"",$M1462&lt;=$U1462),$N1462=Basisblatt!$A$48)=TRUE,"ja","nein"),"")</f>
        <v/>
      </c>
      <c r="Q1462" s="48"/>
      <c r="R1462" s="9" t="str">
        <f t="shared" si="22"/>
        <v>x2</v>
      </c>
      <c r="S1462" s="26"/>
      <c r="U1462" s="60" t="str">
        <f>IF(AND($R1462="x1",$K1462=Basisblatt!$A$94),VLOOKUP($F1462,Basisblatt!$A$2:$B$5,2,FALSE),"")</f>
        <v/>
      </c>
    </row>
    <row r="1463" spans="1:21" x14ac:dyDescent="0.2">
      <c r="A1463" s="66" t="str">
        <f>IF($R1463="x2","",IF($R1463="x1",IF(OR($K1463=Basisblatt!$A$93,$P1463="ja"),"ja","nein"),"N/A"))</f>
        <v/>
      </c>
      <c r="C1463" s="118"/>
      <c r="D1463" s="119"/>
      <c r="E1463" s="119"/>
      <c r="F1463" s="119"/>
      <c r="G1463" s="119"/>
      <c r="H1463" s="119"/>
      <c r="I1463" s="128"/>
      <c r="K1463" s="15" t="str">
        <f>IF($R1463="x1",IF($I1463=Basisblatt!$A$68,Basisblatt!$A$94,Basisblatt!$A$93),"")</f>
        <v/>
      </c>
      <c r="L1463" s="114"/>
      <c r="M1463" s="114"/>
      <c r="N1463" s="117"/>
      <c r="P1463" s="15" t="str">
        <f>IF(AND($R1463="x1",$K1463=Basisblatt!$A$94),IF(OR($L1463=Basisblatt!$A$38,AND($M1463&lt;&gt;"",$M1463&lt;=$U1463),$N1463=Basisblatt!$A$48)=TRUE,"ja","nein"),"")</f>
        <v/>
      </c>
      <c r="Q1463" s="48"/>
      <c r="R1463" s="9" t="str">
        <f t="shared" si="22"/>
        <v>x2</v>
      </c>
      <c r="S1463" s="26"/>
      <c r="U1463" s="60" t="str">
        <f>IF(AND($R1463="x1",$K1463=Basisblatt!$A$94),VLOOKUP($F1463,Basisblatt!$A$2:$B$5,2,FALSE),"")</f>
        <v/>
      </c>
    </row>
    <row r="1464" spans="1:21" x14ac:dyDescent="0.2">
      <c r="A1464" s="66" t="str">
        <f>IF($R1464="x2","",IF($R1464="x1",IF(OR($K1464=Basisblatt!$A$93,$P1464="ja"),"ja","nein"),"N/A"))</f>
        <v/>
      </c>
      <c r="C1464" s="118"/>
      <c r="D1464" s="119"/>
      <c r="E1464" s="119"/>
      <c r="F1464" s="119"/>
      <c r="G1464" s="119"/>
      <c r="H1464" s="119"/>
      <c r="I1464" s="128"/>
      <c r="K1464" s="15" t="str">
        <f>IF($R1464="x1",IF($I1464=Basisblatt!$A$68,Basisblatt!$A$94,Basisblatt!$A$93),"")</f>
        <v/>
      </c>
      <c r="L1464" s="114"/>
      <c r="M1464" s="114"/>
      <c r="N1464" s="117"/>
      <c r="P1464" s="15" t="str">
        <f>IF(AND($R1464="x1",$K1464=Basisblatt!$A$94),IF(OR($L1464=Basisblatt!$A$38,AND($M1464&lt;&gt;"",$M1464&lt;=$U1464),$N1464=Basisblatt!$A$48)=TRUE,"ja","nein"),"")</f>
        <v/>
      </c>
      <c r="Q1464" s="48"/>
      <c r="R1464" s="9" t="str">
        <f t="shared" si="22"/>
        <v>x2</v>
      </c>
      <c r="S1464" s="26"/>
      <c r="U1464" s="60" t="str">
        <f>IF(AND($R1464="x1",$K1464=Basisblatt!$A$94),VLOOKUP($F1464,Basisblatt!$A$2:$B$5,2,FALSE),"")</f>
        <v/>
      </c>
    </row>
    <row r="1465" spans="1:21" x14ac:dyDescent="0.2">
      <c r="A1465" s="66" t="str">
        <f>IF($R1465="x2","",IF($R1465="x1",IF(OR($K1465=Basisblatt!$A$93,$P1465="ja"),"ja","nein"),"N/A"))</f>
        <v/>
      </c>
      <c r="C1465" s="118"/>
      <c r="D1465" s="119"/>
      <c r="E1465" s="119"/>
      <c r="F1465" s="119"/>
      <c r="G1465" s="119"/>
      <c r="H1465" s="119"/>
      <c r="I1465" s="128"/>
      <c r="K1465" s="15" t="str">
        <f>IF($R1465="x1",IF($I1465=Basisblatt!$A$68,Basisblatt!$A$94,Basisblatt!$A$93),"")</f>
        <v/>
      </c>
      <c r="L1465" s="114"/>
      <c r="M1465" s="114"/>
      <c r="N1465" s="117"/>
      <c r="P1465" s="15" t="str">
        <f>IF(AND($R1465="x1",$K1465=Basisblatt!$A$94),IF(OR($L1465=Basisblatt!$A$38,AND($M1465&lt;&gt;"",$M1465&lt;=$U1465),$N1465=Basisblatt!$A$48)=TRUE,"ja","nein"),"")</f>
        <v/>
      </c>
      <c r="Q1465" s="48"/>
      <c r="R1465" s="9" t="str">
        <f t="shared" si="22"/>
        <v>x2</v>
      </c>
      <c r="S1465" s="26"/>
      <c r="U1465" s="60" t="str">
        <f>IF(AND($R1465="x1",$K1465=Basisblatt!$A$94),VLOOKUP($F1465,Basisblatt!$A$2:$B$5,2,FALSE),"")</f>
        <v/>
      </c>
    </row>
    <row r="1466" spans="1:21" x14ac:dyDescent="0.2">
      <c r="A1466" s="66" t="str">
        <f>IF($R1466="x2","",IF($R1466="x1",IF(OR($K1466=Basisblatt!$A$93,$P1466="ja"),"ja","nein"),"N/A"))</f>
        <v/>
      </c>
      <c r="C1466" s="118"/>
      <c r="D1466" s="119"/>
      <c r="E1466" s="119"/>
      <c r="F1466" s="119"/>
      <c r="G1466" s="119"/>
      <c r="H1466" s="119"/>
      <c r="I1466" s="128"/>
      <c r="K1466" s="15" t="str">
        <f>IF($R1466="x1",IF($I1466=Basisblatt!$A$68,Basisblatt!$A$94,Basisblatt!$A$93),"")</f>
        <v/>
      </c>
      <c r="L1466" s="114"/>
      <c r="M1466" s="114"/>
      <c r="N1466" s="117"/>
      <c r="P1466" s="15" t="str">
        <f>IF(AND($R1466="x1",$K1466=Basisblatt!$A$94),IF(OR($L1466=Basisblatt!$A$38,AND($M1466&lt;&gt;"",$M1466&lt;=$U1466),$N1466=Basisblatt!$A$48)=TRUE,"ja","nein"),"")</f>
        <v/>
      </c>
      <c r="Q1466" s="48"/>
      <c r="R1466" s="9" t="str">
        <f t="shared" si="22"/>
        <v>x2</v>
      </c>
      <c r="S1466" s="26"/>
      <c r="U1466" s="60" t="str">
        <f>IF(AND($R1466="x1",$K1466=Basisblatt!$A$94),VLOOKUP($F1466,Basisblatt!$A$2:$B$5,2,FALSE),"")</f>
        <v/>
      </c>
    </row>
    <row r="1467" spans="1:21" x14ac:dyDescent="0.2">
      <c r="A1467" s="66" t="str">
        <f>IF($R1467="x2","",IF($R1467="x1",IF(OR($K1467=Basisblatt!$A$93,$P1467="ja"),"ja","nein"),"N/A"))</f>
        <v/>
      </c>
      <c r="C1467" s="118"/>
      <c r="D1467" s="119"/>
      <c r="E1467" s="119"/>
      <c r="F1467" s="119"/>
      <c r="G1467" s="119"/>
      <c r="H1467" s="119"/>
      <c r="I1467" s="128"/>
      <c r="K1467" s="15" t="str">
        <f>IF($R1467="x1",IF($I1467=Basisblatt!$A$68,Basisblatt!$A$94,Basisblatt!$A$93),"")</f>
        <v/>
      </c>
      <c r="L1467" s="114"/>
      <c r="M1467" s="114"/>
      <c r="N1467" s="117"/>
      <c r="P1467" s="15" t="str">
        <f>IF(AND($R1467="x1",$K1467=Basisblatt!$A$94),IF(OR($L1467=Basisblatt!$A$38,AND($M1467&lt;&gt;"",$M1467&lt;=$U1467),$N1467=Basisblatt!$A$48)=TRUE,"ja","nein"),"")</f>
        <v/>
      </c>
      <c r="Q1467" s="48"/>
      <c r="R1467" s="9" t="str">
        <f t="shared" si="22"/>
        <v>x2</v>
      </c>
      <c r="S1467" s="26"/>
      <c r="U1467" s="60" t="str">
        <f>IF(AND($R1467="x1",$K1467=Basisblatt!$A$94),VLOOKUP($F1467,Basisblatt!$A$2:$B$5,2,FALSE),"")</f>
        <v/>
      </c>
    </row>
    <row r="1468" spans="1:21" x14ac:dyDescent="0.2">
      <c r="A1468" s="66" t="str">
        <f>IF($R1468="x2","",IF($R1468="x1",IF(OR($K1468=Basisblatt!$A$93,$P1468="ja"),"ja","nein"),"N/A"))</f>
        <v/>
      </c>
      <c r="C1468" s="118"/>
      <c r="D1468" s="119"/>
      <c r="E1468" s="119"/>
      <c r="F1468" s="119"/>
      <c r="G1468" s="119"/>
      <c r="H1468" s="119"/>
      <c r="I1468" s="128"/>
      <c r="K1468" s="15" t="str">
        <f>IF($R1468="x1",IF($I1468=Basisblatt!$A$68,Basisblatt!$A$94,Basisblatt!$A$93),"")</f>
        <v/>
      </c>
      <c r="L1468" s="114"/>
      <c r="M1468" s="114"/>
      <c r="N1468" s="117"/>
      <c r="P1468" s="15" t="str">
        <f>IF(AND($R1468="x1",$K1468=Basisblatt!$A$94),IF(OR($L1468=Basisblatt!$A$38,AND($M1468&lt;&gt;"",$M1468&lt;=$U1468),$N1468=Basisblatt!$A$48)=TRUE,"ja","nein"),"")</f>
        <v/>
      </c>
      <c r="Q1468" s="48"/>
      <c r="R1468" s="9" t="str">
        <f t="shared" si="22"/>
        <v>x2</v>
      </c>
      <c r="S1468" s="26"/>
      <c r="U1468" s="60" t="str">
        <f>IF(AND($R1468="x1",$K1468=Basisblatt!$A$94),VLOOKUP($F1468,Basisblatt!$A$2:$B$5,2,FALSE),"")</f>
        <v/>
      </c>
    </row>
    <row r="1469" spans="1:21" x14ac:dyDescent="0.2">
      <c r="A1469" s="66" t="str">
        <f>IF($R1469="x2","",IF($R1469="x1",IF(OR($K1469=Basisblatt!$A$93,$P1469="ja"),"ja","nein"),"N/A"))</f>
        <v/>
      </c>
      <c r="C1469" s="118"/>
      <c r="D1469" s="119"/>
      <c r="E1469" s="119"/>
      <c r="F1469" s="119"/>
      <c r="G1469" s="119"/>
      <c r="H1469" s="119"/>
      <c r="I1469" s="128"/>
      <c r="K1469" s="15" t="str">
        <f>IF($R1469="x1",IF($I1469=Basisblatt!$A$68,Basisblatt!$A$94,Basisblatt!$A$93),"")</f>
        <v/>
      </c>
      <c r="L1469" s="114"/>
      <c r="M1469" s="114"/>
      <c r="N1469" s="117"/>
      <c r="P1469" s="15" t="str">
        <f>IF(AND($R1469="x1",$K1469=Basisblatt!$A$94),IF(OR($L1469=Basisblatt!$A$38,AND($M1469&lt;&gt;"",$M1469&lt;=$U1469),$N1469=Basisblatt!$A$48)=TRUE,"ja","nein"),"")</f>
        <v/>
      </c>
      <c r="Q1469" s="48"/>
      <c r="R1469" s="9" t="str">
        <f t="shared" si="22"/>
        <v>x2</v>
      </c>
      <c r="S1469" s="26"/>
      <c r="U1469" s="60" t="str">
        <f>IF(AND($R1469="x1",$K1469=Basisblatt!$A$94),VLOOKUP($F1469,Basisblatt!$A$2:$B$5,2,FALSE),"")</f>
        <v/>
      </c>
    </row>
    <row r="1470" spans="1:21" x14ac:dyDescent="0.2">
      <c r="A1470" s="66" t="str">
        <f>IF($R1470="x2","",IF($R1470="x1",IF(OR($K1470=Basisblatt!$A$93,$P1470="ja"),"ja","nein"),"N/A"))</f>
        <v/>
      </c>
      <c r="C1470" s="118"/>
      <c r="D1470" s="119"/>
      <c r="E1470" s="119"/>
      <c r="F1470" s="119"/>
      <c r="G1470" s="119"/>
      <c r="H1470" s="119"/>
      <c r="I1470" s="128"/>
      <c r="K1470" s="15" t="str">
        <f>IF($R1470="x1",IF($I1470=Basisblatt!$A$68,Basisblatt!$A$94,Basisblatt!$A$93),"")</f>
        <v/>
      </c>
      <c r="L1470" s="114"/>
      <c r="M1470" s="114"/>
      <c r="N1470" s="117"/>
      <c r="P1470" s="15" t="str">
        <f>IF(AND($R1470="x1",$K1470=Basisblatt!$A$94),IF(OR($L1470=Basisblatt!$A$38,AND($M1470&lt;&gt;"",$M1470&lt;=$U1470),$N1470=Basisblatt!$A$48)=TRUE,"ja","nein"),"")</f>
        <v/>
      </c>
      <c r="Q1470" s="48"/>
      <c r="R1470" s="9" t="str">
        <f t="shared" si="22"/>
        <v>x2</v>
      </c>
      <c r="S1470" s="26"/>
      <c r="U1470" s="60" t="str">
        <f>IF(AND($R1470="x1",$K1470=Basisblatt!$A$94),VLOOKUP($F1470,Basisblatt!$A$2:$B$5,2,FALSE),"")</f>
        <v/>
      </c>
    </row>
    <row r="1471" spans="1:21" x14ac:dyDescent="0.2">
      <c r="A1471" s="66" t="str">
        <f>IF($R1471="x2","",IF($R1471="x1",IF(OR($K1471=Basisblatt!$A$93,$P1471="ja"),"ja","nein"),"N/A"))</f>
        <v/>
      </c>
      <c r="C1471" s="118"/>
      <c r="D1471" s="119"/>
      <c r="E1471" s="119"/>
      <c r="F1471" s="119"/>
      <c r="G1471" s="119"/>
      <c r="H1471" s="119"/>
      <c r="I1471" s="128"/>
      <c r="K1471" s="15" t="str">
        <f>IF($R1471="x1",IF($I1471=Basisblatt!$A$68,Basisblatt!$A$94,Basisblatt!$A$93),"")</f>
        <v/>
      </c>
      <c r="L1471" s="114"/>
      <c r="M1471" s="114"/>
      <c r="N1471" s="117"/>
      <c r="P1471" s="15" t="str">
        <f>IF(AND($R1471="x1",$K1471=Basisblatt!$A$94),IF(OR($L1471=Basisblatt!$A$38,AND($M1471&lt;&gt;"",$M1471&lt;=$U1471),$N1471=Basisblatt!$A$48)=TRUE,"ja","nein"),"")</f>
        <v/>
      </c>
      <c r="Q1471" s="48"/>
      <c r="R1471" s="9" t="str">
        <f t="shared" si="22"/>
        <v>x2</v>
      </c>
      <c r="S1471" s="26"/>
      <c r="U1471" s="60" t="str">
        <f>IF(AND($R1471="x1",$K1471=Basisblatt!$A$94),VLOOKUP($F1471,Basisblatt!$A$2:$B$5,2,FALSE),"")</f>
        <v/>
      </c>
    </row>
    <row r="1472" spans="1:21" x14ac:dyDescent="0.2">
      <c r="A1472" s="66" t="str">
        <f>IF($R1472="x2","",IF($R1472="x1",IF(OR($K1472=Basisblatt!$A$93,$P1472="ja"),"ja","nein"),"N/A"))</f>
        <v/>
      </c>
      <c r="C1472" s="118"/>
      <c r="D1472" s="119"/>
      <c r="E1472" s="119"/>
      <c r="F1472" s="119"/>
      <c r="G1472" s="119"/>
      <c r="H1472" s="119"/>
      <c r="I1472" s="128"/>
      <c r="K1472" s="15" t="str">
        <f>IF($R1472="x1",IF($I1472=Basisblatt!$A$68,Basisblatt!$A$94,Basisblatt!$A$93),"")</f>
        <v/>
      </c>
      <c r="L1472" s="114"/>
      <c r="M1472" s="114"/>
      <c r="N1472" s="117"/>
      <c r="P1472" s="15" t="str">
        <f>IF(AND($R1472="x1",$K1472=Basisblatt!$A$94),IF(OR($L1472=Basisblatt!$A$38,AND($M1472&lt;&gt;"",$M1472&lt;=$U1472),$N1472=Basisblatt!$A$48)=TRUE,"ja","nein"),"")</f>
        <v/>
      </c>
      <c r="Q1472" s="48"/>
      <c r="R1472" s="9" t="str">
        <f t="shared" si="22"/>
        <v>x2</v>
      </c>
      <c r="S1472" s="26"/>
      <c r="U1472" s="60" t="str">
        <f>IF(AND($R1472="x1",$K1472=Basisblatt!$A$94),VLOOKUP($F1472,Basisblatt!$A$2:$B$5,2,FALSE),"")</f>
        <v/>
      </c>
    </row>
    <row r="1473" spans="1:21" x14ac:dyDescent="0.2">
      <c r="A1473" s="66" t="str">
        <f>IF($R1473="x2","",IF($R1473="x1",IF(OR($K1473=Basisblatt!$A$93,$P1473="ja"),"ja","nein"),"N/A"))</f>
        <v/>
      </c>
      <c r="C1473" s="118"/>
      <c r="D1473" s="119"/>
      <c r="E1473" s="119"/>
      <c r="F1473" s="119"/>
      <c r="G1473" s="119"/>
      <c r="H1473" s="119"/>
      <c r="I1473" s="128"/>
      <c r="K1473" s="15" t="str">
        <f>IF($R1473="x1",IF($I1473=Basisblatt!$A$68,Basisblatt!$A$94,Basisblatt!$A$93),"")</f>
        <v/>
      </c>
      <c r="L1473" s="114"/>
      <c r="M1473" s="114"/>
      <c r="N1473" s="117"/>
      <c r="P1473" s="15" t="str">
        <f>IF(AND($R1473="x1",$K1473=Basisblatt!$A$94),IF(OR($L1473=Basisblatt!$A$38,AND($M1473&lt;&gt;"",$M1473&lt;=$U1473),$N1473=Basisblatt!$A$48)=TRUE,"ja","nein"),"")</f>
        <v/>
      </c>
      <c r="Q1473" s="48"/>
      <c r="R1473" s="9" t="str">
        <f t="shared" si="22"/>
        <v>x2</v>
      </c>
      <c r="S1473" s="26"/>
      <c r="U1473" s="60" t="str">
        <f>IF(AND($R1473="x1",$K1473=Basisblatt!$A$94),VLOOKUP($F1473,Basisblatt!$A$2:$B$5,2,FALSE),"")</f>
        <v/>
      </c>
    </row>
    <row r="1474" spans="1:21" x14ac:dyDescent="0.2">
      <c r="A1474" s="66" t="str">
        <f>IF($R1474="x2","",IF($R1474="x1",IF(OR($K1474=Basisblatt!$A$93,$P1474="ja"),"ja","nein"),"N/A"))</f>
        <v/>
      </c>
      <c r="C1474" s="118"/>
      <c r="D1474" s="119"/>
      <c r="E1474" s="119"/>
      <c r="F1474" s="119"/>
      <c r="G1474" s="119"/>
      <c r="H1474" s="119"/>
      <c r="I1474" s="128"/>
      <c r="K1474" s="15" t="str">
        <f>IF($R1474="x1",IF($I1474=Basisblatt!$A$68,Basisblatt!$A$94,Basisblatt!$A$93),"")</f>
        <v/>
      </c>
      <c r="L1474" s="114"/>
      <c r="M1474" s="114"/>
      <c r="N1474" s="117"/>
      <c r="P1474" s="15" t="str">
        <f>IF(AND($R1474="x1",$K1474=Basisblatt!$A$94),IF(OR($L1474=Basisblatt!$A$38,AND($M1474&lt;&gt;"",$M1474&lt;=$U1474),$N1474=Basisblatt!$A$48)=TRUE,"ja","nein"),"")</f>
        <v/>
      </c>
      <c r="Q1474" s="48"/>
      <c r="R1474" s="9" t="str">
        <f t="shared" si="22"/>
        <v>x2</v>
      </c>
      <c r="S1474" s="26"/>
      <c r="U1474" s="60" t="str">
        <f>IF(AND($R1474="x1",$K1474=Basisblatt!$A$94),VLOOKUP($F1474,Basisblatt!$A$2:$B$5,2,FALSE),"")</f>
        <v/>
      </c>
    </row>
    <row r="1475" spans="1:21" x14ac:dyDescent="0.2">
      <c r="A1475" s="66" t="str">
        <f>IF($R1475="x2","",IF($R1475="x1",IF(OR($K1475=Basisblatt!$A$93,$P1475="ja"),"ja","nein"),"N/A"))</f>
        <v/>
      </c>
      <c r="C1475" s="118"/>
      <c r="D1475" s="119"/>
      <c r="E1475" s="119"/>
      <c r="F1475" s="119"/>
      <c r="G1475" s="119"/>
      <c r="H1475" s="119"/>
      <c r="I1475" s="128"/>
      <c r="K1475" s="15" t="str">
        <f>IF($R1475="x1",IF($I1475=Basisblatt!$A$68,Basisblatt!$A$94,Basisblatt!$A$93),"")</f>
        <v/>
      </c>
      <c r="L1475" s="114"/>
      <c r="M1475" s="114"/>
      <c r="N1475" s="117"/>
      <c r="P1475" s="15" t="str">
        <f>IF(AND($R1475="x1",$K1475=Basisblatt!$A$94),IF(OR($L1475=Basisblatt!$A$38,AND($M1475&lt;&gt;"",$M1475&lt;=$U1475),$N1475=Basisblatt!$A$48)=TRUE,"ja","nein"),"")</f>
        <v/>
      </c>
      <c r="Q1475" s="48"/>
      <c r="R1475" s="9" t="str">
        <f t="shared" si="22"/>
        <v>x2</v>
      </c>
      <c r="S1475" s="26"/>
      <c r="U1475" s="60" t="str">
        <f>IF(AND($R1475="x1",$K1475=Basisblatt!$A$94),VLOOKUP($F1475,Basisblatt!$A$2:$B$5,2,FALSE),"")</f>
        <v/>
      </c>
    </row>
    <row r="1476" spans="1:21" x14ac:dyDescent="0.2">
      <c r="A1476" s="66" t="str">
        <f>IF($R1476="x2","",IF($R1476="x1",IF(OR($K1476=Basisblatt!$A$93,$P1476="ja"),"ja","nein"),"N/A"))</f>
        <v/>
      </c>
      <c r="C1476" s="118"/>
      <c r="D1476" s="119"/>
      <c r="E1476" s="119"/>
      <c r="F1476" s="119"/>
      <c r="G1476" s="119"/>
      <c r="H1476" s="119"/>
      <c r="I1476" s="128"/>
      <c r="K1476" s="15" t="str">
        <f>IF($R1476="x1",IF($I1476=Basisblatt!$A$68,Basisblatt!$A$94,Basisblatt!$A$93),"")</f>
        <v/>
      </c>
      <c r="L1476" s="114"/>
      <c r="M1476" s="114"/>
      <c r="N1476" s="117"/>
      <c r="P1476" s="15" t="str">
        <f>IF(AND($R1476="x1",$K1476=Basisblatt!$A$94),IF(OR($L1476=Basisblatt!$A$38,AND($M1476&lt;&gt;"",$M1476&lt;=$U1476),$N1476=Basisblatt!$A$48)=TRUE,"ja","nein"),"")</f>
        <v/>
      </c>
      <c r="Q1476" s="48"/>
      <c r="R1476" s="9" t="str">
        <f t="shared" si="22"/>
        <v>x2</v>
      </c>
      <c r="S1476" s="26"/>
      <c r="U1476" s="60" t="str">
        <f>IF(AND($R1476="x1",$K1476=Basisblatt!$A$94),VLOOKUP($F1476,Basisblatt!$A$2:$B$5,2,FALSE),"")</f>
        <v/>
      </c>
    </row>
    <row r="1477" spans="1:21" x14ac:dyDescent="0.2">
      <c r="A1477" s="66" t="str">
        <f>IF($R1477="x2","",IF($R1477="x1",IF(OR($K1477=Basisblatt!$A$93,$P1477="ja"),"ja","nein"),"N/A"))</f>
        <v/>
      </c>
      <c r="C1477" s="118"/>
      <c r="D1477" s="119"/>
      <c r="E1477" s="119"/>
      <c r="F1477" s="119"/>
      <c r="G1477" s="119"/>
      <c r="H1477" s="119"/>
      <c r="I1477" s="128"/>
      <c r="K1477" s="15" t="str">
        <f>IF($R1477="x1",IF($I1477=Basisblatt!$A$68,Basisblatt!$A$94,Basisblatt!$A$93),"")</f>
        <v/>
      </c>
      <c r="L1477" s="114"/>
      <c r="M1477" s="114"/>
      <c r="N1477" s="117"/>
      <c r="P1477" s="15" t="str">
        <f>IF(AND($R1477="x1",$K1477=Basisblatt!$A$94),IF(OR($L1477=Basisblatt!$A$38,AND($M1477&lt;&gt;"",$M1477&lt;=$U1477),$N1477=Basisblatt!$A$48)=TRUE,"ja","nein"),"")</f>
        <v/>
      </c>
      <c r="Q1477" s="48"/>
      <c r="R1477" s="9" t="str">
        <f t="shared" si="22"/>
        <v>x2</v>
      </c>
      <c r="S1477" s="26"/>
      <c r="U1477" s="60" t="str">
        <f>IF(AND($R1477="x1",$K1477=Basisblatt!$A$94),VLOOKUP($F1477,Basisblatt!$A$2:$B$5,2,FALSE),"")</f>
        <v/>
      </c>
    </row>
    <row r="1478" spans="1:21" x14ac:dyDescent="0.2">
      <c r="A1478" s="66" t="str">
        <f>IF($R1478="x2","",IF($R1478="x1",IF(OR($K1478=Basisblatt!$A$93,$P1478="ja"),"ja","nein"),"N/A"))</f>
        <v/>
      </c>
      <c r="C1478" s="118"/>
      <c r="D1478" s="119"/>
      <c r="E1478" s="119"/>
      <c r="F1478" s="119"/>
      <c r="G1478" s="119"/>
      <c r="H1478" s="119"/>
      <c r="I1478" s="128"/>
      <c r="K1478" s="15" t="str">
        <f>IF($R1478="x1",IF($I1478=Basisblatt!$A$68,Basisblatt!$A$94,Basisblatt!$A$93),"")</f>
        <v/>
      </c>
      <c r="L1478" s="114"/>
      <c r="M1478" s="114"/>
      <c r="N1478" s="117"/>
      <c r="P1478" s="15" t="str">
        <f>IF(AND($R1478="x1",$K1478=Basisblatt!$A$94),IF(OR($L1478=Basisblatt!$A$38,AND($M1478&lt;&gt;"",$M1478&lt;=$U1478),$N1478=Basisblatt!$A$48)=TRUE,"ja","nein"),"")</f>
        <v/>
      </c>
      <c r="Q1478" s="48"/>
      <c r="R1478" s="9" t="str">
        <f t="shared" si="22"/>
        <v>x2</v>
      </c>
      <c r="S1478" s="26"/>
      <c r="U1478" s="60" t="str">
        <f>IF(AND($R1478="x1",$K1478=Basisblatt!$A$94),VLOOKUP($F1478,Basisblatt!$A$2:$B$5,2,FALSE),"")</f>
        <v/>
      </c>
    </row>
    <row r="1479" spans="1:21" x14ac:dyDescent="0.2">
      <c r="A1479" s="66" t="str">
        <f>IF($R1479="x2","",IF($R1479="x1",IF(OR($K1479=Basisblatt!$A$93,$P1479="ja"),"ja","nein"),"N/A"))</f>
        <v/>
      </c>
      <c r="C1479" s="118"/>
      <c r="D1479" s="119"/>
      <c r="E1479" s="119"/>
      <c r="F1479" s="119"/>
      <c r="G1479" s="119"/>
      <c r="H1479" s="119"/>
      <c r="I1479" s="128"/>
      <c r="K1479" s="15" t="str">
        <f>IF($R1479="x1",IF($I1479=Basisblatt!$A$68,Basisblatt!$A$94,Basisblatt!$A$93),"")</f>
        <v/>
      </c>
      <c r="L1479" s="114"/>
      <c r="M1479" s="114"/>
      <c r="N1479" s="117"/>
      <c r="P1479" s="15" t="str">
        <f>IF(AND($R1479="x1",$K1479=Basisblatt!$A$94),IF(OR($L1479=Basisblatt!$A$38,AND($M1479&lt;&gt;"",$M1479&lt;=$U1479),$N1479=Basisblatt!$A$48)=TRUE,"ja","nein"),"")</f>
        <v/>
      </c>
      <c r="Q1479" s="48"/>
      <c r="R1479" s="9" t="str">
        <f t="shared" si="22"/>
        <v>x2</v>
      </c>
      <c r="S1479" s="26"/>
      <c r="U1479" s="60" t="str">
        <f>IF(AND($R1479="x1",$K1479=Basisblatt!$A$94),VLOOKUP($F1479,Basisblatt!$A$2:$B$5,2,FALSE),"")</f>
        <v/>
      </c>
    </row>
    <row r="1480" spans="1:21" x14ac:dyDescent="0.2">
      <c r="A1480" s="66" t="str">
        <f>IF($R1480="x2","",IF($R1480="x1",IF(OR($K1480=Basisblatt!$A$93,$P1480="ja"),"ja","nein"),"N/A"))</f>
        <v/>
      </c>
      <c r="C1480" s="118"/>
      <c r="D1480" s="119"/>
      <c r="E1480" s="119"/>
      <c r="F1480" s="119"/>
      <c r="G1480" s="119"/>
      <c r="H1480" s="119"/>
      <c r="I1480" s="128"/>
      <c r="K1480" s="15" t="str">
        <f>IF($R1480="x1",IF($I1480=Basisblatt!$A$68,Basisblatt!$A$94,Basisblatt!$A$93),"")</f>
        <v/>
      </c>
      <c r="L1480" s="114"/>
      <c r="M1480" s="114"/>
      <c r="N1480" s="117"/>
      <c r="P1480" s="15" t="str">
        <f>IF(AND($R1480="x1",$K1480=Basisblatt!$A$94),IF(OR($L1480=Basisblatt!$A$38,AND($M1480&lt;&gt;"",$M1480&lt;=$U1480),$N1480=Basisblatt!$A$48)=TRUE,"ja","nein"),"")</f>
        <v/>
      </c>
      <c r="Q1480" s="48"/>
      <c r="R1480" s="9" t="str">
        <f t="shared" si="22"/>
        <v>x2</v>
      </c>
      <c r="S1480" s="26"/>
      <c r="U1480" s="60" t="str">
        <f>IF(AND($R1480="x1",$K1480=Basisblatt!$A$94),VLOOKUP($F1480,Basisblatt!$A$2:$B$5,2,FALSE),"")</f>
        <v/>
      </c>
    </row>
    <row r="1481" spans="1:21" x14ac:dyDescent="0.2">
      <c r="A1481" s="66" t="str">
        <f>IF($R1481="x2","",IF($R1481="x1",IF(OR($K1481=Basisblatt!$A$93,$P1481="ja"),"ja","nein"),"N/A"))</f>
        <v/>
      </c>
      <c r="C1481" s="118"/>
      <c r="D1481" s="119"/>
      <c r="E1481" s="119"/>
      <c r="F1481" s="119"/>
      <c r="G1481" s="119"/>
      <c r="H1481" s="119"/>
      <c r="I1481" s="128"/>
      <c r="K1481" s="15" t="str">
        <f>IF($R1481="x1",IF($I1481=Basisblatt!$A$68,Basisblatt!$A$94,Basisblatt!$A$93),"")</f>
        <v/>
      </c>
      <c r="L1481" s="114"/>
      <c r="M1481" s="114"/>
      <c r="N1481" s="117"/>
      <c r="P1481" s="15" t="str">
        <f>IF(AND($R1481="x1",$K1481=Basisblatt!$A$94),IF(OR($L1481=Basisblatt!$A$38,AND($M1481&lt;&gt;"",$M1481&lt;=$U1481),$N1481=Basisblatt!$A$48)=TRUE,"ja","nein"),"")</f>
        <v/>
      </c>
      <c r="Q1481" s="48"/>
      <c r="R1481" s="9" t="str">
        <f t="shared" si="22"/>
        <v>x2</v>
      </c>
      <c r="S1481" s="26"/>
      <c r="U1481" s="60" t="str">
        <f>IF(AND($R1481="x1",$K1481=Basisblatt!$A$94),VLOOKUP($F1481,Basisblatt!$A$2:$B$5,2,FALSE),"")</f>
        <v/>
      </c>
    </row>
    <row r="1482" spans="1:21" x14ac:dyDescent="0.2">
      <c r="A1482" s="66" t="str">
        <f>IF($R1482="x2","",IF($R1482="x1",IF(OR($K1482=Basisblatt!$A$93,$P1482="ja"),"ja","nein"),"N/A"))</f>
        <v/>
      </c>
      <c r="C1482" s="118"/>
      <c r="D1482" s="119"/>
      <c r="E1482" s="119"/>
      <c r="F1482" s="119"/>
      <c r="G1482" s="119"/>
      <c r="H1482" s="119"/>
      <c r="I1482" s="128"/>
      <c r="K1482" s="15" t="str">
        <f>IF($R1482="x1",IF($I1482=Basisblatt!$A$68,Basisblatt!$A$94,Basisblatt!$A$93),"")</f>
        <v/>
      </c>
      <c r="L1482" s="114"/>
      <c r="M1482" s="114"/>
      <c r="N1482" s="117"/>
      <c r="P1482" s="15" t="str">
        <f>IF(AND($R1482="x1",$K1482=Basisblatt!$A$94),IF(OR($L1482=Basisblatt!$A$38,AND($M1482&lt;&gt;"",$M1482&lt;=$U1482),$N1482=Basisblatt!$A$48)=TRUE,"ja","nein"),"")</f>
        <v/>
      </c>
      <c r="Q1482" s="48"/>
      <c r="R1482" s="9" t="str">
        <f t="shared" si="22"/>
        <v>x2</v>
      </c>
      <c r="S1482" s="26"/>
      <c r="U1482" s="60" t="str">
        <f>IF(AND($R1482="x1",$K1482=Basisblatt!$A$94),VLOOKUP($F1482,Basisblatt!$A$2:$B$5,2,FALSE),"")</f>
        <v/>
      </c>
    </row>
    <row r="1483" spans="1:21" x14ac:dyDescent="0.2">
      <c r="A1483" s="66" t="str">
        <f>IF($R1483="x2","",IF($R1483="x1",IF(OR($K1483=Basisblatt!$A$93,$P1483="ja"),"ja","nein"),"N/A"))</f>
        <v/>
      </c>
      <c r="C1483" s="118"/>
      <c r="D1483" s="119"/>
      <c r="E1483" s="119"/>
      <c r="F1483" s="119"/>
      <c r="G1483" s="119"/>
      <c r="H1483" s="119"/>
      <c r="I1483" s="128"/>
      <c r="K1483" s="15" t="str">
        <f>IF($R1483="x1",IF($I1483=Basisblatt!$A$68,Basisblatt!$A$94,Basisblatt!$A$93),"")</f>
        <v/>
      </c>
      <c r="L1483" s="114"/>
      <c r="M1483" s="114"/>
      <c r="N1483" s="117"/>
      <c r="P1483" s="15" t="str">
        <f>IF(AND($R1483="x1",$K1483=Basisblatt!$A$94),IF(OR($L1483=Basisblatt!$A$38,AND($M1483&lt;&gt;"",$M1483&lt;=$U1483),$N1483=Basisblatt!$A$48)=TRUE,"ja","nein"),"")</f>
        <v/>
      </c>
      <c r="Q1483" s="48"/>
      <c r="R1483" s="9" t="str">
        <f t="shared" si="22"/>
        <v>x2</v>
      </c>
      <c r="S1483" s="26"/>
      <c r="U1483" s="60" t="str">
        <f>IF(AND($R1483="x1",$K1483=Basisblatt!$A$94),VLOOKUP($F1483,Basisblatt!$A$2:$B$5,2,FALSE),"")</f>
        <v/>
      </c>
    </row>
    <row r="1484" spans="1:21" x14ac:dyDescent="0.2">
      <c r="A1484" s="66" t="str">
        <f>IF($R1484="x2","",IF($R1484="x1",IF(OR($K1484=Basisblatt!$A$93,$P1484="ja"),"ja","nein"),"N/A"))</f>
        <v/>
      </c>
      <c r="C1484" s="118"/>
      <c r="D1484" s="119"/>
      <c r="E1484" s="119"/>
      <c r="F1484" s="119"/>
      <c r="G1484" s="119"/>
      <c r="H1484" s="119"/>
      <c r="I1484" s="128"/>
      <c r="K1484" s="15" t="str">
        <f>IF($R1484="x1",IF($I1484=Basisblatt!$A$68,Basisblatt!$A$94,Basisblatt!$A$93),"")</f>
        <v/>
      </c>
      <c r="L1484" s="114"/>
      <c r="M1484" s="114"/>
      <c r="N1484" s="117"/>
      <c r="P1484" s="15" t="str">
        <f>IF(AND($R1484="x1",$K1484=Basisblatt!$A$94),IF(OR($L1484=Basisblatt!$A$38,AND($M1484&lt;&gt;"",$M1484&lt;=$U1484),$N1484=Basisblatt!$A$48)=TRUE,"ja","nein"),"")</f>
        <v/>
      </c>
      <c r="Q1484" s="48"/>
      <c r="R1484" s="9" t="str">
        <f t="shared" si="22"/>
        <v>x2</v>
      </c>
      <c r="S1484" s="26"/>
      <c r="U1484" s="60" t="str">
        <f>IF(AND($R1484="x1",$K1484=Basisblatt!$A$94),VLOOKUP($F1484,Basisblatt!$A$2:$B$5,2,FALSE),"")</f>
        <v/>
      </c>
    </row>
    <row r="1485" spans="1:21" x14ac:dyDescent="0.2">
      <c r="A1485" s="66" t="str">
        <f>IF($R1485="x2","",IF($R1485="x1",IF(OR($K1485=Basisblatt!$A$93,$P1485="ja"),"ja","nein"),"N/A"))</f>
        <v/>
      </c>
      <c r="C1485" s="118"/>
      <c r="D1485" s="119"/>
      <c r="E1485" s="119"/>
      <c r="F1485" s="119"/>
      <c r="G1485" s="119"/>
      <c r="H1485" s="119"/>
      <c r="I1485" s="128"/>
      <c r="K1485" s="15" t="str">
        <f>IF($R1485="x1",IF($I1485=Basisblatt!$A$68,Basisblatt!$A$94,Basisblatt!$A$93),"")</f>
        <v/>
      </c>
      <c r="L1485" s="114"/>
      <c r="M1485" s="114"/>
      <c r="N1485" s="117"/>
      <c r="P1485" s="15" t="str">
        <f>IF(AND($R1485="x1",$K1485=Basisblatt!$A$94),IF(OR($L1485=Basisblatt!$A$38,AND($M1485&lt;&gt;"",$M1485&lt;=$U1485),$N1485=Basisblatt!$A$48)=TRUE,"ja","nein"),"")</f>
        <v/>
      </c>
      <c r="Q1485" s="48"/>
      <c r="R1485" s="9" t="str">
        <f t="shared" si="22"/>
        <v>x2</v>
      </c>
      <c r="S1485" s="26"/>
      <c r="U1485" s="60" t="str">
        <f>IF(AND($R1485="x1",$K1485=Basisblatt!$A$94),VLOOKUP($F1485,Basisblatt!$A$2:$B$5,2,FALSE),"")</f>
        <v/>
      </c>
    </row>
    <row r="1486" spans="1:21" x14ac:dyDescent="0.2">
      <c r="A1486" s="66" t="str">
        <f>IF($R1486="x2","",IF($R1486="x1",IF(OR($K1486=Basisblatt!$A$93,$P1486="ja"),"ja","nein"),"N/A"))</f>
        <v/>
      </c>
      <c r="C1486" s="118"/>
      <c r="D1486" s="119"/>
      <c r="E1486" s="119"/>
      <c r="F1486" s="119"/>
      <c r="G1486" s="119"/>
      <c r="H1486" s="119"/>
      <c r="I1486" s="128"/>
      <c r="K1486" s="15" t="str">
        <f>IF($R1486="x1",IF($I1486=Basisblatt!$A$68,Basisblatt!$A$94,Basisblatt!$A$93),"")</f>
        <v/>
      </c>
      <c r="L1486" s="114"/>
      <c r="M1486" s="114"/>
      <c r="N1486" s="117"/>
      <c r="P1486" s="15" t="str">
        <f>IF(AND($R1486="x1",$K1486=Basisblatt!$A$94),IF(OR($L1486=Basisblatt!$A$38,AND($M1486&lt;&gt;"",$M1486&lt;=$U1486),$N1486=Basisblatt!$A$48)=TRUE,"ja","nein"),"")</f>
        <v/>
      </c>
      <c r="Q1486" s="48"/>
      <c r="R1486" s="9" t="str">
        <f t="shared" si="22"/>
        <v>x2</v>
      </c>
      <c r="S1486" s="26"/>
      <c r="U1486" s="60" t="str">
        <f>IF(AND($R1486="x1",$K1486=Basisblatt!$A$94),VLOOKUP($F1486,Basisblatt!$A$2:$B$5,2,FALSE),"")</f>
        <v/>
      </c>
    </row>
    <row r="1487" spans="1:21" x14ac:dyDescent="0.2">
      <c r="A1487" s="66" t="str">
        <f>IF($R1487="x2","",IF($R1487="x1",IF(OR($K1487=Basisblatt!$A$93,$P1487="ja"),"ja","nein"),"N/A"))</f>
        <v/>
      </c>
      <c r="C1487" s="118"/>
      <c r="D1487" s="119"/>
      <c r="E1487" s="119"/>
      <c r="F1487" s="119"/>
      <c r="G1487" s="119"/>
      <c r="H1487" s="119"/>
      <c r="I1487" s="128"/>
      <c r="K1487" s="15" t="str">
        <f>IF($R1487="x1",IF($I1487=Basisblatt!$A$68,Basisblatt!$A$94,Basisblatt!$A$93),"")</f>
        <v/>
      </c>
      <c r="L1487" s="114"/>
      <c r="M1487" s="114"/>
      <c r="N1487" s="117"/>
      <c r="P1487" s="15" t="str">
        <f>IF(AND($R1487="x1",$K1487=Basisblatt!$A$94),IF(OR($L1487=Basisblatt!$A$38,AND($M1487&lt;&gt;"",$M1487&lt;=$U1487),$N1487=Basisblatt!$A$48)=TRUE,"ja","nein"),"")</f>
        <v/>
      </c>
      <c r="Q1487" s="48"/>
      <c r="R1487" s="9" t="str">
        <f t="shared" ref="R1487:R1550" si="23">IF(COUNTA($C1487:$I1487)=7,"x1",IF(COUNTA($C1487:$I1487)=0,"x2","o"))</f>
        <v>x2</v>
      </c>
      <c r="S1487" s="26"/>
      <c r="U1487" s="60" t="str">
        <f>IF(AND($R1487="x1",$K1487=Basisblatt!$A$94),VLOOKUP($F1487,Basisblatt!$A$2:$B$5,2,FALSE),"")</f>
        <v/>
      </c>
    </row>
    <row r="1488" spans="1:21" x14ac:dyDescent="0.2">
      <c r="A1488" s="66" t="str">
        <f>IF($R1488="x2","",IF($R1488="x1",IF(OR($K1488=Basisblatt!$A$93,$P1488="ja"),"ja","nein"),"N/A"))</f>
        <v/>
      </c>
      <c r="C1488" s="118"/>
      <c r="D1488" s="119"/>
      <c r="E1488" s="119"/>
      <c r="F1488" s="119"/>
      <c r="G1488" s="119"/>
      <c r="H1488" s="119"/>
      <c r="I1488" s="128"/>
      <c r="K1488" s="15" t="str">
        <f>IF($R1488="x1",IF($I1488=Basisblatt!$A$68,Basisblatt!$A$94,Basisblatt!$A$93),"")</f>
        <v/>
      </c>
      <c r="L1488" s="114"/>
      <c r="M1488" s="114"/>
      <c r="N1488" s="117"/>
      <c r="P1488" s="15" t="str">
        <f>IF(AND($R1488="x1",$K1488=Basisblatt!$A$94),IF(OR($L1488=Basisblatt!$A$38,AND($M1488&lt;&gt;"",$M1488&lt;=$U1488),$N1488=Basisblatt!$A$48)=TRUE,"ja","nein"),"")</f>
        <v/>
      </c>
      <c r="Q1488" s="48"/>
      <c r="R1488" s="9" t="str">
        <f t="shared" si="23"/>
        <v>x2</v>
      </c>
      <c r="S1488" s="26"/>
      <c r="U1488" s="60" t="str">
        <f>IF(AND($R1488="x1",$K1488=Basisblatt!$A$94),VLOOKUP($F1488,Basisblatt!$A$2:$B$5,2,FALSE),"")</f>
        <v/>
      </c>
    </row>
    <row r="1489" spans="1:21" x14ac:dyDescent="0.2">
      <c r="A1489" s="66" t="str">
        <f>IF($R1489="x2","",IF($R1489="x1",IF(OR($K1489=Basisblatt!$A$93,$P1489="ja"),"ja","nein"),"N/A"))</f>
        <v/>
      </c>
      <c r="C1489" s="118"/>
      <c r="D1489" s="119"/>
      <c r="E1489" s="119"/>
      <c r="F1489" s="119"/>
      <c r="G1489" s="119"/>
      <c r="H1489" s="119"/>
      <c r="I1489" s="128"/>
      <c r="K1489" s="15" t="str">
        <f>IF($R1489="x1",IF($I1489=Basisblatt!$A$68,Basisblatt!$A$94,Basisblatt!$A$93),"")</f>
        <v/>
      </c>
      <c r="L1489" s="114"/>
      <c r="M1489" s="114"/>
      <c r="N1489" s="117"/>
      <c r="P1489" s="15" t="str">
        <f>IF(AND($R1489="x1",$K1489=Basisblatt!$A$94),IF(OR($L1489=Basisblatt!$A$38,AND($M1489&lt;&gt;"",$M1489&lt;=$U1489),$N1489=Basisblatt!$A$48)=TRUE,"ja","nein"),"")</f>
        <v/>
      </c>
      <c r="Q1489" s="48"/>
      <c r="R1489" s="9" t="str">
        <f t="shared" si="23"/>
        <v>x2</v>
      </c>
      <c r="S1489" s="26"/>
      <c r="U1489" s="60" t="str">
        <f>IF(AND($R1489="x1",$K1489=Basisblatt!$A$94),VLOOKUP($F1489,Basisblatt!$A$2:$B$5,2,FALSE),"")</f>
        <v/>
      </c>
    </row>
    <row r="1490" spans="1:21" x14ac:dyDescent="0.2">
      <c r="A1490" s="66" t="str">
        <f>IF($R1490="x2","",IF($R1490="x1",IF(OR($K1490=Basisblatt!$A$93,$P1490="ja"),"ja","nein"),"N/A"))</f>
        <v/>
      </c>
      <c r="C1490" s="118"/>
      <c r="D1490" s="119"/>
      <c r="E1490" s="119"/>
      <c r="F1490" s="119"/>
      <c r="G1490" s="119"/>
      <c r="H1490" s="119"/>
      <c r="I1490" s="128"/>
      <c r="K1490" s="15" t="str">
        <f>IF($R1490="x1",IF($I1490=Basisblatt!$A$68,Basisblatt!$A$94,Basisblatt!$A$93),"")</f>
        <v/>
      </c>
      <c r="L1490" s="114"/>
      <c r="M1490" s="114"/>
      <c r="N1490" s="117"/>
      <c r="P1490" s="15" t="str">
        <f>IF(AND($R1490="x1",$K1490=Basisblatt!$A$94),IF(OR($L1490=Basisblatt!$A$38,AND($M1490&lt;&gt;"",$M1490&lt;=$U1490),$N1490=Basisblatt!$A$48)=TRUE,"ja","nein"),"")</f>
        <v/>
      </c>
      <c r="Q1490" s="48"/>
      <c r="R1490" s="9" t="str">
        <f t="shared" si="23"/>
        <v>x2</v>
      </c>
      <c r="S1490" s="26"/>
      <c r="U1490" s="60" t="str">
        <f>IF(AND($R1490="x1",$K1490=Basisblatt!$A$94),VLOOKUP($F1490,Basisblatt!$A$2:$B$5,2,FALSE),"")</f>
        <v/>
      </c>
    </row>
    <row r="1491" spans="1:21" x14ac:dyDescent="0.2">
      <c r="A1491" s="66" t="str">
        <f>IF($R1491="x2","",IF($R1491="x1",IF(OR($K1491=Basisblatt!$A$93,$P1491="ja"),"ja","nein"),"N/A"))</f>
        <v/>
      </c>
      <c r="C1491" s="118"/>
      <c r="D1491" s="119"/>
      <c r="E1491" s="119"/>
      <c r="F1491" s="119"/>
      <c r="G1491" s="119"/>
      <c r="H1491" s="119"/>
      <c r="I1491" s="128"/>
      <c r="K1491" s="15" t="str">
        <f>IF($R1491="x1",IF($I1491=Basisblatt!$A$68,Basisblatt!$A$94,Basisblatt!$A$93),"")</f>
        <v/>
      </c>
      <c r="L1491" s="114"/>
      <c r="M1491" s="114"/>
      <c r="N1491" s="117"/>
      <c r="P1491" s="15" t="str">
        <f>IF(AND($R1491="x1",$K1491=Basisblatt!$A$94),IF(OR($L1491=Basisblatt!$A$38,AND($M1491&lt;&gt;"",$M1491&lt;=$U1491),$N1491=Basisblatt!$A$48)=TRUE,"ja","nein"),"")</f>
        <v/>
      </c>
      <c r="Q1491" s="48"/>
      <c r="R1491" s="9" t="str">
        <f t="shared" si="23"/>
        <v>x2</v>
      </c>
      <c r="S1491" s="26"/>
      <c r="U1491" s="60" t="str">
        <f>IF(AND($R1491="x1",$K1491=Basisblatt!$A$94),VLOOKUP($F1491,Basisblatt!$A$2:$B$5,2,FALSE),"")</f>
        <v/>
      </c>
    </row>
    <row r="1492" spans="1:21" x14ac:dyDescent="0.2">
      <c r="A1492" s="66" t="str">
        <f>IF($R1492="x2","",IF($R1492="x1",IF(OR($K1492=Basisblatt!$A$93,$P1492="ja"),"ja","nein"),"N/A"))</f>
        <v/>
      </c>
      <c r="C1492" s="118"/>
      <c r="D1492" s="119"/>
      <c r="E1492" s="119"/>
      <c r="F1492" s="119"/>
      <c r="G1492" s="119"/>
      <c r="H1492" s="119"/>
      <c r="I1492" s="128"/>
      <c r="K1492" s="15" t="str">
        <f>IF($R1492="x1",IF($I1492=Basisblatt!$A$68,Basisblatt!$A$94,Basisblatt!$A$93),"")</f>
        <v/>
      </c>
      <c r="L1492" s="114"/>
      <c r="M1492" s="114"/>
      <c r="N1492" s="117"/>
      <c r="P1492" s="15" t="str">
        <f>IF(AND($R1492="x1",$K1492=Basisblatt!$A$94),IF(OR($L1492=Basisblatt!$A$38,AND($M1492&lt;&gt;"",$M1492&lt;=$U1492),$N1492=Basisblatt!$A$48)=TRUE,"ja","nein"),"")</f>
        <v/>
      </c>
      <c r="Q1492" s="48"/>
      <c r="R1492" s="9" t="str">
        <f t="shared" si="23"/>
        <v>x2</v>
      </c>
      <c r="S1492" s="26"/>
      <c r="U1492" s="60" t="str">
        <f>IF(AND($R1492="x1",$K1492=Basisblatt!$A$94),VLOOKUP($F1492,Basisblatt!$A$2:$B$5,2,FALSE),"")</f>
        <v/>
      </c>
    </row>
    <row r="1493" spans="1:21" x14ac:dyDescent="0.2">
      <c r="A1493" s="66" t="str">
        <f>IF($R1493="x2","",IF($R1493="x1",IF(OR($K1493=Basisblatt!$A$93,$P1493="ja"),"ja","nein"),"N/A"))</f>
        <v/>
      </c>
      <c r="C1493" s="118"/>
      <c r="D1493" s="119"/>
      <c r="E1493" s="119"/>
      <c r="F1493" s="119"/>
      <c r="G1493" s="119"/>
      <c r="H1493" s="119"/>
      <c r="I1493" s="128"/>
      <c r="K1493" s="15" t="str">
        <f>IF($R1493="x1",IF($I1493=Basisblatt!$A$68,Basisblatt!$A$94,Basisblatt!$A$93),"")</f>
        <v/>
      </c>
      <c r="L1493" s="114"/>
      <c r="M1493" s="114"/>
      <c r="N1493" s="117"/>
      <c r="P1493" s="15" t="str">
        <f>IF(AND($R1493="x1",$K1493=Basisblatt!$A$94),IF(OR($L1493=Basisblatt!$A$38,AND($M1493&lt;&gt;"",$M1493&lt;=$U1493),$N1493=Basisblatt!$A$48)=TRUE,"ja","nein"),"")</f>
        <v/>
      </c>
      <c r="Q1493" s="48"/>
      <c r="R1493" s="9" t="str">
        <f t="shared" si="23"/>
        <v>x2</v>
      </c>
      <c r="S1493" s="26"/>
      <c r="U1493" s="60" t="str">
        <f>IF(AND($R1493="x1",$K1493=Basisblatt!$A$94),VLOOKUP($F1493,Basisblatt!$A$2:$B$5,2,FALSE),"")</f>
        <v/>
      </c>
    </row>
    <row r="1494" spans="1:21" x14ac:dyDescent="0.2">
      <c r="A1494" s="66" t="str">
        <f>IF($R1494="x2","",IF($R1494="x1",IF(OR($K1494=Basisblatt!$A$93,$P1494="ja"),"ja","nein"),"N/A"))</f>
        <v/>
      </c>
      <c r="C1494" s="118"/>
      <c r="D1494" s="119"/>
      <c r="E1494" s="119"/>
      <c r="F1494" s="119"/>
      <c r="G1494" s="119"/>
      <c r="H1494" s="119"/>
      <c r="I1494" s="128"/>
      <c r="K1494" s="15" t="str">
        <f>IF($R1494="x1",IF($I1494=Basisblatt!$A$68,Basisblatt!$A$94,Basisblatt!$A$93),"")</f>
        <v/>
      </c>
      <c r="L1494" s="114"/>
      <c r="M1494" s="114"/>
      <c r="N1494" s="117"/>
      <c r="P1494" s="15" t="str">
        <f>IF(AND($R1494="x1",$K1494=Basisblatt!$A$94),IF(OR($L1494=Basisblatt!$A$38,AND($M1494&lt;&gt;"",$M1494&lt;=$U1494),$N1494=Basisblatt!$A$48)=TRUE,"ja","nein"),"")</f>
        <v/>
      </c>
      <c r="Q1494" s="48"/>
      <c r="R1494" s="9" t="str">
        <f t="shared" si="23"/>
        <v>x2</v>
      </c>
      <c r="S1494" s="26"/>
      <c r="U1494" s="60" t="str">
        <f>IF(AND($R1494="x1",$K1494=Basisblatt!$A$94),VLOOKUP($F1494,Basisblatt!$A$2:$B$5,2,FALSE),"")</f>
        <v/>
      </c>
    </row>
    <row r="1495" spans="1:21" x14ac:dyDescent="0.2">
      <c r="A1495" s="66" t="str">
        <f>IF($R1495="x2","",IF($R1495="x1",IF(OR($K1495=Basisblatt!$A$93,$P1495="ja"),"ja","nein"),"N/A"))</f>
        <v/>
      </c>
      <c r="C1495" s="118"/>
      <c r="D1495" s="119"/>
      <c r="E1495" s="119"/>
      <c r="F1495" s="119"/>
      <c r="G1495" s="119"/>
      <c r="H1495" s="119"/>
      <c r="I1495" s="128"/>
      <c r="K1495" s="15" t="str">
        <f>IF($R1495="x1",IF($I1495=Basisblatt!$A$68,Basisblatt!$A$94,Basisblatt!$A$93),"")</f>
        <v/>
      </c>
      <c r="L1495" s="114"/>
      <c r="M1495" s="114"/>
      <c r="N1495" s="117"/>
      <c r="P1495" s="15" t="str">
        <f>IF(AND($R1495="x1",$K1495=Basisblatt!$A$94),IF(OR($L1495=Basisblatt!$A$38,AND($M1495&lt;&gt;"",$M1495&lt;=$U1495),$N1495=Basisblatt!$A$48)=TRUE,"ja","nein"),"")</f>
        <v/>
      </c>
      <c r="Q1495" s="48"/>
      <c r="R1495" s="9" t="str">
        <f t="shared" si="23"/>
        <v>x2</v>
      </c>
      <c r="S1495" s="26"/>
      <c r="U1495" s="60" t="str">
        <f>IF(AND($R1495="x1",$K1495=Basisblatt!$A$94),VLOOKUP($F1495,Basisblatt!$A$2:$B$5,2,FALSE),"")</f>
        <v/>
      </c>
    </row>
    <row r="1496" spans="1:21" x14ac:dyDescent="0.2">
      <c r="A1496" s="66" t="str">
        <f>IF($R1496="x2","",IF($R1496="x1",IF(OR($K1496=Basisblatt!$A$93,$P1496="ja"),"ja","nein"),"N/A"))</f>
        <v/>
      </c>
      <c r="C1496" s="118"/>
      <c r="D1496" s="119"/>
      <c r="E1496" s="119"/>
      <c r="F1496" s="119"/>
      <c r="G1496" s="119"/>
      <c r="H1496" s="119"/>
      <c r="I1496" s="128"/>
      <c r="K1496" s="15" t="str">
        <f>IF($R1496="x1",IF($I1496=Basisblatt!$A$68,Basisblatt!$A$94,Basisblatt!$A$93),"")</f>
        <v/>
      </c>
      <c r="L1496" s="114"/>
      <c r="M1496" s="114"/>
      <c r="N1496" s="117"/>
      <c r="P1496" s="15" t="str">
        <f>IF(AND($R1496="x1",$K1496=Basisblatt!$A$94),IF(OR($L1496=Basisblatt!$A$38,AND($M1496&lt;&gt;"",$M1496&lt;=$U1496),$N1496=Basisblatt!$A$48)=TRUE,"ja","nein"),"")</f>
        <v/>
      </c>
      <c r="Q1496" s="48"/>
      <c r="R1496" s="9" t="str">
        <f t="shared" si="23"/>
        <v>x2</v>
      </c>
      <c r="S1496" s="26"/>
      <c r="U1496" s="60" t="str">
        <f>IF(AND($R1496="x1",$K1496=Basisblatt!$A$94),VLOOKUP($F1496,Basisblatt!$A$2:$B$5,2,FALSE),"")</f>
        <v/>
      </c>
    </row>
    <row r="1497" spans="1:21" x14ac:dyDescent="0.2">
      <c r="A1497" s="66" t="str">
        <f>IF($R1497="x2","",IF($R1497="x1",IF(OR($K1497=Basisblatt!$A$93,$P1497="ja"),"ja","nein"),"N/A"))</f>
        <v/>
      </c>
      <c r="C1497" s="118"/>
      <c r="D1497" s="119"/>
      <c r="E1497" s="119"/>
      <c r="F1497" s="119"/>
      <c r="G1497" s="119"/>
      <c r="H1497" s="119"/>
      <c r="I1497" s="128"/>
      <c r="K1497" s="15" t="str">
        <f>IF($R1497="x1",IF($I1497=Basisblatt!$A$68,Basisblatt!$A$94,Basisblatt!$A$93),"")</f>
        <v/>
      </c>
      <c r="L1497" s="114"/>
      <c r="M1497" s="114"/>
      <c r="N1497" s="117"/>
      <c r="P1497" s="15" t="str">
        <f>IF(AND($R1497="x1",$K1497=Basisblatt!$A$94),IF(OR($L1497=Basisblatt!$A$38,AND($M1497&lt;&gt;"",$M1497&lt;=$U1497),$N1497=Basisblatt!$A$48)=TRUE,"ja","nein"),"")</f>
        <v/>
      </c>
      <c r="Q1497" s="48"/>
      <c r="R1497" s="9" t="str">
        <f t="shared" si="23"/>
        <v>x2</v>
      </c>
      <c r="S1497" s="26"/>
      <c r="U1497" s="60" t="str">
        <f>IF(AND($R1497="x1",$K1497=Basisblatt!$A$94),VLOOKUP($F1497,Basisblatt!$A$2:$B$5,2,FALSE),"")</f>
        <v/>
      </c>
    </row>
    <row r="1498" spans="1:21" x14ac:dyDescent="0.2">
      <c r="A1498" s="66" t="str">
        <f>IF($R1498="x2","",IF($R1498="x1",IF(OR($K1498=Basisblatt!$A$93,$P1498="ja"),"ja","nein"),"N/A"))</f>
        <v/>
      </c>
      <c r="C1498" s="118"/>
      <c r="D1498" s="119"/>
      <c r="E1498" s="119"/>
      <c r="F1498" s="119"/>
      <c r="G1498" s="119"/>
      <c r="H1498" s="119"/>
      <c r="I1498" s="128"/>
      <c r="K1498" s="15" t="str">
        <f>IF($R1498="x1",IF($I1498=Basisblatt!$A$68,Basisblatt!$A$94,Basisblatt!$A$93),"")</f>
        <v/>
      </c>
      <c r="L1498" s="114"/>
      <c r="M1498" s="114"/>
      <c r="N1498" s="117"/>
      <c r="P1498" s="15" t="str">
        <f>IF(AND($R1498="x1",$K1498=Basisblatt!$A$94),IF(OR($L1498=Basisblatt!$A$38,AND($M1498&lt;&gt;"",$M1498&lt;=$U1498),$N1498=Basisblatt!$A$48)=TRUE,"ja","nein"),"")</f>
        <v/>
      </c>
      <c r="Q1498" s="48"/>
      <c r="R1498" s="9" t="str">
        <f t="shared" si="23"/>
        <v>x2</v>
      </c>
      <c r="S1498" s="26"/>
      <c r="U1498" s="60" t="str">
        <f>IF(AND($R1498="x1",$K1498=Basisblatt!$A$94),VLOOKUP($F1498,Basisblatt!$A$2:$B$5,2,FALSE),"")</f>
        <v/>
      </c>
    </row>
    <row r="1499" spans="1:21" x14ac:dyDescent="0.2">
      <c r="A1499" s="66" t="str">
        <f>IF($R1499="x2","",IF($R1499="x1",IF(OR($K1499=Basisblatt!$A$93,$P1499="ja"),"ja","nein"),"N/A"))</f>
        <v/>
      </c>
      <c r="C1499" s="118"/>
      <c r="D1499" s="119"/>
      <c r="E1499" s="119"/>
      <c r="F1499" s="119"/>
      <c r="G1499" s="119"/>
      <c r="H1499" s="119"/>
      <c r="I1499" s="128"/>
      <c r="K1499" s="15" t="str">
        <f>IF($R1499="x1",IF($I1499=Basisblatt!$A$68,Basisblatt!$A$94,Basisblatt!$A$93),"")</f>
        <v/>
      </c>
      <c r="L1499" s="114"/>
      <c r="M1499" s="114"/>
      <c r="N1499" s="117"/>
      <c r="P1499" s="15" t="str">
        <f>IF(AND($R1499="x1",$K1499=Basisblatt!$A$94),IF(OR($L1499=Basisblatt!$A$38,AND($M1499&lt;&gt;"",$M1499&lt;=$U1499),$N1499=Basisblatt!$A$48)=TRUE,"ja","nein"),"")</f>
        <v/>
      </c>
      <c r="Q1499" s="48"/>
      <c r="R1499" s="9" t="str">
        <f t="shared" si="23"/>
        <v>x2</v>
      </c>
      <c r="S1499" s="26"/>
      <c r="U1499" s="60" t="str">
        <f>IF(AND($R1499="x1",$K1499=Basisblatt!$A$94),VLOOKUP($F1499,Basisblatt!$A$2:$B$5,2,FALSE),"")</f>
        <v/>
      </c>
    </row>
    <row r="1500" spans="1:21" x14ac:dyDescent="0.2">
      <c r="A1500" s="66" t="str">
        <f>IF($R1500="x2","",IF($R1500="x1",IF(OR($K1500=Basisblatt!$A$93,$P1500="ja"),"ja","nein"),"N/A"))</f>
        <v/>
      </c>
      <c r="C1500" s="118"/>
      <c r="D1500" s="119"/>
      <c r="E1500" s="119"/>
      <c r="F1500" s="119"/>
      <c r="G1500" s="119"/>
      <c r="H1500" s="119"/>
      <c r="I1500" s="128"/>
      <c r="K1500" s="15" t="str">
        <f>IF($R1500="x1",IF($I1500=Basisblatt!$A$68,Basisblatt!$A$94,Basisblatt!$A$93),"")</f>
        <v/>
      </c>
      <c r="L1500" s="114"/>
      <c r="M1500" s="114"/>
      <c r="N1500" s="117"/>
      <c r="P1500" s="15" t="str">
        <f>IF(AND($R1500="x1",$K1500=Basisblatt!$A$94),IF(OR($L1500=Basisblatt!$A$38,AND($M1500&lt;&gt;"",$M1500&lt;=$U1500),$N1500=Basisblatt!$A$48)=TRUE,"ja","nein"),"")</f>
        <v/>
      </c>
      <c r="Q1500" s="48"/>
      <c r="R1500" s="9" t="str">
        <f t="shared" si="23"/>
        <v>x2</v>
      </c>
      <c r="S1500" s="26"/>
      <c r="U1500" s="60" t="str">
        <f>IF(AND($R1500="x1",$K1500=Basisblatt!$A$94),VLOOKUP($F1500,Basisblatt!$A$2:$B$5,2,FALSE),"")</f>
        <v/>
      </c>
    </row>
    <row r="1501" spans="1:21" x14ac:dyDescent="0.2">
      <c r="A1501" s="66" t="str">
        <f>IF($R1501="x2","",IF($R1501="x1",IF(OR($K1501=Basisblatt!$A$93,$P1501="ja"),"ja","nein"),"N/A"))</f>
        <v/>
      </c>
      <c r="C1501" s="118"/>
      <c r="D1501" s="119"/>
      <c r="E1501" s="119"/>
      <c r="F1501" s="119"/>
      <c r="G1501" s="119"/>
      <c r="H1501" s="119"/>
      <c r="I1501" s="128"/>
      <c r="K1501" s="15" t="str">
        <f>IF($R1501="x1",IF($I1501=Basisblatt!$A$68,Basisblatt!$A$94,Basisblatt!$A$93),"")</f>
        <v/>
      </c>
      <c r="L1501" s="114"/>
      <c r="M1501" s="114"/>
      <c r="N1501" s="117"/>
      <c r="P1501" s="15" t="str">
        <f>IF(AND($R1501="x1",$K1501=Basisblatt!$A$94),IF(OR($L1501=Basisblatt!$A$38,AND($M1501&lt;&gt;"",$M1501&lt;=$U1501),$N1501=Basisblatt!$A$48)=TRUE,"ja","nein"),"")</f>
        <v/>
      </c>
      <c r="Q1501" s="48"/>
      <c r="R1501" s="9" t="str">
        <f t="shared" si="23"/>
        <v>x2</v>
      </c>
      <c r="S1501" s="26"/>
      <c r="U1501" s="60" t="str">
        <f>IF(AND($R1501="x1",$K1501=Basisblatt!$A$94),VLOOKUP($F1501,Basisblatt!$A$2:$B$5,2,FALSE),"")</f>
        <v/>
      </c>
    </row>
    <row r="1502" spans="1:21" x14ac:dyDescent="0.2">
      <c r="A1502" s="66" t="str">
        <f>IF($R1502="x2","",IF($R1502="x1",IF(OR($K1502=Basisblatt!$A$93,$P1502="ja"),"ja","nein"),"N/A"))</f>
        <v/>
      </c>
      <c r="C1502" s="118"/>
      <c r="D1502" s="119"/>
      <c r="E1502" s="119"/>
      <c r="F1502" s="119"/>
      <c r="G1502" s="119"/>
      <c r="H1502" s="119"/>
      <c r="I1502" s="128"/>
      <c r="K1502" s="15" t="str">
        <f>IF($R1502="x1",IF($I1502=Basisblatt!$A$68,Basisblatt!$A$94,Basisblatt!$A$93),"")</f>
        <v/>
      </c>
      <c r="L1502" s="114"/>
      <c r="M1502" s="114"/>
      <c r="N1502" s="117"/>
      <c r="P1502" s="15" t="str">
        <f>IF(AND($R1502="x1",$K1502=Basisblatt!$A$94),IF(OR($L1502=Basisblatt!$A$38,AND($M1502&lt;&gt;"",$M1502&lt;=$U1502),$N1502=Basisblatt!$A$48)=TRUE,"ja","nein"),"")</f>
        <v/>
      </c>
      <c r="Q1502" s="48"/>
      <c r="R1502" s="9" t="str">
        <f t="shared" si="23"/>
        <v>x2</v>
      </c>
      <c r="S1502" s="26"/>
      <c r="U1502" s="60" t="str">
        <f>IF(AND($R1502="x1",$K1502=Basisblatt!$A$94),VLOOKUP($F1502,Basisblatt!$A$2:$B$5,2,FALSE),"")</f>
        <v/>
      </c>
    </row>
    <row r="1503" spans="1:21" x14ac:dyDescent="0.2">
      <c r="A1503" s="66" t="str">
        <f>IF($R1503="x2","",IF($R1503="x1",IF(OR($K1503=Basisblatt!$A$93,$P1503="ja"),"ja","nein"),"N/A"))</f>
        <v/>
      </c>
      <c r="C1503" s="118"/>
      <c r="D1503" s="119"/>
      <c r="E1503" s="119"/>
      <c r="F1503" s="119"/>
      <c r="G1503" s="119"/>
      <c r="H1503" s="119"/>
      <c r="I1503" s="128"/>
      <c r="K1503" s="15" t="str">
        <f>IF($R1503="x1",IF($I1503=Basisblatt!$A$68,Basisblatt!$A$94,Basisblatt!$A$93),"")</f>
        <v/>
      </c>
      <c r="L1503" s="114"/>
      <c r="M1503" s="114"/>
      <c r="N1503" s="117"/>
      <c r="P1503" s="15" t="str">
        <f>IF(AND($R1503="x1",$K1503=Basisblatt!$A$94),IF(OR($L1503=Basisblatt!$A$38,AND($M1503&lt;&gt;"",$M1503&lt;=$U1503),$N1503=Basisblatt!$A$48)=TRUE,"ja","nein"),"")</f>
        <v/>
      </c>
      <c r="Q1503" s="48"/>
      <c r="R1503" s="9" t="str">
        <f t="shared" si="23"/>
        <v>x2</v>
      </c>
      <c r="S1503" s="26"/>
      <c r="U1503" s="60" t="str">
        <f>IF(AND($R1503="x1",$K1503=Basisblatt!$A$94),VLOOKUP($F1503,Basisblatt!$A$2:$B$5,2,FALSE),"")</f>
        <v/>
      </c>
    </row>
    <row r="1504" spans="1:21" x14ac:dyDescent="0.2">
      <c r="A1504" s="66" t="str">
        <f>IF($R1504="x2","",IF($R1504="x1",IF(OR($K1504=Basisblatt!$A$93,$P1504="ja"),"ja","nein"),"N/A"))</f>
        <v/>
      </c>
      <c r="C1504" s="118"/>
      <c r="D1504" s="119"/>
      <c r="E1504" s="119"/>
      <c r="F1504" s="119"/>
      <c r="G1504" s="119"/>
      <c r="H1504" s="119"/>
      <c r="I1504" s="128"/>
      <c r="K1504" s="15" t="str">
        <f>IF($R1504="x1",IF($I1504=Basisblatt!$A$68,Basisblatt!$A$94,Basisblatt!$A$93),"")</f>
        <v/>
      </c>
      <c r="L1504" s="114"/>
      <c r="M1504" s="114"/>
      <c r="N1504" s="117"/>
      <c r="P1504" s="15" t="str">
        <f>IF(AND($R1504="x1",$K1504=Basisblatt!$A$94),IF(OR($L1504=Basisblatt!$A$38,AND($M1504&lt;&gt;"",$M1504&lt;=$U1504),$N1504=Basisblatt!$A$48)=TRUE,"ja","nein"),"")</f>
        <v/>
      </c>
      <c r="Q1504" s="48"/>
      <c r="R1504" s="9" t="str">
        <f t="shared" si="23"/>
        <v>x2</v>
      </c>
      <c r="S1504" s="26"/>
      <c r="U1504" s="60" t="str">
        <f>IF(AND($R1504="x1",$K1504=Basisblatt!$A$94),VLOOKUP($F1504,Basisblatt!$A$2:$B$5,2,FALSE),"")</f>
        <v/>
      </c>
    </row>
    <row r="1505" spans="1:21" x14ac:dyDescent="0.2">
      <c r="A1505" s="66" t="str">
        <f>IF($R1505="x2","",IF($R1505="x1",IF(OR($K1505=Basisblatt!$A$93,$P1505="ja"),"ja","nein"),"N/A"))</f>
        <v/>
      </c>
      <c r="C1505" s="118"/>
      <c r="D1505" s="119"/>
      <c r="E1505" s="119"/>
      <c r="F1505" s="119"/>
      <c r="G1505" s="119"/>
      <c r="H1505" s="119"/>
      <c r="I1505" s="128"/>
      <c r="K1505" s="15" t="str">
        <f>IF($R1505="x1",IF($I1505=Basisblatt!$A$68,Basisblatt!$A$94,Basisblatt!$A$93),"")</f>
        <v/>
      </c>
      <c r="L1505" s="114"/>
      <c r="M1505" s="114"/>
      <c r="N1505" s="117"/>
      <c r="P1505" s="15" t="str">
        <f>IF(AND($R1505="x1",$K1505=Basisblatt!$A$94),IF(OR($L1505=Basisblatt!$A$38,AND($M1505&lt;&gt;"",$M1505&lt;=$U1505),$N1505=Basisblatt!$A$48)=TRUE,"ja","nein"),"")</f>
        <v/>
      </c>
      <c r="Q1505" s="48"/>
      <c r="R1505" s="9" t="str">
        <f t="shared" si="23"/>
        <v>x2</v>
      </c>
      <c r="S1505" s="26"/>
      <c r="U1505" s="60" t="str">
        <f>IF(AND($R1505="x1",$K1505=Basisblatt!$A$94),VLOOKUP($F1505,Basisblatt!$A$2:$B$5,2,FALSE),"")</f>
        <v/>
      </c>
    </row>
    <row r="1506" spans="1:21" x14ac:dyDescent="0.2">
      <c r="A1506" s="66" t="str">
        <f>IF($R1506="x2","",IF($R1506="x1",IF(OR($K1506=Basisblatt!$A$93,$P1506="ja"),"ja","nein"),"N/A"))</f>
        <v/>
      </c>
      <c r="C1506" s="118"/>
      <c r="D1506" s="119"/>
      <c r="E1506" s="119"/>
      <c r="F1506" s="119"/>
      <c r="G1506" s="119"/>
      <c r="H1506" s="119"/>
      <c r="I1506" s="128"/>
      <c r="K1506" s="15" t="str">
        <f>IF($R1506="x1",IF($I1506=Basisblatt!$A$68,Basisblatt!$A$94,Basisblatt!$A$93),"")</f>
        <v/>
      </c>
      <c r="L1506" s="114"/>
      <c r="M1506" s="114"/>
      <c r="N1506" s="117"/>
      <c r="P1506" s="15" t="str">
        <f>IF(AND($R1506="x1",$K1506=Basisblatt!$A$94),IF(OR($L1506=Basisblatt!$A$38,AND($M1506&lt;&gt;"",$M1506&lt;=$U1506),$N1506=Basisblatt!$A$48)=TRUE,"ja","nein"),"")</f>
        <v/>
      </c>
      <c r="Q1506" s="48"/>
      <c r="R1506" s="9" t="str">
        <f t="shared" si="23"/>
        <v>x2</v>
      </c>
      <c r="S1506" s="26"/>
      <c r="U1506" s="60" t="str">
        <f>IF(AND($R1506="x1",$K1506=Basisblatt!$A$94),VLOOKUP($F1506,Basisblatt!$A$2:$B$5,2,FALSE),"")</f>
        <v/>
      </c>
    </row>
    <row r="1507" spans="1:21" x14ac:dyDescent="0.2">
      <c r="A1507" s="66" t="str">
        <f>IF($R1507="x2","",IF($R1507="x1",IF(OR($K1507=Basisblatt!$A$93,$P1507="ja"),"ja","nein"),"N/A"))</f>
        <v/>
      </c>
      <c r="C1507" s="118"/>
      <c r="D1507" s="119"/>
      <c r="E1507" s="119"/>
      <c r="F1507" s="119"/>
      <c r="G1507" s="119"/>
      <c r="H1507" s="119"/>
      <c r="I1507" s="128"/>
      <c r="K1507" s="15" t="str">
        <f>IF($R1507="x1",IF($I1507=Basisblatt!$A$68,Basisblatt!$A$94,Basisblatt!$A$93),"")</f>
        <v/>
      </c>
      <c r="L1507" s="114"/>
      <c r="M1507" s="114"/>
      <c r="N1507" s="117"/>
      <c r="P1507" s="15" t="str">
        <f>IF(AND($R1507="x1",$K1507=Basisblatt!$A$94),IF(OR($L1507=Basisblatt!$A$38,AND($M1507&lt;&gt;"",$M1507&lt;=$U1507),$N1507=Basisblatt!$A$48)=TRUE,"ja","nein"),"")</f>
        <v/>
      </c>
      <c r="Q1507" s="48"/>
      <c r="R1507" s="9" t="str">
        <f t="shared" si="23"/>
        <v>x2</v>
      </c>
      <c r="S1507" s="26"/>
      <c r="U1507" s="60" t="str">
        <f>IF(AND($R1507="x1",$K1507=Basisblatt!$A$94),VLOOKUP($F1507,Basisblatt!$A$2:$B$5,2,FALSE),"")</f>
        <v/>
      </c>
    </row>
    <row r="1508" spans="1:21" x14ac:dyDescent="0.2">
      <c r="A1508" s="66" t="str">
        <f>IF($R1508="x2","",IF($R1508="x1",IF(OR($K1508=Basisblatt!$A$93,$P1508="ja"),"ja","nein"),"N/A"))</f>
        <v/>
      </c>
      <c r="C1508" s="118"/>
      <c r="D1508" s="119"/>
      <c r="E1508" s="119"/>
      <c r="F1508" s="119"/>
      <c r="G1508" s="119"/>
      <c r="H1508" s="119"/>
      <c r="I1508" s="128"/>
      <c r="K1508" s="15" t="str">
        <f>IF($R1508="x1",IF($I1508=Basisblatt!$A$68,Basisblatt!$A$94,Basisblatt!$A$93),"")</f>
        <v/>
      </c>
      <c r="L1508" s="114"/>
      <c r="M1508" s="114"/>
      <c r="N1508" s="117"/>
      <c r="P1508" s="15" t="str">
        <f>IF(AND($R1508="x1",$K1508=Basisblatt!$A$94),IF(OR($L1508=Basisblatt!$A$38,AND($M1508&lt;&gt;"",$M1508&lt;=$U1508),$N1508=Basisblatt!$A$48)=TRUE,"ja","nein"),"")</f>
        <v/>
      </c>
      <c r="Q1508" s="48"/>
      <c r="R1508" s="9" t="str">
        <f t="shared" si="23"/>
        <v>x2</v>
      </c>
      <c r="S1508" s="26"/>
      <c r="U1508" s="60" t="str">
        <f>IF(AND($R1508="x1",$K1508=Basisblatt!$A$94),VLOOKUP($F1508,Basisblatt!$A$2:$B$5,2,FALSE),"")</f>
        <v/>
      </c>
    </row>
    <row r="1509" spans="1:21" x14ac:dyDescent="0.2">
      <c r="A1509" s="66" t="str">
        <f>IF($R1509="x2","",IF($R1509="x1",IF(OR($K1509=Basisblatt!$A$93,$P1509="ja"),"ja","nein"),"N/A"))</f>
        <v/>
      </c>
      <c r="C1509" s="118"/>
      <c r="D1509" s="119"/>
      <c r="E1509" s="119"/>
      <c r="F1509" s="119"/>
      <c r="G1509" s="119"/>
      <c r="H1509" s="119"/>
      <c r="I1509" s="128"/>
      <c r="K1509" s="15" t="str">
        <f>IF($R1509="x1",IF($I1509=Basisblatt!$A$68,Basisblatt!$A$94,Basisblatt!$A$93),"")</f>
        <v/>
      </c>
      <c r="L1509" s="114"/>
      <c r="M1509" s="114"/>
      <c r="N1509" s="117"/>
      <c r="P1509" s="15" t="str">
        <f>IF(AND($R1509="x1",$K1509=Basisblatt!$A$94),IF(OR($L1509=Basisblatt!$A$38,AND($M1509&lt;&gt;"",$M1509&lt;=$U1509),$N1509=Basisblatt!$A$48)=TRUE,"ja","nein"),"")</f>
        <v/>
      </c>
      <c r="Q1509" s="48"/>
      <c r="R1509" s="9" t="str">
        <f t="shared" si="23"/>
        <v>x2</v>
      </c>
      <c r="S1509" s="26"/>
      <c r="U1509" s="60" t="str">
        <f>IF(AND($R1509="x1",$K1509=Basisblatt!$A$94),VLOOKUP($F1509,Basisblatt!$A$2:$B$5,2,FALSE),"")</f>
        <v/>
      </c>
    </row>
    <row r="1510" spans="1:21" x14ac:dyDescent="0.2">
      <c r="A1510" s="66" t="str">
        <f>IF($R1510="x2","",IF($R1510="x1",IF(OR($K1510=Basisblatt!$A$93,$P1510="ja"),"ja","nein"),"N/A"))</f>
        <v/>
      </c>
      <c r="C1510" s="118"/>
      <c r="D1510" s="119"/>
      <c r="E1510" s="119"/>
      <c r="F1510" s="119"/>
      <c r="G1510" s="119"/>
      <c r="H1510" s="119"/>
      <c r="I1510" s="128"/>
      <c r="K1510" s="15" t="str">
        <f>IF($R1510="x1",IF($I1510=Basisblatt!$A$68,Basisblatt!$A$94,Basisblatt!$A$93),"")</f>
        <v/>
      </c>
      <c r="L1510" s="114"/>
      <c r="M1510" s="114"/>
      <c r="N1510" s="117"/>
      <c r="P1510" s="15" t="str">
        <f>IF(AND($R1510="x1",$K1510=Basisblatt!$A$94),IF(OR($L1510=Basisblatt!$A$38,AND($M1510&lt;&gt;"",$M1510&lt;=$U1510),$N1510=Basisblatt!$A$48)=TRUE,"ja","nein"),"")</f>
        <v/>
      </c>
      <c r="Q1510" s="48"/>
      <c r="R1510" s="9" t="str">
        <f t="shared" si="23"/>
        <v>x2</v>
      </c>
      <c r="S1510" s="26"/>
      <c r="U1510" s="60" t="str">
        <f>IF(AND($R1510="x1",$K1510=Basisblatt!$A$94),VLOOKUP($F1510,Basisblatt!$A$2:$B$5,2,FALSE),"")</f>
        <v/>
      </c>
    </row>
    <row r="1511" spans="1:21" x14ac:dyDescent="0.2">
      <c r="A1511" s="66" t="str">
        <f>IF($R1511="x2","",IF($R1511="x1",IF(OR($K1511=Basisblatt!$A$93,$P1511="ja"),"ja","nein"),"N/A"))</f>
        <v/>
      </c>
      <c r="C1511" s="118"/>
      <c r="D1511" s="119"/>
      <c r="E1511" s="119"/>
      <c r="F1511" s="119"/>
      <c r="G1511" s="119"/>
      <c r="H1511" s="119"/>
      <c r="I1511" s="128"/>
      <c r="K1511" s="15" t="str">
        <f>IF($R1511="x1",IF($I1511=Basisblatt!$A$68,Basisblatt!$A$94,Basisblatt!$A$93),"")</f>
        <v/>
      </c>
      <c r="L1511" s="114"/>
      <c r="M1511" s="114"/>
      <c r="N1511" s="117"/>
      <c r="P1511" s="15" t="str">
        <f>IF(AND($R1511="x1",$K1511=Basisblatt!$A$94),IF(OR($L1511=Basisblatt!$A$38,AND($M1511&lt;&gt;"",$M1511&lt;=$U1511),$N1511=Basisblatt!$A$48)=TRUE,"ja","nein"),"")</f>
        <v/>
      </c>
      <c r="Q1511" s="48"/>
      <c r="R1511" s="9" t="str">
        <f t="shared" si="23"/>
        <v>x2</v>
      </c>
      <c r="S1511" s="26"/>
      <c r="U1511" s="60" t="str">
        <f>IF(AND($R1511="x1",$K1511=Basisblatt!$A$94),VLOOKUP($F1511,Basisblatt!$A$2:$B$5,2,FALSE),"")</f>
        <v/>
      </c>
    </row>
    <row r="1512" spans="1:21" x14ac:dyDescent="0.2">
      <c r="A1512" s="66" t="str">
        <f>IF($R1512="x2","",IF($R1512="x1",IF(OR($K1512=Basisblatt!$A$93,$P1512="ja"),"ja","nein"),"N/A"))</f>
        <v/>
      </c>
      <c r="C1512" s="118"/>
      <c r="D1512" s="119"/>
      <c r="E1512" s="119"/>
      <c r="F1512" s="119"/>
      <c r="G1512" s="119"/>
      <c r="H1512" s="119"/>
      <c r="I1512" s="128"/>
      <c r="K1512" s="15" t="str">
        <f>IF($R1512="x1",IF($I1512=Basisblatt!$A$68,Basisblatt!$A$94,Basisblatt!$A$93),"")</f>
        <v/>
      </c>
      <c r="L1512" s="114"/>
      <c r="M1512" s="114"/>
      <c r="N1512" s="117"/>
      <c r="P1512" s="15" t="str">
        <f>IF(AND($R1512="x1",$K1512=Basisblatt!$A$94),IF(OR($L1512=Basisblatt!$A$38,AND($M1512&lt;&gt;"",$M1512&lt;=$U1512),$N1512=Basisblatt!$A$48)=TRUE,"ja","nein"),"")</f>
        <v/>
      </c>
      <c r="Q1512" s="48"/>
      <c r="R1512" s="9" t="str">
        <f t="shared" si="23"/>
        <v>x2</v>
      </c>
      <c r="S1512" s="26"/>
      <c r="U1512" s="60" t="str">
        <f>IF(AND($R1512="x1",$K1512=Basisblatt!$A$94),VLOOKUP($F1512,Basisblatt!$A$2:$B$5,2,FALSE),"")</f>
        <v/>
      </c>
    </row>
    <row r="1513" spans="1:21" x14ac:dyDescent="0.2">
      <c r="A1513" s="66" t="str">
        <f>IF($R1513="x2","",IF($R1513="x1",IF(OR($K1513=Basisblatt!$A$93,$P1513="ja"),"ja","nein"),"N/A"))</f>
        <v/>
      </c>
      <c r="C1513" s="118"/>
      <c r="D1513" s="119"/>
      <c r="E1513" s="119"/>
      <c r="F1513" s="119"/>
      <c r="G1513" s="119"/>
      <c r="H1513" s="119"/>
      <c r="I1513" s="128"/>
      <c r="K1513" s="15" t="str">
        <f>IF($R1513="x1",IF($I1513=Basisblatt!$A$68,Basisblatt!$A$94,Basisblatt!$A$93),"")</f>
        <v/>
      </c>
      <c r="L1513" s="114"/>
      <c r="M1513" s="114"/>
      <c r="N1513" s="117"/>
      <c r="P1513" s="15" t="str">
        <f>IF(AND($R1513="x1",$K1513=Basisblatt!$A$94),IF(OR($L1513=Basisblatt!$A$38,AND($M1513&lt;&gt;"",$M1513&lt;=$U1513),$N1513=Basisblatt!$A$48)=TRUE,"ja","nein"),"")</f>
        <v/>
      </c>
      <c r="Q1513" s="48"/>
      <c r="R1513" s="9" t="str">
        <f t="shared" si="23"/>
        <v>x2</v>
      </c>
      <c r="S1513" s="26"/>
      <c r="U1513" s="60" t="str">
        <f>IF(AND($R1513="x1",$K1513=Basisblatt!$A$94),VLOOKUP($F1513,Basisblatt!$A$2:$B$5,2,FALSE),"")</f>
        <v/>
      </c>
    </row>
    <row r="1514" spans="1:21" x14ac:dyDescent="0.2">
      <c r="A1514" s="66" t="str">
        <f>IF($R1514="x2","",IF($R1514="x1",IF(OR($K1514=Basisblatt!$A$93,$P1514="ja"),"ja","nein"),"N/A"))</f>
        <v/>
      </c>
      <c r="C1514" s="118"/>
      <c r="D1514" s="119"/>
      <c r="E1514" s="119"/>
      <c r="F1514" s="119"/>
      <c r="G1514" s="119"/>
      <c r="H1514" s="119"/>
      <c r="I1514" s="128"/>
      <c r="K1514" s="15" t="str">
        <f>IF($R1514="x1",IF($I1514=Basisblatt!$A$68,Basisblatt!$A$94,Basisblatt!$A$93),"")</f>
        <v/>
      </c>
      <c r="L1514" s="114"/>
      <c r="M1514" s="114"/>
      <c r="N1514" s="117"/>
      <c r="P1514" s="15" t="str">
        <f>IF(AND($R1514="x1",$K1514=Basisblatt!$A$94),IF(OR($L1514=Basisblatt!$A$38,AND($M1514&lt;&gt;"",$M1514&lt;=$U1514),$N1514=Basisblatt!$A$48)=TRUE,"ja","nein"),"")</f>
        <v/>
      </c>
      <c r="Q1514" s="48"/>
      <c r="R1514" s="9" t="str">
        <f t="shared" si="23"/>
        <v>x2</v>
      </c>
      <c r="S1514" s="26"/>
      <c r="U1514" s="60" t="str">
        <f>IF(AND($R1514="x1",$K1514=Basisblatt!$A$94),VLOOKUP($F1514,Basisblatt!$A$2:$B$5,2,FALSE),"")</f>
        <v/>
      </c>
    </row>
    <row r="1515" spans="1:21" x14ac:dyDescent="0.2">
      <c r="A1515" s="66" t="str">
        <f>IF($R1515="x2","",IF($R1515="x1",IF(OR($K1515=Basisblatt!$A$93,$P1515="ja"),"ja","nein"),"N/A"))</f>
        <v/>
      </c>
      <c r="C1515" s="118"/>
      <c r="D1515" s="119"/>
      <c r="E1515" s="119"/>
      <c r="F1515" s="119"/>
      <c r="G1515" s="119"/>
      <c r="H1515" s="119"/>
      <c r="I1515" s="128"/>
      <c r="K1515" s="15" t="str">
        <f>IF($R1515="x1",IF($I1515=Basisblatt!$A$68,Basisblatt!$A$94,Basisblatt!$A$93),"")</f>
        <v/>
      </c>
      <c r="L1515" s="114"/>
      <c r="M1515" s="114"/>
      <c r="N1515" s="117"/>
      <c r="P1515" s="15" t="str">
        <f>IF(AND($R1515="x1",$K1515=Basisblatt!$A$94),IF(OR($L1515=Basisblatt!$A$38,AND($M1515&lt;&gt;"",$M1515&lt;=$U1515),$N1515=Basisblatt!$A$48)=TRUE,"ja","nein"),"")</f>
        <v/>
      </c>
      <c r="Q1515" s="48"/>
      <c r="R1515" s="9" t="str">
        <f t="shared" si="23"/>
        <v>x2</v>
      </c>
      <c r="S1515" s="26"/>
      <c r="U1515" s="60" t="str">
        <f>IF(AND($R1515="x1",$K1515=Basisblatt!$A$94),VLOOKUP($F1515,Basisblatt!$A$2:$B$5,2,FALSE),"")</f>
        <v/>
      </c>
    </row>
    <row r="1516" spans="1:21" x14ac:dyDescent="0.2">
      <c r="A1516" s="66" t="str">
        <f>IF($R1516="x2","",IF($R1516="x1",IF(OR($K1516=Basisblatt!$A$93,$P1516="ja"),"ja","nein"),"N/A"))</f>
        <v/>
      </c>
      <c r="C1516" s="118"/>
      <c r="D1516" s="119"/>
      <c r="E1516" s="119"/>
      <c r="F1516" s="119"/>
      <c r="G1516" s="119"/>
      <c r="H1516" s="119"/>
      <c r="I1516" s="128"/>
      <c r="K1516" s="15" t="str">
        <f>IF($R1516="x1",IF($I1516=Basisblatt!$A$68,Basisblatt!$A$94,Basisblatt!$A$93),"")</f>
        <v/>
      </c>
      <c r="L1516" s="114"/>
      <c r="M1516" s="114"/>
      <c r="N1516" s="117"/>
      <c r="P1516" s="15" t="str">
        <f>IF(AND($R1516="x1",$K1516=Basisblatt!$A$94),IF(OR($L1516=Basisblatt!$A$38,AND($M1516&lt;&gt;"",$M1516&lt;=$U1516),$N1516=Basisblatt!$A$48)=TRUE,"ja","nein"),"")</f>
        <v/>
      </c>
      <c r="Q1516" s="48"/>
      <c r="R1516" s="9" t="str">
        <f t="shared" si="23"/>
        <v>x2</v>
      </c>
      <c r="S1516" s="26"/>
      <c r="U1516" s="60" t="str">
        <f>IF(AND($R1516="x1",$K1516=Basisblatt!$A$94),VLOOKUP($F1516,Basisblatt!$A$2:$B$5,2,FALSE),"")</f>
        <v/>
      </c>
    </row>
    <row r="1517" spans="1:21" x14ac:dyDescent="0.2">
      <c r="A1517" s="66" t="str">
        <f>IF($R1517="x2","",IF($R1517="x1",IF(OR($K1517=Basisblatt!$A$93,$P1517="ja"),"ja","nein"),"N/A"))</f>
        <v/>
      </c>
      <c r="C1517" s="118"/>
      <c r="D1517" s="119"/>
      <c r="E1517" s="119"/>
      <c r="F1517" s="119"/>
      <c r="G1517" s="119"/>
      <c r="H1517" s="119"/>
      <c r="I1517" s="128"/>
      <c r="K1517" s="15" t="str">
        <f>IF($R1517="x1",IF($I1517=Basisblatt!$A$68,Basisblatt!$A$94,Basisblatt!$A$93),"")</f>
        <v/>
      </c>
      <c r="L1517" s="114"/>
      <c r="M1517" s="114"/>
      <c r="N1517" s="117"/>
      <c r="P1517" s="15" t="str">
        <f>IF(AND($R1517="x1",$K1517=Basisblatt!$A$94),IF(OR($L1517=Basisblatt!$A$38,AND($M1517&lt;&gt;"",$M1517&lt;=$U1517),$N1517=Basisblatt!$A$48)=TRUE,"ja","nein"),"")</f>
        <v/>
      </c>
      <c r="Q1517" s="48"/>
      <c r="R1517" s="9" t="str">
        <f t="shared" si="23"/>
        <v>x2</v>
      </c>
      <c r="S1517" s="26"/>
      <c r="U1517" s="60" t="str">
        <f>IF(AND($R1517="x1",$K1517=Basisblatt!$A$94),VLOOKUP($F1517,Basisblatt!$A$2:$B$5,2,FALSE),"")</f>
        <v/>
      </c>
    </row>
    <row r="1518" spans="1:21" x14ac:dyDescent="0.2">
      <c r="A1518" s="66" t="str">
        <f>IF($R1518="x2","",IF($R1518="x1",IF(OR($K1518=Basisblatt!$A$93,$P1518="ja"),"ja","nein"),"N/A"))</f>
        <v/>
      </c>
      <c r="C1518" s="118"/>
      <c r="D1518" s="119"/>
      <c r="E1518" s="119"/>
      <c r="F1518" s="119"/>
      <c r="G1518" s="119"/>
      <c r="H1518" s="119"/>
      <c r="I1518" s="128"/>
      <c r="K1518" s="15" t="str">
        <f>IF($R1518="x1",IF($I1518=Basisblatt!$A$68,Basisblatt!$A$94,Basisblatt!$A$93),"")</f>
        <v/>
      </c>
      <c r="L1518" s="114"/>
      <c r="M1518" s="114"/>
      <c r="N1518" s="117"/>
      <c r="P1518" s="15" t="str">
        <f>IF(AND($R1518="x1",$K1518=Basisblatt!$A$94),IF(OR($L1518=Basisblatt!$A$38,AND($M1518&lt;&gt;"",$M1518&lt;=$U1518),$N1518=Basisblatt!$A$48)=TRUE,"ja","nein"),"")</f>
        <v/>
      </c>
      <c r="Q1518" s="48"/>
      <c r="R1518" s="9" t="str">
        <f t="shared" si="23"/>
        <v>x2</v>
      </c>
      <c r="S1518" s="26"/>
      <c r="U1518" s="60" t="str">
        <f>IF(AND($R1518="x1",$K1518=Basisblatt!$A$94),VLOOKUP($F1518,Basisblatt!$A$2:$B$5,2,FALSE),"")</f>
        <v/>
      </c>
    </row>
    <row r="1519" spans="1:21" x14ac:dyDescent="0.2">
      <c r="A1519" s="66" t="str">
        <f>IF($R1519="x2","",IF($R1519="x1",IF(OR($K1519=Basisblatt!$A$93,$P1519="ja"),"ja","nein"),"N/A"))</f>
        <v/>
      </c>
      <c r="C1519" s="118"/>
      <c r="D1519" s="119"/>
      <c r="E1519" s="119"/>
      <c r="F1519" s="119"/>
      <c r="G1519" s="119"/>
      <c r="H1519" s="119"/>
      <c r="I1519" s="128"/>
      <c r="K1519" s="15" t="str">
        <f>IF($R1519="x1",IF($I1519=Basisblatt!$A$68,Basisblatt!$A$94,Basisblatt!$A$93),"")</f>
        <v/>
      </c>
      <c r="L1519" s="114"/>
      <c r="M1519" s="114"/>
      <c r="N1519" s="117"/>
      <c r="P1519" s="15" t="str">
        <f>IF(AND($R1519="x1",$K1519=Basisblatt!$A$94),IF(OR($L1519=Basisblatt!$A$38,AND($M1519&lt;&gt;"",$M1519&lt;=$U1519),$N1519=Basisblatt!$A$48)=TRUE,"ja","nein"),"")</f>
        <v/>
      </c>
      <c r="Q1519" s="48"/>
      <c r="R1519" s="9" t="str">
        <f t="shared" si="23"/>
        <v>x2</v>
      </c>
      <c r="S1519" s="26"/>
      <c r="U1519" s="60" t="str">
        <f>IF(AND($R1519="x1",$K1519=Basisblatt!$A$94),VLOOKUP($F1519,Basisblatt!$A$2:$B$5,2,FALSE),"")</f>
        <v/>
      </c>
    </row>
    <row r="1520" spans="1:21" x14ac:dyDescent="0.2">
      <c r="A1520" s="66" t="str">
        <f>IF($R1520="x2","",IF($R1520="x1",IF(OR($K1520=Basisblatt!$A$93,$P1520="ja"),"ja","nein"),"N/A"))</f>
        <v/>
      </c>
      <c r="C1520" s="118"/>
      <c r="D1520" s="119"/>
      <c r="E1520" s="119"/>
      <c r="F1520" s="119"/>
      <c r="G1520" s="119"/>
      <c r="H1520" s="119"/>
      <c r="I1520" s="128"/>
      <c r="K1520" s="15" t="str">
        <f>IF($R1520="x1",IF($I1520=Basisblatt!$A$68,Basisblatt!$A$94,Basisblatt!$A$93),"")</f>
        <v/>
      </c>
      <c r="L1520" s="114"/>
      <c r="M1520" s="114"/>
      <c r="N1520" s="117"/>
      <c r="P1520" s="15" t="str">
        <f>IF(AND($R1520="x1",$K1520=Basisblatt!$A$94),IF(OR($L1520=Basisblatt!$A$38,AND($M1520&lt;&gt;"",$M1520&lt;=$U1520),$N1520=Basisblatt!$A$48)=TRUE,"ja","nein"),"")</f>
        <v/>
      </c>
      <c r="Q1520" s="48"/>
      <c r="R1520" s="9" t="str">
        <f t="shared" si="23"/>
        <v>x2</v>
      </c>
      <c r="S1520" s="26"/>
      <c r="U1520" s="60" t="str">
        <f>IF(AND($R1520="x1",$K1520=Basisblatt!$A$94),VLOOKUP($F1520,Basisblatt!$A$2:$B$5,2,FALSE),"")</f>
        <v/>
      </c>
    </row>
    <row r="1521" spans="1:21" x14ac:dyDescent="0.2">
      <c r="A1521" s="66" t="str">
        <f>IF($R1521="x2","",IF($R1521="x1",IF(OR($K1521=Basisblatt!$A$93,$P1521="ja"),"ja","nein"),"N/A"))</f>
        <v/>
      </c>
      <c r="C1521" s="118"/>
      <c r="D1521" s="119"/>
      <c r="E1521" s="119"/>
      <c r="F1521" s="119"/>
      <c r="G1521" s="119"/>
      <c r="H1521" s="119"/>
      <c r="I1521" s="128"/>
      <c r="K1521" s="15" t="str">
        <f>IF($R1521="x1",IF($I1521=Basisblatt!$A$68,Basisblatt!$A$94,Basisblatt!$A$93),"")</f>
        <v/>
      </c>
      <c r="L1521" s="114"/>
      <c r="M1521" s="114"/>
      <c r="N1521" s="117"/>
      <c r="P1521" s="15" t="str">
        <f>IF(AND($R1521="x1",$K1521=Basisblatt!$A$94),IF(OR($L1521=Basisblatt!$A$38,AND($M1521&lt;&gt;"",$M1521&lt;=$U1521),$N1521=Basisblatt!$A$48)=TRUE,"ja","nein"),"")</f>
        <v/>
      </c>
      <c r="Q1521" s="48"/>
      <c r="R1521" s="9" t="str">
        <f t="shared" si="23"/>
        <v>x2</v>
      </c>
      <c r="S1521" s="26"/>
      <c r="U1521" s="60" t="str">
        <f>IF(AND($R1521="x1",$K1521=Basisblatt!$A$94),VLOOKUP($F1521,Basisblatt!$A$2:$B$5,2,FALSE),"")</f>
        <v/>
      </c>
    </row>
    <row r="1522" spans="1:21" x14ac:dyDescent="0.2">
      <c r="A1522" s="66" t="str">
        <f>IF($R1522="x2","",IF($R1522="x1",IF(OR($K1522=Basisblatt!$A$93,$P1522="ja"),"ja","nein"),"N/A"))</f>
        <v/>
      </c>
      <c r="C1522" s="118"/>
      <c r="D1522" s="119"/>
      <c r="E1522" s="119"/>
      <c r="F1522" s="119"/>
      <c r="G1522" s="119"/>
      <c r="H1522" s="119"/>
      <c r="I1522" s="128"/>
      <c r="K1522" s="15" t="str">
        <f>IF($R1522="x1",IF($I1522=Basisblatt!$A$68,Basisblatt!$A$94,Basisblatt!$A$93),"")</f>
        <v/>
      </c>
      <c r="L1522" s="114"/>
      <c r="M1522" s="114"/>
      <c r="N1522" s="117"/>
      <c r="P1522" s="15" t="str">
        <f>IF(AND($R1522="x1",$K1522=Basisblatt!$A$94),IF(OR($L1522=Basisblatt!$A$38,AND($M1522&lt;&gt;"",$M1522&lt;=$U1522),$N1522=Basisblatt!$A$48)=TRUE,"ja","nein"),"")</f>
        <v/>
      </c>
      <c r="Q1522" s="48"/>
      <c r="R1522" s="9" t="str">
        <f t="shared" si="23"/>
        <v>x2</v>
      </c>
      <c r="S1522" s="26"/>
      <c r="U1522" s="60" t="str">
        <f>IF(AND($R1522="x1",$K1522=Basisblatt!$A$94),VLOOKUP($F1522,Basisblatt!$A$2:$B$5,2,FALSE),"")</f>
        <v/>
      </c>
    </row>
    <row r="1523" spans="1:21" x14ac:dyDescent="0.2">
      <c r="A1523" s="66" t="str">
        <f>IF($R1523="x2","",IF($R1523="x1",IF(OR($K1523=Basisblatt!$A$93,$P1523="ja"),"ja","nein"),"N/A"))</f>
        <v/>
      </c>
      <c r="C1523" s="118"/>
      <c r="D1523" s="119"/>
      <c r="E1523" s="119"/>
      <c r="F1523" s="119"/>
      <c r="G1523" s="119"/>
      <c r="H1523" s="119"/>
      <c r="I1523" s="128"/>
      <c r="K1523" s="15" t="str">
        <f>IF($R1523="x1",IF($I1523=Basisblatt!$A$68,Basisblatt!$A$94,Basisblatt!$A$93),"")</f>
        <v/>
      </c>
      <c r="L1523" s="114"/>
      <c r="M1523" s="114"/>
      <c r="N1523" s="117"/>
      <c r="P1523" s="15" t="str">
        <f>IF(AND($R1523="x1",$K1523=Basisblatt!$A$94),IF(OR($L1523=Basisblatt!$A$38,AND($M1523&lt;&gt;"",$M1523&lt;=$U1523),$N1523=Basisblatt!$A$48)=TRUE,"ja","nein"),"")</f>
        <v/>
      </c>
      <c r="Q1523" s="48"/>
      <c r="R1523" s="9" t="str">
        <f t="shared" si="23"/>
        <v>x2</v>
      </c>
      <c r="S1523" s="26"/>
      <c r="U1523" s="60" t="str">
        <f>IF(AND($R1523="x1",$K1523=Basisblatt!$A$94),VLOOKUP($F1523,Basisblatt!$A$2:$B$5,2,FALSE),"")</f>
        <v/>
      </c>
    </row>
    <row r="1524" spans="1:21" x14ac:dyDescent="0.2">
      <c r="A1524" s="66" t="str">
        <f>IF($R1524="x2","",IF($R1524="x1",IF(OR($K1524=Basisblatt!$A$93,$P1524="ja"),"ja","nein"),"N/A"))</f>
        <v/>
      </c>
      <c r="C1524" s="118"/>
      <c r="D1524" s="119"/>
      <c r="E1524" s="119"/>
      <c r="F1524" s="119"/>
      <c r="G1524" s="119"/>
      <c r="H1524" s="119"/>
      <c r="I1524" s="128"/>
      <c r="K1524" s="15" t="str">
        <f>IF($R1524="x1",IF($I1524=Basisblatt!$A$68,Basisblatt!$A$94,Basisblatt!$A$93),"")</f>
        <v/>
      </c>
      <c r="L1524" s="114"/>
      <c r="M1524" s="114"/>
      <c r="N1524" s="117"/>
      <c r="P1524" s="15" t="str">
        <f>IF(AND($R1524="x1",$K1524=Basisblatt!$A$94),IF(OR($L1524=Basisblatt!$A$38,AND($M1524&lt;&gt;"",$M1524&lt;=$U1524),$N1524=Basisblatt!$A$48)=TRUE,"ja","nein"),"")</f>
        <v/>
      </c>
      <c r="Q1524" s="48"/>
      <c r="R1524" s="9" t="str">
        <f t="shared" si="23"/>
        <v>x2</v>
      </c>
      <c r="S1524" s="26"/>
      <c r="U1524" s="60" t="str">
        <f>IF(AND($R1524="x1",$K1524=Basisblatt!$A$94),VLOOKUP($F1524,Basisblatt!$A$2:$B$5,2,FALSE),"")</f>
        <v/>
      </c>
    </row>
    <row r="1525" spans="1:21" x14ac:dyDescent="0.2">
      <c r="A1525" s="66" t="str">
        <f>IF($R1525="x2","",IF($R1525="x1",IF(OR($K1525=Basisblatt!$A$93,$P1525="ja"),"ja","nein"),"N/A"))</f>
        <v/>
      </c>
      <c r="C1525" s="118"/>
      <c r="D1525" s="119"/>
      <c r="E1525" s="119"/>
      <c r="F1525" s="119"/>
      <c r="G1525" s="119"/>
      <c r="H1525" s="119"/>
      <c r="I1525" s="128"/>
      <c r="K1525" s="15" t="str">
        <f>IF($R1525="x1",IF($I1525=Basisblatt!$A$68,Basisblatt!$A$94,Basisblatt!$A$93),"")</f>
        <v/>
      </c>
      <c r="L1525" s="114"/>
      <c r="M1525" s="114"/>
      <c r="N1525" s="117"/>
      <c r="P1525" s="15" t="str">
        <f>IF(AND($R1525="x1",$K1525=Basisblatt!$A$94),IF(OR($L1525=Basisblatt!$A$38,AND($M1525&lt;&gt;"",$M1525&lt;=$U1525),$N1525=Basisblatt!$A$48)=TRUE,"ja","nein"),"")</f>
        <v/>
      </c>
      <c r="Q1525" s="48"/>
      <c r="R1525" s="9" t="str">
        <f t="shared" si="23"/>
        <v>x2</v>
      </c>
      <c r="S1525" s="26"/>
      <c r="U1525" s="60" t="str">
        <f>IF(AND($R1525="x1",$K1525=Basisblatt!$A$94),VLOOKUP($F1525,Basisblatt!$A$2:$B$5,2,FALSE),"")</f>
        <v/>
      </c>
    </row>
    <row r="1526" spans="1:21" x14ac:dyDescent="0.2">
      <c r="A1526" s="66" t="str">
        <f>IF($R1526="x2","",IF($R1526="x1",IF(OR($K1526=Basisblatt!$A$93,$P1526="ja"),"ja","nein"),"N/A"))</f>
        <v/>
      </c>
      <c r="C1526" s="118"/>
      <c r="D1526" s="119"/>
      <c r="E1526" s="119"/>
      <c r="F1526" s="119"/>
      <c r="G1526" s="119"/>
      <c r="H1526" s="119"/>
      <c r="I1526" s="128"/>
      <c r="K1526" s="15" t="str">
        <f>IF($R1526="x1",IF($I1526=Basisblatt!$A$68,Basisblatt!$A$94,Basisblatt!$A$93),"")</f>
        <v/>
      </c>
      <c r="L1526" s="114"/>
      <c r="M1526" s="114"/>
      <c r="N1526" s="117"/>
      <c r="P1526" s="15" t="str">
        <f>IF(AND($R1526="x1",$K1526=Basisblatt!$A$94),IF(OR($L1526=Basisblatt!$A$38,AND($M1526&lt;&gt;"",$M1526&lt;=$U1526),$N1526=Basisblatt!$A$48)=TRUE,"ja","nein"),"")</f>
        <v/>
      </c>
      <c r="Q1526" s="48"/>
      <c r="R1526" s="9" t="str">
        <f t="shared" si="23"/>
        <v>x2</v>
      </c>
      <c r="S1526" s="26"/>
      <c r="U1526" s="60" t="str">
        <f>IF(AND($R1526="x1",$K1526=Basisblatt!$A$94),VLOOKUP($F1526,Basisblatt!$A$2:$B$5,2,FALSE),"")</f>
        <v/>
      </c>
    </row>
    <row r="1527" spans="1:21" x14ac:dyDescent="0.2">
      <c r="A1527" s="66" t="str">
        <f>IF($R1527="x2","",IF($R1527="x1",IF(OR($K1527=Basisblatt!$A$93,$P1527="ja"),"ja","nein"),"N/A"))</f>
        <v/>
      </c>
      <c r="C1527" s="118"/>
      <c r="D1527" s="119"/>
      <c r="E1527" s="119"/>
      <c r="F1527" s="119"/>
      <c r="G1527" s="119"/>
      <c r="H1527" s="119"/>
      <c r="I1527" s="128"/>
      <c r="K1527" s="15" t="str">
        <f>IF($R1527="x1",IF($I1527=Basisblatt!$A$68,Basisblatt!$A$94,Basisblatt!$A$93),"")</f>
        <v/>
      </c>
      <c r="L1527" s="114"/>
      <c r="M1527" s="114"/>
      <c r="N1527" s="117"/>
      <c r="P1527" s="15" t="str">
        <f>IF(AND($R1527="x1",$K1527=Basisblatt!$A$94),IF(OR($L1527=Basisblatt!$A$38,AND($M1527&lt;&gt;"",$M1527&lt;=$U1527),$N1527=Basisblatt!$A$48)=TRUE,"ja","nein"),"")</f>
        <v/>
      </c>
      <c r="Q1527" s="48"/>
      <c r="R1527" s="9" t="str">
        <f t="shared" si="23"/>
        <v>x2</v>
      </c>
      <c r="S1527" s="26"/>
      <c r="U1527" s="60" t="str">
        <f>IF(AND($R1527="x1",$K1527=Basisblatt!$A$94),VLOOKUP($F1527,Basisblatt!$A$2:$B$5,2,FALSE),"")</f>
        <v/>
      </c>
    </row>
    <row r="1528" spans="1:21" x14ac:dyDescent="0.2">
      <c r="A1528" s="66" t="str">
        <f>IF($R1528="x2","",IF($R1528="x1",IF(OR($K1528=Basisblatt!$A$93,$P1528="ja"),"ja","nein"),"N/A"))</f>
        <v/>
      </c>
      <c r="C1528" s="118"/>
      <c r="D1528" s="119"/>
      <c r="E1528" s="119"/>
      <c r="F1528" s="119"/>
      <c r="G1528" s="119"/>
      <c r="H1528" s="119"/>
      <c r="I1528" s="128"/>
      <c r="K1528" s="15" t="str">
        <f>IF($R1528="x1",IF($I1528=Basisblatt!$A$68,Basisblatt!$A$94,Basisblatt!$A$93),"")</f>
        <v/>
      </c>
      <c r="L1528" s="114"/>
      <c r="M1528" s="114"/>
      <c r="N1528" s="117"/>
      <c r="P1528" s="15" t="str">
        <f>IF(AND($R1528="x1",$K1528=Basisblatt!$A$94),IF(OR($L1528=Basisblatt!$A$38,AND($M1528&lt;&gt;"",$M1528&lt;=$U1528),$N1528=Basisblatt!$A$48)=TRUE,"ja","nein"),"")</f>
        <v/>
      </c>
      <c r="Q1528" s="48"/>
      <c r="R1528" s="9" t="str">
        <f t="shared" si="23"/>
        <v>x2</v>
      </c>
      <c r="S1528" s="26"/>
      <c r="U1528" s="60" t="str">
        <f>IF(AND($R1528="x1",$K1528=Basisblatt!$A$94),VLOOKUP($F1528,Basisblatt!$A$2:$B$5,2,FALSE),"")</f>
        <v/>
      </c>
    </row>
    <row r="1529" spans="1:21" x14ac:dyDescent="0.2">
      <c r="A1529" s="66" t="str">
        <f>IF($R1529="x2","",IF($R1529="x1",IF(OR($K1529=Basisblatt!$A$93,$P1529="ja"),"ja","nein"),"N/A"))</f>
        <v/>
      </c>
      <c r="C1529" s="118"/>
      <c r="D1529" s="119"/>
      <c r="E1529" s="119"/>
      <c r="F1529" s="119"/>
      <c r="G1529" s="119"/>
      <c r="H1529" s="119"/>
      <c r="I1529" s="128"/>
      <c r="K1529" s="15" t="str">
        <f>IF($R1529="x1",IF($I1529=Basisblatt!$A$68,Basisblatt!$A$94,Basisblatt!$A$93),"")</f>
        <v/>
      </c>
      <c r="L1529" s="114"/>
      <c r="M1529" s="114"/>
      <c r="N1529" s="117"/>
      <c r="P1529" s="15" t="str">
        <f>IF(AND($R1529="x1",$K1529=Basisblatt!$A$94),IF(OR($L1529=Basisblatt!$A$38,AND($M1529&lt;&gt;"",$M1529&lt;=$U1529),$N1529=Basisblatt!$A$48)=TRUE,"ja","nein"),"")</f>
        <v/>
      </c>
      <c r="Q1529" s="48"/>
      <c r="R1529" s="9" t="str">
        <f t="shared" si="23"/>
        <v>x2</v>
      </c>
      <c r="S1529" s="26"/>
      <c r="U1529" s="60" t="str">
        <f>IF(AND($R1529="x1",$K1529=Basisblatt!$A$94),VLOOKUP($F1529,Basisblatt!$A$2:$B$5,2,FALSE),"")</f>
        <v/>
      </c>
    </row>
    <row r="1530" spans="1:21" x14ac:dyDescent="0.2">
      <c r="A1530" s="66" t="str">
        <f>IF($R1530="x2","",IF($R1530="x1",IF(OR($K1530=Basisblatt!$A$93,$P1530="ja"),"ja","nein"),"N/A"))</f>
        <v/>
      </c>
      <c r="C1530" s="118"/>
      <c r="D1530" s="119"/>
      <c r="E1530" s="119"/>
      <c r="F1530" s="119"/>
      <c r="G1530" s="119"/>
      <c r="H1530" s="119"/>
      <c r="I1530" s="128"/>
      <c r="K1530" s="15" t="str">
        <f>IF($R1530="x1",IF($I1530=Basisblatt!$A$68,Basisblatt!$A$94,Basisblatt!$A$93),"")</f>
        <v/>
      </c>
      <c r="L1530" s="114"/>
      <c r="M1530" s="114"/>
      <c r="N1530" s="117"/>
      <c r="P1530" s="15" t="str">
        <f>IF(AND($R1530="x1",$K1530=Basisblatt!$A$94),IF(OR($L1530=Basisblatt!$A$38,AND($M1530&lt;&gt;"",$M1530&lt;=$U1530),$N1530=Basisblatt!$A$48)=TRUE,"ja","nein"),"")</f>
        <v/>
      </c>
      <c r="Q1530" s="48"/>
      <c r="R1530" s="9" t="str">
        <f t="shared" si="23"/>
        <v>x2</v>
      </c>
      <c r="S1530" s="26"/>
      <c r="U1530" s="60" t="str">
        <f>IF(AND($R1530="x1",$K1530=Basisblatt!$A$94),VLOOKUP($F1530,Basisblatt!$A$2:$B$5,2,FALSE),"")</f>
        <v/>
      </c>
    </row>
    <row r="1531" spans="1:21" x14ac:dyDescent="0.2">
      <c r="A1531" s="66" t="str">
        <f>IF($R1531="x2","",IF($R1531="x1",IF(OR($K1531=Basisblatt!$A$93,$P1531="ja"),"ja","nein"),"N/A"))</f>
        <v/>
      </c>
      <c r="C1531" s="118"/>
      <c r="D1531" s="119"/>
      <c r="E1531" s="119"/>
      <c r="F1531" s="119"/>
      <c r="G1531" s="119"/>
      <c r="H1531" s="119"/>
      <c r="I1531" s="128"/>
      <c r="K1531" s="15" t="str">
        <f>IF($R1531="x1",IF($I1531=Basisblatt!$A$68,Basisblatt!$A$94,Basisblatt!$A$93),"")</f>
        <v/>
      </c>
      <c r="L1531" s="114"/>
      <c r="M1531" s="114"/>
      <c r="N1531" s="117"/>
      <c r="P1531" s="15" t="str">
        <f>IF(AND($R1531="x1",$K1531=Basisblatt!$A$94),IF(OR($L1531=Basisblatt!$A$38,AND($M1531&lt;&gt;"",$M1531&lt;=$U1531),$N1531=Basisblatt!$A$48)=TRUE,"ja","nein"),"")</f>
        <v/>
      </c>
      <c r="Q1531" s="48"/>
      <c r="R1531" s="9" t="str">
        <f t="shared" si="23"/>
        <v>x2</v>
      </c>
      <c r="S1531" s="26"/>
      <c r="U1531" s="60" t="str">
        <f>IF(AND($R1531="x1",$K1531=Basisblatt!$A$94),VLOOKUP($F1531,Basisblatt!$A$2:$B$5,2,FALSE),"")</f>
        <v/>
      </c>
    </row>
    <row r="1532" spans="1:21" x14ac:dyDescent="0.2">
      <c r="A1532" s="66" t="str">
        <f>IF($R1532="x2","",IF($R1532="x1",IF(OR($K1532=Basisblatt!$A$93,$P1532="ja"),"ja","nein"),"N/A"))</f>
        <v/>
      </c>
      <c r="C1532" s="118"/>
      <c r="D1532" s="119"/>
      <c r="E1532" s="119"/>
      <c r="F1532" s="119"/>
      <c r="G1532" s="119"/>
      <c r="H1532" s="119"/>
      <c r="I1532" s="128"/>
      <c r="K1532" s="15" t="str">
        <f>IF($R1532="x1",IF($I1532=Basisblatt!$A$68,Basisblatt!$A$94,Basisblatt!$A$93),"")</f>
        <v/>
      </c>
      <c r="L1532" s="114"/>
      <c r="M1532" s="114"/>
      <c r="N1532" s="117"/>
      <c r="P1532" s="15" t="str">
        <f>IF(AND($R1532="x1",$K1532=Basisblatt!$A$94),IF(OR($L1532=Basisblatt!$A$38,AND($M1532&lt;&gt;"",$M1532&lt;=$U1532),$N1532=Basisblatt!$A$48)=TRUE,"ja","nein"),"")</f>
        <v/>
      </c>
      <c r="Q1532" s="48"/>
      <c r="R1532" s="9" t="str">
        <f t="shared" si="23"/>
        <v>x2</v>
      </c>
      <c r="S1532" s="26"/>
      <c r="U1532" s="60" t="str">
        <f>IF(AND($R1532="x1",$K1532=Basisblatt!$A$94),VLOOKUP($F1532,Basisblatt!$A$2:$B$5,2,FALSE),"")</f>
        <v/>
      </c>
    </row>
    <row r="1533" spans="1:21" x14ac:dyDescent="0.2">
      <c r="A1533" s="66" t="str">
        <f>IF($R1533="x2","",IF($R1533="x1",IF(OR($K1533=Basisblatt!$A$93,$P1533="ja"),"ja","nein"),"N/A"))</f>
        <v/>
      </c>
      <c r="C1533" s="118"/>
      <c r="D1533" s="119"/>
      <c r="E1533" s="119"/>
      <c r="F1533" s="119"/>
      <c r="G1533" s="119"/>
      <c r="H1533" s="119"/>
      <c r="I1533" s="128"/>
      <c r="K1533" s="15" t="str">
        <f>IF($R1533="x1",IF($I1533=Basisblatt!$A$68,Basisblatt!$A$94,Basisblatt!$A$93),"")</f>
        <v/>
      </c>
      <c r="L1533" s="114"/>
      <c r="M1533" s="114"/>
      <c r="N1533" s="117"/>
      <c r="P1533" s="15" t="str">
        <f>IF(AND($R1533="x1",$K1533=Basisblatt!$A$94),IF(OR($L1533=Basisblatt!$A$38,AND($M1533&lt;&gt;"",$M1533&lt;=$U1533),$N1533=Basisblatt!$A$48)=TRUE,"ja","nein"),"")</f>
        <v/>
      </c>
      <c r="Q1533" s="48"/>
      <c r="R1533" s="9" t="str">
        <f t="shared" si="23"/>
        <v>x2</v>
      </c>
      <c r="S1533" s="26"/>
      <c r="U1533" s="60" t="str">
        <f>IF(AND($R1533="x1",$K1533=Basisblatt!$A$94),VLOOKUP($F1533,Basisblatt!$A$2:$B$5,2,FALSE),"")</f>
        <v/>
      </c>
    </row>
    <row r="1534" spans="1:21" x14ac:dyDescent="0.2">
      <c r="A1534" s="66" t="str">
        <f>IF($R1534="x2","",IF($R1534="x1",IF(OR($K1534=Basisblatt!$A$93,$P1534="ja"),"ja","nein"),"N/A"))</f>
        <v/>
      </c>
      <c r="C1534" s="118"/>
      <c r="D1534" s="119"/>
      <c r="E1534" s="119"/>
      <c r="F1534" s="119"/>
      <c r="G1534" s="119"/>
      <c r="H1534" s="119"/>
      <c r="I1534" s="128"/>
      <c r="K1534" s="15" t="str">
        <f>IF($R1534="x1",IF($I1534=Basisblatt!$A$68,Basisblatt!$A$94,Basisblatt!$A$93),"")</f>
        <v/>
      </c>
      <c r="L1534" s="114"/>
      <c r="M1534" s="114"/>
      <c r="N1534" s="117"/>
      <c r="P1534" s="15" t="str">
        <f>IF(AND($R1534="x1",$K1534=Basisblatt!$A$94),IF(OR($L1534=Basisblatt!$A$38,AND($M1534&lt;&gt;"",$M1534&lt;=$U1534),$N1534=Basisblatt!$A$48)=TRUE,"ja","nein"),"")</f>
        <v/>
      </c>
      <c r="Q1534" s="48"/>
      <c r="R1534" s="9" t="str">
        <f t="shared" si="23"/>
        <v>x2</v>
      </c>
      <c r="S1534" s="26"/>
      <c r="U1534" s="60" t="str">
        <f>IF(AND($R1534="x1",$K1534=Basisblatt!$A$94),VLOOKUP($F1534,Basisblatt!$A$2:$B$5,2,FALSE),"")</f>
        <v/>
      </c>
    </row>
    <row r="1535" spans="1:21" x14ac:dyDescent="0.2">
      <c r="A1535" s="66" t="str">
        <f>IF($R1535="x2","",IF($R1535="x1",IF(OR($K1535=Basisblatt!$A$93,$P1535="ja"),"ja","nein"),"N/A"))</f>
        <v/>
      </c>
      <c r="C1535" s="118"/>
      <c r="D1535" s="119"/>
      <c r="E1535" s="119"/>
      <c r="F1535" s="119"/>
      <c r="G1535" s="119"/>
      <c r="H1535" s="119"/>
      <c r="I1535" s="128"/>
      <c r="K1535" s="15" t="str">
        <f>IF($R1535="x1",IF($I1535=Basisblatt!$A$68,Basisblatt!$A$94,Basisblatt!$A$93),"")</f>
        <v/>
      </c>
      <c r="L1535" s="114"/>
      <c r="M1535" s="114"/>
      <c r="N1535" s="117"/>
      <c r="P1535" s="15" t="str">
        <f>IF(AND($R1535="x1",$K1535=Basisblatt!$A$94),IF(OR($L1535=Basisblatt!$A$38,AND($M1535&lt;&gt;"",$M1535&lt;=$U1535),$N1535=Basisblatt!$A$48)=TRUE,"ja","nein"),"")</f>
        <v/>
      </c>
      <c r="Q1535" s="48"/>
      <c r="R1535" s="9" t="str">
        <f t="shared" si="23"/>
        <v>x2</v>
      </c>
      <c r="S1535" s="26"/>
      <c r="U1535" s="60" t="str">
        <f>IF(AND($R1535="x1",$K1535=Basisblatt!$A$94),VLOOKUP($F1535,Basisblatt!$A$2:$B$5,2,FALSE),"")</f>
        <v/>
      </c>
    </row>
    <row r="1536" spans="1:21" x14ac:dyDescent="0.2">
      <c r="A1536" s="66" t="str">
        <f>IF($R1536="x2","",IF($R1536="x1",IF(OR($K1536=Basisblatt!$A$93,$P1536="ja"),"ja","nein"),"N/A"))</f>
        <v/>
      </c>
      <c r="C1536" s="118"/>
      <c r="D1536" s="119"/>
      <c r="E1536" s="119"/>
      <c r="F1536" s="119"/>
      <c r="G1536" s="119"/>
      <c r="H1536" s="119"/>
      <c r="I1536" s="128"/>
      <c r="K1536" s="15" t="str">
        <f>IF($R1536="x1",IF($I1536=Basisblatt!$A$68,Basisblatt!$A$94,Basisblatt!$A$93),"")</f>
        <v/>
      </c>
      <c r="L1536" s="114"/>
      <c r="M1536" s="114"/>
      <c r="N1536" s="117"/>
      <c r="P1536" s="15" t="str">
        <f>IF(AND($R1536="x1",$K1536=Basisblatt!$A$94),IF(OR($L1536=Basisblatt!$A$38,AND($M1536&lt;&gt;"",$M1536&lt;=$U1536),$N1536=Basisblatt!$A$48)=TRUE,"ja","nein"),"")</f>
        <v/>
      </c>
      <c r="Q1536" s="48"/>
      <c r="R1536" s="9" t="str">
        <f t="shared" si="23"/>
        <v>x2</v>
      </c>
      <c r="S1536" s="26"/>
      <c r="U1536" s="60" t="str">
        <f>IF(AND($R1536="x1",$K1536=Basisblatt!$A$94),VLOOKUP($F1536,Basisblatt!$A$2:$B$5,2,FALSE),"")</f>
        <v/>
      </c>
    </row>
    <row r="1537" spans="1:21" x14ac:dyDescent="0.2">
      <c r="A1537" s="66" t="str">
        <f>IF($R1537="x2","",IF($R1537="x1",IF(OR($K1537=Basisblatt!$A$93,$P1537="ja"),"ja","nein"),"N/A"))</f>
        <v/>
      </c>
      <c r="C1537" s="118"/>
      <c r="D1537" s="119"/>
      <c r="E1537" s="119"/>
      <c r="F1537" s="119"/>
      <c r="G1537" s="119"/>
      <c r="H1537" s="119"/>
      <c r="I1537" s="128"/>
      <c r="K1537" s="15" t="str">
        <f>IF($R1537="x1",IF($I1537=Basisblatt!$A$68,Basisblatt!$A$94,Basisblatt!$A$93),"")</f>
        <v/>
      </c>
      <c r="L1537" s="114"/>
      <c r="M1537" s="114"/>
      <c r="N1537" s="117"/>
      <c r="P1537" s="15" t="str">
        <f>IF(AND($R1537="x1",$K1537=Basisblatt!$A$94),IF(OR($L1537=Basisblatt!$A$38,AND($M1537&lt;&gt;"",$M1537&lt;=$U1537),$N1537=Basisblatt!$A$48)=TRUE,"ja","nein"),"")</f>
        <v/>
      </c>
      <c r="Q1537" s="48"/>
      <c r="R1537" s="9" t="str">
        <f t="shared" si="23"/>
        <v>x2</v>
      </c>
      <c r="S1537" s="26"/>
      <c r="U1537" s="60" t="str">
        <f>IF(AND($R1537="x1",$K1537=Basisblatt!$A$94),VLOOKUP($F1537,Basisblatt!$A$2:$B$5,2,FALSE),"")</f>
        <v/>
      </c>
    </row>
    <row r="1538" spans="1:21" x14ac:dyDescent="0.2">
      <c r="A1538" s="66" t="str">
        <f>IF($R1538="x2","",IF($R1538="x1",IF(OR($K1538=Basisblatt!$A$93,$P1538="ja"),"ja","nein"),"N/A"))</f>
        <v/>
      </c>
      <c r="C1538" s="118"/>
      <c r="D1538" s="119"/>
      <c r="E1538" s="119"/>
      <c r="F1538" s="119"/>
      <c r="G1538" s="119"/>
      <c r="H1538" s="119"/>
      <c r="I1538" s="128"/>
      <c r="K1538" s="15" t="str">
        <f>IF($R1538="x1",IF($I1538=Basisblatt!$A$68,Basisblatt!$A$94,Basisblatt!$A$93),"")</f>
        <v/>
      </c>
      <c r="L1538" s="114"/>
      <c r="M1538" s="114"/>
      <c r="N1538" s="117"/>
      <c r="P1538" s="15" t="str">
        <f>IF(AND($R1538="x1",$K1538=Basisblatt!$A$94),IF(OR($L1538=Basisblatt!$A$38,AND($M1538&lt;&gt;"",$M1538&lt;=$U1538),$N1538=Basisblatt!$A$48)=TRUE,"ja","nein"),"")</f>
        <v/>
      </c>
      <c r="Q1538" s="48"/>
      <c r="R1538" s="9" t="str">
        <f t="shared" si="23"/>
        <v>x2</v>
      </c>
      <c r="S1538" s="26"/>
      <c r="U1538" s="60" t="str">
        <f>IF(AND($R1538="x1",$K1538=Basisblatt!$A$94),VLOOKUP($F1538,Basisblatt!$A$2:$B$5,2,FALSE),"")</f>
        <v/>
      </c>
    </row>
    <row r="1539" spans="1:21" x14ac:dyDescent="0.2">
      <c r="A1539" s="66" t="str">
        <f>IF($R1539="x2","",IF($R1539="x1",IF(OR($K1539=Basisblatt!$A$93,$P1539="ja"),"ja","nein"),"N/A"))</f>
        <v/>
      </c>
      <c r="C1539" s="118"/>
      <c r="D1539" s="119"/>
      <c r="E1539" s="119"/>
      <c r="F1539" s="119"/>
      <c r="G1539" s="119"/>
      <c r="H1539" s="119"/>
      <c r="I1539" s="128"/>
      <c r="K1539" s="15" t="str">
        <f>IF($R1539="x1",IF($I1539=Basisblatt!$A$68,Basisblatt!$A$94,Basisblatt!$A$93),"")</f>
        <v/>
      </c>
      <c r="L1539" s="114"/>
      <c r="M1539" s="114"/>
      <c r="N1539" s="117"/>
      <c r="P1539" s="15" t="str">
        <f>IF(AND($R1539="x1",$K1539=Basisblatt!$A$94),IF(OR($L1539=Basisblatt!$A$38,AND($M1539&lt;&gt;"",$M1539&lt;=$U1539),$N1539=Basisblatt!$A$48)=TRUE,"ja","nein"),"")</f>
        <v/>
      </c>
      <c r="Q1539" s="48"/>
      <c r="R1539" s="9" t="str">
        <f t="shared" si="23"/>
        <v>x2</v>
      </c>
      <c r="S1539" s="26"/>
      <c r="U1539" s="60" t="str">
        <f>IF(AND($R1539="x1",$K1539=Basisblatt!$A$94),VLOOKUP($F1539,Basisblatt!$A$2:$B$5,2,FALSE),"")</f>
        <v/>
      </c>
    </row>
    <row r="1540" spans="1:21" x14ac:dyDescent="0.2">
      <c r="A1540" s="66" t="str">
        <f>IF($R1540="x2","",IF($R1540="x1",IF(OR($K1540=Basisblatt!$A$93,$P1540="ja"),"ja","nein"),"N/A"))</f>
        <v/>
      </c>
      <c r="C1540" s="118"/>
      <c r="D1540" s="119"/>
      <c r="E1540" s="119"/>
      <c r="F1540" s="119"/>
      <c r="G1540" s="119"/>
      <c r="H1540" s="119"/>
      <c r="I1540" s="128"/>
      <c r="K1540" s="15" t="str">
        <f>IF($R1540="x1",IF($I1540=Basisblatt!$A$68,Basisblatt!$A$94,Basisblatt!$A$93),"")</f>
        <v/>
      </c>
      <c r="L1540" s="114"/>
      <c r="M1540" s="114"/>
      <c r="N1540" s="117"/>
      <c r="P1540" s="15" t="str">
        <f>IF(AND($R1540="x1",$K1540=Basisblatt!$A$94),IF(OR($L1540=Basisblatt!$A$38,AND($M1540&lt;&gt;"",$M1540&lt;=$U1540),$N1540=Basisblatt!$A$48)=TRUE,"ja","nein"),"")</f>
        <v/>
      </c>
      <c r="Q1540" s="48"/>
      <c r="R1540" s="9" t="str">
        <f t="shared" si="23"/>
        <v>x2</v>
      </c>
      <c r="S1540" s="26"/>
      <c r="U1540" s="60" t="str">
        <f>IF(AND($R1540="x1",$K1540=Basisblatt!$A$94),VLOOKUP($F1540,Basisblatt!$A$2:$B$5,2,FALSE),"")</f>
        <v/>
      </c>
    </row>
    <row r="1541" spans="1:21" x14ac:dyDescent="0.2">
      <c r="A1541" s="66" t="str">
        <f>IF($R1541="x2","",IF($R1541="x1",IF(OR($K1541=Basisblatt!$A$93,$P1541="ja"),"ja","nein"),"N/A"))</f>
        <v/>
      </c>
      <c r="C1541" s="118"/>
      <c r="D1541" s="119"/>
      <c r="E1541" s="119"/>
      <c r="F1541" s="119"/>
      <c r="G1541" s="119"/>
      <c r="H1541" s="119"/>
      <c r="I1541" s="128"/>
      <c r="K1541" s="15" t="str">
        <f>IF($R1541="x1",IF($I1541=Basisblatt!$A$68,Basisblatt!$A$94,Basisblatt!$A$93),"")</f>
        <v/>
      </c>
      <c r="L1541" s="114"/>
      <c r="M1541" s="114"/>
      <c r="N1541" s="117"/>
      <c r="P1541" s="15" t="str">
        <f>IF(AND($R1541="x1",$K1541=Basisblatt!$A$94),IF(OR($L1541=Basisblatt!$A$38,AND($M1541&lt;&gt;"",$M1541&lt;=$U1541),$N1541=Basisblatt!$A$48)=TRUE,"ja","nein"),"")</f>
        <v/>
      </c>
      <c r="Q1541" s="48"/>
      <c r="R1541" s="9" t="str">
        <f t="shared" si="23"/>
        <v>x2</v>
      </c>
      <c r="S1541" s="26"/>
      <c r="U1541" s="60" t="str">
        <f>IF(AND($R1541="x1",$K1541=Basisblatt!$A$94),VLOOKUP($F1541,Basisblatt!$A$2:$B$5,2,FALSE),"")</f>
        <v/>
      </c>
    </row>
    <row r="1542" spans="1:21" x14ac:dyDescent="0.2">
      <c r="A1542" s="66" t="str">
        <f>IF($R1542="x2","",IF($R1542="x1",IF(OR($K1542=Basisblatt!$A$93,$P1542="ja"),"ja","nein"),"N/A"))</f>
        <v/>
      </c>
      <c r="C1542" s="118"/>
      <c r="D1542" s="119"/>
      <c r="E1542" s="119"/>
      <c r="F1542" s="119"/>
      <c r="G1542" s="119"/>
      <c r="H1542" s="119"/>
      <c r="I1542" s="128"/>
      <c r="K1542" s="15" t="str">
        <f>IF($R1542="x1",IF($I1542=Basisblatt!$A$68,Basisblatt!$A$94,Basisblatt!$A$93),"")</f>
        <v/>
      </c>
      <c r="L1542" s="114"/>
      <c r="M1542" s="114"/>
      <c r="N1542" s="117"/>
      <c r="P1542" s="15" t="str">
        <f>IF(AND($R1542="x1",$K1542=Basisblatt!$A$94),IF(OR($L1542=Basisblatt!$A$38,AND($M1542&lt;&gt;"",$M1542&lt;=$U1542),$N1542=Basisblatt!$A$48)=TRUE,"ja","nein"),"")</f>
        <v/>
      </c>
      <c r="Q1542" s="48"/>
      <c r="R1542" s="9" t="str">
        <f t="shared" si="23"/>
        <v>x2</v>
      </c>
      <c r="S1542" s="26"/>
      <c r="U1542" s="60" t="str">
        <f>IF(AND($R1542="x1",$K1542=Basisblatt!$A$94),VLOOKUP($F1542,Basisblatt!$A$2:$B$5,2,FALSE),"")</f>
        <v/>
      </c>
    </row>
    <row r="1543" spans="1:21" x14ac:dyDescent="0.2">
      <c r="A1543" s="66" t="str">
        <f>IF($R1543="x2","",IF($R1543="x1",IF(OR($K1543=Basisblatt!$A$93,$P1543="ja"),"ja","nein"),"N/A"))</f>
        <v/>
      </c>
      <c r="C1543" s="118"/>
      <c r="D1543" s="119"/>
      <c r="E1543" s="119"/>
      <c r="F1543" s="119"/>
      <c r="G1543" s="119"/>
      <c r="H1543" s="119"/>
      <c r="I1543" s="128"/>
      <c r="K1543" s="15" t="str">
        <f>IF($R1543="x1",IF($I1543=Basisblatt!$A$68,Basisblatt!$A$94,Basisblatt!$A$93),"")</f>
        <v/>
      </c>
      <c r="L1543" s="114"/>
      <c r="M1543" s="114"/>
      <c r="N1543" s="117"/>
      <c r="P1543" s="15" t="str">
        <f>IF(AND($R1543="x1",$K1543=Basisblatt!$A$94),IF(OR($L1543=Basisblatt!$A$38,AND($M1543&lt;&gt;"",$M1543&lt;=$U1543),$N1543=Basisblatt!$A$48)=TRUE,"ja","nein"),"")</f>
        <v/>
      </c>
      <c r="Q1543" s="48"/>
      <c r="R1543" s="9" t="str">
        <f t="shared" si="23"/>
        <v>x2</v>
      </c>
      <c r="S1543" s="26"/>
      <c r="U1543" s="60" t="str">
        <f>IF(AND($R1543="x1",$K1543=Basisblatt!$A$94),VLOOKUP($F1543,Basisblatt!$A$2:$B$5,2,FALSE),"")</f>
        <v/>
      </c>
    </row>
    <row r="1544" spans="1:21" x14ac:dyDescent="0.2">
      <c r="A1544" s="66" t="str">
        <f>IF($R1544="x2","",IF($R1544="x1",IF(OR($K1544=Basisblatt!$A$93,$P1544="ja"),"ja","nein"),"N/A"))</f>
        <v/>
      </c>
      <c r="C1544" s="118"/>
      <c r="D1544" s="119"/>
      <c r="E1544" s="119"/>
      <c r="F1544" s="119"/>
      <c r="G1544" s="119"/>
      <c r="H1544" s="119"/>
      <c r="I1544" s="128"/>
      <c r="K1544" s="15" t="str">
        <f>IF($R1544="x1",IF($I1544=Basisblatt!$A$68,Basisblatt!$A$94,Basisblatt!$A$93),"")</f>
        <v/>
      </c>
      <c r="L1544" s="114"/>
      <c r="M1544" s="114"/>
      <c r="N1544" s="117"/>
      <c r="P1544" s="15" t="str">
        <f>IF(AND($R1544="x1",$K1544=Basisblatt!$A$94),IF(OR($L1544=Basisblatt!$A$38,AND($M1544&lt;&gt;"",$M1544&lt;=$U1544),$N1544=Basisblatt!$A$48)=TRUE,"ja","nein"),"")</f>
        <v/>
      </c>
      <c r="Q1544" s="48"/>
      <c r="R1544" s="9" t="str">
        <f t="shared" si="23"/>
        <v>x2</v>
      </c>
      <c r="S1544" s="26"/>
      <c r="U1544" s="60" t="str">
        <f>IF(AND($R1544="x1",$K1544=Basisblatt!$A$94),VLOOKUP($F1544,Basisblatt!$A$2:$B$5,2,FALSE),"")</f>
        <v/>
      </c>
    </row>
    <row r="1545" spans="1:21" x14ac:dyDescent="0.2">
      <c r="A1545" s="66" t="str">
        <f>IF($R1545="x2","",IF($R1545="x1",IF(OR($K1545=Basisblatt!$A$93,$P1545="ja"),"ja","nein"),"N/A"))</f>
        <v/>
      </c>
      <c r="C1545" s="118"/>
      <c r="D1545" s="119"/>
      <c r="E1545" s="119"/>
      <c r="F1545" s="119"/>
      <c r="G1545" s="119"/>
      <c r="H1545" s="119"/>
      <c r="I1545" s="128"/>
      <c r="K1545" s="15" t="str">
        <f>IF($R1545="x1",IF($I1545=Basisblatt!$A$68,Basisblatt!$A$94,Basisblatt!$A$93),"")</f>
        <v/>
      </c>
      <c r="L1545" s="114"/>
      <c r="M1545" s="114"/>
      <c r="N1545" s="117"/>
      <c r="P1545" s="15" t="str">
        <f>IF(AND($R1545="x1",$K1545=Basisblatt!$A$94),IF(OR($L1545=Basisblatt!$A$38,AND($M1545&lt;&gt;"",$M1545&lt;=$U1545),$N1545=Basisblatt!$A$48)=TRUE,"ja","nein"),"")</f>
        <v/>
      </c>
      <c r="Q1545" s="48"/>
      <c r="R1545" s="9" t="str">
        <f t="shared" si="23"/>
        <v>x2</v>
      </c>
      <c r="S1545" s="26"/>
      <c r="U1545" s="60" t="str">
        <f>IF(AND($R1545="x1",$K1545=Basisblatt!$A$94),VLOOKUP($F1545,Basisblatt!$A$2:$B$5,2,FALSE),"")</f>
        <v/>
      </c>
    </row>
    <row r="1546" spans="1:21" x14ac:dyDescent="0.2">
      <c r="A1546" s="66" t="str">
        <f>IF($R1546="x2","",IF($R1546="x1",IF(OR($K1546=Basisblatt!$A$93,$P1546="ja"),"ja","nein"),"N/A"))</f>
        <v/>
      </c>
      <c r="C1546" s="118"/>
      <c r="D1546" s="119"/>
      <c r="E1546" s="119"/>
      <c r="F1546" s="119"/>
      <c r="G1546" s="119"/>
      <c r="H1546" s="119"/>
      <c r="I1546" s="128"/>
      <c r="K1546" s="15" t="str">
        <f>IF($R1546="x1",IF($I1546=Basisblatt!$A$68,Basisblatt!$A$94,Basisblatt!$A$93),"")</f>
        <v/>
      </c>
      <c r="L1546" s="114"/>
      <c r="M1546" s="114"/>
      <c r="N1546" s="117"/>
      <c r="P1546" s="15" t="str">
        <f>IF(AND($R1546="x1",$K1546=Basisblatt!$A$94),IF(OR($L1546=Basisblatt!$A$38,AND($M1546&lt;&gt;"",$M1546&lt;=$U1546),$N1546=Basisblatt!$A$48)=TRUE,"ja","nein"),"")</f>
        <v/>
      </c>
      <c r="Q1546" s="48"/>
      <c r="R1546" s="9" t="str">
        <f t="shared" si="23"/>
        <v>x2</v>
      </c>
      <c r="S1546" s="26"/>
      <c r="U1546" s="60" t="str">
        <f>IF(AND($R1546="x1",$K1546=Basisblatt!$A$94),VLOOKUP($F1546,Basisblatt!$A$2:$B$5,2,FALSE),"")</f>
        <v/>
      </c>
    </row>
    <row r="1547" spans="1:21" x14ac:dyDescent="0.2">
      <c r="A1547" s="66" t="str">
        <f>IF($R1547="x2","",IF($R1547="x1",IF(OR($K1547=Basisblatt!$A$93,$P1547="ja"),"ja","nein"),"N/A"))</f>
        <v/>
      </c>
      <c r="C1547" s="118"/>
      <c r="D1547" s="119"/>
      <c r="E1547" s="119"/>
      <c r="F1547" s="119"/>
      <c r="G1547" s="119"/>
      <c r="H1547" s="119"/>
      <c r="I1547" s="128"/>
      <c r="K1547" s="15" t="str">
        <f>IF($R1547="x1",IF($I1547=Basisblatt!$A$68,Basisblatt!$A$94,Basisblatt!$A$93),"")</f>
        <v/>
      </c>
      <c r="L1547" s="114"/>
      <c r="M1547" s="114"/>
      <c r="N1547" s="117"/>
      <c r="P1547" s="15" t="str">
        <f>IF(AND($R1547="x1",$K1547=Basisblatt!$A$94),IF(OR($L1547=Basisblatt!$A$38,AND($M1547&lt;&gt;"",$M1547&lt;=$U1547),$N1547=Basisblatt!$A$48)=TRUE,"ja","nein"),"")</f>
        <v/>
      </c>
      <c r="Q1547" s="48"/>
      <c r="R1547" s="9" t="str">
        <f t="shared" si="23"/>
        <v>x2</v>
      </c>
      <c r="S1547" s="26"/>
      <c r="U1547" s="60" t="str">
        <f>IF(AND($R1547="x1",$K1547=Basisblatt!$A$94),VLOOKUP($F1547,Basisblatt!$A$2:$B$5,2,FALSE),"")</f>
        <v/>
      </c>
    </row>
    <row r="1548" spans="1:21" x14ac:dyDescent="0.2">
      <c r="A1548" s="66" t="str">
        <f>IF($R1548="x2","",IF($R1548="x1",IF(OR($K1548=Basisblatt!$A$93,$P1548="ja"),"ja","nein"),"N/A"))</f>
        <v/>
      </c>
      <c r="C1548" s="118"/>
      <c r="D1548" s="119"/>
      <c r="E1548" s="119"/>
      <c r="F1548" s="119"/>
      <c r="G1548" s="119"/>
      <c r="H1548" s="119"/>
      <c r="I1548" s="128"/>
      <c r="K1548" s="15" t="str">
        <f>IF($R1548="x1",IF($I1548=Basisblatt!$A$68,Basisblatt!$A$94,Basisblatt!$A$93),"")</f>
        <v/>
      </c>
      <c r="L1548" s="114"/>
      <c r="M1548" s="114"/>
      <c r="N1548" s="117"/>
      <c r="P1548" s="15" t="str">
        <f>IF(AND($R1548="x1",$K1548=Basisblatt!$A$94),IF(OR($L1548=Basisblatt!$A$38,AND($M1548&lt;&gt;"",$M1548&lt;=$U1548),$N1548=Basisblatt!$A$48)=TRUE,"ja","nein"),"")</f>
        <v/>
      </c>
      <c r="Q1548" s="48"/>
      <c r="R1548" s="9" t="str">
        <f t="shared" si="23"/>
        <v>x2</v>
      </c>
      <c r="S1548" s="26"/>
      <c r="U1548" s="60" t="str">
        <f>IF(AND($R1548="x1",$K1548=Basisblatt!$A$94),VLOOKUP($F1548,Basisblatt!$A$2:$B$5,2,FALSE),"")</f>
        <v/>
      </c>
    </row>
    <row r="1549" spans="1:21" x14ac:dyDescent="0.2">
      <c r="A1549" s="66" t="str">
        <f>IF($R1549="x2","",IF($R1549="x1",IF(OR($K1549=Basisblatt!$A$93,$P1549="ja"),"ja","nein"),"N/A"))</f>
        <v/>
      </c>
      <c r="C1549" s="118"/>
      <c r="D1549" s="119"/>
      <c r="E1549" s="119"/>
      <c r="F1549" s="119"/>
      <c r="G1549" s="119"/>
      <c r="H1549" s="119"/>
      <c r="I1549" s="128"/>
      <c r="K1549" s="15" t="str">
        <f>IF($R1549="x1",IF($I1549=Basisblatt!$A$68,Basisblatt!$A$94,Basisblatt!$A$93),"")</f>
        <v/>
      </c>
      <c r="L1549" s="114"/>
      <c r="M1549" s="114"/>
      <c r="N1549" s="117"/>
      <c r="P1549" s="15" t="str">
        <f>IF(AND($R1549="x1",$K1549=Basisblatt!$A$94),IF(OR($L1549=Basisblatt!$A$38,AND($M1549&lt;&gt;"",$M1549&lt;=$U1549),$N1549=Basisblatt!$A$48)=TRUE,"ja","nein"),"")</f>
        <v/>
      </c>
      <c r="Q1549" s="48"/>
      <c r="R1549" s="9" t="str">
        <f t="shared" si="23"/>
        <v>x2</v>
      </c>
      <c r="S1549" s="26"/>
      <c r="U1549" s="60" t="str">
        <f>IF(AND($R1549="x1",$K1549=Basisblatt!$A$94),VLOOKUP($F1549,Basisblatt!$A$2:$B$5,2,FALSE),"")</f>
        <v/>
      </c>
    </row>
    <row r="1550" spans="1:21" x14ac:dyDescent="0.2">
      <c r="A1550" s="66" t="str">
        <f>IF($R1550="x2","",IF($R1550="x1",IF(OR($K1550=Basisblatt!$A$93,$P1550="ja"),"ja","nein"),"N/A"))</f>
        <v/>
      </c>
      <c r="C1550" s="118"/>
      <c r="D1550" s="119"/>
      <c r="E1550" s="119"/>
      <c r="F1550" s="119"/>
      <c r="G1550" s="119"/>
      <c r="H1550" s="119"/>
      <c r="I1550" s="128"/>
      <c r="K1550" s="15" t="str">
        <f>IF($R1550="x1",IF($I1550=Basisblatt!$A$68,Basisblatt!$A$94,Basisblatt!$A$93),"")</f>
        <v/>
      </c>
      <c r="L1550" s="114"/>
      <c r="M1550" s="114"/>
      <c r="N1550" s="117"/>
      <c r="P1550" s="15" t="str">
        <f>IF(AND($R1550="x1",$K1550=Basisblatt!$A$94),IF(OR($L1550=Basisblatt!$A$38,AND($M1550&lt;&gt;"",$M1550&lt;=$U1550),$N1550=Basisblatt!$A$48)=TRUE,"ja","nein"),"")</f>
        <v/>
      </c>
      <c r="Q1550" s="48"/>
      <c r="R1550" s="9" t="str">
        <f t="shared" si="23"/>
        <v>x2</v>
      </c>
      <c r="S1550" s="26"/>
      <c r="U1550" s="60" t="str">
        <f>IF(AND($R1550="x1",$K1550=Basisblatt!$A$94),VLOOKUP($F1550,Basisblatt!$A$2:$B$5,2,FALSE),"")</f>
        <v/>
      </c>
    </row>
    <row r="1551" spans="1:21" x14ac:dyDescent="0.2">
      <c r="A1551" s="66" t="str">
        <f>IF($R1551="x2","",IF($R1551="x1",IF(OR($K1551=Basisblatt!$A$93,$P1551="ja"),"ja","nein"),"N/A"))</f>
        <v/>
      </c>
      <c r="C1551" s="118"/>
      <c r="D1551" s="119"/>
      <c r="E1551" s="119"/>
      <c r="F1551" s="119"/>
      <c r="G1551" s="119"/>
      <c r="H1551" s="119"/>
      <c r="I1551" s="128"/>
      <c r="K1551" s="15" t="str">
        <f>IF($R1551="x1",IF($I1551=Basisblatt!$A$68,Basisblatt!$A$94,Basisblatt!$A$93),"")</f>
        <v/>
      </c>
      <c r="L1551" s="114"/>
      <c r="M1551" s="114"/>
      <c r="N1551" s="117"/>
      <c r="P1551" s="15" t="str">
        <f>IF(AND($R1551="x1",$K1551=Basisblatt!$A$94),IF(OR($L1551=Basisblatt!$A$38,AND($M1551&lt;&gt;"",$M1551&lt;=$U1551),$N1551=Basisblatt!$A$48)=TRUE,"ja","nein"),"")</f>
        <v/>
      </c>
      <c r="Q1551" s="48"/>
      <c r="R1551" s="9" t="str">
        <f t="shared" ref="R1551:R1614" si="24">IF(COUNTA($C1551:$I1551)=7,"x1",IF(COUNTA($C1551:$I1551)=0,"x2","o"))</f>
        <v>x2</v>
      </c>
      <c r="S1551" s="26"/>
      <c r="U1551" s="60" t="str">
        <f>IF(AND($R1551="x1",$K1551=Basisblatt!$A$94),VLOOKUP($F1551,Basisblatt!$A$2:$B$5,2,FALSE),"")</f>
        <v/>
      </c>
    </row>
    <row r="1552" spans="1:21" x14ac:dyDescent="0.2">
      <c r="A1552" s="66" t="str">
        <f>IF($R1552="x2","",IF($R1552="x1",IF(OR($K1552=Basisblatt!$A$93,$P1552="ja"),"ja","nein"),"N/A"))</f>
        <v/>
      </c>
      <c r="C1552" s="118"/>
      <c r="D1552" s="119"/>
      <c r="E1552" s="119"/>
      <c r="F1552" s="119"/>
      <c r="G1552" s="119"/>
      <c r="H1552" s="119"/>
      <c r="I1552" s="128"/>
      <c r="K1552" s="15" t="str">
        <f>IF($R1552="x1",IF($I1552=Basisblatt!$A$68,Basisblatt!$A$94,Basisblatt!$A$93),"")</f>
        <v/>
      </c>
      <c r="L1552" s="114"/>
      <c r="M1552" s="114"/>
      <c r="N1552" s="117"/>
      <c r="P1552" s="15" t="str">
        <f>IF(AND($R1552="x1",$K1552=Basisblatt!$A$94),IF(OR($L1552=Basisblatt!$A$38,AND($M1552&lt;&gt;"",$M1552&lt;=$U1552),$N1552=Basisblatt!$A$48)=TRUE,"ja","nein"),"")</f>
        <v/>
      </c>
      <c r="Q1552" s="48"/>
      <c r="R1552" s="9" t="str">
        <f t="shared" si="24"/>
        <v>x2</v>
      </c>
      <c r="S1552" s="26"/>
      <c r="U1552" s="60" t="str">
        <f>IF(AND($R1552="x1",$K1552=Basisblatt!$A$94),VLOOKUP($F1552,Basisblatt!$A$2:$B$5,2,FALSE),"")</f>
        <v/>
      </c>
    </row>
    <row r="1553" spans="1:21" x14ac:dyDescent="0.2">
      <c r="A1553" s="66" t="str">
        <f>IF($R1553="x2","",IF($R1553="x1",IF(OR($K1553=Basisblatt!$A$93,$P1553="ja"),"ja","nein"),"N/A"))</f>
        <v/>
      </c>
      <c r="C1553" s="118"/>
      <c r="D1553" s="119"/>
      <c r="E1553" s="119"/>
      <c r="F1553" s="119"/>
      <c r="G1553" s="119"/>
      <c r="H1553" s="119"/>
      <c r="I1553" s="128"/>
      <c r="K1553" s="15" t="str">
        <f>IF($R1553="x1",IF($I1553=Basisblatt!$A$68,Basisblatt!$A$94,Basisblatt!$A$93),"")</f>
        <v/>
      </c>
      <c r="L1553" s="114"/>
      <c r="M1553" s="114"/>
      <c r="N1553" s="117"/>
      <c r="P1553" s="15" t="str">
        <f>IF(AND($R1553="x1",$K1553=Basisblatt!$A$94),IF(OR($L1553=Basisblatt!$A$38,AND($M1553&lt;&gt;"",$M1553&lt;=$U1553),$N1553=Basisblatt!$A$48)=TRUE,"ja","nein"),"")</f>
        <v/>
      </c>
      <c r="Q1553" s="48"/>
      <c r="R1553" s="9" t="str">
        <f t="shared" si="24"/>
        <v>x2</v>
      </c>
      <c r="S1553" s="26"/>
      <c r="U1553" s="60" t="str">
        <f>IF(AND($R1553="x1",$K1553=Basisblatt!$A$94),VLOOKUP($F1553,Basisblatt!$A$2:$B$5,2,FALSE),"")</f>
        <v/>
      </c>
    </row>
    <row r="1554" spans="1:21" x14ac:dyDescent="0.2">
      <c r="A1554" s="66" t="str">
        <f>IF($R1554="x2","",IF($R1554="x1",IF(OR($K1554=Basisblatt!$A$93,$P1554="ja"),"ja","nein"),"N/A"))</f>
        <v/>
      </c>
      <c r="C1554" s="118"/>
      <c r="D1554" s="119"/>
      <c r="E1554" s="119"/>
      <c r="F1554" s="119"/>
      <c r="G1554" s="119"/>
      <c r="H1554" s="119"/>
      <c r="I1554" s="128"/>
      <c r="K1554" s="15" t="str">
        <f>IF($R1554="x1",IF($I1554=Basisblatt!$A$68,Basisblatt!$A$94,Basisblatt!$A$93),"")</f>
        <v/>
      </c>
      <c r="L1554" s="114"/>
      <c r="M1554" s="114"/>
      <c r="N1554" s="117"/>
      <c r="P1554" s="15" t="str">
        <f>IF(AND($R1554="x1",$K1554=Basisblatt!$A$94),IF(OR($L1554=Basisblatt!$A$38,AND($M1554&lt;&gt;"",$M1554&lt;=$U1554),$N1554=Basisblatt!$A$48)=TRUE,"ja","nein"),"")</f>
        <v/>
      </c>
      <c r="Q1554" s="48"/>
      <c r="R1554" s="9" t="str">
        <f t="shared" si="24"/>
        <v>x2</v>
      </c>
      <c r="S1554" s="26"/>
      <c r="U1554" s="60" t="str">
        <f>IF(AND($R1554="x1",$K1554=Basisblatt!$A$94),VLOOKUP($F1554,Basisblatt!$A$2:$B$5,2,FALSE),"")</f>
        <v/>
      </c>
    </row>
    <row r="1555" spans="1:21" x14ac:dyDescent="0.2">
      <c r="A1555" s="66" t="str">
        <f>IF($R1555="x2","",IF($R1555="x1",IF(OR($K1555=Basisblatt!$A$93,$P1555="ja"),"ja","nein"),"N/A"))</f>
        <v/>
      </c>
      <c r="C1555" s="118"/>
      <c r="D1555" s="119"/>
      <c r="E1555" s="119"/>
      <c r="F1555" s="119"/>
      <c r="G1555" s="119"/>
      <c r="H1555" s="119"/>
      <c r="I1555" s="128"/>
      <c r="K1555" s="15" t="str">
        <f>IF($R1555="x1",IF($I1555=Basisblatt!$A$68,Basisblatt!$A$94,Basisblatt!$A$93),"")</f>
        <v/>
      </c>
      <c r="L1555" s="114"/>
      <c r="M1555" s="114"/>
      <c r="N1555" s="117"/>
      <c r="P1555" s="15" t="str">
        <f>IF(AND($R1555="x1",$K1555=Basisblatt!$A$94),IF(OR($L1555=Basisblatt!$A$38,AND($M1555&lt;&gt;"",$M1555&lt;=$U1555),$N1555=Basisblatt!$A$48)=TRUE,"ja","nein"),"")</f>
        <v/>
      </c>
      <c r="Q1555" s="48"/>
      <c r="R1555" s="9" t="str">
        <f t="shared" si="24"/>
        <v>x2</v>
      </c>
      <c r="S1555" s="26"/>
      <c r="U1555" s="60" t="str">
        <f>IF(AND($R1555="x1",$K1555=Basisblatt!$A$94),VLOOKUP($F1555,Basisblatt!$A$2:$B$5,2,FALSE),"")</f>
        <v/>
      </c>
    </row>
    <row r="1556" spans="1:21" x14ac:dyDescent="0.2">
      <c r="A1556" s="66" t="str">
        <f>IF($R1556="x2","",IF($R1556="x1",IF(OR($K1556=Basisblatt!$A$93,$P1556="ja"),"ja","nein"),"N/A"))</f>
        <v/>
      </c>
      <c r="C1556" s="118"/>
      <c r="D1556" s="119"/>
      <c r="E1556" s="119"/>
      <c r="F1556" s="119"/>
      <c r="G1556" s="119"/>
      <c r="H1556" s="119"/>
      <c r="I1556" s="128"/>
      <c r="K1556" s="15" t="str">
        <f>IF($R1556="x1",IF($I1556=Basisblatt!$A$68,Basisblatt!$A$94,Basisblatt!$A$93),"")</f>
        <v/>
      </c>
      <c r="L1556" s="114"/>
      <c r="M1556" s="114"/>
      <c r="N1556" s="117"/>
      <c r="P1556" s="15" t="str">
        <f>IF(AND($R1556="x1",$K1556=Basisblatt!$A$94),IF(OR($L1556=Basisblatt!$A$38,AND($M1556&lt;&gt;"",$M1556&lt;=$U1556),$N1556=Basisblatt!$A$48)=TRUE,"ja","nein"),"")</f>
        <v/>
      </c>
      <c r="Q1556" s="48"/>
      <c r="R1556" s="9" t="str">
        <f t="shared" si="24"/>
        <v>x2</v>
      </c>
      <c r="S1556" s="26"/>
      <c r="U1556" s="60" t="str">
        <f>IF(AND($R1556="x1",$K1556=Basisblatt!$A$94),VLOOKUP($F1556,Basisblatt!$A$2:$B$5,2,FALSE),"")</f>
        <v/>
      </c>
    </row>
    <row r="1557" spans="1:21" x14ac:dyDescent="0.2">
      <c r="A1557" s="66" t="str">
        <f>IF($R1557="x2","",IF($R1557="x1",IF(OR($K1557=Basisblatt!$A$93,$P1557="ja"),"ja","nein"),"N/A"))</f>
        <v/>
      </c>
      <c r="C1557" s="118"/>
      <c r="D1557" s="119"/>
      <c r="E1557" s="119"/>
      <c r="F1557" s="119"/>
      <c r="G1557" s="119"/>
      <c r="H1557" s="119"/>
      <c r="I1557" s="128"/>
      <c r="K1557" s="15" t="str">
        <f>IF($R1557="x1",IF($I1557=Basisblatt!$A$68,Basisblatt!$A$94,Basisblatt!$A$93),"")</f>
        <v/>
      </c>
      <c r="L1557" s="114"/>
      <c r="M1557" s="114"/>
      <c r="N1557" s="117"/>
      <c r="P1557" s="15" t="str">
        <f>IF(AND($R1557="x1",$K1557=Basisblatt!$A$94),IF(OR($L1557=Basisblatt!$A$38,AND($M1557&lt;&gt;"",$M1557&lt;=$U1557),$N1557=Basisblatt!$A$48)=TRUE,"ja","nein"),"")</f>
        <v/>
      </c>
      <c r="Q1557" s="48"/>
      <c r="R1557" s="9" t="str">
        <f t="shared" si="24"/>
        <v>x2</v>
      </c>
      <c r="S1557" s="26"/>
      <c r="U1557" s="60" t="str">
        <f>IF(AND($R1557="x1",$K1557=Basisblatt!$A$94),VLOOKUP($F1557,Basisblatt!$A$2:$B$5,2,FALSE),"")</f>
        <v/>
      </c>
    </row>
    <row r="1558" spans="1:21" x14ac:dyDescent="0.2">
      <c r="A1558" s="66" t="str">
        <f>IF($R1558="x2","",IF($R1558="x1",IF(OR($K1558=Basisblatt!$A$93,$P1558="ja"),"ja","nein"),"N/A"))</f>
        <v/>
      </c>
      <c r="C1558" s="118"/>
      <c r="D1558" s="119"/>
      <c r="E1558" s="119"/>
      <c r="F1558" s="119"/>
      <c r="G1558" s="119"/>
      <c r="H1558" s="119"/>
      <c r="I1558" s="128"/>
      <c r="K1558" s="15" t="str">
        <f>IF($R1558="x1",IF($I1558=Basisblatt!$A$68,Basisblatt!$A$94,Basisblatt!$A$93),"")</f>
        <v/>
      </c>
      <c r="L1558" s="114"/>
      <c r="M1558" s="114"/>
      <c r="N1558" s="117"/>
      <c r="P1558" s="15" t="str">
        <f>IF(AND($R1558="x1",$K1558=Basisblatt!$A$94),IF(OR($L1558=Basisblatt!$A$38,AND($M1558&lt;&gt;"",$M1558&lt;=$U1558),$N1558=Basisblatt!$A$48)=TRUE,"ja","nein"),"")</f>
        <v/>
      </c>
      <c r="Q1558" s="48"/>
      <c r="R1558" s="9" t="str">
        <f t="shared" si="24"/>
        <v>x2</v>
      </c>
      <c r="S1558" s="26"/>
      <c r="U1558" s="60" t="str">
        <f>IF(AND($R1558="x1",$K1558=Basisblatt!$A$94),VLOOKUP($F1558,Basisblatt!$A$2:$B$5,2,FALSE),"")</f>
        <v/>
      </c>
    </row>
    <row r="1559" spans="1:21" x14ac:dyDescent="0.2">
      <c r="A1559" s="66" t="str">
        <f>IF($R1559="x2","",IF($R1559="x1",IF(OR($K1559=Basisblatt!$A$93,$P1559="ja"),"ja","nein"),"N/A"))</f>
        <v/>
      </c>
      <c r="C1559" s="118"/>
      <c r="D1559" s="119"/>
      <c r="E1559" s="119"/>
      <c r="F1559" s="119"/>
      <c r="G1559" s="119"/>
      <c r="H1559" s="119"/>
      <c r="I1559" s="128"/>
      <c r="K1559" s="15" t="str">
        <f>IF($R1559="x1",IF($I1559=Basisblatt!$A$68,Basisblatt!$A$94,Basisblatt!$A$93),"")</f>
        <v/>
      </c>
      <c r="L1559" s="114"/>
      <c r="M1559" s="114"/>
      <c r="N1559" s="117"/>
      <c r="P1559" s="15" t="str">
        <f>IF(AND($R1559="x1",$K1559=Basisblatt!$A$94),IF(OR($L1559=Basisblatt!$A$38,AND($M1559&lt;&gt;"",$M1559&lt;=$U1559),$N1559=Basisblatt!$A$48)=TRUE,"ja","nein"),"")</f>
        <v/>
      </c>
      <c r="Q1559" s="48"/>
      <c r="R1559" s="9" t="str">
        <f t="shared" si="24"/>
        <v>x2</v>
      </c>
      <c r="S1559" s="26"/>
      <c r="U1559" s="60" t="str">
        <f>IF(AND($R1559="x1",$K1559=Basisblatt!$A$94),VLOOKUP($F1559,Basisblatt!$A$2:$B$5,2,FALSE),"")</f>
        <v/>
      </c>
    </row>
    <row r="1560" spans="1:21" x14ac:dyDescent="0.2">
      <c r="A1560" s="66" t="str">
        <f>IF($R1560="x2","",IF($R1560="x1",IF(OR($K1560=Basisblatt!$A$93,$P1560="ja"),"ja","nein"),"N/A"))</f>
        <v/>
      </c>
      <c r="C1560" s="118"/>
      <c r="D1560" s="119"/>
      <c r="E1560" s="119"/>
      <c r="F1560" s="119"/>
      <c r="G1560" s="119"/>
      <c r="H1560" s="119"/>
      <c r="I1560" s="128"/>
      <c r="K1560" s="15" t="str">
        <f>IF($R1560="x1",IF($I1560=Basisblatt!$A$68,Basisblatt!$A$94,Basisblatt!$A$93),"")</f>
        <v/>
      </c>
      <c r="L1560" s="114"/>
      <c r="M1560" s="114"/>
      <c r="N1560" s="117"/>
      <c r="P1560" s="15" t="str">
        <f>IF(AND($R1560="x1",$K1560=Basisblatt!$A$94),IF(OR($L1560=Basisblatt!$A$38,AND($M1560&lt;&gt;"",$M1560&lt;=$U1560),$N1560=Basisblatt!$A$48)=TRUE,"ja","nein"),"")</f>
        <v/>
      </c>
      <c r="Q1560" s="48"/>
      <c r="R1560" s="9" t="str">
        <f t="shared" si="24"/>
        <v>x2</v>
      </c>
      <c r="S1560" s="26"/>
      <c r="U1560" s="60" t="str">
        <f>IF(AND($R1560="x1",$K1560=Basisblatt!$A$94),VLOOKUP($F1560,Basisblatt!$A$2:$B$5,2,FALSE),"")</f>
        <v/>
      </c>
    </row>
    <row r="1561" spans="1:21" x14ac:dyDescent="0.2">
      <c r="A1561" s="66" t="str">
        <f>IF($R1561="x2","",IF($R1561="x1",IF(OR($K1561=Basisblatt!$A$93,$P1561="ja"),"ja","nein"),"N/A"))</f>
        <v/>
      </c>
      <c r="C1561" s="118"/>
      <c r="D1561" s="119"/>
      <c r="E1561" s="119"/>
      <c r="F1561" s="119"/>
      <c r="G1561" s="119"/>
      <c r="H1561" s="119"/>
      <c r="I1561" s="128"/>
      <c r="K1561" s="15" t="str">
        <f>IF($R1561="x1",IF($I1561=Basisblatt!$A$68,Basisblatt!$A$94,Basisblatt!$A$93),"")</f>
        <v/>
      </c>
      <c r="L1561" s="114"/>
      <c r="M1561" s="114"/>
      <c r="N1561" s="117"/>
      <c r="P1561" s="15" t="str">
        <f>IF(AND($R1561="x1",$K1561=Basisblatt!$A$94),IF(OR($L1561=Basisblatt!$A$38,AND($M1561&lt;&gt;"",$M1561&lt;=$U1561),$N1561=Basisblatt!$A$48)=TRUE,"ja","nein"),"")</f>
        <v/>
      </c>
      <c r="Q1561" s="48"/>
      <c r="R1561" s="9" t="str">
        <f t="shared" si="24"/>
        <v>x2</v>
      </c>
      <c r="S1561" s="26"/>
      <c r="U1561" s="60" t="str">
        <f>IF(AND($R1561="x1",$K1561=Basisblatt!$A$94),VLOOKUP($F1561,Basisblatt!$A$2:$B$5,2,FALSE),"")</f>
        <v/>
      </c>
    </row>
    <row r="1562" spans="1:21" x14ac:dyDescent="0.2">
      <c r="A1562" s="66" t="str">
        <f>IF($R1562="x2","",IF($R1562="x1",IF(OR($K1562=Basisblatt!$A$93,$P1562="ja"),"ja","nein"),"N/A"))</f>
        <v/>
      </c>
      <c r="C1562" s="118"/>
      <c r="D1562" s="119"/>
      <c r="E1562" s="119"/>
      <c r="F1562" s="119"/>
      <c r="G1562" s="119"/>
      <c r="H1562" s="119"/>
      <c r="I1562" s="128"/>
      <c r="K1562" s="15" t="str">
        <f>IF($R1562="x1",IF($I1562=Basisblatt!$A$68,Basisblatt!$A$94,Basisblatt!$A$93),"")</f>
        <v/>
      </c>
      <c r="L1562" s="114"/>
      <c r="M1562" s="114"/>
      <c r="N1562" s="117"/>
      <c r="P1562" s="15" t="str">
        <f>IF(AND($R1562="x1",$K1562=Basisblatt!$A$94),IF(OR($L1562=Basisblatt!$A$38,AND($M1562&lt;&gt;"",$M1562&lt;=$U1562),$N1562=Basisblatt!$A$48)=TRUE,"ja","nein"),"")</f>
        <v/>
      </c>
      <c r="Q1562" s="48"/>
      <c r="R1562" s="9" t="str">
        <f t="shared" si="24"/>
        <v>x2</v>
      </c>
      <c r="S1562" s="26"/>
      <c r="U1562" s="60" t="str">
        <f>IF(AND($R1562="x1",$K1562=Basisblatt!$A$94),VLOOKUP($F1562,Basisblatt!$A$2:$B$5,2,FALSE),"")</f>
        <v/>
      </c>
    </row>
    <row r="1563" spans="1:21" x14ac:dyDescent="0.2">
      <c r="A1563" s="66" t="str">
        <f>IF($R1563="x2","",IF($R1563="x1",IF(OR($K1563=Basisblatt!$A$93,$P1563="ja"),"ja","nein"),"N/A"))</f>
        <v/>
      </c>
      <c r="C1563" s="118"/>
      <c r="D1563" s="119"/>
      <c r="E1563" s="119"/>
      <c r="F1563" s="119"/>
      <c r="G1563" s="119"/>
      <c r="H1563" s="119"/>
      <c r="I1563" s="128"/>
      <c r="K1563" s="15" t="str">
        <f>IF($R1563="x1",IF($I1563=Basisblatt!$A$68,Basisblatt!$A$94,Basisblatt!$A$93),"")</f>
        <v/>
      </c>
      <c r="L1563" s="114"/>
      <c r="M1563" s="114"/>
      <c r="N1563" s="117"/>
      <c r="P1563" s="15" t="str">
        <f>IF(AND($R1563="x1",$K1563=Basisblatt!$A$94),IF(OR($L1563=Basisblatt!$A$38,AND($M1563&lt;&gt;"",$M1563&lt;=$U1563),$N1563=Basisblatt!$A$48)=TRUE,"ja","nein"),"")</f>
        <v/>
      </c>
      <c r="Q1563" s="48"/>
      <c r="R1563" s="9" t="str">
        <f t="shared" si="24"/>
        <v>x2</v>
      </c>
      <c r="S1563" s="26"/>
      <c r="U1563" s="60" t="str">
        <f>IF(AND($R1563="x1",$K1563=Basisblatt!$A$94),VLOOKUP($F1563,Basisblatt!$A$2:$B$5,2,FALSE),"")</f>
        <v/>
      </c>
    </row>
    <row r="1564" spans="1:21" x14ac:dyDescent="0.2">
      <c r="A1564" s="66" t="str">
        <f>IF($R1564="x2","",IF($R1564="x1",IF(OR($K1564=Basisblatt!$A$93,$P1564="ja"),"ja","nein"),"N/A"))</f>
        <v/>
      </c>
      <c r="C1564" s="118"/>
      <c r="D1564" s="119"/>
      <c r="E1564" s="119"/>
      <c r="F1564" s="119"/>
      <c r="G1564" s="119"/>
      <c r="H1564" s="119"/>
      <c r="I1564" s="128"/>
      <c r="K1564" s="15" t="str">
        <f>IF($R1564="x1",IF($I1564=Basisblatt!$A$68,Basisblatt!$A$94,Basisblatt!$A$93),"")</f>
        <v/>
      </c>
      <c r="L1564" s="114"/>
      <c r="M1564" s="114"/>
      <c r="N1564" s="117"/>
      <c r="P1564" s="15" t="str">
        <f>IF(AND($R1564="x1",$K1564=Basisblatt!$A$94),IF(OR($L1564=Basisblatt!$A$38,AND($M1564&lt;&gt;"",$M1564&lt;=$U1564),$N1564=Basisblatt!$A$48)=TRUE,"ja","nein"),"")</f>
        <v/>
      </c>
      <c r="Q1564" s="48"/>
      <c r="R1564" s="9" t="str">
        <f t="shared" si="24"/>
        <v>x2</v>
      </c>
      <c r="S1564" s="26"/>
      <c r="U1564" s="60" t="str">
        <f>IF(AND($R1564="x1",$K1564=Basisblatt!$A$94),VLOOKUP($F1564,Basisblatt!$A$2:$B$5,2,FALSE),"")</f>
        <v/>
      </c>
    </row>
    <row r="1565" spans="1:21" x14ac:dyDescent="0.2">
      <c r="A1565" s="66" t="str">
        <f>IF($R1565="x2","",IF($R1565="x1",IF(OR($K1565=Basisblatt!$A$93,$P1565="ja"),"ja","nein"),"N/A"))</f>
        <v/>
      </c>
      <c r="C1565" s="118"/>
      <c r="D1565" s="119"/>
      <c r="E1565" s="119"/>
      <c r="F1565" s="119"/>
      <c r="G1565" s="119"/>
      <c r="H1565" s="119"/>
      <c r="I1565" s="128"/>
      <c r="K1565" s="15" t="str">
        <f>IF($R1565="x1",IF($I1565=Basisblatt!$A$68,Basisblatt!$A$94,Basisblatt!$A$93),"")</f>
        <v/>
      </c>
      <c r="L1565" s="114"/>
      <c r="M1565" s="114"/>
      <c r="N1565" s="117"/>
      <c r="P1565" s="15" t="str">
        <f>IF(AND($R1565="x1",$K1565=Basisblatt!$A$94),IF(OR($L1565=Basisblatt!$A$38,AND($M1565&lt;&gt;"",$M1565&lt;=$U1565),$N1565=Basisblatt!$A$48)=TRUE,"ja","nein"),"")</f>
        <v/>
      </c>
      <c r="Q1565" s="48"/>
      <c r="R1565" s="9" t="str">
        <f t="shared" si="24"/>
        <v>x2</v>
      </c>
      <c r="S1565" s="26"/>
      <c r="U1565" s="60" t="str">
        <f>IF(AND($R1565="x1",$K1565=Basisblatt!$A$94),VLOOKUP($F1565,Basisblatt!$A$2:$B$5,2,FALSE),"")</f>
        <v/>
      </c>
    </row>
    <row r="1566" spans="1:21" x14ac:dyDescent="0.2">
      <c r="A1566" s="66" t="str">
        <f>IF($R1566="x2","",IF($R1566="x1",IF(OR($K1566=Basisblatt!$A$93,$P1566="ja"),"ja","nein"),"N/A"))</f>
        <v/>
      </c>
      <c r="C1566" s="118"/>
      <c r="D1566" s="119"/>
      <c r="E1566" s="119"/>
      <c r="F1566" s="119"/>
      <c r="G1566" s="119"/>
      <c r="H1566" s="119"/>
      <c r="I1566" s="128"/>
      <c r="K1566" s="15" t="str">
        <f>IF($R1566="x1",IF($I1566=Basisblatt!$A$68,Basisblatt!$A$94,Basisblatt!$A$93),"")</f>
        <v/>
      </c>
      <c r="L1566" s="114"/>
      <c r="M1566" s="114"/>
      <c r="N1566" s="117"/>
      <c r="P1566" s="15" t="str">
        <f>IF(AND($R1566="x1",$K1566=Basisblatt!$A$94),IF(OR($L1566=Basisblatt!$A$38,AND($M1566&lt;&gt;"",$M1566&lt;=$U1566),$N1566=Basisblatt!$A$48)=TRUE,"ja","nein"),"")</f>
        <v/>
      </c>
      <c r="Q1566" s="48"/>
      <c r="R1566" s="9" t="str">
        <f t="shared" si="24"/>
        <v>x2</v>
      </c>
      <c r="S1566" s="26"/>
      <c r="U1566" s="60" t="str">
        <f>IF(AND($R1566="x1",$K1566=Basisblatt!$A$94),VLOOKUP($F1566,Basisblatt!$A$2:$B$5,2,FALSE),"")</f>
        <v/>
      </c>
    </row>
    <row r="1567" spans="1:21" x14ac:dyDescent="0.2">
      <c r="A1567" s="66" t="str">
        <f>IF($R1567="x2","",IF($R1567="x1",IF(OR($K1567=Basisblatt!$A$93,$P1567="ja"),"ja","nein"),"N/A"))</f>
        <v/>
      </c>
      <c r="C1567" s="118"/>
      <c r="D1567" s="119"/>
      <c r="E1567" s="119"/>
      <c r="F1567" s="119"/>
      <c r="G1567" s="119"/>
      <c r="H1567" s="119"/>
      <c r="I1567" s="128"/>
      <c r="K1567" s="15" t="str">
        <f>IF($R1567="x1",IF($I1567=Basisblatt!$A$68,Basisblatt!$A$94,Basisblatt!$A$93),"")</f>
        <v/>
      </c>
      <c r="L1567" s="114"/>
      <c r="M1567" s="114"/>
      <c r="N1567" s="117"/>
      <c r="P1567" s="15" t="str">
        <f>IF(AND($R1567="x1",$K1567=Basisblatt!$A$94),IF(OR($L1567=Basisblatt!$A$38,AND($M1567&lt;&gt;"",$M1567&lt;=$U1567),$N1567=Basisblatt!$A$48)=TRUE,"ja","nein"),"")</f>
        <v/>
      </c>
      <c r="Q1567" s="48"/>
      <c r="R1567" s="9" t="str">
        <f t="shared" si="24"/>
        <v>x2</v>
      </c>
      <c r="S1567" s="26"/>
      <c r="U1567" s="60" t="str">
        <f>IF(AND($R1567="x1",$K1567=Basisblatt!$A$94),VLOOKUP($F1567,Basisblatt!$A$2:$B$5,2,FALSE),"")</f>
        <v/>
      </c>
    </row>
    <row r="1568" spans="1:21" x14ac:dyDescent="0.2">
      <c r="A1568" s="66" t="str">
        <f>IF($R1568="x2","",IF($R1568="x1",IF(OR($K1568=Basisblatt!$A$93,$P1568="ja"),"ja","nein"),"N/A"))</f>
        <v/>
      </c>
      <c r="C1568" s="118"/>
      <c r="D1568" s="119"/>
      <c r="E1568" s="119"/>
      <c r="F1568" s="119"/>
      <c r="G1568" s="119"/>
      <c r="H1568" s="119"/>
      <c r="I1568" s="128"/>
      <c r="K1568" s="15" t="str">
        <f>IF($R1568="x1",IF($I1568=Basisblatt!$A$68,Basisblatt!$A$94,Basisblatt!$A$93),"")</f>
        <v/>
      </c>
      <c r="L1568" s="114"/>
      <c r="M1568" s="114"/>
      <c r="N1568" s="117"/>
      <c r="P1568" s="15" t="str">
        <f>IF(AND($R1568="x1",$K1568=Basisblatt!$A$94),IF(OR($L1568=Basisblatt!$A$38,AND($M1568&lt;&gt;"",$M1568&lt;=$U1568),$N1568=Basisblatt!$A$48)=TRUE,"ja","nein"),"")</f>
        <v/>
      </c>
      <c r="Q1568" s="48"/>
      <c r="R1568" s="9" t="str">
        <f t="shared" si="24"/>
        <v>x2</v>
      </c>
      <c r="S1568" s="26"/>
      <c r="U1568" s="60" t="str">
        <f>IF(AND($R1568="x1",$K1568=Basisblatt!$A$94),VLOOKUP($F1568,Basisblatt!$A$2:$B$5,2,FALSE),"")</f>
        <v/>
      </c>
    </row>
    <row r="1569" spans="1:21" x14ac:dyDescent="0.2">
      <c r="A1569" s="66" t="str">
        <f>IF($R1569="x2","",IF($R1569="x1",IF(OR($K1569=Basisblatt!$A$93,$P1569="ja"),"ja","nein"),"N/A"))</f>
        <v/>
      </c>
      <c r="C1569" s="118"/>
      <c r="D1569" s="119"/>
      <c r="E1569" s="119"/>
      <c r="F1569" s="119"/>
      <c r="G1569" s="119"/>
      <c r="H1569" s="119"/>
      <c r="I1569" s="128"/>
      <c r="K1569" s="15" t="str">
        <f>IF($R1569="x1",IF($I1569=Basisblatt!$A$68,Basisblatt!$A$94,Basisblatt!$A$93),"")</f>
        <v/>
      </c>
      <c r="L1569" s="114"/>
      <c r="M1569" s="114"/>
      <c r="N1569" s="117"/>
      <c r="P1569" s="15" t="str">
        <f>IF(AND($R1569="x1",$K1569=Basisblatt!$A$94),IF(OR($L1569=Basisblatt!$A$38,AND($M1569&lt;&gt;"",$M1569&lt;=$U1569),$N1569=Basisblatt!$A$48)=TRUE,"ja","nein"),"")</f>
        <v/>
      </c>
      <c r="Q1569" s="48"/>
      <c r="R1569" s="9" t="str">
        <f t="shared" si="24"/>
        <v>x2</v>
      </c>
      <c r="S1569" s="26"/>
      <c r="U1569" s="60" t="str">
        <f>IF(AND($R1569="x1",$K1569=Basisblatt!$A$94),VLOOKUP($F1569,Basisblatt!$A$2:$B$5,2,FALSE),"")</f>
        <v/>
      </c>
    </row>
    <row r="1570" spans="1:21" x14ac:dyDescent="0.2">
      <c r="A1570" s="66" t="str">
        <f>IF($R1570="x2","",IF($R1570="x1",IF(OR($K1570=Basisblatt!$A$93,$P1570="ja"),"ja","nein"),"N/A"))</f>
        <v/>
      </c>
      <c r="C1570" s="118"/>
      <c r="D1570" s="119"/>
      <c r="E1570" s="119"/>
      <c r="F1570" s="119"/>
      <c r="G1570" s="119"/>
      <c r="H1570" s="119"/>
      <c r="I1570" s="128"/>
      <c r="K1570" s="15" t="str">
        <f>IF($R1570="x1",IF($I1570=Basisblatt!$A$68,Basisblatt!$A$94,Basisblatt!$A$93),"")</f>
        <v/>
      </c>
      <c r="L1570" s="114"/>
      <c r="M1570" s="114"/>
      <c r="N1570" s="117"/>
      <c r="P1570" s="15" t="str">
        <f>IF(AND($R1570="x1",$K1570=Basisblatt!$A$94),IF(OR($L1570=Basisblatt!$A$38,AND($M1570&lt;&gt;"",$M1570&lt;=$U1570),$N1570=Basisblatt!$A$48)=TRUE,"ja","nein"),"")</f>
        <v/>
      </c>
      <c r="Q1570" s="48"/>
      <c r="R1570" s="9" t="str">
        <f t="shared" si="24"/>
        <v>x2</v>
      </c>
      <c r="S1570" s="26"/>
      <c r="U1570" s="60" t="str">
        <f>IF(AND($R1570="x1",$K1570=Basisblatt!$A$94),VLOOKUP($F1570,Basisblatt!$A$2:$B$5,2,FALSE),"")</f>
        <v/>
      </c>
    </row>
    <row r="1571" spans="1:21" x14ac:dyDescent="0.2">
      <c r="A1571" s="66" t="str">
        <f>IF($R1571="x2","",IF($R1571="x1",IF(OR($K1571=Basisblatt!$A$93,$P1571="ja"),"ja","nein"),"N/A"))</f>
        <v/>
      </c>
      <c r="C1571" s="118"/>
      <c r="D1571" s="119"/>
      <c r="E1571" s="119"/>
      <c r="F1571" s="119"/>
      <c r="G1571" s="119"/>
      <c r="H1571" s="119"/>
      <c r="I1571" s="128"/>
      <c r="K1571" s="15" t="str">
        <f>IF($R1571="x1",IF($I1571=Basisblatt!$A$68,Basisblatt!$A$94,Basisblatt!$A$93),"")</f>
        <v/>
      </c>
      <c r="L1571" s="114"/>
      <c r="M1571" s="114"/>
      <c r="N1571" s="117"/>
      <c r="P1571" s="15" t="str">
        <f>IF(AND($R1571="x1",$K1571=Basisblatt!$A$94),IF(OR($L1571=Basisblatt!$A$38,AND($M1571&lt;&gt;"",$M1571&lt;=$U1571),$N1571=Basisblatt!$A$48)=TRUE,"ja","nein"),"")</f>
        <v/>
      </c>
      <c r="Q1571" s="48"/>
      <c r="R1571" s="9" t="str">
        <f t="shared" si="24"/>
        <v>x2</v>
      </c>
      <c r="S1571" s="26"/>
      <c r="U1571" s="60" t="str">
        <f>IF(AND($R1571="x1",$K1571=Basisblatt!$A$94),VLOOKUP($F1571,Basisblatt!$A$2:$B$5,2,FALSE),"")</f>
        <v/>
      </c>
    </row>
    <row r="1572" spans="1:21" x14ac:dyDescent="0.2">
      <c r="A1572" s="66" t="str">
        <f>IF($R1572="x2","",IF($R1572="x1",IF(OR($K1572=Basisblatt!$A$93,$P1572="ja"),"ja","nein"),"N/A"))</f>
        <v/>
      </c>
      <c r="C1572" s="118"/>
      <c r="D1572" s="119"/>
      <c r="E1572" s="119"/>
      <c r="F1572" s="119"/>
      <c r="G1572" s="119"/>
      <c r="H1572" s="119"/>
      <c r="I1572" s="128"/>
      <c r="K1572" s="15" t="str">
        <f>IF($R1572="x1",IF($I1572=Basisblatt!$A$68,Basisblatt!$A$94,Basisblatt!$A$93),"")</f>
        <v/>
      </c>
      <c r="L1572" s="114"/>
      <c r="M1572" s="114"/>
      <c r="N1572" s="117"/>
      <c r="P1572" s="15" t="str">
        <f>IF(AND($R1572="x1",$K1572=Basisblatt!$A$94),IF(OR($L1572=Basisblatt!$A$38,AND($M1572&lt;&gt;"",$M1572&lt;=$U1572),$N1572=Basisblatt!$A$48)=TRUE,"ja","nein"),"")</f>
        <v/>
      </c>
      <c r="Q1572" s="48"/>
      <c r="R1572" s="9" t="str">
        <f t="shared" si="24"/>
        <v>x2</v>
      </c>
      <c r="S1572" s="26"/>
      <c r="U1572" s="60" t="str">
        <f>IF(AND($R1572="x1",$K1572=Basisblatt!$A$94),VLOOKUP($F1572,Basisblatt!$A$2:$B$5,2,FALSE),"")</f>
        <v/>
      </c>
    </row>
    <row r="1573" spans="1:21" x14ac:dyDescent="0.2">
      <c r="A1573" s="66" t="str">
        <f>IF($R1573="x2","",IF($R1573="x1",IF(OR($K1573=Basisblatt!$A$93,$P1573="ja"),"ja","nein"),"N/A"))</f>
        <v/>
      </c>
      <c r="C1573" s="118"/>
      <c r="D1573" s="119"/>
      <c r="E1573" s="119"/>
      <c r="F1573" s="119"/>
      <c r="G1573" s="119"/>
      <c r="H1573" s="119"/>
      <c r="I1573" s="128"/>
      <c r="K1573" s="15" t="str">
        <f>IF($R1573="x1",IF($I1573=Basisblatt!$A$68,Basisblatt!$A$94,Basisblatt!$A$93),"")</f>
        <v/>
      </c>
      <c r="L1573" s="114"/>
      <c r="M1573" s="114"/>
      <c r="N1573" s="117"/>
      <c r="P1573" s="15" t="str">
        <f>IF(AND($R1573="x1",$K1573=Basisblatt!$A$94),IF(OR($L1573=Basisblatt!$A$38,AND($M1573&lt;&gt;"",$M1573&lt;=$U1573),$N1573=Basisblatt!$A$48)=TRUE,"ja","nein"),"")</f>
        <v/>
      </c>
      <c r="Q1573" s="48"/>
      <c r="R1573" s="9" t="str">
        <f t="shared" si="24"/>
        <v>x2</v>
      </c>
      <c r="S1573" s="26"/>
      <c r="U1573" s="60" t="str">
        <f>IF(AND($R1573="x1",$K1573=Basisblatt!$A$94),VLOOKUP($F1573,Basisblatt!$A$2:$B$5,2,FALSE),"")</f>
        <v/>
      </c>
    </row>
    <row r="1574" spans="1:21" x14ac:dyDescent="0.2">
      <c r="A1574" s="66" t="str">
        <f>IF($R1574="x2","",IF($R1574="x1",IF(OR($K1574=Basisblatt!$A$93,$P1574="ja"),"ja","nein"),"N/A"))</f>
        <v/>
      </c>
      <c r="C1574" s="118"/>
      <c r="D1574" s="119"/>
      <c r="E1574" s="119"/>
      <c r="F1574" s="119"/>
      <c r="G1574" s="119"/>
      <c r="H1574" s="119"/>
      <c r="I1574" s="128"/>
      <c r="K1574" s="15" t="str">
        <f>IF($R1574="x1",IF($I1574=Basisblatt!$A$68,Basisblatt!$A$94,Basisblatt!$A$93),"")</f>
        <v/>
      </c>
      <c r="L1574" s="114"/>
      <c r="M1574" s="114"/>
      <c r="N1574" s="117"/>
      <c r="P1574" s="15" t="str">
        <f>IF(AND($R1574="x1",$K1574=Basisblatt!$A$94),IF(OR($L1574=Basisblatt!$A$38,AND($M1574&lt;&gt;"",$M1574&lt;=$U1574),$N1574=Basisblatt!$A$48)=TRUE,"ja","nein"),"")</f>
        <v/>
      </c>
      <c r="Q1574" s="48"/>
      <c r="R1574" s="9" t="str">
        <f t="shared" si="24"/>
        <v>x2</v>
      </c>
      <c r="S1574" s="26"/>
      <c r="U1574" s="60" t="str">
        <f>IF(AND($R1574="x1",$K1574=Basisblatt!$A$94),VLOOKUP($F1574,Basisblatt!$A$2:$B$5,2,FALSE),"")</f>
        <v/>
      </c>
    </row>
    <row r="1575" spans="1:21" x14ac:dyDescent="0.2">
      <c r="A1575" s="66" t="str">
        <f>IF($R1575="x2","",IF($R1575="x1",IF(OR($K1575=Basisblatt!$A$93,$P1575="ja"),"ja","nein"),"N/A"))</f>
        <v/>
      </c>
      <c r="C1575" s="118"/>
      <c r="D1575" s="119"/>
      <c r="E1575" s="119"/>
      <c r="F1575" s="119"/>
      <c r="G1575" s="119"/>
      <c r="H1575" s="119"/>
      <c r="I1575" s="128"/>
      <c r="K1575" s="15" t="str">
        <f>IF($R1575="x1",IF($I1575=Basisblatt!$A$68,Basisblatt!$A$94,Basisblatt!$A$93),"")</f>
        <v/>
      </c>
      <c r="L1575" s="114"/>
      <c r="M1575" s="114"/>
      <c r="N1575" s="117"/>
      <c r="P1575" s="15" t="str">
        <f>IF(AND($R1575="x1",$K1575=Basisblatt!$A$94),IF(OR($L1575=Basisblatt!$A$38,AND($M1575&lt;&gt;"",$M1575&lt;=$U1575),$N1575=Basisblatt!$A$48)=TRUE,"ja","nein"),"")</f>
        <v/>
      </c>
      <c r="Q1575" s="48"/>
      <c r="R1575" s="9" t="str">
        <f t="shared" si="24"/>
        <v>x2</v>
      </c>
      <c r="S1575" s="26"/>
      <c r="U1575" s="60" t="str">
        <f>IF(AND($R1575="x1",$K1575=Basisblatt!$A$94),VLOOKUP($F1575,Basisblatt!$A$2:$B$5,2,FALSE),"")</f>
        <v/>
      </c>
    </row>
    <row r="1576" spans="1:21" x14ac:dyDescent="0.2">
      <c r="A1576" s="66" t="str">
        <f>IF($R1576="x2","",IF($R1576="x1",IF(OR($K1576=Basisblatt!$A$93,$P1576="ja"),"ja","nein"),"N/A"))</f>
        <v/>
      </c>
      <c r="C1576" s="118"/>
      <c r="D1576" s="119"/>
      <c r="E1576" s="119"/>
      <c r="F1576" s="119"/>
      <c r="G1576" s="119"/>
      <c r="H1576" s="119"/>
      <c r="I1576" s="128"/>
      <c r="K1576" s="15" t="str">
        <f>IF($R1576="x1",IF($I1576=Basisblatt!$A$68,Basisblatt!$A$94,Basisblatt!$A$93),"")</f>
        <v/>
      </c>
      <c r="L1576" s="114"/>
      <c r="M1576" s="114"/>
      <c r="N1576" s="117"/>
      <c r="P1576" s="15" t="str">
        <f>IF(AND($R1576="x1",$K1576=Basisblatt!$A$94),IF(OR($L1576=Basisblatt!$A$38,AND($M1576&lt;&gt;"",$M1576&lt;=$U1576),$N1576=Basisblatt!$A$48)=TRUE,"ja","nein"),"")</f>
        <v/>
      </c>
      <c r="Q1576" s="48"/>
      <c r="R1576" s="9" t="str">
        <f t="shared" si="24"/>
        <v>x2</v>
      </c>
      <c r="S1576" s="26"/>
      <c r="U1576" s="60" t="str">
        <f>IF(AND($R1576="x1",$K1576=Basisblatt!$A$94),VLOOKUP($F1576,Basisblatt!$A$2:$B$5,2,FALSE),"")</f>
        <v/>
      </c>
    </row>
    <row r="1577" spans="1:21" x14ac:dyDescent="0.2">
      <c r="A1577" s="66" t="str">
        <f>IF($R1577="x2","",IF($R1577="x1",IF(OR($K1577=Basisblatt!$A$93,$P1577="ja"),"ja","nein"),"N/A"))</f>
        <v/>
      </c>
      <c r="C1577" s="118"/>
      <c r="D1577" s="119"/>
      <c r="E1577" s="119"/>
      <c r="F1577" s="119"/>
      <c r="G1577" s="119"/>
      <c r="H1577" s="119"/>
      <c r="I1577" s="128"/>
      <c r="K1577" s="15" t="str">
        <f>IF($R1577="x1",IF($I1577=Basisblatt!$A$68,Basisblatt!$A$94,Basisblatt!$A$93),"")</f>
        <v/>
      </c>
      <c r="L1577" s="114"/>
      <c r="M1577" s="114"/>
      <c r="N1577" s="117"/>
      <c r="P1577" s="15" t="str">
        <f>IF(AND($R1577="x1",$K1577=Basisblatt!$A$94),IF(OR($L1577=Basisblatt!$A$38,AND($M1577&lt;&gt;"",$M1577&lt;=$U1577),$N1577=Basisblatt!$A$48)=TRUE,"ja","nein"),"")</f>
        <v/>
      </c>
      <c r="Q1577" s="48"/>
      <c r="R1577" s="9" t="str">
        <f t="shared" si="24"/>
        <v>x2</v>
      </c>
      <c r="S1577" s="26"/>
      <c r="U1577" s="60" t="str">
        <f>IF(AND($R1577="x1",$K1577=Basisblatt!$A$94),VLOOKUP($F1577,Basisblatt!$A$2:$B$5,2,FALSE),"")</f>
        <v/>
      </c>
    </row>
    <row r="1578" spans="1:21" x14ac:dyDescent="0.2">
      <c r="A1578" s="66" t="str">
        <f>IF($R1578="x2","",IF($R1578="x1",IF(OR($K1578=Basisblatt!$A$93,$P1578="ja"),"ja","nein"),"N/A"))</f>
        <v/>
      </c>
      <c r="C1578" s="118"/>
      <c r="D1578" s="119"/>
      <c r="E1578" s="119"/>
      <c r="F1578" s="119"/>
      <c r="G1578" s="119"/>
      <c r="H1578" s="119"/>
      <c r="I1578" s="128"/>
      <c r="K1578" s="15" t="str">
        <f>IF($R1578="x1",IF($I1578=Basisblatt!$A$68,Basisblatt!$A$94,Basisblatt!$A$93),"")</f>
        <v/>
      </c>
      <c r="L1578" s="114"/>
      <c r="M1578" s="114"/>
      <c r="N1578" s="117"/>
      <c r="P1578" s="15" t="str">
        <f>IF(AND($R1578="x1",$K1578=Basisblatt!$A$94),IF(OR($L1578=Basisblatt!$A$38,AND($M1578&lt;&gt;"",$M1578&lt;=$U1578),$N1578=Basisblatt!$A$48)=TRUE,"ja","nein"),"")</f>
        <v/>
      </c>
      <c r="Q1578" s="48"/>
      <c r="R1578" s="9" t="str">
        <f t="shared" si="24"/>
        <v>x2</v>
      </c>
      <c r="S1578" s="26"/>
      <c r="U1578" s="60" t="str">
        <f>IF(AND($R1578="x1",$K1578=Basisblatt!$A$94),VLOOKUP($F1578,Basisblatt!$A$2:$B$5,2,FALSE),"")</f>
        <v/>
      </c>
    </row>
    <row r="1579" spans="1:21" x14ac:dyDescent="0.2">
      <c r="A1579" s="66" t="str">
        <f>IF($R1579="x2","",IF($R1579="x1",IF(OR($K1579=Basisblatt!$A$93,$P1579="ja"),"ja","nein"),"N/A"))</f>
        <v/>
      </c>
      <c r="C1579" s="118"/>
      <c r="D1579" s="119"/>
      <c r="E1579" s="119"/>
      <c r="F1579" s="119"/>
      <c r="G1579" s="119"/>
      <c r="H1579" s="119"/>
      <c r="I1579" s="128"/>
      <c r="K1579" s="15" t="str">
        <f>IF($R1579="x1",IF($I1579=Basisblatt!$A$68,Basisblatt!$A$94,Basisblatt!$A$93),"")</f>
        <v/>
      </c>
      <c r="L1579" s="114"/>
      <c r="M1579" s="114"/>
      <c r="N1579" s="117"/>
      <c r="P1579" s="15" t="str">
        <f>IF(AND($R1579="x1",$K1579=Basisblatt!$A$94),IF(OR($L1579=Basisblatt!$A$38,AND($M1579&lt;&gt;"",$M1579&lt;=$U1579),$N1579=Basisblatt!$A$48)=TRUE,"ja","nein"),"")</f>
        <v/>
      </c>
      <c r="Q1579" s="48"/>
      <c r="R1579" s="9" t="str">
        <f t="shared" si="24"/>
        <v>x2</v>
      </c>
      <c r="S1579" s="26"/>
      <c r="U1579" s="60" t="str">
        <f>IF(AND($R1579="x1",$K1579=Basisblatt!$A$94),VLOOKUP($F1579,Basisblatt!$A$2:$B$5,2,FALSE),"")</f>
        <v/>
      </c>
    </row>
    <row r="1580" spans="1:21" x14ac:dyDescent="0.2">
      <c r="A1580" s="66" t="str">
        <f>IF($R1580="x2","",IF($R1580="x1",IF(OR($K1580=Basisblatt!$A$93,$P1580="ja"),"ja","nein"),"N/A"))</f>
        <v/>
      </c>
      <c r="C1580" s="118"/>
      <c r="D1580" s="119"/>
      <c r="E1580" s="119"/>
      <c r="F1580" s="119"/>
      <c r="G1580" s="119"/>
      <c r="H1580" s="119"/>
      <c r="I1580" s="128"/>
      <c r="K1580" s="15" t="str">
        <f>IF($R1580="x1",IF($I1580=Basisblatt!$A$68,Basisblatt!$A$94,Basisblatt!$A$93),"")</f>
        <v/>
      </c>
      <c r="L1580" s="114"/>
      <c r="M1580" s="114"/>
      <c r="N1580" s="117"/>
      <c r="P1580" s="15" t="str">
        <f>IF(AND($R1580="x1",$K1580=Basisblatt!$A$94),IF(OR($L1580=Basisblatt!$A$38,AND($M1580&lt;&gt;"",$M1580&lt;=$U1580),$N1580=Basisblatt!$A$48)=TRUE,"ja","nein"),"")</f>
        <v/>
      </c>
      <c r="Q1580" s="48"/>
      <c r="R1580" s="9" t="str">
        <f t="shared" si="24"/>
        <v>x2</v>
      </c>
      <c r="S1580" s="26"/>
      <c r="U1580" s="60" t="str">
        <f>IF(AND($R1580="x1",$K1580=Basisblatt!$A$94),VLOOKUP($F1580,Basisblatt!$A$2:$B$5,2,FALSE),"")</f>
        <v/>
      </c>
    </row>
    <row r="1581" spans="1:21" x14ac:dyDescent="0.2">
      <c r="A1581" s="66" t="str">
        <f>IF($R1581="x2","",IF($R1581="x1",IF(OR($K1581=Basisblatt!$A$93,$P1581="ja"),"ja","nein"),"N/A"))</f>
        <v/>
      </c>
      <c r="C1581" s="118"/>
      <c r="D1581" s="119"/>
      <c r="E1581" s="119"/>
      <c r="F1581" s="119"/>
      <c r="G1581" s="119"/>
      <c r="H1581" s="119"/>
      <c r="I1581" s="128"/>
      <c r="K1581" s="15" t="str">
        <f>IF($R1581="x1",IF($I1581=Basisblatt!$A$68,Basisblatt!$A$94,Basisblatt!$A$93),"")</f>
        <v/>
      </c>
      <c r="L1581" s="114"/>
      <c r="M1581" s="114"/>
      <c r="N1581" s="117"/>
      <c r="P1581" s="15" t="str">
        <f>IF(AND($R1581="x1",$K1581=Basisblatt!$A$94),IF(OR($L1581=Basisblatt!$A$38,AND($M1581&lt;&gt;"",$M1581&lt;=$U1581),$N1581=Basisblatt!$A$48)=TRUE,"ja","nein"),"")</f>
        <v/>
      </c>
      <c r="Q1581" s="48"/>
      <c r="R1581" s="9" t="str">
        <f t="shared" si="24"/>
        <v>x2</v>
      </c>
      <c r="S1581" s="26"/>
      <c r="U1581" s="60" t="str">
        <f>IF(AND($R1581="x1",$K1581=Basisblatt!$A$94),VLOOKUP($F1581,Basisblatt!$A$2:$B$5,2,FALSE),"")</f>
        <v/>
      </c>
    </row>
    <row r="1582" spans="1:21" x14ac:dyDescent="0.2">
      <c r="A1582" s="66" t="str">
        <f>IF($R1582="x2","",IF($R1582="x1",IF(OR($K1582=Basisblatt!$A$93,$P1582="ja"),"ja","nein"),"N/A"))</f>
        <v/>
      </c>
      <c r="C1582" s="118"/>
      <c r="D1582" s="119"/>
      <c r="E1582" s="119"/>
      <c r="F1582" s="119"/>
      <c r="G1582" s="119"/>
      <c r="H1582" s="119"/>
      <c r="I1582" s="128"/>
      <c r="K1582" s="15" t="str">
        <f>IF($R1582="x1",IF($I1582=Basisblatt!$A$68,Basisblatt!$A$94,Basisblatt!$A$93),"")</f>
        <v/>
      </c>
      <c r="L1582" s="114"/>
      <c r="M1582" s="114"/>
      <c r="N1582" s="117"/>
      <c r="P1582" s="15" t="str">
        <f>IF(AND($R1582="x1",$K1582=Basisblatt!$A$94),IF(OR($L1582=Basisblatt!$A$38,AND($M1582&lt;&gt;"",$M1582&lt;=$U1582),$N1582=Basisblatt!$A$48)=TRUE,"ja","nein"),"")</f>
        <v/>
      </c>
      <c r="Q1582" s="48"/>
      <c r="R1582" s="9" t="str">
        <f t="shared" si="24"/>
        <v>x2</v>
      </c>
      <c r="S1582" s="26"/>
      <c r="U1582" s="60" t="str">
        <f>IF(AND($R1582="x1",$K1582=Basisblatt!$A$94),VLOOKUP($F1582,Basisblatt!$A$2:$B$5,2,FALSE),"")</f>
        <v/>
      </c>
    </row>
    <row r="1583" spans="1:21" x14ac:dyDescent="0.2">
      <c r="A1583" s="66" t="str">
        <f>IF($R1583="x2","",IF($R1583="x1",IF(OR($K1583=Basisblatt!$A$93,$P1583="ja"),"ja","nein"),"N/A"))</f>
        <v/>
      </c>
      <c r="C1583" s="118"/>
      <c r="D1583" s="119"/>
      <c r="E1583" s="119"/>
      <c r="F1583" s="119"/>
      <c r="G1583" s="119"/>
      <c r="H1583" s="119"/>
      <c r="I1583" s="128"/>
      <c r="K1583" s="15" t="str">
        <f>IF($R1583="x1",IF($I1583=Basisblatt!$A$68,Basisblatt!$A$94,Basisblatt!$A$93),"")</f>
        <v/>
      </c>
      <c r="L1583" s="114"/>
      <c r="M1583" s="114"/>
      <c r="N1583" s="117"/>
      <c r="P1583" s="15" t="str">
        <f>IF(AND($R1583="x1",$K1583=Basisblatt!$A$94),IF(OR($L1583=Basisblatt!$A$38,AND($M1583&lt;&gt;"",$M1583&lt;=$U1583),$N1583=Basisblatt!$A$48)=TRUE,"ja","nein"),"")</f>
        <v/>
      </c>
      <c r="Q1583" s="48"/>
      <c r="R1583" s="9" t="str">
        <f t="shared" si="24"/>
        <v>x2</v>
      </c>
      <c r="S1583" s="26"/>
      <c r="U1583" s="60" t="str">
        <f>IF(AND($R1583="x1",$K1583=Basisblatt!$A$94),VLOOKUP($F1583,Basisblatt!$A$2:$B$5,2,FALSE),"")</f>
        <v/>
      </c>
    </row>
    <row r="1584" spans="1:21" x14ac:dyDescent="0.2">
      <c r="A1584" s="66" t="str">
        <f>IF($R1584="x2","",IF($R1584="x1",IF(OR($K1584=Basisblatt!$A$93,$P1584="ja"),"ja","nein"),"N/A"))</f>
        <v/>
      </c>
      <c r="C1584" s="118"/>
      <c r="D1584" s="119"/>
      <c r="E1584" s="119"/>
      <c r="F1584" s="119"/>
      <c r="G1584" s="119"/>
      <c r="H1584" s="119"/>
      <c r="I1584" s="128"/>
      <c r="K1584" s="15" t="str">
        <f>IF($R1584="x1",IF($I1584=Basisblatt!$A$68,Basisblatt!$A$94,Basisblatt!$A$93),"")</f>
        <v/>
      </c>
      <c r="L1584" s="114"/>
      <c r="M1584" s="114"/>
      <c r="N1584" s="117"/>
      <c r="P1584" s="15" t="str">
        <f>IF(AND($R1584="x1",$K1584=Basisblatt!$A$94),IF(OR($L1584=Basisblatt!$A$38,AND($M1584&lt;&gt;"",$M1584&lt;=$U1584),$N1584=Basisblatt!$A$48)=TRUE,"ja","nein"),"")</f>
        <v/>
      </c>
      <c r="Q1584" s="48"/>
      <c r="R1584" s="9" t="str">
        <f t="shared" si="24"/>
        <v>x2</v>
      </c>
      <c r="S1584" s="26"/>
      <c r="U1584" s="60" t="str">
        <f>IF(AND($R1584="x1",$K1584=Basisblatt!$A$94),VLOOKUP($F1584,Basisblatt!$A$2:$B$5,2,FALSE),"")</f>
        <v/>
      </c>
    </row>
    <row r="1585" spans="1:21" x14ac:dyDescent="0.2">
      <c r="A1585" s="66" t="str">
        <f>IF($R1585="x2","",IF($R1585="x1",IF(OR($K1585=Basisblatt!$A$93,$P1585="ja"),"ja","nein"),"N/A"))</f>
        <v/>
      </c>
      <c r="C1585" s="118"/>
      <c r="D1585" s="119"/>
      <c r="E1585" s="119"/>
      <c r="F1585" s="119"/>
      <c r="G1585" s="119"/>
      <c r="H1585" s="119"/>
      <c r="I1585" s="128"/>
      <c r="K1585" s="15" t="str">
        <f>IF($R1585="x1",IF($I1585=Basisblatt!$A$68,Basisblatt!$A$94,Basisblatt!$A$93),"")</f>
        <v/>
      </c>
      <c r="L1585" s="114"/>
      <c r="M1585" s="114"/>
      <c r="N1585" s="117"/>
      <c r="P1585" s="15" t="str">
        <f>IF(AND($R1585="x1",$K1585=Basisblatt!$A$94),IF(OR($L1585=Basisblatt!$A$38,AND($M1585&lt;&gt;"",$M1585&lt;=$U1585),$N1585=Basisblatt!$A$48)=TRUE,"ja","nein"),"")</f>
        <v/>
      </c>
      <c r="Q1585" s="48"/>
      <c r="R1585" s="9" t="str">
        <f t="shared" si="24"/>
        <v>x2</v>
      </c>
      <c r="S1585" s="26"/>
      <c r="U1585" s="60" t="str">
        <f>IF(AND($R1585="x1",$K1585=Basisblatt!$A$94),VLOOKUP($F1585,Basisblatt!$A$2:$B$5,2,FALSE),"")</f>
        <v/>
      </c>
    </row>
    <row r="1586" spans="1:21" x14ac:dyDescent="0.2">
      <c r="A1586" s="66" t="str">
        <f>IF($R1586="x2","",IF($R1586="x1",IF(OR($K1586=Basisblatt!$A$93,$P1586="ja"),"ja","nein"),"N/A"))</f>
        <v/>
      </c>
      <c r="C1586" s="118"/>
      <c r="D1586" s="119"/>
      <c r="E1586" s="119"/>
      <c r="F1586" s="119"/>
      <c r="G1586" s="119"/>
      <c r="H1586" s="119"/>
      <c r="I1586" s="128"/>
      <c r="K1586" s="15" t="str">
        <f>IF($R1586="x1",IF($I1586=Basisblatt!$A$68,Basisblatt!$A$94,Basisblatt!$A$93),"")</f>
        <v/>
      </c>
      <c r="L1586" s="114"/>
      <c r="M1586" s="114"/>
      <c r="N1586" s="117"/>
      <c r="P1586" s="15" t="str">
        <f>IF(AND($R1586="x1",$K1586=Basisblatt!$A$94),IF(OR($L1586=Basisblatt!$A$38,AND($M1586&lt;&gt;"",$M1586&lt;=$U1586),$N1586=Basisblatt!$A$48)=TRUE,"ja","nein"),"")</f>
        <v/>
      </c>
      <c r="Q1586" s="48"/>
      <c r="R1586" s="9" t="str">
        <f t="shared" si="24"/>
        <v>x2</v>
      </c>
      <c r="S1586" s="26"/>
      <c r="U1586" s="60" t="str">
        <f>IF(AND($R1586="x1",$K1586=Basisblatt!$A$94),VLOOKUP($F1586,Basisblatt!$A$2:$B$5,2,FALSE),"")</f>
        <v/>
      </c>
    </row>
    <row r="1587" spans="1:21" x14ac:dyDescent="0.2">
      <c r="A1587" s="66" t="str">
        <f>IF($R1587="x2","",IF($R1587="x1",IF(OR($K1587=Basisblatt!$A$93,$P1587="ja"),"ja","nein"),"N/A"))</f>
        <v/>
      </c>
      <c r="C1587" s="118"/>
      <c r="D1587" s="119"/>
      <c r="E1587" s="119"/>
      <c r="F1587" s="119"/>
      <c r="G1587" s="119"/>
      <c r="H1587" s="119"/>
      <c r="I1587" s="128"/>
      <c r="K1587" s="15" t="str">
        <f>IF($R1587="x1",IF($I1587=Basisblatt!$A$68,Basisblatt!$A$94,Basisblatt!$A$93),"")</f>
        <v/>
      </c>
      <c r="L1587" s="114"/>
      <c r="M1587" s="114"/>
      <c r="N1587" s="117"/>
      <c r="P1587" s="15" t="str">
        <f>IF(AND($R1587="x1",$K1587=Basisblatt!$A$94),IF(OR($L1587=Basisblatt!$A$38,AND($M1587&lt;&gt;"",$M1587&lt;=$U1587),$N1587=Basisblatt!$A$48)=TRUE,"ja","nein"),"")</f>
        <v/>
      </c>
      <c r="Q1587" s="48"/>
      <c r="R1587" s="9" t="str">
        <f t="shared" si="24"/>
        <v>x2</v>
      </c>
      <c r="S1587" s="26"/>
      <c r="U1587" s="60" t="str">
        <f>IF(AND($R1587="x1",$K1587=Basisblatt!$A$94),VLOOKUP($F1587,Basisblatt!$A$2:$B$5,2,FALSE),"")</f>
        <v/>
      </c>
    </row>
    <row r="1588" spans="1:21" x14ac:dyDescent="0.2">
      <c r="A1588" s="66" t="str">
        <f>IF($R1588="x2","",IF($R1588="x1",IF(OR($K1588=Basisblatt!$A$93,$P1588="ja"),"ja","nein"),"N/A"))</f>
        <v/>
      </c>
      <c r="C1588" s="118"/>
      <c r="D1588" s="119"/>
      <c r="E1588" s="119"/>
      <c r="F1588" s="119"/>
      <c r="G1588" s="119"/>
      <c r="H1588" s="119"/>
      <c r="I1588" s="128"/>
      <c r="K1588" s="15" t="str">
        <f>IF($R1588="x1",IF($I1588=Basisblatt!$A$68,Basisblatt!$A$94,Basisblatt!$A$93),"")</f>
        <v/>
      </c>
      <c r="L1588" s="114"/>
      <c r="M1588" s="114"/>
      <c r="N1588" s="117"/>
      <c r="P1588" s="15" t="str">
        <f>IF(AND($R1588="x1",$K1588=Basisblatt!$A$94),IF(OR($L1588=Basisblatt!$A$38,AND($M1588&lt;&gt;"",$M1588&lt;=$U1588),$N1588=Basisblatt!$A$48)=TRUE,"ja","nein"),"")</f>
        <v/>
      </c>
      <c r="Q1588" s="48"/>
      <c r="R1588" s="9" t="str">
        <f t="shared" si="24"/>
        <v>x2</v>
      </c>
      <c r="S1588" s="26"/>
      <c r="U1588" s="60" t="str">
        <f>IF(AND($R1588="x1",$K1588=Basisblatt!$A$94),VLOOKUP($F1588,Basisblatt!$A$2:$B$5,2,FALSE),"")</f>
        <v/>
      </c>
    </row>
    <row r="1589" spans="1:21" x14ac:dyDescent="0.2">
      <c r="A1589" s="66" t="str">
        <f>IF($R1589="x2","",IF($R1589="x1",IF(OR($K1589=Basisblatt!$A$93,$P1589="ja"),"ja","nein"),"N/A"))</f>
        <v/>
      </c>
      <c r="C1589" s="118"/>
      <c r="D1589" s="119"/>
      <c r="E1589" s="119"/>
      <c r="F1589" s="119"/>
      <c r="G1589" s="119"/>
      <c r="H1589" s="119"/>
      <c r="I1589" s="128"/>
      <c r="K1589" s="15" t="str">
        <f>IF($R1589="x1",IF($I1589=Basisblatt!$A$68,Basisblatt!$A$94,Basisblatt!$A$93),"")</f>
        <v/>
      </c>
      <c r="L1589" s="114"/>
      <c r="M1589" s="114"/>
      <c r="N1589" s="117"/>
      <c r="P1589" s="15" t="str">
        <f>IF(AND($R1589="x1",$K1589=Basisblatt!$A$94),IF(OR($L1589=Basisblatt!$A$38,AND($M1589&lt;&gt;"",$M1589&lt;=$U1589),$N1589=Basisblatt!$A$48)=TRUE,"ja","nein"),"")</f>
        <v/>
      </c>
      <c r="Q1589" s="48"/>
      <c r="R1589" s="9" t="str">
        <f t="shared" si="24"/>
        <v>x2</v>
      </c>
      <c r="S1589" s="26"/>
      <c r="U1589" s="60" t="str">
        <f>IF(AND($R1589="x1",$K1589=Basisblatt!$A$94),VLOOKUP($F1589,Basisblatt!$A$2:$B$5,2,FALSE),"")</f>
        <v/>
      </c>
    </row>
    <row r="1590" spans="1:21" x14ac:dyDescent="0.2">
      <c r="A1590" s="66" t="str">
        <f>IF($R1590="x2","",IF($R1590="x1",IF(OR($K1590=Basisblatt!$A$93,$P1590="ja"),"ja","nein"),"N/A"))</f>
        <v/>
      </c>
      <c r="C1590" s="118"/>
      <c r="D1590" s="119"/>
      <c r="E1590" s="119"/>
      <c r="F1590" s="119"/>
      <c r="G1590" s="119"/>
      <c r="H1590" s="119"/>
      <c r="I1590" s="128"/>
      <c r="K1590" s="15" t="str">
        <f>IF($R1590="x1",IF($I1590=Basisblatt!$A$68,Basisblatt!$A$94,Basisblatt!$A$93),"")</f>
        <v/>
      </c>
      <c r="L1590" s="114"/>
      <c r="M1590" s="114"/>
      <c r="N1590" s="117"/>
      <c r="P1590" s="15" t="str">
        <f>IF(AND($R1590="x1",$K1590=Basisblatt!$A$94),IF(OR($L1590=Basisblatt!$A$38,AND($M1590&lt;&gt;"",$M1590&lt;=$U1590),$N1590=Basisblatt!$A$48)=TRUE,"ja","nein"),"")</f>
        <v/>
      </c>
      <c r="Q1590" s="48"/>
      <c r="R1590" s="9" t="str">
        <f t="shared" si="24"/>
        <v>x2</v>
      </c>
      <c r="S1590" s="26"/>
      <c r="U1590" s="60" t="str">
        <f>IF(AND($R1590="x1",$K1590=Basisblatt!$A$94),VLOOKUP($F1590,Basisblatt!$A$2:$B$5,2,FALSE),"")</f>
        <v/>
      </c>
    </row>
    <row r="1591" spans="1:21" x14ac:dyDescent="0.2">
      <c r="A1591" s="66" t="str">
        <f>IF($R1591="x2","",IF($R1591="x1",IF(OR($K1591=Basisblatt!$A$93,$P1591="ja"),"ja","nein"),"N/A"))</f>
        <v/>
      </c>
      <c r="C1591" s="118"/>
      <c r="D1591" s="119"/>
      <c r="E1591" s="119"/>
      <c r="F1591" s="119"/>
      <c r="G1591" s="119"/>
      <c r="H1591" s="119"/>
      <c r="I1591" s="128"/>
      <c r="K1591" s="15" t="str">
        <f>IF($R1591="x1",IF($I1591=Basisblatt!$A$68,Basisblatt!$A$94,Basisblatt!$A$93),"")</f>
        <v/>
      </c>
      <c r="L1591" s="114"/>
      <c r="M1591" s="114"/>
      <c r="N1591" s="117"/>
      <c r="P1591" s="15" t="str">
        <f>IF(AND($R1591="x1",$K1591=Basisblatt!$A$94),IF(OR($L1591=Basisblatt!$A$38,AND($M1591&lt;&gt;"",$M1591&lt;=$U1591),$N1591=Basisblatt!$A$48)=TRUE,"ja","nein"),"")</f>
        <v/>
      </c>
      <c r="Q1591" s="48"/>
      <c r="R1591" s="9" t="str">
        <f t="shared" si="24"/>
        <v>x2</v>
      </c>
      <c r="S1591" s="26"/>
      <c r="U1591" s="60" t="str">
        <f>IF(AND($R1591="x1",$K1591=Basisblatt!$A$94),VLOOKUP($F1591,Basisblatt!$A$2:$B$5,2,FALSE),"")</f>
        <v/>
      </c>
    </row>
    <row r="1592" spans="1:21" x14ac:dyDescent="0.2">
      <c r="A1592" s="66" t="str">
        <f>IF($R1592="x2","",IF($R1592="x1",IF(OR($K1592=Basisblatt!$A$93,$P1592="ja"),"ja","nein"),"N/A"))</f>
        <v/>
      </c>
      <c r="C1592" s="118"/>
      <c r="D1592" s="119"/>
      <c r="E1592" s="119"/>
      <c r="F1592" s="119"/>
      <c r="G1592" s="119"/>
      <c r="H1592" s="119"/>
      <c r="I1592" s="128"/>
      <c r="K1592" s="15" t="str">
        <f>IF($R1592="x1",IF($I1592=Basisblatt!$A$68,Basisblatt!$A$94,Basisblatt!$A$93),"")</f>
        <v/>
      </c>
      <c r="L1592" s="114"/>
      <c r="M1592" s="114"/>
      <c r="N1592" s="117"/>
      <c r="P1592" s="15" t="str">
        <f>IF(AND($R1592="x1",$K1592=Basisblatt!$A$94),IF(OR($L1592=Basisblatt!$A$38,AND($M1592&lt;&gt;"",$M1592&lt;=$U1592),$N1592=Basisblatt!$A$48)=TRUE,"ja","nein"),"")</f>
        <v/>
      </c>
      <c r="Q1592" s="48"/>
      <c r="R1592" s="9" t="str">
        <f t="shared" si="24"/>
        <v>x2</v>
      </c>
      <c r="S1592" s="26"/>
      <c r="U1592" s="60" t="str">
        <f>IF(AND($R1592="x1",$K1592=Basisblatt!$A$94),VLOOKUP($F1592,Basisblatt!$A$2:$B$5,2,FALSE),"")</f>
        <v/>
      </c>
    </row>
    <row r="1593" spans="1:21" x14ac:dyDescent="0.2">
      <c r="A1593" s="66" t="str">
        <f>IF($R1593="x2","",IF($R1593="x1",IF(OR($K1593=Basisblatt!$A$93,$P1593="ja"),"ja","nein"),"N/A"))</f>
        <v/>
      </c>
      <c r="C1593" s="118"/>
      <c r="D1593" s="119"/>
      <c r="E1593" s="119"/>
      <c r="F1593" s="119"/>
      <c r="G1593" s="119"/>
      <c r="H1593" s="119"/>
      <c r="I1593" s="128"/>
      <c r="K1593" s="15" t="str">
        <f>IF($R1593="x1",IF($I1593=Basisblatt!$A$68,Basisblatt!$A$94,Basisblatt!$A$93),"")</f>
        <v/>
      </c>
      <c r="L1593" s="114"/>
      <c r="M1593" s="114"/>
      <c r="N1593" s="117"/>
      <c r="P1593" s="15" t="str">
        <f>IF(AND($R1593="x1",$K1593=Basisblatt!$A$94),IF(OR($L1593=Basisblatt!$A$38,AND($M1593&lt;&gt;"",$M1593&lt;=$U1593),$N1593=Basisblatt!$A$48)=TRUE,"ja","nein"),"")</f>
        <v/>
      </c>
      <c r="Q1593" s="48"/>
      <c r="R1593" s="9" t="str">
        <f t="shared" si="24"/>
        <v>x2</v>
      </c>
      <c r="S1593" s="26"/>
      <c r="U1593" s="60" t="str">
        <f>IF(AND($R1593="x1",$K1593=Basisblatt!$A$94),VLOOKUP($F1593,Basisblatt!$A$2:$B$5,2,FALSE),"")</f>
        <v/>
      </c>
    </row>
    <row r="1594" spans="1:21" x14ac:dyDescent="0.2">
      <c r="A1594" s="66" t="str">
        <f>IF($R1594="x2","",IF($R1594="x1",IF(OR($K1594=Basisblatt!$A$93,$P1594="ja"),"ja","nein"),"N/A"))</f>
        <v/>
      </c>
      <c r="C1594" s="118"/>
      <c r="D1594" s="119"/>
      <c r="E1594" s="119"/>
      <c r="F1594" s="119"/>
      <c r="G1594" s="119"/>
      <c r="H1594" s="119"/>
      <c r="I1594" s="128"/>
      <c r="K1594" s="15" t="str">
        <f>IF($R1594="x1",IF($I1594=Basisblatt!$A$68,Basisblatt!$A$94,Basisblatt!$A$93),"")</f>
        <v/>
      </c>
      <c r="L1594" s="114"/>
      <c r="M1594" s="114"/>
      <c r="N1594" s="117"/>
      <c r="P1594" s="15" t="str">
        <f>IF(AND($R1594="x1",$K1594=Basisblatt!$A$94),IF(OR($L1594=Basisblatt!$A$38,AND($M1594&lt;&gt;"",$M1594&lt;=$U1594),$N1594=Basisblatt!$A$48)=TRUE,"ja","nein"),"")</f>
        <v/>
      </c>
      <c r="Q1594" s="48"/>
      <c r="R1594" s="9" t="str">
        <f t="shared" si="24"/>
        <v>x2</v>
      </c>
      <c r="S1594" s="26"/>
      <c r="U1594" s="60" t="str">
        <f>IF(AND($R1594="x1",$K1594=Basisblatt!$A$94),VLOOKUP($F1594,Basisblatt!$A$2:$B$5,2,FALSE),"")</f>
        <v/>
      </c>
    </row>
    <row r="1595" spans="1:21" x14ac:dyDescent="0.2">
      <c r="A1595" s="66" t="str">
        <f>IF($R1595="x2","",IF($R1595="x1",IF(OR($K1595=Basisblatt!$A$93,$P1595="ja"),"ja","nein"),"N/A"))</f>
        <v/>
      </c>
      <c r="C1595" s="118"/>
      <c r="D1595" s="119"/>
      <c r="E1595" s="119"/>
      <c r="F1595" s="119"/>
      <c r="G1595" s="119"/>
      <c r="H1595" s="119"/>
      <c r="I1595" s="128"/>
      <c r="K1595" s="15" t="str">
        <f>IF($R1595="x1",IF($I1595=Basisblatt!$A$68,Basisblatt!$A$94,Basisblatt!$A$93),"")</f>
        <v/>
      </c>
      <c r="L1595" s="114"/>
      <c r="M1595" s="114"/>
      <c r="N1595" s="117"/>
      <c r="P1595" s="15" t="str">
        <f>IF(AND($R1595="x1",$K1595=Basisblatt!$A$94),IF(OR($L1595=Basisblatt!$A$38,AND($M1595&lt;&gt;"",$M1595&lt;=$U1595),$N1595=Basisblatt!$A$48)=TRUE,"ja","nein"),"")</f>
        <v/>
      </c>
      <c r="Q1595" s="48"/>
      <c r="R1595" s="9" t="str">
        <f t="shared" si="24"/>
        <v>x2</v>
      </c>
      <c r="S1595" s="26"/>
      <c r="U1595" s="60" t="str">
        <f>IF(AND($R1595="x1",$K1595=Basisblatt!$A$94),VLOOKUP($F1595,Basisblatt!$A$2:$B$5,2,FALSE),"")</f>
        <v/>
      </c>
    </row>
    <row r="1596" spans="1:21" x14ac:dyDescent="0.2">
      <c r="A1596" s="66" t="str">
        <f>IF($R1596="x2","",IF($R1596="x1",IF(OR($K1596=Basisblatt!$A$93,$P1596="ja"),"ja","nein"),"N/A"))</f>
        <v/>
      </c>
      <c r="C1596" s="118"/>
      <c r="D1596" s="119"/>
      <c r="E1596" s="119"/>
      <c r="F1596" s="119"/>
      <c r="G1596" s="119"/>
      <c r="H1596" s="119"/>
      <c r="I1596" s="128"/>
      <c r="K1596" s="15" t="str">
        <f>IF($R1596="x1",IF($I1596=Basisblatt!$A$68,Basisblatt!$A$94,Basisblatt!$A$93),"")</f>
        <v/>
      </c>
      <c r="L1596" s="114"/>
      <c r="M1596" s="114"/>
      <c r="N1596" s="117"/>
      <c r="P1596" s="15" t="str">
        <f>IF(AND($R1596="x1",$K1596=Basisblatt!$A$94),IF(OR($L1596=Basisblatt!$A$38,AND($M1596&lt;&gt;"",$M1596&lt;=$U1596),$N1596=Basisblatt!$A$48)=TRUE,"ja","nein"),"")</f>
        <v/>
      </c>
      <c r="Q1596" s="48"/>
      <c r="R1596" s="9" t="str">
        <f t="shared" si="24"/>
        <v>x2</v>
      </c>
      <c r="S1596" s="26"/>
      <c r="U1596" s="60" t="str">
        <f>IF(AND($R1596="x1",$K1596=Basisblatt!$A$94),VLOOKUP($F1596,Basisblatt!$A$2:$B$5,2,FALSE),"")</f>
        <v/>
      </c>
    </row>
    <row r="1597" spans="1:21" x14ac:dyDescent="0.2">
      <c r="A1597" s="66" t="str">
        <f>IF($R1597="x2","",IF($R1597="x1",IF(OR($K1597=Basisblatt!$A$93,$P1597="ja"),"ja","nein"),"N/A"))</f>
        <v/>
      </c>
      <c r="C1597" s="118"/>
      <c r="D1597" s="119"/>
      <c r="E1597" s="119"/>
      <c r="F1597" s="119"/>
      <c r="G1597" s="119"/>
      <c r="H1597" s="119"/>
      <c r="I1597" s="128"/>
      <c r="K1597" s="15" t="str">
        <f>IF($R1597="x1",IF($I1597=Basisblatt!$A$68,Basisblatt!$A$94,Basisblatt!$A$93),"")</f>
        <v/>
      </c>
      <c r="L1597" s="114"/>
      <c r="M1597" s="114"/>
      <c r="N1597" s="117"/>
      <c r="P1597" s="15" t="str">
        <f>IF(AND($R1597="x1",$K1597=Basisblatt!$A$94),IF(OR($L1597=Basisblatt!$A$38,AND($M1597&lt;&gt;"",$M1597&lt;=$U1597),$N1597=Basisblatt!$A$48)=TRUE,"ja","nein"),"")</f>
        <v/>
      </c>
      <c r="Q1597" s="48"/>
      <c r="R1597" s="9" t="str">
        <f t="shared" si="24"/>
        <v>x2</v>
      </c>
      <c r="S1597" s="26"/>
      <c r="U1597" s="60" t="str">
        <f>IF(AND($R1597="x1",$K1597=Basisblatt!$A$94),VLOOKUP($F1597,Basisblatt!$A$2:$B$5,2,FALSE),"")</f>
        <v/>
      </c>
    </row>
    <row r="1598" spans="1:21" x14ac:dyDescent="0.2">
      <c r="A1598" s="66" t="str">
        <f>IF($R1598="x2","",IF($R1598="x1",IF(OR($K1598=Basisblatt!$A$93,$P1598="ja"),"ja","nein"),"N/A"))</f>
        <v/>
      </c>
      <c r="C1598" s="118"/>
      <c r="D1598" s="119"/>
      <c r="E1598" s="119"/>
      <c r="F1598" s="119"/>
      <c r="G1598" s="119"/>
      <c r="H1598" s="119"/>
      <c r="I1598" s="128"/>
      <c r="K1598" s="15" t="str">
        <f>IF($R1598="x1",IF($I1598=Basisblatt!$A$68,Basisblatt!$A$94,Basisblatt!$A$93),"")</f>
        <v/>
      </c>
      <c r="L1598" s="114"/>
      <c r="M1598" s="114"/>
      <c r="N1598" s="117"/>
      <c r="P1598" s="15" t="str">
        <f>IF(AND($R1598="x1",$K1598=Basisblatt!$A$94),IF(OR($L1598=Basisblatt!$A$38,AND($M1598&lt;&gt;"",$M1598&lt;=$U1598),$N1598=Basisblatt!$A$48)=TRUE,"ja","nein"),"")</f>
        <v/>
      </c>
      <c r="Q1598" s="48"/>
      <c r="R1598" s="9" t="str">
        <f t="shared" si="24"/>
        <v>x2</v>
      </c>
      <c r="S1598" s="26"/>
      <c r="U1598" s="60" t="str">
        <f>IF(AND($R1598="x1",$K1598=Basisblatt!$A$94),VLOOKUP($F1598,Basisblatt!$A$2:$B$5,2,FALSE),"")</f>
        <v/>
      </c>
    </row>
    <row r="1599" spans="1:21" x14ac:dyDescent="0.2">
      <c r="A1599" s="66" t="str">
        <f>IF($R1599="x2","",IF($R1599="x1",IF(OR($K1599=Basisblatt!$A$93,$P1599="ja"),"ja","nein"),"N/A"))</f>
        <v/>
      </c>
      <c r="C1599" s="118"/>
      <c r="D1599" s="119"/>
      <c r="E1599" s="119"/>
      <c r="F1599" s="119"/>
      <c r="G1599" s="119"/>
      <c r="H1599" s="119"/>
      <c r="I1599" s="128"/>
      <c r="K1599" s="15" t="str">
        <f>IF($R1599="x1",IF($I1599=Basisblatt!$A$68,Basisblatt!$A$94,Basisblatt!$A$93),"")</f>
        <v/>
      </c>
      <c r="L1599" s="114"/>
      <c r="M1599" s="114"/>
      <c r="N1599" s="117"/>
      <c r="P1599" s="15" t="str">
        <f>IF(AND($R1599="x1",$K1599=Basisblatt!$A$94),IF(OR($L1599=Basisblatt!$A$38,AND($M1599&lt;&gt;"",$M1599&lt;=$U1599),$N1599=Basisblatt!$A$48)=TRUE,"ja","nein"),"")</f>
        <v/>
      </c>
      <c r="Q1599" s="48"/>
      <c r="R1599" s="9" t="str">
        <f t="shared" si="24"/>
        <v>x2</v>
      </c>
      <c r="S1599" s="26"/>
      <c r="U1599" s="60" t="str">
        <f>IF(AND($R1599="x1",$K1599=Basisblatt!$A$94),VLOOKUP($F1599,Basisblatt!$A$2:$B$5,2,FALSE),"")</f>
        <v/>
      </c>
    </row>
    <row r="1600" spans="1:21" x14ac:dyDescent="0.2">
      <c r="A1600" s="66" t="str">
        <f>IF($R1600="x2","",IF($R1600="x1",IF(OR($K1600=Basisblatt!$A$93,$P1600="ja"),"ja","nein"),"N/A"))</f>
        <v/>
      </c>
      <c r="C1600" s="118"/>
      <c r="D1600" s="119"/>
      <c r="E1600" s="119"/>
      <c r="F1600" s="119"/>
      <c r="G1600" s="119"/>
      <c r="H1600" s="119"/>
      <c r="I1600" s="128"/>
      <c r="K1600" s="15" t="str">
        <f>IF($R1600="x1",IF($I1600=Basisblatt!$A$68,Basisblatt!$A$94,Basisblatt!$A$93),"")</f>
        <v/>
      </c>
      <c r="L1600" s="114"/>
      <c r="M1600" s="114"/>
      <c r="N1600" s="117"/>
      <c r="P1600" s="15" t="str">
        <f>IF(AND($R1600="x1",$K1600=Basisblatt!$A$94),IF(OR($L1600=Basisblatt!$A$38,AND($M1600&lt;&gt;"",$M1600&lt;=$U1600),$N1600=Basisblatt!$A$48)=TRUE,"ja","nein"),"")</f>
        <v/>
      </c>
      <c r="Q1600" s="48"/>
      <c r="R1600" s="9" t="str">
        <f t="shared" si="24"/>
        <v>x2</v>
      </c>
      <c r="S1600" s="26"/>
      <c r="U1600" s="60" t="str">
        <f>IF(AND($R1600="x1",$K1600=Basisblatt!$A$94),VLOOKUP($F1600,Basisblatt!$A$2:$B$5,2,FALSE),"")</f>
        <v/>
      </c>
    </row>
    <row r="1601" spans="1:21" x14ac:dyDescent="0.2">
      <c r="A1601" s="66" t="str">
        <f>IF($R1601="x2","",IF($R1601="x1",IF(OR($K1601=Basisblatt!$A$93,$P1601="ja"),"ja","nein"),"N/A"))</f>
        <v/>
      </c>
      <c r="C1601" s="118"/>
      <c r="D1601" s="119"/>
      <c r="E1601" s="119"/>
      <c r="F1601" s="119"/>
      <c r="G1601" s="119"/>
      <c r="H1601" s="119"/>
      <c r="I1601" s="128"/>
      <c r="K1601" s="15" t="str">
        <f>IF($R1601="x1",IF($I1601=Basisblatt!$A$68,Basisblatt!$A$94,Basisblatt!$A$93),"")</f>
        <v/>
      </c>
      <c r="L1601" s="114"/>
      <c r="M1601" s="114"/>
      <c r="N1601" s="117"/>
      <c r="P1601" s="15" t="str">
        <f>IF(AND($R1601="x1",$K1601=Basisblatt!$A$94),IF(OR($L1601=Basisblatt!$A$38,AND($M1601&lt;&gt;"",$M1601&lt;=$U1601),$N1601=Basisblatt!$A$48)=TRUE,"ja","nein"),"")</f>
        <v/>
      </c>
      <c r="Q1601" s="48"/>
      <c r="R1601" s="9" t="str">
        <f t="shared" si="24"/>
        <v>x2</v>
      </c>
      <c r="S1601" s="26"/>
      <c r="U1601" s="60" t="str">
        <f>IF(AND($R1601="x1",$K1601=Basisblatt!$A$94),VLOOKUP($F1601,Basisblatt!$A$2:$B$5,2,FALSE),"")</f>
        <v/>
      </c>
    </row>
    <row r="1602" spans="1:21" x14ac:dyDescent="0.2">
      <c r="A1602" s="66" t="str">
        <f>IF($R1602="x2","",IF($R1602="x1",IF(OR($K1602=Basisblatt!$A$93,$P1602="ja"),"ja","nein"),"N/A"))</f>
        <v/>
      </c>
      <c r="C1602" s="118"/>
      <c r="D1602" s="119"/>
      <c r="E1602" s="119"/>
      <c r="F1602" s="119"/>
      <c r="G1602" s="119"/>
      <c r="H1602" s="119"/>
      <c r="I1602" s="128"/>
      <c r="K1602" s="15" t="str">
        <f>IF($R1602="x1",IF($I1602=Basisblatt!$A$68,Basisblatt!$A$94,Basisblatt!$A$93),"")</f>
        <v/>
      </c>
      <c r="L1602" s="114"/>
      <c r="M1602" s="114"/>
      <c r="N1602" s="117"/>
      <c r="P1602" s="15" t="str">
        <f>IF(AND($R1602="x1",$K1602=Basisblatt!$A$94),IF(OR($L1602=Basisblatt!$A$38,AND($M1602&lt;&gt;"",$M1602&lt;=$U1602),$N1602=Basisblatt!$A$48)=TRUE,"ja","nein"),"")</f>
        <v/>
      </c>
      <c r="Q1602" s="48"/>
      <c r="R1602" s="9" t="str">
        <f t="shared" si="24"/>
        <v>x2</v>
      </c>
      <c r="S1602" s="26"/>
      <c r="U1602" s="60" t="str">
        <f>IF(AND($R1602="x1",$K1602=Basisblatt!$A$94),VLOOKUP($F1602,Basisblatt!$A$2:$B$5,2,FALSE),"")</f>
        <v/>
      </c>
    </row>
    <row r="1603" spans="1:21" x14ac:dyDescent="0.2">
      <c r="A1603" s="66" t="str">
        <f>IF($R1603="x2","",IF($R1603="x1",IF(OR($K1603=Basisblatt!$A$93,$P1603="ja"),"ja","nein"),"N/A"))</f>
        <v/>
      </c>
      <c r="C1603" s="118"/>
      <c r="D1603" s="119"/>
      <c r="E1603" s="119"/>
      <c r="F1603" s="119"/>
      <c r="G1603" s="119"/>
      <c r="H1603" s="119"/>
      <c r="I1603" s="128"/>
      <c r="K1603" s="15" t="str">
        <f>IF($R1603="x1",IF($I1603=Basisblatt!$A$68,Basisblatt!$A$94,Basisblatt!$A$93),"")</f>
        <v/>
      </c>
      <c r="L1603" s="114"/>
      <c r="M1603" s="114"/>
      <c r="N1603" s="117"/>
      <c r="P1603" s="15" t="str">
        <f>IF(AND($R1603="x1",$K1603=Basisblatt!$A$94),IF(OR($L1603=Basisblatt!$A$38,AND($M1603&lt;&gt;"",$M1603&lt;=$U1603),$N1603=Basisblatt!$A$48)=TRUE,"ja","nein"),"")</f>
        <v/>
      </c>
      <c r="Q1603" s="48"/>
      <c r="R1603" s="9" t="str">
        <f t="shared" si="24"/>
        <v>x2</v>
      </c>
      <c r="S1603" s="26"/>
      <c r="U1603" s="60" t="str">
        <f>IF(AND($R1603="x1",$K1603=Basisblatt!$A$94),VLOOKUP($F1603,Basisblatt!$A$2:$B$5,2,FALSE),"")</f>
        <v/>
      </c>
    </row>
    <row r="1604" spans="1:21" x14ac:dyDescent="0.2">
      <c r="A1604" s="66" t="str">
        <f>IF($R1604="x2","",IF($R1604="x1",IF(OR($K1604=Basisblatt!$A$93,$P1604="ja"),"ja","nein"),"N/A"))</f>
        <v/>
      </c>
      <c r="C1604" s="118"/>
      <c r="D1604" s="119"/>
      <c r="E1604" s="119"/>
      <c r="F1604" s="119"/>
      <c r="G1604" s="119"/>
      <c r="H1604" s="119"/>
      <c r="I1604" s="128"/>
      <c r="K1604" s="15" t="str">
        <f>IF($R1604="x1",IF($I1604=Basisblatt!$A$68,Basisblatt!$A$94,Basisblatt!$A$93),"")</f>
        <v/>
      </c>
      <c r="L1604" s="114"/>
      <c r="M1604" s="114"/>
      <c r="N1604" s="117"/>
      <c r="P1604" s="15" t="str">
        <f>IF(AND($R1604="x1",$K1604=Basisblatt!$A$94),IF(OR($L1604=Basisblatt!$A$38,AND($M1604&lt;&gt;"",$M1604&lt;=$U1604),$N1604=Basisblatt!$A$48)=TRUE,"ja","nein"),"")</f>
        <v/>
      </c>
      <c r="Q1604" s="48"/>
      <c r="R1604" s="9" t="str">
        <f t="shared" si="24"/>
        <v>x2</v>
      </c>
      <c r="S1604" s="26"/>
      <c r="U1604" s="60" t="str">
        <f>IF(AND($R1604="x1",$K1604=Basisblatt!$A$94),VLOOKUP($F1604,Basisblatt!$A$2:$B$5,2,FALSE),"")</f>
        <v/>
      </c>
    </row>
    <row r="1605" spans="1:21" x14ac:dyDescent="0.2">
      <c r="A1605" s="66" t="str">
        <f>IF($R1605="x2","",IF($R1605="x1",IF(OR($K1605=Basisblatt!$A$93,$P1605="ja"),"ja","nein"),"N/A"))</f>
        <v/>
      </c>
      <c r="C1605" s="118"/>
      <c r="D1605" s="119"/>
      <c r="E1605" s="119"/>
      <c r="F1605" s="119"/>
      <c r="G1605" s="119"/>
      <c r="H1605" s="119"/>
      <c r="I1605" s="128"/>
      <c r="K1605" s="15" t="str">
        <f>IF($R1605="x1",IF($I1605=Basisblatt!$A$68,Basisblatt!$A$94,Basisblatt!$A$93),"")</f>
        <v/>
      </c>
      <c r="L1605" s="114"/>
      <c r="M1605" s="114"/>
      <c r="N1605" s="117"/>
      <c r="P1605" s="15" t="str">
        <f>IF(AND($R1605="x1",$K1605=Basisblatt!$A$94),IF(OR($L1605=Basisblatt!$A$38,AND($M1605&lt;&gt;"",$M1605&lt;=$U1605),$N1605=Basisblatt!$A$48)=TRUE,"ja","nein"),"")</f>
        <v/>
      </c>
      <c r="Q1605" s="48"/>
      <c r="R1605" s="9" t="str">
        <f t="shared" si="24"/>
        <v>x2</v>
      </c>
      <c r="S1605" s="26"/>
      <c r="U1605" s="60" t="str">
        <f>IF(AND($R1605="x1",$K1605=Basisblatt!$A$94),VLOOKUP($F1605,Basisblatt!$A$2:$B$5,2,FALSE),"")</f>
        <v/>
      </c>
    </row>
    <row r="1606" spans="1:21" x14ac:dyDescent="0.2">
      <c r="A1606" s="66" t="str">
        <f>IF($R1606="x2","",IF($R1606="x1",IF(OR($K1606=Basisblatt!$A$93,$P1606="ja"),"ja","nein"),"N/A"))</f>
        <v/>
      </c>
      <c r="C1606" s="118"/>
      <c r="D1606" s="119"/>
      <c r="E1606" s="119"/>
      <c r="F1606" s="119"/>
      <c r="G1606" s="119"/>
      <c r="H1606" s="119"/>
      <c r="I1606" s="128"/>
      <c r="K1606" s="15" t="str">
        <f>IF($R1606="x1",IF($I1606=Basisblatt!$A$68,Basisblatt!$A$94,Basisblatt!$A$93),"")</f>
        <v/>
      </c>
      <c r="L1606" s="114"/>
      <c r="M1606" s="114"/>
      <c r="N1606" s="117"/>
      <c r="P1606" s="15" t="str">
        <f>IF(AND($R1606="x1",$K1606=Basisblatt!$A$94),IF(OR($L1606=Basisblatt!$A$38,AND($M1606&lt;&gt;"",$M1606&lt;=$U1606),$N1606=Basisblatt!$A$48)=TRUE,"ja","nein"),"")</f>
        <v/>
      </c>
      <c r="Q1606" s="48"/>
      <c r="R1606" s="9" t="str">
        <f t="shared" si="24"/>
        <v>x2</v>
      </c>
      <c r="S1606" s="26"/>
      <c r="U1606" s="60" t="str">
        <f>IF(AND($R1606="x1",$K1606=Basisblatt!$A$94),VLOOKUP($F1606,Basisblatt!$A$2:$B$5,2,FALSE),"")</f>
        <v/>
      </c>
    </row>
    <row r="1607" spans="1:21" x14ac:dyDescent="0.2">
      <c r="A1607" s="66" t="str">
        <f>IF($R1607="x2","",IF($R1607="x1",IF(OR($K1607=Basisblatt!$A$93,$P1607="ja"),"ja","nein"),"N/A"))</f>
        <v/>
      </c>
      <c r="C1607" s="118"/>
      <c r="D1607" s="119"/>
      <c r="E1607" s="119"/>
      <c r="F1607" s="119"/>
      <c r="G1607" s="119"/>
      <c r="H1607" s="119"/>
      <c r="I1607" s="128"/>
      <c r="K1607" s="15" t="str">
        <f>IF($R1607="x1",IF($I1607=Basisblatt!$A$68,Basisblatt!$A$94,Basisblatt!$A$93),"")</f>
        <v/>
      </c>
      <c r="L1607" s="114"/>
      <c r="M1607" s="114"/>
      <c r="N1607" s="117"/>
      <c r="P1607" s="15" t="str">
        <f>IF(AND($R1607="x1",$K1607=Basisblatt!$A$94),IF(OR($L1607=Basisblatt!$A$38,AND($M1607&lt;&gt;"",$M1607&lt;=$U1607),$N1607=Basisblatt!$A$48)=TRUE,"ja","nein"),"")</f>
        <v/>
      </c>
      <c r="Q1607" s="48"/>
      <c r="R1607" s="9" t="str">
        <f t="shared" si="24"/>
        <v>x2</v>
      </c>
      <c r="S1607" s="26"/>
      <c r="U1607" s="60" t="str">
        <f>IF(AND($R1607="x1",$K1607=Basisblatt!$A$94),VLOOKUP($F1607,Basisblatt!$A$2:$B$5,2,FALSE),"")</f>
        <v/>
      </c>
    </row>
    <row r="1608" spans="1:21" x14ac:dyDescent="0.2">
      <c r="A1608" s="66" t="str">
        <f>IF($R1608="x2","",IF($R1608="x1",IF(OR($K1608=Basisblatt!$A$93,$P1608="ja"),"ja","nein"),"N/A"))</f>
        <v/>
      </c>
      <c r="C1608" s="118"/>
      <c r="D1608" s="119"/>
      <c r="E1608" s="119"/>
      <c r="F1608" s="119"/>
      <c r="G1608" s="119"/>
      <c r="H1608" s="119"/>
      <c r="I1608" s="128"/>
      <c r="K1608" s="15" t="str">
        <f>IF($R1608="x1",IF($I1608=Basisblatt!$A$68,Basisblatt!$A$94,Basisblatt!$A$93),"")</f>
        <v/>
      </c>
      <c r="L1608" s="114"/>
      <c r="M1608" s="114"/>
      <c r="N1608" s="117"/>
      <c r="P1608" s="15" t="str">
        <f>IF(AND($R1608="x1",$K1608=Basisblatt!$A$94),IF(OR($L1608=Basisblatt!$A$38,AND($M1608&lt;&gt;"",$M1608&lt;=$U1608),$N1608=Basisblatt!$A$48)=TRUE,"ja","nein"),"")</f>
        <v/>
      </c>
      <c r="Q1608" s="48"/>
      <c r="R1608" s="9" t="str">
        <f t="shared" si="24"/>
        <v>x2</v>
      </c>
      <c r="S1608" s="26"/>
      <c r="U1608" s="60" t="str">
        <f>IF(AND($R1608="x1",$K1608=Basisblatt!$A$94),VLOOKUP($F1608,Basisblatt!$A$2:$B$5,2,FALSE),"")</f>
        <v/>
      </c>
    </row>
    <row r="1609" spans="1:21" x14ac:dyDescent="0.2">
      <c r="A1609" s="66" t="str">
        <f>IF($R1609="x2","",IF($R1609="x1",IF(OR($K1609=Basisblatt!$A$93,$P1609="ja"),"ja","nein"),"N/A"))</f>
        <v/>
      </c>
      <c r="C1609" s="118"/>
      <c r="D1609" s="119"/>
      <c r="E1609" s="119"/>
      <c r="F1609" s="119"/>
      <c r="G1609" s="119"/>
      <c r="H1609" s="119"/>
      <c r="I1609" s="128"/>
      <c r="K1609" s="15" t="str">
        <f>IF($R1609="x1",IF($I1609=Basisblatt!$A$68,Basisblatt!$A$94,Basisblatt!$A$93),"")</f>
        <v/>
      </c>
      <c r="L1609" s="114"/>
      <c r="M1609" s="114"/>
      <c r="N1609" s="117"/>
      <c r="P1609" s="15" t="str">
        <f>IF(AND($R1609="x1",$K1609=Basisblatt!$A$94),IF(OR($L1609=Basisblatt!$A$38,AND($M1609&lt;&gt;"",$M1609&lt;=$U1609),$N1609=Basisblatt!$A$48)=TRUE,"ja","nein"),"")</f>
        <v/>
      </c>
      <c r="Q1609" s="48"/>
      <c r="R1609" s="9" t="str">
        <f t="shared" si="24"/>
        <v>x2</v>
      </c>
      <c r="S1609" s="26"/>
      <c r="U1609" s="60" t="str">
        <f>IF(AND($R1609="x1",$K1609=Basisblatt!$A$94),VLOOKUP($F1609,Basisblatt!$A$2:$B$5,2,FALSE),"")</f>
        <v/>
      </c>
    </row>
    <row r="1610" spans="1:21" x14ac:dyDescent="0.2">
      <c r="A1610" s="66" t="str">
        <f>IF($R1610="x2","",IF($R1610="x1",IF(OR($K1610=Basisblatt!$A$93,$P1610="ja"),"ja","nein"),"N/A"))</f>
        <v/>
      </c>
      <c r="C1610" s="118"/>
      <c r="D1610" s="119"/>
      <c r="E1610" s="119"/>
      <c r="F1610" s="119"/>
      <c r="G1610" s="119"/>
      <c r="H1610" s="119"/>
      <c r="I1610" s="128"/>
      <c r="K1610" s="15" t="str">
        <f>IF($R1610="x1",IF($I1610=Basisblatt!$A$68,Basisblatt!$A$94,Basisblatt!$A$93),"")</f>
        <v/>
      </c>
      <c r="L1610" s="114"/>
      <c r="M1610" s="114"/>
      <c r="N1610" s="117"/>
      <c r="P1610" s="15" t="str">
        <f>IF(AND($R1610="x1",$K1610=Basisblatt!$A$94),IF(OR($L1610=Basisblatt!$A$38,AND($M1610&lt;&gt;"",$M1610&lt;=$U1610),$N1610=Basisblatt!$A$48)=TRUE,"ja","nein"),"")</f>
        <v/>
      </c>
      <c r="Q1610" s="48"/>
      <c r="R1610" s="9" t="str">
        <f t="shared" si="24"/>
        <v>x2</v>
      </c>
      <c r="S1610" s="26"/>
      <c r="U1610" s="60" t="str">
        <f>IF(AND($R1610="x1",$K1610=Basisblatt!$A$94),VLOOKUP($F1610,Basisblatt!$A$2:$B$5,2,FALSE),"")</f>
        <v/>
      </c>
    </row>
    <row r="1611" spans="1:21" x14ac:dyDescent="0.2">
      <c r="A1611" s="66" t="str">
        <f>IF($R1611="x2","",IF($R1611="x1",IF(OR($K1611=Basisblatt!$A$93,$P1611="ja"),"ja","nein"),"N/A"))</f>
        <v/>
      </c>
      <c r="C1611" s="118"/>
      <c r="D1611" s="119"/>
      <c r="E1611" s="119"/>
      <c r="F1611" s="119"/>
      <c r="G1611" s="119"/>
      <c r="H1611" s="119"/>
      <c r="I1611" s="128"/>
      <c r="K1611" s="15" t="str">
        <f>IF($R1611="x1",IF($I1611=Basisblatt!$A$68,Basisblatt!$A$94,Basisblatt!$A$93),"")</f>
        <v/>
      </c>
      <c r="L1611" s="114"/>
      <c r="M1611" s="114"/>
      <c r="N1611" s="117"/>
      <c r="P1611" s="15" t="str">
        <f>IF(AND($R1611="x1",$K1611=Basisblatt!$A$94),IF(OR($L1611=Basisblatt!$A$38,AND($M1611&lt;&gt;"",$M1611&lt;=$U1611),$N1611=Basisblatt!$A$48)=TRUE,"ja","nein"),"")</f>
        <v/>
      </c>
      <c r="Q1611" s="48"/>
      <c r="R1611" s="9" t="str">
        <f t="shared" si="24"/>
        <v>x2</v>
      </c>
      <c r="S1611" s="26"/>
      <c r="U1611" s="60" t="str">
        <f>IF(AND($R1611="x1",$K1611=Basisblatt!$A$94),VLOOKUP($F1611,Basisblatt!$A$2:$B$5,2,FALSE),"")</f>
        <v/>
      </c>
    </row>
    <row r="1612" spans="1:21" x14ac:dyDescent="0.2">
      <c r="A1612" s="66" t="str">
        <f>IF($R1612="x2","",IF($R1612="x1",IF(OR($K1612=Basisblatt!$A$93,$P1612="ja"),"ja","nein"),"N/A"))</f>
        <v/>
      </c>
      <c r="C1612" s="118"/>
      <c r="D1612" s="119"/>
      <c r="E1612" s="119"/>
      <c r="F1612" s="119"/>
      <c r="G1612" s="119"/>
      <c r="H1612" s="119"/>
      <c r="I1612" s="128"/>
      <c r="K1612" s="15" t="str">
        <f>IF($R1612="x1",IF($I1612=Basisblatt!$A$68,Basisblatt!$A$94,Basisblatt!$A$93),"")</f>
        <v/>
      </c>
      <c r="L1612" s="114"/>
      <c r="M1612" s="114"/>
      <c r="N1612" s="117"/>
      <c r="P1612" s="15" t="str">
        <f>IF(AND($R1612="x1",$K1612=Basisblatt!$A$94),IF(OR($L1612=Basisblatt!$A$38,AND($M1612&lt;&gt;"",$M1612&lt;=$U1612),$N1612=Basisblatt!$A$48)=TRUE,"ja","nein"),"")</f>
        <v/>
      </c>
      <c r="Q1612" s="48"/>
      <c r="R1612" s="9" t="str">
        <f t="shared" si="24"/>
        <v>x2</v>
      </c>
      <c r="S1612" s="26"/>
      <c r="U1612" s="60" t="str">
        <f>IF(AND($R1612="x1",$K1612=Basisblatt!$A$94),VLOOKUP($F1612,Basisblatt!$A$2:$B$5,2,FALSE),"")</f>
        <v/>
      </c>
    </row>
    <row r="1613" spans="1:21" x14ac:dyDescent="0.2">
      <c r="A1613" s="66" t="str">
        <f>IF($R1613="x2","",IF($R1613="x1",IF(OR($K1613=Basisblatt!$A$93,$P1613="ja"),"ja","nein"),"N/A"))</f>
        <v/>
      </c>
      <c r="C1613" s="118"/>
      <c r="D1613" s="119"/>
      <c r="E1613" s="119"/>
      <c r="F1613" s="119"/>
      <c r="G1613" s="119"/>
      <c r="H1613" s="119"/>
      <c r="I1613" s="128"/>
      <c r="K1613" s="15" t="str">
        <f>IF($R1613="x1",IF($I1613=Basisblatt!$A$68,Basisblatt!$A$94,Basisblatt!$A$93),"")</f>
        <v/>
      </c>
      <c r="L1613" s="114"/>
      <c r="M1613" s="114"/>
      <c r="N1613" s="117"/>
      <c r="P1613" s="15" t="str">
        <f>IF(AND($R1613="x1",$K1613=Basisblatt!$A$94),IF(OR($L1613=Basisblatt!$A$38,AND($M1613&lt;&gt;"",$M1613&lt;=$U1613),$N1613=Basisblatt!$A$48)=TRUE,"ja","nein"),"")</f>
        <v/>
      </c>
      <c r="Q1613" s="48"/>
      <c r="R1613" s="9" t="str">
        <f t="shared" si="24"/>
        <v>x2</v>
      </c>
      <c r="S1613" s="26"/>
      <c r="U1613" s="60" t="str">
        <f>IF(AND($R1613="x1",$K1613=Basisblatt!$A$94),VLOOKUP($F1613,Basisblatt!$A$2:$B$5,2,FALSE),"")</f>
        <v/>
      </c>
    </row>
    <row r="1614" spans="1:21" x14ac:dyDescent="0.2">
      <c r="A1614" s="66" t="str">
        <f>IF($R1614="x2","",IF($R1614="x1",IF(OR($K1614=Basisblatt!$A$93,$P1614="ja"),"ja","nein"),"N/A"))</f>
        <v/>
      </c>
      <c r="C1614" s="118"/>
      <c r="D1614" s="119"/>
      <c r="E1614" s="119"/>
      <c r="F1614" s="119"/>
      <c r="G1614" s="119"/>
      <c r="H1614" s="119"/>
      <c r="I1614" s="128"/>
      <c r="K1614" s="15" t="str">
        <f>IF($R1614="x1",IF($I1614=Basisblatt!$A$68,Basisblatt!$A$94,Basisblatt!$A$93),"")</f>
        <v/>
      </c>
      <c r="L1614" s="114"/>
      <c r="M1614" s="114"/>
      <c r="N1614" s="117"/>
      <c r="P1614" s="15" t="str">
        <f>IF(AND($R1614="x1",$K1614=Basisblatt!$A$94),IF(OR($L1614=Basisblatt!$A$38,AND($M1614&lt;&gt;"",$M1614&lt;=$U1614),$N1614=Basisblatt!$A$48)=TRUE,"ja","nein"),"")</f>
        <v/>
      </c>
      <c r="Q1614" s="48"/>
      <c r="R1614" s="9" t="str">
        <f t="shared" si="24"/>
        <v>x2</v>
      </c>
      <c r="S1614" s="26"/>
      <c r="U1614" s="60" t="str">
        <f>IF(AND($R1614="x1",$K1614=Basisblatt!$A$94),VLOOKUP($F1614,Basisblatt!$A$2:$B$5,2,FALSE),"")</f>
        <v/>
      </c>
    </row>
    <row r="1615" spans="1:21" x14ac:dyDescent="0.2">
      <c r="A1615" s="66" t="str">
        <f>IF($R1615="x2","",IF($R1615="x1",IF(OR($K1615=Basisblatt!$A$93,$P1615="ja"),"ja","nein"),"N/A"))</f>
        <v/>
      </c>
      <c r="C1615" s="118"/>
      <c r="D1615" s="119"/>
      <c r="E1615" s="119"/>
      <c r="F1615" s="119"/>
      <c r="G1615" s="119"/>
      <c r="H1615" s="119"/>
      <c r="I1615" s="128"/>
      <c r="K1615" s="15" t="str">
        <f>IF($R1615="x1",IF($I1615=Basisblatt!$A$68,Basisblatt!$A$94,Basisblatt!$A$93),"")</f>
        <v/>
      </c>
      <c r="L1615" s="114"/>
      <c r="M1615" s="114"/>
      <c r="N1615" s="117"/>
      <c r="P1615" s="15" t="str">
        <f>IF(AND($R1615="x1",$K1615=Basisblatt!$A$94),IF(OR($L1615=Basisblatt!$A$38,AND($M1615&lt;&gt;"",$M1615&lt;=$U1615),$N1615=Basisblatt!$A$48)=TRUE,"ja","nein"),"")</f>
        <v/>
      </c>
      <c r="Q1615" s="48"/>
      <c r="R1615" s="9" t="str">
        <f t="shared" ref="R1615:R1678" si="25">IF(COUNTA($C1615:$I1615)=7,"x1",IF(COUNTA($C1615:$I1615)=0,"x2","o"))</f>
        <v>x2</v>
      </c>
      <c r="S1615" s="26"/>
      <c r="U1615" s="60" t="str">
        <f>IF(AND($R1615="x1",$K1615=Basisblatt!$A$94),VLOOKUP($F1615,Basisblatt!$A$2:$B$5,2,FALSE),"")</f>
        <v/>
      </c>
    </row>
    <row r="1616" spans="1:21" x14ac:dyDescent="0.2">
      <c r="A1616" s="66" t="str">
        <f>IF($R1616="x2","",IF($R1616="x1",IF(OR($K1616=Basisblatt!$A$93,$P1616="ja"),"ja","nein"),"N/A"))</f>
        <v/>
      </c>
      <c r="C1616" s="118"/>
      <c r="D1616" s="119"/>
      <c r="E1616" s="119"/>
      <c r="F1616" s="119"/>
      <c r="G1616" s="119"/>
      <c r="H1616" s="119"/>
      <c r="I1616" s="128"/>
      <c r="K1616" s="15" t="str">
        <f>IF($R1616="x1",IF($I1616=Basisblatt!$A$68,Basisblatt!$A$94,Basisblatt!$A$93),"")</f>
        <v/>
      </c>
      <c r="L1616" s="114"/>
      <c r="M1616" s="114"/>
      <c r="N1616" s="117"/>
      <c r="P1616" s="15" t="str">
        <f>IF(AND($R1616="x1",$K1616=Basisblatt!$A$94),IF(OR($L1616=Basisblatt!$A$38,AND($M1616&lt;&gt;"",$M1616&lt;=$U1616),$N1616=Basisblatt!$A$48)=TRUE,"ja","nein"),"")</f>
        <v/>
      </c>
      <c r="Q1616" s="48"/>
      <c r="R1616" s="9" t="str">
        <f t="shared" si="25"/>
        <v>x2</v>
      </c>
      <c r="S1616" s="26"/>
      <c r="U1616" s="60" t="str">
        <f>IF(AND($R1616="x1",$K1616=Basisblatt!$A$94),VLOOKUP($F1616,Basisblatt!$A$2:$B$5,2,FALSE),"")</f>
        <v/>
      </c>
    </row>
    <row r="1617" spans="1:21" x14ac:dyDescent="0.2">
      <c r="A1617" s="66" t="str">
        <f>IF($R1617="x2","",IF($R1617="x1",IF(OR($K1617=Basisblatt!$A$93,$P1617="ja"),"ja","nein"),"N/A"))</f>
        <v/>
      </c>
      <c r="C1617" s="118"/>
      <c r="D1617" s="119"/>
      <c r="E1617" s="119"/>
      <c r="F1617" s="119"/>
      <c r="G1617" s="119"/>
      <c r="H1617" s="119"/>
      <c r="I1617" s="128"/>
      <c r="K1617" s="15" t="str">
        <f>IF($R1617="x1",IF($I1617=Basisblatt!$A$68,Basisblatt!$A$94,Basisblatt!$A$93),"")</f>
        <v/>
      </c>
      <c r="L1617" s="114"/>
      <c r="M1617" s="114"/>
      <c r="N1617" s="117"/>
      <c r="P1617" s="15" t="str">
        <f>IF(AND($R1617="x1",$K1617=Basisblatt!$A$94),IF(OR($L1617=Basisblatt!$A$38,AND($M1617&lt;&gt;"",$M1617&lt;=$U1617),$N1617=Basisblatt!$A$48)=TRUE,"ja","nein"),"")</f>
        <v/>
      </c>
      <c r="Q1617" s="48"/>
      <c r="R1617" s="9" t="str">
        <f t="shared" si="25"/>
        <v>x2</v>
      </c>
      <c r="S1617" s="26"/>
      <c r="U1617" s="60" t="str">
        <f>IF(AND($R1617="x1",$K1617=Basisblatt!$A$94),VLOOKUP($F1617,Basisblatt!$A$2:$B$5,2,FALSE),"")</f>
        <v/>
      </c>
    </row>
    <row r="1618" spans="1:21" x14ac:dyDescent="0.2">
      <c r="A1618" s="66" t="str">
        <f>IF($R1618="x2","",IF($R1618="x1",IF(OR($K1618=Basisblatt!$A$93,$P1618="ja"),"ja","nein"),"N/A"))</f>
        <v/>
      </c>
      <c r="C1618" s="118"/>
      <c r="D1618" s="119"/>
      <c r="E1618" s="119"/>
      <c r="F1618" s="119"/>
      <c r="G1618" s="119"/>
      <c r="H1618" s="119"/>
      <c r="I1618" s="128"/>
      <c r="K1618" s="15" t="str">
        <f>IF($R1618="x1",IF($I1618=Basisblatt!$A$68,Basisblatt!$A$94,Basisblatt!$A$93),"")</f>
        <v/>
      </c>
      <c r="L1618" s="114"/>
      <c r="M1618" s="114"/>
      <c r="N1618" s="117"/>
      <c r="P1618" s="15" t="str">
        <f>IF(AND($R1618="x1",$K1618=Basisblatt!$A$94),IF(OR($L1618=Basisblatt!$A$38,AND($M1618&lt;&gt;"",$M1618&lt;=$U1618),$N1618=Basisblatt!$A$48)=TRUE,"ja","nein"),"")</f>
        <v/>
      </c>
      <c r="Q1618" s="48"/>
      <c r="R1618" s="9" t="str">
        <f t="shared" si="25"/>
        <v>x2</v>
      </c>
      <c r="S1618" s="26"/>
      <c r="U1618" s="60" t="str">
        <f>IF(AND($R1618="x1",$K1618=Basisblatt!$A$94),VLOOKUP($F1618,Basisblatt!$A$2:$B$5,2,FALSE),"")</f>
        <v/>
      </c>
    </row>
    <row r="1619" spans="1:21" x14ac:dyDescent="0.2">
      <c r="A1619" s="66" t="str">
        <f>IF($R1619="x2","",IF($R1619="x1",IF(OR($K1619=Basisblatt!$A$93,$P1619="ja"),"ja","nein"),"N/A"))</f>
        <v/>
      </c>
      <c r="C1619" s="118"/>
      <c r="D1619" s="119"/>
      <c r="E1619" s="119"/>
      <c r="F1619" s="119"/>
      <c r="G1619" s="119"/>
      <c r="H1619" s="119"/>
      <c r="I1619" s="128"/>
      <c r="K1619" s="15" t="str">
        <f>IF($R1619="x1",IF($I1619=Basisblatt!$A$68,Basisblatt!$A$94,Basisblatt!$A$93),"")</f>
        <v/>
      </c>
      <c r="L1619" s="114"/>
      <c r="M1619" s="114"/>
      <c r="N1619" s="117"/>
      <c r="P1619" s="15" t="str">
        <f>IF(AND($R1619="x1",$K1619=Basisblatt!$A$94),IF(OR($L1619=Basisblatt!$A$38,AND($M1619&lt;&gt;"",$M1619&lt;=$U1619),$N1619=Basisblatt!$A$48)=TRUE,"ja","nein"),"")</f>
        <v/>
      </c>
      <c r="Q1619" s="48"/>
      <c r="R1619" s="9" t="str">
        <f t="shared" si="25"/>
        <v>x2</v>
      </c>
      <c r="S1619" s="26"/>
      <c r="U1619" s="60" t="str">
        <f>IF(AND($R1619="x1",$K1619=Basisblatt!$A$94),VLOOKUP($F1619,Basisblatt!$A$2:$B$5,2,FALSE),"")</f>
        <v/>
      </c>
    </row>
    <row r="1620" spans="1:21" x14ac:dyDescent="0.2">
      <c r="A1620" s="66" t="str">
        <f>IF($R1620="x2","",IF($R1620="x1",IF(OR($K1620=Basisblatt!$A$93,$P1620="ja"),"ja","nein"),"N/A"))</f>
        <v/>
      </c>
      <c r="C1620" s="118"/>
      <c r="D1620" s="119"/>
      <c r="E1620" s="119"/>
      <c r="F1620" s="119"/>
      <c r="G1620" s="119"/>
      <c r="H1620" s="119"/>
      <c r="I1620" s="128"/>
      <c r="K1620" s="15" t="str">
        <f>IF($R1620="x1",IF($I1620=Basisblatt!$A$68,Basisblatt!$A$94,Basisblatt!$A$93),"")</f>
        <v/>
      </c>
      <c r="L1620" s="114"/>
      <c r="M1620" s="114"/>
      <c r="N1620" s="117"/>
      <c r="P1620" s="15" t="str">
        <f>IF(AND($R1620="x1",$K1620=Basisblatt!$A$94),IF(OR($L1620=Basisblatt!$A$38,AND($M1620&lt;&gt;"",$M1620&lt;=$U1620),$N1620=Basisblatt!$A$48)=TRUE,"ja","nein"),"")</f>
        <v/>
      </c>
      <c r="Q1620" s="48"/>
      <c r="R1620" s="9" t="str">
        <f t="shared" si="25"/>
        <v>x2</v>
      </c>
      <c r="S1620" s="26"/>
      <c r="U1620" s="60" t="str">
        <f>IF(AND($R1620="x1",$K1620=Basisblatt!$A$94),VLOOKUP($F1620,Basisblatt!$A$2:$B$5,2,FALSE),"")</f>
        <v/>
      </c>
    </row>
    <row r="1621" spans="1:21" x14ac:dyDescent="0.2">
      <c r="A1621" s="66" t="str">
        <f>IF($R1621="x2","",IF($R1621="x1",IF(OR($K1621=Basisblatt!$A$93,$P1621="ja"),"ja","nein"),"N/A"))</f>
        <v/>
      </c>
      <c r="C1621" s="118"/>
      <c r="D1621" s="119"/>
      <c r="E1621" s="119"/>
      <c r="F1621" s="119"/>
      <c r="G1621" s="119"/>
      <c r="H1621" s="119"/>
      <c r="I1621" s="128"/>
      <c r="K1621" s="15" t="str">
        <f>IF($R1621="x1",IF($I1621=Basisblatt!$A$68,Basisblatt!$A$94,Basisblatt!$A$93),"")</f>
        <v/>
      </c>
      <c r="L1621" s="114"/>
      <c r="M1621" s="114"/>
      <c r="N1621" s="117"/>
      <c r="P1621" s="15" t="str">
        <f>IF(AND($R1621="x1",$K1621=Basisblatt!$A$94),IF(OR($L1621=Basisblatt!$A$38,AND($M1621&lt;&gt;"",$M1621&lt;=$U1621),$N1621=Basisblatt!$A$48)=TRUE,"ja","nein"),"")</f>
        <v/>
      </c>
      <c r="Q1621" s="48"/>
      <c r="R1621" s="9" t="str">
        <f t="shared" si="25"/>
        <v>x2</v>
      </c>
      <c r="S1621" s="26"/>
      <c r="U1621" s="60" t="str">
        <f>IF(AND($R1621="x1",$K1621=Basisblatt!$A$94),VLOOKUP($F1621,Basisblatt!$A$2:$B$5,2,FALSE),"")</f>
        <v/>
      </c>
    </row>
    <row r="1622" spans="1:21" x14ac:dyDescent="0.2">
      <c r="A1622" s="66" t="str">
        <f>IF($R1622="x2","",IF($R1622="x1",IF(OR($K1622=Basisblatt!$A$93,$P1622="ja"),"ja","nein"),"N/A"))</f>
        <v/>
      </c>
      <c r="C1622" s="118"/>
      <c r="D1622" s="119"/>
      <c r="E1622" s="119"/>
      <c r="F1622" s="119"/>
      <c r="G1622" s="119"/>
      <c r="H1622" s="119"/>
      <c r="I1622" s="128"/>
      <c r="K1622" s="15" t="str">
        <f>IF($R1622="x1",IF($I1622=Basisblatt!$A$68,Basisblatt!$A$94,Basisblatt!$A$93),"")</f>
        <v/>
      </c>
      <c r="L1622" s="114"/>
      <c r="M1622" s="114"/>
      <c r="N1622" s="117"/>
      <c r="P1622" s="15" t="str">
        <f>IF(AND($R1622="x1",$K1622=Basisblatt!$A$94),IF(OR($L1622=Basisblatt!$A$38,AND($M1622&lt;&gt;"",$M1622&lt;=$U1622),$N1622=Basisblatt!$A$48)=TRUE,"ja","nein"),"")</f>
        <v/>
      </c>
      <c r="Q1622" s="48"/>
      <c r="R1622" s="9" t="str">
        <f t="shared" si="25"/>
        <v>x2</v>
      </c>
      <c r="S1622" s="26"/>
      <c r="U1622" s="60" t="str">
        <f>IF(AND($R1622="x1",$K1622=Basisblatt!$A$94),VLOOKUP($F1622,Basisblatt!$A$2:$B$5,2,FALSE),"")</f>
        <v/>
      </c>
    </row>
    <row r="1623" spans="1:21" x14ac:dyDescent="0.2">
      <c r="A1623" s="66" t="str">
        <f>IF($R1623="x2","",IF($R1623="x1",IF(OR($K1623=Basisblatt!$A$93,$P1623="ja"),"ja","nein"),"N/A"))</f>
        <v/>
      </c>
      <c r="C1623" s="118"/>
      <c r="D1623" s="119"/>
      <c r="E1623" s="119"/>
      <c r="F1623" s="119"/>
      <c r="G1623" s="119"/>
      <c r="H1623" s="119"/>
      <c r="I1623" s="128"/>
      <c r="K1623" s="15" t="str">
        <f>IF($R1623="x1",IF($I1623=Basisblatt!$A$68,Basisblatt!$A$94,Basisblatt!$A$93),"")</f>
        <v/>
      </c>
      <c r="L1623" s="114"/>
      <c r="M1623" s="114"/>
      <c r="N1623" s="117"/>
      <c r="P1623" s="15" t="str">
        <f>IF(AND($R1623="x1",$K1623=Basisblatt!$A$94),IF(OR($L1623=Basisblatt!$A$38,AND($M1623&lt;&gt;"",$M1623&lt;=$U1623),$N1623=Basisblatt!$A$48)=TRUE,"ja","nein"),"")</f>
        <v/>
      </c>
      <c r="Q1623" s="48"/>
      <c r="R1623" s="9" t="str">
        <f t="shared" si="25"/>
        <v>x2</v>
      </c>
      <c r="S1623" s="26"/>
      <c r="U1623" s="60" t="str">
        <f>IF(AND($R1623="x1",$K1623=Basisblatt!$A$94),VLOOKUP($F1623,Basisblatt!$A$2:$B$5,2,FALSE),"")</f>
        <v/>
      </c>
    </row>
    <row r="1624" spans="1:21" x14ac:dyDescent="0.2">
      <c r="A1624" s="66" t="str">
        <f>IF($R1624="x2","",IF($R1624="x1",IF(OR($K1624=Basisblatt!$A$93,$P1624="ja"),"ja","nein"),"N/A"))</f>
        <v/>
      </c>
      <c r="C1624" s="118"/>
      <c r="D1624" s="119"/>
      <c r="E1624" s="119"/>
      <c r="F1624" s="119"/>
      <c r="G1624" s="119"/>
      <c r="H1624" s="119"/>
      <c r="I1624" s="128"/>
      <c r="K1624" s="15" t="str">
        <f>IF($R1624="x1",IF($I1624=Basisblatt!$A$68,Basisblatt!$A$94,Basisblatt!$A$93),"")</f>
        <v/>
      </c>
      <c r="L1624" s="114"/>
      <c r="M1624" s="114"/>
      <c r="N1624" s="117"/>
      <c r="P1624" s="15" t="str">
        <f>IF(AND($R1624="x1",$K1624=Basisblatt!$A$94),IF(OR($L1624=Basisblatt!$A$38,AND($M1624&lt;&gt;"",$M1624&lt;=$U1624),$N1624=Basisblatt!$A$48)=TRUE,"ja","nein"),"")</f>
        <v/>
      </c>
      <c r="Q1624" s="48"/>
      <c r="R1624" s="9" t="str">
        <f t="shared" si="25"/>
        <v>x2</v>
      </c>
      <c r="S1624" s="26"/>
      <c r="U1624" s="60" t="str">
        <f>IF(AND($R1624="x1",$K1624=Basisblatt!$A$94),VLOOKUP($F1624,Basisblatt!$A$2:$B$5,2,FALSE),"")</f>
        <v/>
      </c>
    </row>
    <row r="1625" spans="1:21" x14ac:dyDescent="0.2">
      <c r="A1625" s="66" t="str">
        <f>IF($R1625="x2","",IF($R1625="x1",IF(OR($K1625=Basisblatt!$A$93,$P1625="ja"),"ja","nein"),"N/A"))</f>
        <v/>
      </c>
      <c r="C1625" s="118"/>
      <c r="D1625" s="119"/>
      <c r="E1625" s="119"/>
      <c r="F1625" s="119"/>
      <c r="G1625" s="119"/>
      <c r="H1625" s="119"/>
      <c r="I1625" s="128"/>
      <c r="K1625" s="15" t="str">
        <f>IF($R1625="x1",IF($I1625=Basisblatt!$A$68,Basisblatt!$A$94,Basisblatt!$A$93),"")</f>
        <v/>
      </c>
      <c r="L1625" s="114"/>
      <c r="M1625" s="114"/>
      <c r="N1625" s="117"/>
      <c r="P1625" s="15" t="str">
        <f>IF(AND($R1625="x1",$K1625=Basisblatt!$A$94),IF(OR($L1625=Basisblatt!$A$38,AND($M1625&lt;&gt;"",$M1625&lt;=$U1625),$N1625=Basisblatt!$A$48)=TRUE,"ja","nein"),"")</f>
        <v/>
      </c>
      <c r="Q1625" s="48"/>
      <c r="R1625" s="9" t="str">
        <f t="shared" si="25"/>
        <v>x2</v>
      </c>
      <c r="S1625" s="26"/>
      <c r="U1625" s="60" t="str">
        <f>IF(AND($R1625="x1",$K1625=Basisblatt!$A$94),VLOOKUP($F1625,Basisblatt!$A$2:$B$5,2,FALSE),"")</f>
        <v/>
      </c>
    </row>
    <row r="1626" spans="1:21" x14ac:dyDescent="0.2">
      <c r="A1626" s="66" t="str">
        <f>IF($R1626="x2","",IF($R1626="x1",IF(OR($K1626=Basisblatt!$A$93,$P1626="ja"),"ja","nein"),"N/A"))</f>
        <v/>
      </c>
      <c r="C1626" s="118"/>
      <c r="D1626" s="119"/>
      <c r="E1626" s="119"/>
      <c r="F1626" s="119"/>
      <c r="G1626" s="119"/>
      <c r="H1626" s="119"/>
      <c r="I1626" s="128"/>
      <c r="K1626" s="15" t="str">
        <f>IF($R1626="x1",IF($I1626=Basisblatt!$A$68,Basisblatt!$A$94,Basisblatt!$A$93),"")</f>
        <v/>
      </c>
      <c r="L1626" s="114"/>
      <c r="M1626" s="114"/>
      <c r="N1626" s="117"/>
      <c r="P1626" s="15" t="str">
        <f>IF(AND($R1626="x1",$K1626=Basisblatt!$A$94),IF(OR($L1626=Basisblatt!$A$38,AND($M1626&lt;&gt;"",$M1626&lt;=$U1626),$N1626=Basisblatt!$A$48)=TRUE,"ja","nein"),"")</f>
        <v/>
      </c>
      <c r="Q1626" s="48"/>
      <c r="R1626" s="9" t="str">
        <f t="shared" si="25"/>
        <v>x2</v>
      </c>
      <c r="S1626" s="26"/>
      <c r="U1626" s="60" t="str">
        <f>IF(AND($R1626="x1",$K1626=Basisblatt!$A$94),VLOOKUP($F1626,Basisblatt!$A$2:$B$5,2,FALSE),"")</f>
        <v/>
      </c>
    </row>
    <row r="1627" spans="1:21" x14ac:dyDescent="0.2">
      <c r="A1627" s="66" t="str">
        <f>IF($R1627="x2","",IF($R1627="x1",IF(OR($K1627=Basisblatt!$A$93,$P1627="ja"),"ja","nein"),"N/A"))</f>
        <v/>
      </c>
      <c r="C1627" s="118"/>
      <c r="D1627" s="119"/>
      <c r="E1627" s="119"/>
      <c r="F1627" s="119"/>
      <c r="G1627" s="119"/>
      <c r="H1627" s="119"/>
      <c r="I1627" s="128"/>
      <c r="K1627" s="15" t="str">
        <f>IF($R1627="x1",IF($I1627=Basisblatt!$A$68,Basisblatt!$A$94,Basisblatt!$A$93),"")</f>
        <v/>
      </c>
      <c r="L1627" s="114"/>
      <c r="M1627" s="114"/>
      <c r="N1627" s="117"/>
      <c r="P1627" s="15" t="str">
        <f>IF(AND($R1627="x1",$K1627=Basisblatt!$A$94),IF(OR($L1627=Basisblatt!$A$38,AND($M1627&lt;&gt;"",$M1627&lt;=$U1627),$N1627=Basisblatt!$A$48)=TRUE,"ja","nein"),"")</f>
        <v/>
      </c>
      <c r="Q1627" s="48"/>
      <c r="R1627" s="9" t="str">
        <f t="shared" si="25"/>
        <v>x2</v>
      </c>
      <c r="S1627" s="26"/>
      <c r="U1627" s="60" t="str">
        <f>IF(AND($R1627="x1",$K1627=Basisblatt!$A$94),VLOOKUP($F1627,Basisblatt!$A$2:$B$5,2,FALSE),"")</f>
        <v/>
      </c>
    </row>
    <row r="1628" spans="1:21" x14ac:dyDescent="0.2">
      <c r="A1628" s="66" t="str">
        <f>IF($R1628="x2","",IF($R1628="x1",IF(OR($K1628=Basisblatt!$A$93,$P1628="ja"),"ja","nein"),"N/A"))</f>
        <v/>
      </c>
      <c r="C1628" s="118"/>
      <c r="D1628" s="119"/>
      <c r="E1628" s="119"/>
      <c r="F1628" s="119"/>
      <c r="G1628" s="119"/>
      <c r="H1628" s="119"/>
      <c r="I1628" s="128"/>
      <c r="K1628" s="15" t="str">
        <f>IF($R1628="x1",IF($I1628=Basisblatt!$A$68,Basisblatt!$A$94,Basisblatt!$A$93),"")</f>
        <v/>
      </c>
      <c r="L1628" s="114"/>
      <c r="M1628" s="114"/>
      <c r="N1628" s="117"/>
      <c r="P1628" s="15" t="str">
        <f>IF(AND($R1628="x1",$K1628=Basisblatt!$A$94),IF(OR($L1628=Basisblatt!$A$38,AND($M1628&lt;&gt;"",$M1628&lt;=$U1628),$N1628=Basisblatt!$A$48)=TRUE,"ja","nein"),"")</f>
        <v/>
      </c>
      <c r="Q1628" s="48"/>
      <c r="R1628" s="9" t="str">
        <f t="shared" si="25"/>
        <v>x2</v>
      </c>
      <c r="S1628" s="26"/>
      <c r="U1628" s="60" t="str">
        <f>IF(AND($R1628="x1",$K1628=Basisblatt!$A$94),VLOOKUP($F1628,Basisblatt!$A$2:$B$5,2,FALSE),"")</f>
        <v/>
      </c>
    </row>
    <row r="1629" spans="1:21" x14ac:dyDescent="0.2">
      <c r="A1629" s="66" t="str">
        <f>IF($R1629="x2","",IF($R1629="x1",IF(OR($K1629=Basisblatt!$A$93,$P1629="ja"),"ja","nein"),"N/A"))</f>
        <v/>
      </c>
      <c r="C1629" s="118"/>
      <c r="D1629" s="119"/>
      <c r="E1629" s="119"/>
      <c r="F1629" s="119"/>
      <c r="G1629" s="119"/>
      <c r="H1629" s="119"/>
      <c r="I1629" s="128"/>
      <c r="K1629" s="15" t="str">
        <f>IF($R1629="x1",IF($I1629=Basisblatt!$A$68,Basisblatt!$A$94,Basisblatt!$A$93),"")</f>
        <v/>
      </c>
      <c r="L1629" s="114"/>
      <c r="M1629" s="114"/>
      <c r="N1629" s="117"/>
      <c r="P1629" s="15" t="str">
        <f>IF(AND($R1629="x1",$K1629=Basisblatt!$A$94),IF(OR($L1629=Basisblatt!$A$38,AND($M1629&lt;&gt;"",$M1629&lt;=$U1629),$N1629=Basisblatt!$A$48)=TRUE,"ja","nein"),"")</f>
        <v/>
      </c>
      <c r="Q1629" s="48"/>
      <c r="R1629" s="9" t="str">
        <f t="shared" si="25"/>
        <v>x2</v>
      </c>
      <c r="S1629" s="26"/>
      <c r="U1629" s="60" t="str">
        <f>IF(AND($R1629="x1",$K1629=Basisblatt!$A$94),VLOOKUP($F1629,Basisblatt!$A$2:$B$5,2,FALSE),"")</f>
        <v/>
      </c>
    </row>
    <row r="1630" spans="1:21" x14ac:dyDescent="0.2">
      <c r="A1630" s="66" t="str">
        <f>IF($R1630="x2","",IF($R1630="x1",IF(OR($K1630=Basisblatt!$A$93,$P1630="ja"),"ja","nein"),"N/A"))</f>
        <v/>
      </c>
      <c r="C1630" s="118"/>
      <c r="D1630" s="119"/>
      <c r="E1630" s="119"/>
      <c r="F1630" s="119"/>
      <c r="G1630" s="119"/>
      <c r="H1630" s="119"/>
      <c r="I1630" s="128"/>
      <c r="K1630" s="15" t="str">
        <f>IF($R1630="x1",IF($I1630=Basisblatt!$A$68,Basisblatt!$A$94,Basisblatt!$A$93),"")</f>
        <v/>
      </c>
      <c r="L1630" s="114"/>
      <c r="M1630" s="114"/>
      <c r="N1630" s="117"/>
      <c r="P1630" s="15" t="str">
        <f>IF(AND($R1630="x1",$K1630=Basisblatt!$A$94),IF(OR($L1630=Basisblatt!$A$38,AND($M1630&lt;&gt;"",$M1630&lt;=$U1630),$N1630=Basisblatt!$A$48)=TRUE,"ja","nein"),"")</f>
        <v/>
      </c>
      <c r="Q1630" s="48"/>
      <c r="R1630" s="9" t="str">
        <f t="shared" si="25"/>
        <v>x2</v>
      </c>
      <c r="S1630" s="26"/>
      <c r="U1630" s="60" t="str">
        <f>IF(AND($R1630="x1",$K1630=Basisblatt!$A$94),VLOOKUP($F1630,Basisblatt!$A$2:$B$5,2,FALSE),"")</f>
        <v/>
      </c>
    </row>
    <row r="1631" spans="1:21" x14ac:dyDescent="0.2">
      <c r="A1631" s="66" t="str">
        <f>IF($R1631="x2","",IF($R1631="x1",IF(OR($K1631=Basisblatt!$A$93,$P1631="ja"),"ja","nein"),"N/A"))</f>
        <v/>
      </c>
      <c r="C1631" s="118"/>
      <c r="D1631" s="119"/>
      <c r="E1631" s="119"/>
      <c r="F1631" s="119"/>
      <c r="G1631" s="119"/>
      <c r="H1631" s="119"/>
      <c r="I1631" s="128"/>
      <c r="K1631" s="15" t="str">
        <f>IF($R1631="x1",IF($I1631=Basisblatt!$A$68,Basisblatt!$A$94,Basisblatt!$A$93),"")</f>
        <v/>
      </c>
      <c r="L1631" s="114"/>
      <c r="M1631" s="114"/>
      <c r="N1631" s="117"/>
      <c r="P1631" s="15" t="str">
        <f>IF(AND($R1631="x1",$K1631=Basisblatt!$A$94),IF(OR($L1631=Basisblatt!$A$38,AND($M1631&lt;&gt;"",$M1631&lt;=$U1631),$N1631=Basisblatt!$A$48)=TRUE,"ja","nein"),"")</f>
        <v/>
      </c>
      <c r="Q1631" s="48"/>
      <c r="R1631" s="9" t="str">
        <f t="shared" si="25"/>
        <v>x2</v>
      </c>
      <c r="S1631" s="26"/>
      <c r="U1631" s="60" t="str">
        <f>IF(AND($R1631="x1",$K1631=Basisblatt!$A$94),VLOOKUP($F1631,Basisblatt!$A$2:$B$5,2,FALSE),"")</f>
        <v/>
      </c>
    </row>
    <row r="1632" spans="1:21" x14ac:dyDescent="0.2">
      <c r="A1632" s="66" t="str">
        <f>IF($R1632="x2","",IF($R1632="x1",IF(OR($K1632=Basisblatt!$A$93,$P1632="ja"),"ja","nein"),"N/A"))</f>
        <v/>
      </c>
      <c r="C1632" s="118"/>
      <c r="D1632" s="119"/>
      <c r="E1632" s="119"/>
      <c r="F1632" s="119"/>
      <c r="G1632" s="119"/>
      <c r="H1632" s="119"/>
      <c r="I1632" s="128"/>
      <c r="K1632" s="15" t="str">
        <f>IF($R1632="x1",IF($I1632=Basisblatt!$A$68,Basisblatt!$A$94,Basisblatt!$A$93),"")</f>
        <v/>
      </c>
      <c r="L1632" s="114"/>
      <c r="M1632" s="114"/>
      <c r="N1632" s="117"/>
      <c r="P1632" s="15" t="str">
        <f>IF(AND($R1632="x1",$K1632=Basisblatt!$A$94),IF(OR($L1632=Basisblatt!$A$38,AND($M1632&lt;&gt;"",$M1632&lt;=$U1632),$N1632=Basisblatt!$A$48)=TRUE,"ja","nein"),"")</f>
        <v/>
      </c>
      <c r="Q1632" s="48"/>
      <c r="R1632" s="9" t="str">
        <f t="shared" si="25"/>
        <v>x2</v>
      </c>
      <c r="S1632" s="26"/>
      <c r="U1632" s="60" t="str">
        <f>IF(AND($R1632="x1",$K1632=Basisblatt!$A$94),VLOOKUP($F1632,Basisblatt!$A$2:$B$5,2,FALSE),"")</f>
        <v/>
      </c>
    </row>
    <row r="1633" spans="1:21" x14ac:dyDescent="0.2">
      <c r="A1633" s="66" t="str">
        <f>IF($R1633="x2","",IF($R1633="x1",IF(OR($K1633=Basisblatt!$A$93,$P1633="ja"),"ja","nein"),"N/A"))</f>
        <v/>
      </c>
      <c r="C1633" s="118"/>
      <c r="D1633" s="119"/>
      <c r="E1633" s="119"/>
      <c r="F1633" s="119"/>
      <c r="G1633" s="119"/>
      <c r="H1633" s="119"/>
      <c r="I1633" s="128"/>
      <c r="K1633" s="15" t="str">
        <f>IF($R1633="x1",IF($I1633=Basisblatt!$A$68,Basisblatt!$A$94,Basisblatt!$A$93),"")</f>
        <v/>
      </c>
      <c r="L1633" s="114"/>
      <c r="M1633" s="114"/>
      <c r="N1633" s="117"/>
      <c r="P1633" s="15" t="str">
        <f>IF(AND($R1633="x1",$K1633=Basisblatt!$A$94),IF(OR($L1633=Basisblatt!$A$38,AND($M1633&lt;&gt;"",$M1633&lt;=$U1633),$N1633=Basisblatt!$A$48)=TRUE,"ja","nein"),"")</f>
        <v/>
      </c>
      <c r="Q1633" s="48"/>
      <c r="R1633" s="9" t="str">
        <f t="shared" si="25"/>
        <v>x2</v>
      </c>
      <c r="S1633" s="26"/>
      <c r="U1633" s="60" t="str">
        <f>IF(AND($R1633="x1",$K1633=Basisblatt!$A$94),VLOOKUP($F1633,Basisblatt!$A$2:$B$5,2,FALSE),"")</f>
        <v/>
      </c>
    </row>
    <row r="1634" spans="1:21" x14ac:dyDescent="0.2">
      <c r="A1634" s="66" t="str">
        <f>IF($R1634="x2","",IF($R1634="x1",IF(OR($K1634=Basisblatt!$A$93,$P1634="ja"),"ja","nein"),"N/A"))</f>
        <v/>
      </c>
      <c r="C1634" s="118"/>
      <c r="D1634" s="119"/>
      <c r="E1634" s="119"/>
      <c r="F1634" s="119"/>
      <c r="G1634" s="119"/>
      <c r="H1634" s="119"/>
      <c r="I1634" s="128"/>
      <c r="K1634" s="15" t="str">
        <f>IF($R1634="x1",IF($I1634=Basisblatt!$A$68,Basisblatt!$A$94,Basisblatt!$A$93),"")</f>
        <v/>
      </c>
      <c r="L1634" s="114"/>
      <c r="M1634" s="114"/>
      <c r="N1634" s="117"/>
      <c r="P1634" s="15" t="str">
        <f>IF(AND($R1634="x1",$K1634=Basisblatt!$A$94),IF(OR($L1634=Basisblatt!$A$38,AND($M1634&lt;&gt;"",$M1634&lt;=$U1634),$N1634=Basisblatt!$A$48)=TRUE,"ja","nein"),"")</f>
        <v/>
      </c>
      <c r="Q1634" s="48"/>
      <c r="R1634" s="9" t="str">
        <f t="shared" si="25"/>
        <v>x2</v>
      </c>
      <c r="S1634" s="26"/>
      <c r="U1634" s="60" t="str">
        <f>IF(AND($R1634="x1",$K1634=Basisblatt!$A$94),VLOOKUP($F1634,Basisblatt!$A$2:$B$5,2,FALSE),"")</f>
        <v/>
      </c>
    </row>
    <row r="1635" spans="1:21" x14ac:dyDescent="0.2">
      <c r="A1635" s="66" t="str">
        <f>IF($R1635="x2","",IF($R1635="x1",IF(OR($K1635=Basisblatt!$A$93,$P1635="ja"),"ja","nein"),"N/A"))</f>
        <v/>
      </c>
      <c r="C1635" s="118"/>
      <c r="D1635" s="119"/>
      <c r="E1635" s="119"/>
      <c r="F1635" s="119"/>
      <c r="G1635" s="119"/>
      <c r="H1635" s="119"/>
      <c r="I1635" s="128"/>
      <c r="K1635" s="15" t="str">
        <f>IF($R1635="x1",IF($I1635=Basisblatt!$A$68,Basisblatt!$A$94,Basisblatt!$A$93),"")</f>
        <v/>
      </c>
      <c r="L1635" s="114"/>
      <c r="M1635" s="114"/>
      <c r="N1635" s="117"/>
      <c r="P1635" s="15" t="str">
        <f>IF(AND($R1635="x1",$K1635=Basisblatt!$A$94),IF(OR($L1635=Basisblatt!$A$38,AND($M1635&lt;&gt;"",$M1635&lt;=$U1635),$N1635=Basisblatt!$A$48)=TRUE,"ja","nein"),"")</f>
        <v/>
      </c>
      <c r="Q1635" s="48"/>
      <c r="R1635" s="9" t="str">
        <f t="shared" si="25"/>
        <v>x2</v>
      </c>
      <c r="S1635" s="26"/>
      <c r="U1635" s="60" t="str">
        <f>IF(AND($R1635="x1",$K1635=Basisblatt!$A$94),VLOOKUP($F1635,Basisblatt!$A$2:$B$5,2,FALSE),"")</f>
        <v/>
      </c>
    </row>
    <row r="1636" spans="1:21" x14ac:dyDescent="0.2">
      <c r="A1636" s="66" t="str">
        <f>IF($R1636="x2","",IF($R1636="x1",IF(OR($K1636=Basisblatt!$A$93,$P1636="ja"),"ja","nein"),"N/A"))</f>
        <v/>
      </c>
      <c r="C1636" s="118"/>
      <c r="D1636" s="119"/>
      <c r="E1636" s="119"/>
      <c r="F1636" s="119"/>
      <c r="G1636" s="119"/>
      <c r="H1636" s="119"/>
      <c r="I1636" s="128"/>
      <c r="K1636" s="15" t="str">
        <f>IF($R1636="x1",IF($I1636=Basisblatt!$A$68,Basisblatt!$A$94,Basisblatt!$A$93),"")</f>
        <v/>
      </c>
      <c r="L1636" s="114"/>
      <c r="M1636" s="114"/>
      <c r="N1636" s="117"/>
      <c r="P1636" s="15" t="str">
        <f>IF(AND($R1636="x1",$K1636=Basisblatt!$A$94),IF(OR($L1636=Basisblatt!$A$38,AND($M1636&lt;&gt;"",$M1636&lt;=$U1636),$N1636=Basisblatt!$A$48)=TRUE,"ja","nein"),"")</f>
        <v/>
      </c>
      <c r="Q1636" s="48"/>
      <c r="R1636" s="9" t="str">
        <f t="shared" si="25"/>
        <v>x2</v>
      </c>
      <c r="S1636" s="26"/>
      <c r="U1636" s="60" t="str">
        <f>IF(AND($R1636="x1",$K1636=Basisblatt!$A$94),VLOOKUP($F1636,Basisblatt!$A$2:$B$5,2,FALSE),"")</f>
        <v/>
      </c>
    </row>
    <row r="1637" spans="1:21" x14ac:dyDescent="0.2">
      <c r="A1637" s="66" t="str">
        <f>IF($R1637="x2","",IF($R1637="x1",IF(OR($K1637=Basisblatt!$A$93,$P1637="ja"),"ja","nein"),"N/A"))</f>
        <v/>
      </c>
      <c r="C1637" s="118"/>
      <c r="D1637" s="119"/>
      <c r="E1637" s="119"/>
      <c r="F1637" s="119"/>
      <c r="G1637" s="119"/>
      <c r="H1637" s="119"/>
      <c r="I1637" s="128"/>
      <c r="K1637" s="15" t="str">
        <f>IF($R1637="x1",IF($I1637=Basisblatt!$A$68,Basisblatt!$A$94,Basisblatt!$A$93),"")</f>
        <v/>
      </c>
      <c r="L1637" s="114"/>
      <c r="M1637" s="114"/>
      <c r="N1637" s="117"/>
      <c r="P1637" s="15" t="str">
        <f>IF(AND($R1637="x1",$K1637=Basisblatt!$A$94),IF(OR($L1637=Basisblatt!$A$38,AND($M1637&lt;&gt;"",$M1637&lt;=$U1637),$N1637=Basisblatt!$A$48)=TRUE,"ja","nein"),"")</f>
        <v/>
      </c>
      <c r="Q1637" s="48"/>
      <c r="R1637" s="9" t="str">
        <f t="shared" si="25"/>
        <v>x2</v>
      </c>
      <c r="S1637" s="26"/>
      <c r="U1637" s="60" t="str">
        <f>IF(AND($R1637="x1",$K1637=Basisblatt!$A$94),VLOOKUP($F1637,Basisblatt!$A$2:$B$5,2,FALSE),"")</f>
        <v/>
      </c>
    </row>
    <row r="1638" spans="1:21" x14ac:dyDescent="0.2">
      <c r="A1638" s="66" t="str">
        <f>IF($R1638="x2","",IF($R1638="x1",IF(OR($K1638=Basisblatt!$A$93,$P1638="ja"),"ja","nein"),"N/A"))</f>
        <v/>
      </c>
      <c r="C1638" s="118"/>
      <c r="D1638" s="119"/>
      <c r="E1638" s="119"/>
      <c r="F1638" s="119"/>
      <c r="G1638" s="119"/>
      <c r="H1638" s="119"/>
      <c r="I1638" s="128"/>
      <c r="K1638" s="15" t="str">
        <f>IF($R1638="x1",IF($I1638=Basisblatt!$A$68,Basisblatt!$A$94,Basisblatt!$A$93),"")</f>
        <v/>
      </c>
      <c r="L1638" s="114"/>
      <c r="M1638" s="114"/>
      <c r="N1638" s="117"/>
      <c r="P1638" s="15" t="str">
        <f>IF(AND($R1638="x1",$K1638=Basisblatt!$A$94),IF(OR($L1638=Basisblatt!$A$38,AND($M1638&lt;&gt;"",$M1638&lt;=$U1638),$N1638=Basisblatt!$A$48)=TRUE,"ja","nein"),"")</f>
        <v/>
      </c>
      <c r="Q1638" s="48"/>
      <c r="R1638" s="9" t="str">
        <f t="shared" si="25"/>
        <v>x2</v>
      </c>
      <c r="S1638" s="26"/>
      <c r="U1638" s="60" t="str">
        <f>IF(AND($R1638="x1",$K1638=Basisblatt!$A$94),VLOOKUP($F1638,Basisblatt!$A$2:$B$5,2,FALSE),"")</f>
        <v/>
      </c>
    </row>
    <row r="1639" spans="1:21" x14ac:dyDescent="0.2">
      <c r="A1639" s="66" t="str">
        <f>IF($R1639="x2","",IF($R1639="x1",IF(OR($K1639=Basisblatt!$A$93,$P1639="ja"),"ja","nein"),"N/A"))</f>
        <v/>
      </c>
      <c r="C1639" s="118"/>
      <c r="D1639" s="119"/>
      <c r="E1639" s="119"/>
      <c r="F1639" s="119"/>
      <c r="G1639" s="119"/>
      <c r="H1639" s="119"/>
      <c r="I1639" s="128"/>
      <c r="K1639" s="15" t="str">
        <f>IF($R1639="x1",IF($I1639=Basisblatt!$A$68,Basisblatt!$A$94,Basisblatt!$A$93),"")</f>
        <v/>
      </c>
      <c r="L1639" s="114"/>
      <c r="M1639" s="114"/>
      <c r="N1639" s="117"/>
      <c r="P1639" s="15" t="str">
        <f>IF(AND($R1639="x1",$K1639=Basisblatt!$A$94),IF(OR($L1639=Basisblatt!$A$38,AND($M1639&lt;&gt;"",$M1639&lt;=$U1639),$N1639=Basisblatt!$A$48)=TRUE,"ja","nein"),"")</f>
        <v/>
      </c>
      <c r="Q1639" s="48"/>
      <c r="R1639" s="9" t="str">
        <f t="shared" si="25"/>
        <v>x2</v>
      </c>
      <c r="S1639" s="26"/>
      <c r="U1639" s="60" t="str">
        <f>IF(AND($R1639="x1",$K1639=Basisblatt!$A$94),VLOOKUP($F1639,Basisblatt!$A$2:$B$5,2,FALSE),"")</f>
        <v/>
      </c>
    </row>
    <row r="1640" spans="1:21" x14ac:dyDescent="0.2">
      <c r="A1640" s="66" t="str">
        <f>IF($R1640="x2","",IF($R1640="x1",IF(OR($K1640=Basisblatt!$A$93,$P1640="ja"),"ja","nein"),"N/A"))</f>
        <v/>
      </c>
      <c r="C1640" s="118"/>
      <c r="D1640" s="119"/>
      <c r="E1640" s="119"/>
      <c r="F1640" s="119"/>
      <c r="G1640" s="119"/>
      <c r="H1640" s="119"/>
      <c r="I1640" s="128"/>
      <c r="K1640" s="15" t="str">
        <f>IF($R1640="x1",IF($I1640=Basisblatt!$A$68,Basisblatt!$A$94,Basisblatt!$A$93),"")</f>
        <v/>
      </c>
      <c r="L1640" s="114"/>
      <c r="M1640" s="114"/>
      <c r="N1640" s="117"/>
      <c r="P1640" s="15" t="str">
        <f>IF(AND($R1640="x1",$K1640=Basisblatt!$A$94),IF(OR($L1640=Basisblatt!$A$38,AND($M1640&lt;&gt;"",$M1640&lt;=$U1640),$N1640=Basisblatt!$A$48)=TRUE,"ja","nein"),"")</f>
        <v/>
      </c>
      <c r="Q1640" s="48"/>
      <c r="R1640" s="9" t="str">
        <f t="shared" si="25"/>
        <v>x2</v>
      </c>
      <c r="S1640" s="26"/>
      <c r="U1640" s="60" t="str">
        <f>IF(AND($R1640="x1",$K1640=Basisblatt!$A$94),VLOOKUP($F1640,Basisblatt!$A$2:$B$5,2,FALSE),"")</f>
        <v/>
      </c>
    </row>
    <row r="1641" spans="1:21" x14ac:dyDescent="0.2">
      <c r="A1641" s="66" t="str">
        <f>IF($R1641="x2","",IF($R1641="x1",IF(OR($K1641=Basisblatt!$A$93,$P1641="ja"),"ja","nein"),"N/A"))</f>
        <v/>
      </c>
      <c r="C1641" s="118"/>
      <c r="D1641" s="119"/>
      <c r="E1641" s="119"/>
      <c r="F1641" s="119"/>
      <c r="G1641" s="119"/>
      <c r="H1641" s="119"/>
      <c r="I1641" s="128"/>
      <c r="K1641" s="15" t="str">
        <f>IF($R1641="x1",IF($I1641=Basisblatt!$A$68,Basisblatt!$A$94,Basisblatt!$A$93),"")</f>
        <v/>
      </c>
      <c r="L1641" s="114"/>
      <c r="M1641" s="114"/>
      <c r="N1641" s="117"/>
      <c r="P1641" s="15" t="str">
        <f>IF(AND($R1641="x1",$K1641=Basisblatt!$A$94),IF(OR($L1641=Basisblatt!$A$38,AND($M1641&lt;&gt;"",$M1641&lt;=$U1641),$N1641=Basisblatt!$A$48)=TRUE,"ja","nein"),"")</f>
        <v/>
      </c>
      <c r="Q1641" s="48"/>
      <c r="R1641" s="9" t="str">
        <f t="shared" si="25"/>
        <v>x2</v>
      </c>
      <c r="S1641" s="26"/>
      <c r="U1641" s="60" t="str">
        <f>IF(AND($R1641="x1",$K1641=Basisblatt!$A$94),VLOOKUP($F1641,Basisblatt!$A$2:$B$5,2,FALSE),"")</f>
        <v/>
      </c>
    </row>
    <row r="1642" spans="1:21" x14ac:dyDescent="0.2">
      <c r="A1642" s="66" t="str">
        <f>IF($R1642="x2","",IF($R1642="x1",IF(OR($K1642=Basisblatt!$A$93,$P1642="ja"),"ja","nein"),"N/A"))</f>
        <v/>
      </c>
      <c r="C1642" s="118"/>
      <c r="D1642" s="119"/>
      <c r="E1642" s="119"/>
      <c r="F1642" s="119"/>
      <c r="G1642" s="119"/>
      <c r="H1642" s="119"/>
      <c r="I1642" s="128"/>
      <c r="K1642" s="15" t="str">
        <f>IF($R1642="x1",IF($I1642=Basisblatt!$A$68,Basisblatt!$A$94,Basisblatt!$A$93),"")</f>
        <v/>
      </c>
      <c r="L1642" s="114"/>
      <c r="M1642" s="114"/>
      <c r="N1642" s="117"/>
      <c r="P1642" s="15" t="str">
        <f>IF(AND($R1642="x1",$K1642=Basisblatt!$A$94),IF(OR($L1642=Basisblatt!$A$38,AND($M1642&lt;&gt;"",$M1642&lt;=$U1642),$N1642=Basisblatt!$A$48)=TRUE,"ja","nein"),"")</f>
        <v/>
      </c>
      <c r="Q1642" s="48"/>
      <c r="R1642" s="9" t="str">
        <f t="shared" si="25"/>
        <v>x2</v>
      </c>
      <c r="S1642" s="26"/>
      <c r="U1642" s="60" t="str">
        <f>IF(AND($R1642="x1",$K1642=Basisblatt!$A$94),VLOOKUP($F1642,Basisblatt!$A$2:$B$5,2,FALSE),"")</f>
        <v/>
      </c>
    </row>
    <row r="1643" spans="1:21" x14ac:dyDescent="0.2">
      <c r="A1643" s="66" t="str">
        <f>IF($R1643="x2","",IF($R1643="x1",IF(OR($K1643=Basisblatt!$A$93,$P1643="ja"),"ja","nein"),"N/A"))</f>
        <v/>
      </c>
      <c r="C1643" s="118"/>
      <c r="D1643" s="119"/>
      <c r="E1643" s="119"/>
      <c r="F1643" s="119"/>
      <c r="G1643" s="119"/>
      <c r="H1643" s="119"/>
      <c r="I1643" s="128"/>
      <c r="K1643" s="15" t="str">
        <f>IF($R1643="x1",IF($I1643=Basisblatt!$A$68,Basisblatt!$A$94,Basisblatt!$A$93),"")</f>
        <v/>
      </c>
      <c r="L1643" s="114"/>
      <c r="M1643" s="114"/>
      <c r="N1643" s="117"/>
      <c r="P1643" s="15" t="str">
        <f>IF(AND($R1643="x1",$K1643=Basisblatt!$A$94),IF(OR($L1643=Basisblatt!$A$38,AND($M1643&lt;&gt;"",$M1643&lt;=$U1643),$N1643=Basisblatt!$A$48)=TRUE,"ja","nein"),"")</f>
        <v/>
      </c>
      <c r="Q1643" s="48"/>
      <c r="R1643" s="9" t="str">
        <f t="shared" si="25"/>
        <v>x2</v>
      </c>
      <c r="S1643" s="26"/>
      <c r="U1643" s="60" t="str">
        <f>IF(AND($R1643="x1",$K1643=Basisblatt!$A$94),VLOOKUP($F1643,Basisblatt!$A$2:$B$5,2,FALSE),"")</f>
        <v/>
      </c>
    </row>
    <row r="1644" spans="1:21" x14ac:dyDescent="0.2">
      <c r="A1644" s="66" t="str">
        <f>IF($R1644="x2","",IF($R1644="x1",IF(OR($K1644=Basisblatt!$A$93,$P1644="ja"),"ja","nein"),"N/A"))</f>
        <v/>
      </c>
      <c r="C1644" s="118"/>
      <c r="D1644" s="119"/>
      <c r="E1644" s="119"/>
      <c r="F1644" s="119"/>
      <c r="G1644" s="119"/>
      <c r="H1644" s="119"/>
      <c r="I1644" s="128"/>
      <c r="K1644" s="15" t="str">
        <f>IF($R1644="x1",IF($I1644=Basisblatt!$A$68,Basisblatt!$A$94,Basisblatt!$A$93),"")</f>
        <v/>
      </c>
      <c r="L1644" s="114"/>
      <c r="M1644" s="114"/>
      <c r="N1644" s="117"/>
      <c r="P1644" s="15" t="str">
        <f>IF(AND($R1644="x1",$K1644=Basisblatt!$A$94),IF(OR($L1644=Basisblatt!$A$38,AND($M1644&lt;&gt;"",$M1644&lt;=$U1644),$N1644=Basisblatt!$A$48)=TRUE,"ja","nein"),"")</f>
        <v/>
      </c>
      <c r="Q1644" s="48"/>
      <c r="R1644" s="9" t="str">
        <f t="shared" si="25"/>
        <v>x2</v>
      </c>
      <c r="S1644" s="26"/>
      <c r="U1644" s="60" t="str">
        <f>IF(AND($R1644="x1",$K1644=Basisblatt!$A$94),VLOOKUP($F1644,Basisblatt!$A$2:$B$5,2,FALSE),"")</f>
        <v/>
      </c>
    </row>
    <row r="1645" spans="1:21" x14ac:dyDescent="0.2">
      <c r="A1645" s="66" t="str">
        <f>IF($R1645="x2","",IF($R1645="x1",IF(OR($K1645=Basisblatt!$A$93,$P1645="ja"),"ja","nein"),"N/A"))</f>
        <v/>
      </c>
      <c r="C1645" s="118"/>
      <c r="D1645" s="119"/>
      <c r="E1645" s="119"/>
      <c r="F1645" s="119"/>
      <c r="G1645" s="119"/>
      <c r="H1645" s="119"/>
      <c r="I1645" s="128"/>
      <c r="K1645" s="15" t="str">
        <f>IF($R1645="x1",IF($I1645=Basisblatt!$A$68,Basisblatt!$A$94,Basisblatt!$A$93),"")</f>
        <v/>
      </c>
      <c r="L1645" s="114"/>
      <c r="M1645" s="114"/>
      <c r="N1645" s="117"/>
      <c r="P1645" s="15" t="str">
        <f>IF(AND($R1645="x1",$K1645=Basisblatt!$A$94),IF(OR($L1645=Basisblatt!$A$38,AND($M1645&lt;&gt;"",$M1645&lt;=$U1645),$N1645=Basisblatt!$A$48)=TRUE,"ja","nein"),"")</f>
        <v/>
      </c>
      <c r="Q1645" s="48"/>
      <c r="R1645" s="9" t="str">
        <f t="shared" si="25"/>
        <v>x2</v>
      </c>
      <c r="S1645" s="26"/>
      <c r="U1645" s="60" t="str">
        <f>IF(AND($R1645="x1",$K1645=Basisblatt!$A$94),VLOOKUP($F1645,Basisblatt!$A$2:$B$5,2,FALSE),"")</f>
        <v/>
      </c>
    </row>
    <row r="1646" spans="1:21" x14ac:dyDescent="0.2">
      <c r="A1646" s="66" t="str">
        <f>IF($R1646="x2","",IF($R1646="x1",IF(OR($K1646=Basisblatt!$A$93,$P1646="ja"),"ja","nein"),"N/A"))</f>
        <v/>
      </c>
      <c r="C1646" s="118"/>
      <c r="D1646" s="119"/>
      <c r="E1646" s="119"/>
      <c r="F1646" s="119"/>
      <c r="G1646" s="119"/>
      <c r="H1646" s="119"/>
      <c r="I1646" s="128"/>
      <c r="K1646" s="15" t="str">
        <f>IF($R1646="x1",IF($I1646=Basisblatt!$A$68,Basisblatt!$A$94,Basisblatt!$A$93),"")</f>
        <v/>
      </c>
      <c r="L1646" s="114"/>
      <c r="M1646" s="114"/>
      <c r="N1646" s="117"/>
      <c r="P1646" s="15" t="str">
        <f>IF(AND($R1646="x1",$K1646=Basisblatt!$A$94),IF(OR($L1646=Basisblatt!$A$38,AND($M1646&lt;&gt;"",$M1646&lt;=$U1646),$N1646=Basisblatt!$A$48)=TRUE,"ja","nein"),"")</f>
        <v/>
      </c>
      <c r="Q1646" s="48"/>
      <c r="R1646" s="9" t="str">
        <f t="shared" si="25"/>
        <v>x2</v>
      </c>
      <c r="S1646" s="26"/>
      <c r="U1646" s="60" t="str">
        <f>IF(AND($R1646="x1",$K1646=Basisblatt!$A$94),VLOOKUP($F1646,Basisblatt!$A$2:$B$5,2,FALSE),"")</f>
        <v/>
      </c>
    </row>
    <row r="1647" spans="1:21" x14ac:dyDescent="0.2">
      <c r="A1647" s="66" t="str">
        <f>IF($R1647="x2","",IF($R1647="x1",IF(OR($K1647=Basisblatt!$A$93,$P1647="ja"),"ja","nein"),"N/A"))</f>
        <v/>
      </c>
      <c r="C1647" s="118"/>
      <c r="D1647" s="119"/>
      <c r="E1647" s="119"/>
      <c r="F1647" s="119"/>
      <c r="G1647" s="119"/>
      <c r="H1647" s="119"/>
      <c r="I1647" s="128"/>
      <c r="K1647" s="15" t="str">
        <f>IF($R1647="x1",IF($I1647=Basisblatt!$A$68,Basisblatt!$A$94,Basisblatt!$A$93),"")</f>
        <v/>
      </c>
      <c r="L1647" s="114"/>
      <c r="M1647" s="114"/>
      <c r="N1647" s="117"/>
      <c r="P1647" s="15" t="str">
        <f>IF(AND($R1647="x1",$K1647=Basisblatt!$A$94),IF(OR($L1647=Basisblatt!$A$38,AND($M1647&lt;&gt;"",$M1647&lt;=$U1647),$N1647=Basisblatt!$A$48)=TRUE,"ja","nein"),"")</f>
        <v/>
      </c>
      <c r="Q1647" s="48"/>
      <c r="R1647" s="9" t="str">
        <f t="shared" si="25"/>
        <v>x2</v>
      </c>
      <c r="S1647" s="26"/>
      <c r="U1647" s="60" t="str">
        <f>IF(AND($R1647="x1",$K1647=Basisblatt!$A$94),VLOOKUP($F1647,Basisblatt!$A$2:$B$5,2,FALSE),"")</f>
        <v/>
      </c>
    </row>
    <row r="1648" spans="1:21" x14ac:dyDescent="0.2">
      <c r="A1648" s="66" t="str">
        <f>IF($R1648="x2","",IF($R1648="x1",IF(OR($K1648=Basisblatt!$A$93,$P1648="ja"),"ja","nein"),"N/A"))</f>
        <v/>
      </c>
      <c r="C1648" s="118"/>
      <c r="D1648" s="119"/>
      <c r="E1648" s="119"/>
      <c r="F1648" s="119"/>
      <c r="G1648" s="119"/>
      <c r="H1648" s="119"/>
      <c r="I1648" s="128"/>
      <c r="K1648" s="15" t="str">
        <f>IF($R1648="x1",IF($I1648=Basisblatt!$A$68,Basisblatt!$A$94,Basisblatt!$A$93),"")</f>
        <v/>
      </c>
      <c r="L1648" s="114"/>
      <c r="M1648" s="114"/>
      <c r="N1648" s="117"/>
      <c r="P1648" s="15" t="str">
        <f>IF(AND($R1648="x1",$K1648=Basisblatt!$A$94),IF(OR($L1648=Basisblatt!$A$38,AND($M1648&lt;&gt;"",$M1648&lt;=$U1648),$N1648=Basisblatt!$A$48)=TRUE,"ja","nein"),"")</f>
        <v/>
      </c>
      <c r="Q1648" s="48"/>
      <c r="R1648" s="9" t="str">
        <f t="shared" si="25"/>
        <v>x2</v>
      </c>
      <c r="S1648" s="26"/>
      <c r="U1648" s="60" t="str">
        <f>IF(AND($R1648="x1",$K1648=Basisblatt!$A$94),VLOOKUP($F1648,Basisblatt!$A$2:$B$5,2,FALSE),"")</f>
        <v/>
      </c>
    </row>
    <row r="1649" spans="1:21" x14ac:dyDescent="0.2">
      <c r="A1649" s="66" t="str">
        <f>IF($R1649="x2","",IF($R1649="x1",IF(OR($K1649=Basisblatt!$A$93,$P1649="ja"),"ja","nein"),"N/A"))</f>
        <v/>
      </c>
      <c r="C1649" s="118"/>
      <c r="D1649" s="119"/>
      <c r="E1649" s="119"/>
      <c r="F1649" s="119"/>
      <c r="G1649" s="119"/>
      <c r="H1649" s="119"/>
      <c r="I1649" s="128"/>
      <c r="K1649" s="15" t="str">
        <f>IF($R1649="x1",IF($I1649=Basisblatt!$A$68,Basisblatt!$A$94,Basisblatt!$A$93),"")</f>
        <v/>
      </c>
      <c r="L1649" s="114"/>
      <c r="M1649" s="114"/>
      <c r="N1649" s="117"/>
      <c r="P1649" s="15" t="str">
        <f>IF(AND($R1649="x1",$K1649=Basisblatt!$A$94),IF(OR($L1649=Basisblatt!$A$38,AND($M1649&lt;&gt;"",$M1649&lt;=$U1649),$N1649=Basisblatt!$A$48)=TRUE,"ja","nein"),"")</f>
        <v/>
      </c>
      <c r="Q1649" s="48"/>
      <c r="R1649" s="9" t="str">
        <f t="shared" si="25"/>
        <v>x2</v>
      </c>
      <c r="S1649" s="26"/>
      <c r="U1649" s="60" t="str">
        <f>IF(AND($R1649="x1",$K1649=Basisblatt!$A$94),VLOOKUP($F1649,Basisblatt!$A$2:$B$5,2,FALSE),"")</f>
        <v/>
      </c>
    </row>
    <row r="1650" spans="1:21" x14ac:dyDescent="0.2">
      <c r="A1650" s="66" t="str">
        <f>IF($R1650="x2","",IF($R1650="x1",IF(OR($K1650=Basisblatt!$A$93,$P1650="ja"),"ja","nein"),"N/A"))</f>
        <v/>
      </c>
      <c r="C1650" s="118"/>
      <c r="D1650" s="119"/>
      <c r="E1650" s="119"/>
      <c r="F1650" s="119"/>
      <c r="G1650" s="119"/>
      <c r="H1650" s="119"/>
      <c r="I1650" s="128"/>
      <c r="K1650" s="15" t="str">
        <f>IF($R1650="x1",IF($I1650=Basisblatt!$A$68,Basisblatt!$A$94,Basisblatt!$A$93),"")</f>
        <v/>
      </c>
      <c r="L1650" s="114"/>
      <c r="M1650" s="114"/>
      <c r="N1650" s="117"/>
      <c r="P1650" s="15" t="str">
        <f>IF(AND($R1650="x1",$K1650=Basisblatt!$A$94),IF(OR($L1650=Basisblatt!$A$38,AND($M1650&lt;&gt;"",$M1650&lt;=$U1650),$N1650=Basisblatt!$A$48)=TRUE,"ja","nein"),"")</f>
        <v/>
      </c>
      <c r="Q1650" s="48"/>
      <c r="R1650" s="9" t="str">
        <f t="shared" si="25"/>
        <v>x2</v>
      </c>
      <c r="S1650" s="26"/>
      <c r="U1650" s="60" t="str">
        <f>IF(AND($R1650="x1",$K1650=Basisblatt!$A$94),VLOOKUP($F1650,Basisblatt!$A$2:$B$5,2,FALSE),"")</f>
        <v/>
      </c>
    </row>
    <row r="1651" spans="1:21" x14ac:dyDescent="0.2">
      <c r="A1651" s="66" t="str">
        <f>IF($R1651="x2","",IF($R1651="x1",IF(OR($K1651=Basisblatt!$A$93,$P1651="ja"),"ja","nein"),"N/A"))</f>
        <v/>
      </c>
      <c r="C1651" s="118"/>
      <c r="D1651" s="119"/>
      <c r="E1651" s="119"/>
      <c r="F1651" s="119"/>
      <c r="G1651" s="119"/>
      <c r="H1651" s="119"/>
      <c r="I1651" s="128"/>
      <c r="K1651" s="15" t="str">
        <f>IF($R1651="x1",IF($I1651=Basisblatt!$A$68,Basisblatt!$A$94,Basisblatt!$A$93),"")</f>
        <v/>
      </c>
      <c r="L1651" s="114"/>
      <c r="M1651" s="114"/>
      <c r="N1651" s="117"/>
      <c r="P1651" s="15" t="str">
        <f>IF(AND($R1651="x1",$K1651=Basisblatt!$A$94),IF(OR($L1651=Basisblatt!$A$38,AND($M1651&lt;&gt;"",$M1651&lt;=$U1651),$N1651=Basisblatt!$A$48)=TRUE,"ja","nein"),"")</f>
        <v/>
      </c>
      <c r="Q1651" s="48"/>
      <c r="R1651" s="9" t="str">
        <f t="shared" si="25"/>
        <v>x2</v>
      </c>
      <c r="S1651" s="26"/>
      <c r="U1651" s="60" t="str">
        <f>IF(AND($R1651="x1",$K1651=Basisblatt!$A$94),VLOOKUP($F1651,Basisblatt!$A$2:$B$5,2,FALSE),"")</f>
        <v/>
      </c>
    </row>
    <row r="1652" spans="1:21" x14ac:dyDescent="0.2">
      <c r="A1652" s="66" t="str">
        <f>IF($R1652="x2","",IF($R1652="x1",IF(OR($K1652=Basisblatt!$A$93,$P1652="ja"),"ja","nein"),"N/A"))</f>
        <v/>
      </c>
      <c r="C1652" s="118"/>
      <c r="D1652" s="119"/>
      <c r="E1652" s="119"/>
      <c r="F1652" s="119"/>
      <c r="G1652" s="119"/>
      <c r="H1652" s="119"/>
      <c r="I1652" s="128"/>
      <c r="K1652" s="15" t="str">
        <f>IF($R1652="x1",IF($I1652=Basisblatt!$A$68,Basisblatt!$A$94,Basisblatt!$A$93),"")</f>
        <v/>
      </c>
      <c r="L1652" s="114"/>
      <c r="M1652" s="114"/>
      <c r="N1652" s="117"/>
      <c r="P1652" s="15" t="str">
        <f>IF(AND($R1652="x1",$K1652=Basisblatt!$A$94),IF(OR($L1652=Basisblatt!$A$38,AND($M1652&lt;&gt;"",$M1652&lt;=$U1652),$N1652=Basisblatt!$A$48)=TRUE,"ja","nein"),"")</f>
        <v/>
      </c>
      <c r="Q1652" s="48"/>
      <c r="R1652" s="9" t="str">
        <f t="shared" si="25"/>
        <v>x2</v>
      </c>
      <c r="S1652" s="26"/>
      <c r="U1652" s="60" t="str">
        <f>IF(AND($R1652="x1",$K1652=Basisblatt!$A$94),VLOOKUP($F1652,Basisblatt!$A$2:$B$5,2,FALSE),"")</f>
        <v/>
      </c>
    </row>
    <row r="1653" spans="1:21" x14ac:dyDescent="0.2">
      <c r="A1653" s="66" t="str">
        <f>IF($R1653="x2","",IF($R1653="x1",IF(OR($K1653=Basisblatt!$A$93,$P1653="ja"),"ja","nein"),"N/A"))</f>
        <v/>
      </c>
      <c r="C1653" s="118"/>
      <c r="D1653" s="119"/>
      <c r="E1653" s="119"/>
      <c r="F1653" s="119"/>
      <c r="G1653" s="119"/>
      <c r="H1653" s="119"/>
      <c r="I1653" s="128"/>
      <c r="K1653" s="15" t="str">
        <f>IF($R1653="x1",IF($I1653=Basisblatt!$A$68,Basisblatt!$A$94,Basisblatt!$A$93),"")</f>
        <v/>
      </c>
      <c r="L1653" s="114"/>
      <c r="M1653" s="114"/>
      <c r="N1653" s="117"/>
      <c r="P1653" s="15" t="str">
        <f>IF(AND($R1653="x1",$K1653=Basisblatt!$A$94),IF(OR($L1653=Basisblatt!$A$38,AND($M1653&lt;&gt;"",$M1653&lt;=$U1653),$N1653=Basisblatt!$A$48)=TRUE,"ja","nein"),"")</f>
        <v/>
      </c>
      <c r="Q1653" s="48"/>
      <c r="R1653" s="9" t="str">
        <f t="shared" si="25"/>
        <v>x2</v>
      </c>
      <c r="S1653" s="26"/>
      <c r="U1653" s="60" t="str">
        <f>IF(AND($R1653="x1",$K1653=Basisblatt!$A$94),VLOOKUP($F1653,Basisblatt!$A$2:$B$5,2,FALSE),"")</f>
        <v/>
      </c>
    </row>
    <row r="1654" spans="1:21" x14ac:dyDescent="0.2">
      <c r="A1654" s="66" t="str">
        <f>IF($R1654="x2","",IF($R1654="x1",IF(OR($K1654=Basisblatt!$A$93,$P1654="ja"),"ja","nein"),"N/A"))</f>
        <v/>
      </c>
      <c r="C1654" s="118"/>
      <c r="D1654" s="119"/>
      <c r="E1654" s="119"/>
      <c r="F1654" s="119"/>
      <c r="G1654" s="119"/>
      <c r="H1654" s="119"/>
      <c r="I1654" s="128"/>
      <c r="K1654" s="15" t="str">
        <f>IF($R1654="x1",IF($I1654=Basisblatt!$A$68,Basisblatt!$A$94,Basisblatt!$A$93),"")</f>
        <v/>
      </c>
      <c r="L1654" s="114"/>
      <c r="M1654" s="114"/>
      <c r="N1654" s="117"/>
      <c r="P1654" s="15" t="str">
        <f>IF(AND($R1654="x1",$K1654=Basisblatt!$A$94),IF(OR($L1654=Basisblatt!$A$38,AND($M1654&lt;&gt;"",$M1654&lt;=$U1654),$N1654=Basisblatt!$A$48)=TRUE,"ja","nein"),"")</f>
        <v/>
      </c>
      <c r="Q1654" s="48"/>
      <c r="R1654" s="9" t="str">
        <f t="shared" si="25"/>
        <v>x2</v>
      </c>
      <c r="S1654" s="26"/>
      <c r="U1654" s="60" t="str">
        <f>IF(AND($R1654="x1",$K1654=Basisblatt!$A$94),VLOOKUP($F1654,Basisblatt!$A$2:$B$5,2,FALSE),"")</f>
        <v/>
      </c>
    </row>
    <row r="1655" spans="1:21" x14ac:dyDescent="0.2">
      <c r="A1655" s="66" t="str">
        <f>IF($R1655="x2","",IF($R1655="x1",IF(OR($K1655=Basisblatt!$A$93,$P1655="ja"),"ja","nein"),"N/A"))</f>
        <v/>
      </c>
      <c r="C1655" s="118"/>
      <c r="D1655" s="119"/>
      <c r="E1655" s="119"/>
      <c r="F1655" s="119"/>
      <c r="G1655" s="119"/>
      <c r="H1655" s="119"/>
      <c r="I1655" s="128"/>
      <c r="K1655" s="15" t="str">
        <f>IF($R1655="x1",IF($I1655=Basisblatt!$A$68,Basisblatt!$A$94,Basisblatt!$A$93),"")</f>
        <v/>
      </c>
      <c r="L1655" s="114"/>
      <c r="M1655" s="114"/>
      <c r="N1655" s="117"/>
      <c r="P1655" s="15" t="str">
        <f>IF(AND($R1655="x1",$K1655=Basisblatt!$A$94),IF(OR($L1655=Basisblatt!$A$38,AND($M1655&lt;&gt;"",$M1655&lt;=$U1655),$N1655=Basisblatt!$A$48)=TRUE,"ja","nein"),"")</f>
        <v/>
      </c>
      <c r="Q1655" s="48"/>
      <c r="R1655" s="9" t="str">
        <f t="shared" si="25"/>
        <v>x2</v>
      </c>
      <c r="S1655" s="26"/>
      <c r="U1655" s="60" t="str">
        <f>IF(AND($R1655="x1",$K1655=Basisblatt!$A$94),VLOOKUP($F1655,Basisblatt!$A$2:$B$5,2,FALSE),"")</f>
        <v/>
      </c>
    </row>
    <row r="1656" spans="1:21" x14ac:dyDescent="0.2">
      <c r="A1656" s="66" t="str">
        <f>IF($R1656="x2","",IF($R1656="x1",IF(OR($K1656=Basisblatt!$A$93,$P1656="ja"),"ja","nein"),"N/A"))</f>
        <v/>
      </c>
      <c r="C1656" s="118"/>
      <c r="D1656" s="119"/>
      <c r="E1656" s="119"/>
      <c r="F1656" s="119"/>
      <c r="G1656" s="119"/>
      <c r="H1656" s="119"/>
      <c r="I1656" s="128"/>
      <c r="K1656" s="15" t="str">
        <f>IF($R1656="x1",IF($I1656=Basisblatt!$A$68,Basisblatt!$A$94,Basisblatt!$A$93),"")</f>
        <v/>
      </c>
      <c r="L1656" s="114"/>
      <c r="M1656" s="114"/>
      <c r="N1656" s="117"/>
      <c r="P1656" s="15" t="str">
        <f>IF(AND($R1656="x1",$K1656=Basisblatt!$A$94),IF(OR($L1656=Basisblatt!$A$38,AND($M1656&lt;&gt;"",$M1656&lt;=$U1656),$N1656=Basisblatt!$A$48)=TRUE,"ja","nein"),"")</f>
        <v/>
      </c>
      <c r="Q1656" s="48"/>
      <c r="R1656" s="9" t="str">
        <f t="shared" si="25"/>
        <v>x2</v>
      </c>
      <c r="S1656" s="26"/>
      <c r="U1656" s="60" t="str">
        <f>IF(AND($R1656="x1",$K1656=Basisblatt!$A$94),VLOOKUP($F1656,Basisblatt!$A$2:$B$5,2,FALSE),"")</f>
        <v/>
      </c>
    </row>
    <row r="1657" spans="1:21" x14ac:dyDescent="0.2">
      <c r="A1657" s="66" t="str">
        <f>IF($R1657="x2","",IF($R1657="x1",IF(OR($K1657=Basisblatt!$A$93,$P1657="ja"),"ja","nein"),"N/A"))</f>
        <v/>
      </c>
      <c r="C1657" s="118"/>
      <c r="D1657" s="119"/>
      <c r="E1657" s="119"/>
      <c r="F1657" s="119"/>
      <c r="G1657" s="119"/>
      <c r="H1657" s="119"/>
      <c r="I1657" s="128"/>
      <c r="K1657" s="15" t="str">
        <f>IF($R1657="x1",IF($I1657=Basisblatt!$A$68,Basisblatt!$A$94,Basisblatt!$A$93),"")</f>
        <v/>
      </c>
      <c r="L1657" s="114"/>
      <c r="M1657" s="114"/>
      <c r="N1657" s="117"/>
      <c r="P1657" s="15" t="str">
        <f>IF(AND($R1657="x1",$K1657=Basisblatt!$A$94),IF(OR($L1657=Basisblatt!$A$38,AND($M1657&lt;&gt;"",$M1657&lt;=$U1657),$N1657=Basisblatt!$A$48)=TRUE,"ja","nein"),"")</f>
        <v/>
      </c>
      <c r="Q1657" s="48"/>
      <c r="R1657" s="9" t="str">
        <f t="shared" si="25"/>
        <v>x2</v>
      </c>
      <c r="S1657" s="26"/>
      <c r="U1657" s="60" t="str">
        <f>IF(AND($R1657="x1",$K1657=Basisblatt!$A$94),VLOOKUP($F1657,Basisblatt!$A$2:$B$5,2,FALSE),"")</f>
        <v/>
      </c>
    </row>
    <row r="1658" spans="1:21" x14ac:dyDescent="0.2">
      <c r="A1658" s="66" t="str">
        <f>IF($R1658="x2","",IF($R1658="x1",IF(OR($K1658=Basisblatt!$A$93,$P1658="ja"),"ja","nein"),"N/A"))</f>
        <v/>
      </c>
      <c r="C1658" s="118"/>
      <c r="D1658" s="119"/>
      <c r="E1658" s="119"/>
      <c r="F1658" s="119"/>
      <c r="G1658" s="119"/>
      <c r="H1658" s="119"/>
      <c r="I1658" s="128"/>
      <c r="K1658" s="15" t="str">
        <f>IF($R1658="x1",IF($I1658=Basisblatt!$A$68,Basisblatt!$A$94,Basisblatt!$A$93),"")</f>
        <v/>
      </c>
      <c r="L1658" s="114"/>
      <c r="M1658" s="114"/>
      <c r="N1658" s="117"/>
      <c r="P1658" s="15" t="str">
        <f>IF(AND($R1658="x1",$K1658=Basisblatt!$A$94),IF(OR($L1658=Basisblatt!$A$38,AND($M1658&lt;&gt;"",$M1658&lt;=$U1658),$N1658=Basisblatt!$A$48)=TRUE,"ja","nein"),"")</f>
        <v/>
      </c>
      <c r="Q1658" s="48"/>
      <c r="R1658" s="9" t="str">
        <f t="shared" si="25"/>
        <v>x2</v>
      </c>
      <c r="S1658" s="26"/>
      <c r="U1658" s="60" t="str">
        <f>IF(AND($R1658="x1",$K1658=Basisblatt!$A$94),VLOOKUP($F1658,Basisblatt!$A$2:$B$5,2,FALSE),"")</f>
        <v/>
      </c>
    </row>
    <row r="1659" spans="1:21" x14ac:dyDescent="0.2">
      <c r="A1659" s="66" t="str">
        <f>IF($R1659="x2","",IF($R1659="x1",IF(OR($K1659=Basisblatt!$A$93,$P1659="ja"),"ja","nein"),"N/A"))</f>
        <v/>
      </c>
      <c r="C1659" s="118"/>
      <c r="D1659" s="119"/>
      <c r="E1659" s="119"/>
      <c r="F1659" s="119"/>
      <c r="G1659" s="119"/>
      <c r="H1659" s="119"/>
      <c r="I1659" s="128"/>
      <c r="K1659" s="15" t="str">
        <f>IF($R1659="x1",IF($I1659=Basisblatt!$A$68,Basisblatt!$A$94,Basisblatt!$A$93),"")</f>
        <v/>
      </c>
      <c r="L1659" s="114"/>
      <c r="M1659" s="114"/>
      <c r="N1659" s="117"/>
      <c r="P1659" s="15" t="str">
        <f>IF(AND($R1659="x1",$K1659=Basisblatt!$A$94),IF(OR($L1659=Basisblatt!$A$38,AND($M1659&lt;&gt;"",$M1659&lt;=$U1659),$N1659=Basisblatt!$A$48)=TRUE,"ja","nein"),"")</f>
        <v/>
      </c>
      <c r="Q1659" s="48"/>
      <c r="R1659" s="9" t="str">
        <f t="shared" si="25"/>
        <v>x2</v>
      </c>
      <c r="S1659" s="26"/>
      <c r="U1659" s="60" t="str">
        <f>IF(AND($R1659="x1",$K1659=Basisblatt!$A$94),VLOOKUP($F1659,Basisblatt!$A$2:$B$5,2,FALSE),"")</f>
        <v/>
      </c>
    </row>
    <row r="1660" spans="1:21" x14ac:dyDescent="0.2">
      <c r="A1660" s="66" t="str">
        <f>IF($R1660="x2","",IF($R1660="x1",IF(OR($K1660=Basisblatt!$A$93,$P1660="ja"),"ja","nein"),"N/A"))</f>
        <v/>
      </c>
      <c r="C1660" s="118"/>
      <c r="D1660" s="119"/>
      <c r="E1660" s="119"/>
      <c r="F1660" s="119"/>
      <c r="G1660" s="119"/>
      <c r="H1660" s="119"/>
      <c r="I1660" s="128"/>
      <c r="K1660" s="15" t="str">
        <f>IF($R1660="x1",IF($I1660=Basisblatt!$A$68,Basisblatt!$A$94,Basisblatt!$A$93),"")</f>
        <v/>
      </c>
      <c r="L1660" s="114"/>
      <c r="M1660" s="114"/>
      <c r="N1660" s="117"/>
      <c r="P1660" s="15" t="str">
        <f>IF(AND($R1660="x1",$K1660=Basisblatt!$A$94),IF(OR($L1660=Basisblatt!$A$38,AND($M1660&lt;&gt;"",$M1660&lt;=$U1660),$N1660=Basisblatt!$A$48)=TRUE,"ja","nein"),"")</f>
        <v/>
      </c>
      <c r="Q1660" s="48"/>
      <c r="R1660" s="9" t="str">
        <f t="shared" si="25"/>
        <v>x2</v>
      </c>
      <c r="S1660" s="26"/>
      <c r="U1660" s="60" t="str">
        <f>IF(AND($R1660="x1",$K1660=Basisblatt!$A$94),VLOOKUP($F1660,Basisblatt!$A$2:$B$5,2,FALSE),"")</f>
        <v/>
      </c>
    </row>
    <row r="1661" spans="1:21" x14ac:dyDescent="0.2">
      <c r="A1661" s="66" t="str">
        <f>IF($R1661="x2","",IF($R1661="x1",IF(OR($K1661=Basisblatt!$A$93,$P1661="ja"),"ja","nein"),"N/A"))</f>
        <v/>
      </c>
      <c r="C1661" s="118"/>
      <c r="D1661" s="119"/>
      <c r="E1661" s="119"/>
      <c r="F1661" s="119"/>
      <c r="G1661" s="119"/>
      <c r="H1661" s="119"/>
      <c r="I1661" s="128"/>
      <c r="K1661" s="15" t="str">
        <f>IF($R1661="x1",IF($I1661=Basisblatt!$A$68,Basisblatt!$A$94,Basisblatt!$A$93),"")</f>
        <v/>
      </c>
      <c r="L1661" s="114"/>
      <c r="M1661" s="114"/>
      <c r="N1661" s="117"/>
      <c r="P1661" s="15" t="str">
        <f>IF(AND($R1661="x1",$K1661=Basisblatt!$A$94),IF(OR($L1661=Basisblatt!$A$38,AND($M1661&lt;&gt;"",$M1661&lt;=$U1661),$N1661=Basisblatt!$A$48)=TRUE,"ja","nein"),"")</f>
        <v/>
      </c>
      <c r="Q1661" s="48"/>
      <c r="R1661" s="9" t="str">
        <f t="shared" si="25"/>
        <v>x2</v>
      </c>
      <c r="S1661" s="26"/>
      <c r="U1661" s="60" t="str">
        <f>IF(AND($R1661="x1",$K1661=Basisblatt!$A$94),VLOOKUP($F1661,Basisblatt!$A$2:$B$5,2,FALSE),"")</f>
        <v/>
      </c>
    </row>
    <row r="1662" spans="1:21" x14ac:dyDescent="0.2">
      <c r="A1662" s="66" t="str">
        <f>IF($R1662="x2","",IF($R1662="x1",IF(OR($K1662=Basisblatt!$A$93,$P1662="ja"),"ja","nein"),"N/A"))</f>
        <v/>
      </c>
      <c r="C1662" s="118"/>
      <c r="D1662" s="119"/>
      <c r="E1662" s="119"/>
      <c r="F1662" s="119"/>
      <c r="G1662" s="119"/>
      <c r="H1662" s="119"/>
      <c r="I1662" s="128"/>
      <c r="K1662" s="15" t="str">
        <f>IF($R1662="x1",IF($I1662=Basisblatt!$A$68,Basisblatt!$A$94,Basisblatt!$A$93),"")</f>
        <v/>
      </c>
      <c r="L1662" s="114"/>
      <c r="M1662" s="114"/>
      <c r="N1662" s="117"/>
      <c r="P1662" s="15" t="str">
        <f>IF(AND($R1662="x1",$K1662=Basisblatt!$A$94),IF(OR($L1662=Basisblatt!$A$38,AND($M1662&lt;&gt;"",$M1662&lt;=$U1662),$N1662=Basisblatt!$A$48)=TRUE,"ja","nein"),"")</f>
        <v/>
      </c>
      <c r="Q1662" s="48"/>
      <c r="R1662" s="9" t="str">
        <f t="shared" si="25"/>
        <v>x2</v>
      </c>
      <c r="S1662" s="26"/>
      <c r="U1662" s="60" t="str">
        <f>IF(AND($R1662="x1",$K1662=Basisblatt!$A$94),VLOOKUP($F1662,Basisblatt!$A$2:$B$5,2,FALSE),"")</f>
        <v/>
      </c>
    </row>
    <row r="1663" spans="1:21" x14ac:dyDescent="0.2">
      <c r="A1663" s="66" t="str">
        <f>IF($R1663="x2","",IF($R1663="x1",IF(OR($K1663=Basisblatt!$A$93,$P1663="ja"),"ja","nein"),"N/A"))</f>
        <v/>
      </c>
      <c r="C1663" s="118"/>
      <c r="D1663" s="119"/>
      <c r="E1663" s="119"/>
      <c r="F1663" s="119"/>
      <c r="G1663" s="119"/>
      <c r="H1663" s="119"/>
      <c r="I1663" s="128"/>
      <c r="K1663" s="15" t="str">
        <f>IF($R1663="x1",IF($I1663=Basisblatt!$A$68,Basisblatt!$A$94,Basisblatt!$A$93),"")</f>
        <v/>
      </c>
      <c r="L1663" s="114"/>
      <c r="M1663" s="114"/>
      <c r="N1663" s="117"/>
      <c r="P1663" s="15" t="str">
        <f>IF(AND($R1663="x1",$K1663=Basisblatt!$A$94),IF(OR($L1663=Basisblatt!$A$38,AND($M1663&lt;&gt;"",$M1663&lt;=$U1663),$N1663=Basisblatt!$A$48)=TRUE,"ja","nein"),"")</f>
        <v/>
      </c>
      <c r="Q1663" s="48"/>
      <c r="R1663" s="9" t="str">
        <f t="shared" si="25"/>
        <v>x2</v>
      </c>
      <c r="S1663" s="26"/>
      <c r="U1663" s="60" t="str">
        <f>IF(AND($R1663="x1",$K1663=Basisblatt!$A$94),VLOOKUP($F1663,Basisblatt!$A$2:$B$5,2,FALSE),"")</f>
        <v/>
      </c>
    </row>
    <row r="1664" spans="1:21" x14ac:dyDescent="0.2">
      <c r="A1664" s="66" t="str">
        <f>IF($R1664="x2","",IF($R1664="x1",IF(OR($K1664=Basisblatt!$A$93,$P1664="ja"),"ja","nein"),"N/A"))</f>
        <v/>
      </c>
      <c r="C1664" s="118"/>
      <c r="D1664" s="119"/>
      <c r="E1664" s="119"/>
      <c r="F1664" s="119"/>
      <c r="G1664" s="119"/>
      <c r="H1664" s="119"/>
      <c r="I1664" s="128"/>
      <c r="K1664" s="15" t="str">
        <f>IF($R1664="x1",IF($I1664=Basisblatt!$A$68,Basisblatt!$A$94,Basisblatt!$A$93),"")</f>
        <v/>
      </c>
      <c r="L1664" s="114"/>
      <c r="M1664" s="114"/>
      <c r="N1664" s="117"/>
      <c r="P1664" s="15" t="str">
        <f>IF(AND($R1664="x1",$K1664=Basisblatt!$A$94),IF(OR($L1664=Basisblatt!$A$38,AND($M1664&lt;&gt;"",$M1664&lt;=$U1664),$N1664=Basisblatt!$A$48)=TRUE,"ja","nein"),"")</f>
        <v/>
      </c>
      <c r="Q1664" s="48"/>
      <c r="R1664" s="9" t="str">
        <f t="shared" si="25"/>
        <v>x2</v>
      </c>
      <c r="S1664" s="26"/>
      <c r="U1664" s="60" t="str">
        <f>IF(AND($R1664="x1",$K1664=Basisblatt!$A$94),VLOOKUP($F1664,Basisblatt!$A$2:$B$5,2,FALSE),"")</f>
        <v/>
      </c>
    </row>
    <row r="1665" spans="1:21" x14ac:dyDescent="0.2">
      <c r="A1665" s="66" t="str">
        <f>IF($R1665="x2","",IF($R1665="x1",IF(OR($K1665=Basisblatt!$A$93,$P1665="ja"),"ja","nein"),"N/A"))</f>
        <v/>
      </c>
      <c r="C1665" s="118"/>
      <c r="D1665" s="119"/>
      <c r="E1665" s="119"/>
      <c r="F1665" s="119"/>
      <c r="G1665" s="119"/>
      <c r="H1665" s="119"/>
      <c r="I1665" s="128"/>
      <c r="K1665" s="15" t="str">
        <f>IF($R1665="x1",IF($I1665=Basisblatt!$A$68,Basisblatt!$A$94,Basisblatt!$A$93),"")</f>
        <v/>
      </c>
      <c r="L1665" s="114"/>
      <c r="M1665" s="114"/>
      <c r="N1665" s="117"/>
      <c r="P1665" s="15" t="str">
        <f>IF(AND($R1665="x1",$K1665=Basisblatt!$A$94),IF(OR($L1665=Basisblatt!$A$38,AND($M1665&lt;&gt;"",$M1665&lt;=$U1665),$N1665=Basisblatt!$A$48)=TRUE,"ja","nein"),"")</f>
        <v/>
      </c>
      <c r="Q1665" s="48"/>
      <c r="R1665" s="9" t="str">
        <f t="shared" si="25"/>
        <v>x2</v>
      </c>
      <c r="S1665" s="26"/>
      <c r="U1665" s="60" t="str">
        <f>IF(AND($R1665="x1",$K1665=Basisblatt!$A$94),VLOOKUP($F1665,Basisblatt!$A$2:$B$5,2,FALSE),"")</f>
        <v/>
      </c>
    </row>
    <row r="1666" spans="1:21" x14ac:dyDescent="0.2">
      <c r="A1666" s="66" t="str">
        <f>IF($R1666="x2","",IF($R1666="x1",IF(OR($K1666=Basisblatt!$A$93,$P1666="ja"),"ja","nein"),"N/A"))</f>
        <v/>
      </c>
      <c r="C1666" s="118"/>
      <c r="D1666" s="119"/>
      <c r="E1666" s="119"/>
      <c r="F1666" s="119"/>
      <c r="G1666" s="119"/>
      <c r="H1666" s="119"/>
      <c r="I1666" s="128"/>
      <c r="K1666" s="15" t="str">
        <f>IF($R1666="x1",IF($I1666=Basisblatt!$A$68,Basisblatt!$A$94,Basisblatt!$A$93),"")</f>
        <v/>
      </c>
      <c r="L1666" s="114"/>
      <c r="M1666" s="114"/>
      <c r="N1666" s="117"/>
      <c r="P1666" s="15" t="str">
        <f>IF(AND($R1666="x1",$K1666=Basisblatt!$A$94),IF(OR($L1666=Basisblatt!$A$38,AND($M1666&lt;&gt;"",$M1666&lt;=$U1666),$N1666=Basisblatt!$A$48)=TRUE,"ja","nein"),"")</f>
        <v/>
      </c>
      <c r="Q1666" s="48"/>
      <c r="R1666" s="9" t="str">
        <f t="shared" si="25"/>
        <v>x2</v>
      </c>
      <c r="S1666" s="26"/>
      <c r="U1666" s="60" t="str">
        <f>IF(AND($R1666="x1",$K1666=Basisblatt!$A$94),VLOOKUP($F1666,Basisblatt!$A$2:$B$5,2,FALSE),"")</f>
        <v/>
      </c>
    </row>
    <row r="1667" spans="1:21" x14ac:dyDescent="0.2">
      <c r="A1667" s="66" t="str">
        <f>IF($R1667="x2","",IF($R1667="x1",IF(OR($K1667=Basisblatt!$A$93,$P1667="ja"),"ja","nein"),"N/A"))</f>
        <v/>
      </c>
      <c r="C1667" s="118"/>
      <c r="D1667" s="119"/>
      <c r="E1667" s="119"/>
      <c r="F1667" s="119"/>
      <c r="G1667" s="119"/>
      <c r="H1667" s="119"/>
      <c r="I1667" s="128"/>
      <c r="K1667" s="15" t="str">
        <f>IF($R1667="x1",IF($I1667=Basisblatt!$A$68,Basisblatt!$A$94,Basisblatt!$A$93),"")</f>
        <v/>
      </c>
      <c r="L1667" s="114"/>
      <c r="M1667" s="114"/>
      <c r="N1667" s="117"/>
      <c r="P1667" s="15" t="str">
        <f>IF(AND($R1667="x1",$K1667=Basisblatt!$A$94),IF(OR($L1667=Basisblatt!$A$38,AND($M1667&lt;&gt;"",$M1667&lt;=$U1667),$N1667=Basisblatt!$A$48)=TRUE,"ja","nein"),"")</f>
        <v/>
      </c>
      <c r="Q1667" s="48"/>
      <c r="R1667" s="9" t="str">
        <f t="shared" si="25"/>
        <v>x2</v>
      </c>
      <c r="S1667" s="26"/>
      <c r="U1667" s="60" t="str">
        <f>IF(AND($R1667="x1",$K1667=Basisblatt!$A$94),VLOOKUP($F1667,Basisblatt!$A$2:$B$5,2,FALSE),"")</f>
        <v/>
      </c>
    </row>
    <row r="1668" spans="1:21" x14ac:dyDescent="0.2">
      <c r="A1668" s="66" t="str">
        <f>IF($R1668="x2","",IF($R1668="x1",IF(OR($K1668=Basisblatt!$A$93,$P1668="ja"),"ja","nein"),"N/A"))</f>
        <v/>
      </c>
      <c r="C1668" s="118"/>
      <c r="D1668" s="119"/>
      <c r="E1668" s="119"/>
      <c r="F1668" s="119"/>
      <c r="G1668" s="119"/>
      <c r="H1668" s="119"/>
      <c r="I1668" s="128"/>
      <c r="K1668" s="15" t="str">
        <f>IF($R1668="x1",IF($I1668=Basisblatt!$A$68,Basisblatt!$A$94,Basisblatt!$A$93),"")</f>
        <v/>
      </c>
      <c r="L1668" s="114"/>
      <c r="M1668" s="114"/>
      <c r="N1668" s="117"/>
      <c r="P1668" s="15" t="str">
        <f>IF(AND($R1668="x1",$K1668=Basisblatt!$A$94),IF(OR($L1668=Basisblatt!$A$38,AND($M1668&lt;&gt;"",$M1668&lt;=$U1668),$N1668=Basisblatt!$A$48)=TRUE,"ja","nein"),"")</f>
        <v/>
      </c>
      <c r="Q1668" s="48"/>
      <c r="R1668" s="9" t="str">
        <f t="shared" si="25"/>
        <v>x2</v>
      </c>
      <c r="S1668" s="26"/>
      <c r="U1668" s="60" t="str">
        <f>IF(AND($R1668="x1",$K1668=Basisblatt!$A$94),VLOOKUP($F1668,Basisblatt!$A$2:$B$5,2,FALSE),"")</f>
        <v/>
      </c>
    </row>
    <row r="1669" spans="1:21" x14ac:dyDescent="0.2">
      <c r="A1669" s="66" t="str">
        <f>IF($R1669="x2","",IF($R1669="x1",IF(OR($K1669=Basisblatt!$A$93,$P1669="ja"),"ja","nein"),"N/A"))</f>
        <v/>
      </c>
      <c r="C1669" s="118"/>
      <c r="D1669" s="119"/>
      <c r="E1669" s="119"/>
      <c r="F1669" s="119"/>
      <c r="G1669" s="119"/>
      <c r="H1669" s="119"/>
      <c r="I1669" s="128"/>
      <c r="K1669" s="15" t="str">
        <f>IF($R1669="x1",IF($I1669=Basisblatt!$A$68,Basisblatt!$A$94,Basisblatt!$A$93),"")</f>
        <v/>
      </c>
      <c r="L1669" s="114"/>
      <c r="M1669" s="114"/>
      <c r="N1669" s="117"/>
      <c r="P1669" s="15" t="str">
        <f>IF(AND($R1669="x1",$K1669=Basisblatt!$A$94),IF(OR($L1669=Basisblatt!$A$38,AND($M1669&lt;&gt;"",$M1669&lt;=$U1669),$N1669=Basisblatt!$A$48)=TRUE,"ja","nein"),"")</f>
        <v/>
      </c>
      <c r="Q1669" s="48"/>
      <c r="R1669" s="9" t="str">
        <f t="shared" si="25"/>
        <v>x2</v>
      </c>
      <c r="S1669" s="26"/>
      <c r="U1669" s="60" t="str">
        <f>IF(AND($R1669="x1",$K1669=Basisblatt!$A$94),VLOOKUP($F1669,Basisblatt!$A$2:$B$5,2,FALSE),"")</f>
        <v/>
      </c>
    </row>
    <row r="1670" spans="1:21" x14ac:dyDescent="0.2">
      <c r="A1670" s="66" t="str">
        <f>IF($R1670="x2","",IF($R1670="x1",IF(OR($K1670=Basisblatt!$A$93,$P1670="ja"),"ja","nein"),"N/A"))</f>
        <v/>
      </c>
      <c r="C1670" s="118"/>
      <c r="D1670" s="119"/>
      <c r="E1670" s="119"/>
      <c r="F1670" s="119"/>
      <c r="G1670" s="119"/>
      <c r="H1670" s="119"/>
      <c r="I1670" s="128"/>
      <c r="K1670" s="15" t="str">
        <f>IF($R1670="x1",IF($I1670=Basisblatt!$A$68,Basisblatt!$A$94,Basisblatt!$A$93),"")</f>
        <v/>
      </c>
      <c r="L1670" s="114"/>
      <c r="M1670" s="114"/>
      <c r="N1670" s="117"/>
      <c r="P1670" s="15" t="str">
        <f>IF(AND($R1670="x1",$K1670=Basisblatt!$A$94),IF(OR($L1670=Basisblatt!$A$38,AND($M1670&lt;&gt;"",$M1670&lt;=$U1670),$N1670=Basisblatt!$A$48)=TRUE,"ja","nein"),"")</f>
        <v/>
      </c>
      <c r="Q1670" s="48"/>
      <c r="R1670" s="9" t="str">
        <f t="shared" si="25"/>
        <v>x2</v>
      </c>
      <c r="S1670" s="26"/>
      <c r="U1670" s="60" t="str">
        <f>IF(AND($R1670="x1",$K1670=Basisblatt!$A$94),VLOOKUP($F1670,Basisblatt!$A$2:$B$5,2,FALSE),"")</f>
        <v/>
      </c>
    </row>
    <row r="1671" spans="1:21" x14ac:dyDescent="0.2">
      <c r="A1671" s="66" t="str">
        <f>IF($R1671="x2","",IF($R1671="x1",IF(OR($K1671=Basisblatt!$A$93,$P1671="ja"),"ja","nein"),"N/A"))</f>
        <v/>
      </c>
      <c r="C1671" s="118"/>
      <c r="D1671" s="119"/>
      <c r="E1671" s="119"/>
      <c r="F1671" s="119"/>
      <c r="G1671" s="119"/>
      <c r="H1671" s="119"/>
      <c r="I1671" s="128"/>
      <c r="K1671" s="15" t="str">
        <f>IF($R1671="x1",IF($I1671=Basisblatt!$A$68,Basisblatt!$A$94,Basisblatt!$A$93),"")</f>
        <v/>
      </c>
      <c r="L1671" s="114"/>
      <c r="M1671" s="114"/>
      <c r="N1671" s="117"/>
      <c r="P1671" s="15" t="str">
        <f>IF(AND($R1671="x1",$K1671=Basisblatt!$A$94),IF(OR($L1671=Basisblatt!$A$38,AND($M1671&lt;&gt;"",$M1671&lt;=$U1671),$N1671=Basisblatt!$A$48)=TRUE,"ja","nein"),"")</f>
        <v/>
      </c>
      <c r="Q1671" s="48"/>
      <c r="R1671" s="9" t="str">
        <f t="shared" si="25"/>
        <v>x2</v>
      </c>
      <c r="S1671" s="26"/>
      <c r="U1671" s="60" t="str">
        <f>IF(AND($R1671="x1",$K1671=Basisblatt!$A$94),VLOOKUP($F1671,Basisblatt!$A$2:$B$5,2,FALSE),"")</f>
        <v/>
      </c>
    </row>
    <row r="1672" spans="1:21" x14ac:dyDescent="0.2">
      <c r="A1672" s="66" t="str">
        <f>IF($R1672="x2","",IF($R1672="x1",IF(OR($K1672=Basisblatt!$A$93,$P1672="ja"),"ja","nein"),"N/A"))</f>
        <v/>
      </c>
      <c r="C1672" s="118"/>
      <c r="D1672" s="119"/>
      <c r="E1672" s="119"/>
      <c r="F1672" s="119"/>
      <c r="G1672" s="119"/>
      <c r="H1672" s="119"/>
      <c r="I1672" s="128"/>
      <c r="K1672" s="15" t="str">
        <f>IF($R1672="x1",IF($I1672=Basisblatt!$A$68,Basisblatt!$A$94,Basisblatt!$A$93),"")</f>
        <v/>
      </c>
      <c r="L1672" s="114"/>
      <c r="M1672" s="114"/>
      <c r="N1672" s="117"/>
      <c r="P1672" s="15" t="str">
        <f>IF(AND($R1672="x1",$K1672=Basisblatt!$A$94),IF(OR($L1672=Basisblatt!$A$38,AND($M1672&lt;&gt;"",$M1672&lt;=$U1672),$N1672=Basisblatt!$A$48)=TRUE,"ja","nein"),"")</f>
        <v/>
      </c>
      <c r="Q1672" s="48"/>
      <c r="R1672" s="9" t="str">
        <f t="shared" si="25"/>
        <v>x2</v>
      </c>
      <c r="S1672" s="26"/>
      <c r="U1672" s="60" t="str">
        <f>IF(AND($R1672="x1",$K1672=Basisblatt!$A$94),VLOOKUP($F1672,Basisblatt!$A$2:$B$5,2,FALSE),"")</f>
        <v/>
      </c>
    </row>
    <row r="1673" spans="1:21" x14ac:dyDescent="0.2">
      <c r="A1673" s="66" t="str">
        <f>IF($R1673="x2","",IF($R1673="x1",IF(OR($K1673=Basisblatt!$A$93,$P1673="ja"),"ja","nein"),"N/A"))</f>
        <v/>
      </c>
      <c r="C1673" s="118"/>
      <c r="D1673" s="119"/>
      <c r="E1673" s="119"/>
      <c r="F1673" s="119"/>
      <c r="G1673" s="119"/>
      <c r="H1673" s="119"/>
      <c r="I1673" s="128"/>
      <c r="K1673" s="15" t="str">
        <f>IF($R1673="x1",IF($I1673=Basisblatt!$A$68,Basisblatt!$A$94,Basisblatt!$A$93),"")</f>
        <v/>
      </c>
      <c r="L1673" s="114"/>
      <c r="M1673" s="114"/>
      <c r="N1673" s="117"/>
      <c r="P1673" s="15" t="str">
        <f>IF(AND($R1673="x1",$K1673=Basisblatt!$A$94),IF(OR($L1673=Basisblatt!$A$38,AND($M1673&lt;&gt;"",$M1673&lt;=$U1673),$N1673=Basisblatt!$A$48)=TRUE,"ja","nein"),"")</f>
        <v/>
      </c>
      <c r="Q1673" s="48"/>
      <c r="R1673" s="9" t="str">
        <f t="shared" si="25"/>
        <v>x2</v>
      </c>
      <c r="S1673" s="26"/>
      <c r="U1673" s="60" t="str">
        <f>IF(AND($R1673="x1",$K1673=Basisblatt!$A$94),VLOOKUP($F1673,Basisblatt!$A$2:$B$5,2,FALSE),"")</f>
        <v/>
      </c>
    </row>
    <row r="1674" spans="1:21" x14ac:dyDescent="0.2">
      <c r="A1674" s="66" t="str">
        <f>IF($R1674="x2","",IF($R1674="x1",IF(OR($K1674=Basisblatt!$A$93,$P1674="ja"),"ja","nein"),"N/A"))</f>
        <v/>
      </c>
      <c r="C1674" s="118"/>
      <c r="D1674" s="119"/>
      <c r="E1674" s="119"/>
      <c r="F1674" s="119"/>
      <c r="G1674" s="119"/>
      <c r="H1674" s="119"/>
      <c r="I1674" s="128"/>
      <c r="K1674" s="15" t="str">
        <f>IF($R1674="x1",IF($I1674=Basisblatt!$A$68,Basisblatt!$A$94,Basisblatt!$A$93),"")</f>
        <v/>
      </c>
      <c r="L1674" s="114"/>
      <c r="M1674" s="114"/>
      <c r="N1674" s="117"/>
      <c r="P1674" s="15" t="str">
        <f>IF(AND($R1674="x1",$K1674=Basisblatt!$A$94),IF(OR($L1674=Basisblatt!$A$38,AND($M1674&lt;&gt;"",$M1674&lt;=$U1674),$N1674=Basisblatt!$A$48)=TRUE,"ja","nein"),"")</f>
        <v/>
      </c>
      <c r="Q1674" s="48"/>
      <c r="R1674" s="9" t="str">
        <f t="shared" si="25"/>
        <v>x2</v>
      </c>
      <c r="S1674" s="26"/>
      <c r="U1674" s="60" t="str">
        <f>IF(AND($R1674="x1",$K1674=Basisblatt!$A$94),VLOOKUP($F1674,Basisblatt!$A$2:$B$5,2,FALSE),"")</f>
        <v/>
      </c>
    </row>
    <row r="1675" spans="1:21" x14ac:dyDescent="0.2">
      <c r="A1675" s="66" t="str">
        <f>IF($R1675="x2","",IF($R1675="x1",IF(OR($K1675=Basisblatt!$A$93,$P1675="ja"),"ja","nein"),"N/A"))</f>
        <v/>
      </c>
      <c r="C1675" s="118"/>
      <c r="D1675" s="119"/>
      <c r="E1675" s="119"/>
      <c r="F1675" s="119"/>
      <c r="G1675" s="119"/>
      <c r="H1675" s="119"/>
      <c r="I1675" s="128"/>
      <c r="K1675" s="15" t="str">
        <f>IF($R1675="x1",IF($I1675=Basisblatt!$A$68,Basisblatt!$A$94,Basisblatt!$A$93),"")</f>
        <v/>
      </c>
      <c r="L1675" s="114"/>
      <c r="M1675" s="114"/>
      <c r="N1675" s="117"/>
      <c r="P1675" s="15" t="str">
        <f>IF(AND($R1675="x1",$K1675=Basisblatt!$A$94),IF(OR($L1675=Basisblatt!$A$38,AND($M1675&lt;&gt;"",$M1675&lt;=$U1675),$N1675=Basisblatt!$A$48)=TRUE,"ja","nein"),"")</f>
        <v/>
      </c>
      <c r="Q1675" s="48"/>
      <c r="R1675" s="9" t="str">
        <f t="shared" si="25"/>
        <v>x2</v>
      </c>
      <c r="S1675" s="26"/>
      <c r="U1675" s="60" t="str">
        <f>IF(AND($R1675="x1",$K1675=Basisblatt!$A$94),VLOOKUP($F1675,Basisblatt!$A$2:$B$5,2,FALSE),"")</f>
        <v/>
      </c>
    </row>
    <row r="1676" spans="1:21" x14ac:dyDescent="0.2">
      <c r="A1676" s="66" t="str">
        <f>IF($R1676="x2","",IF($R1676="x1",IF(OR($K1676=Basisblatt!$A$93,$P1676="ja"),"ja","nein"),"N/A"))</f>
        <v/>
      </c>
      <c r="C1676" s="118"/>
      <c r="D1676" s="119"/>
      <c r="E1676" s="119"/>
      <c r="F1676" s="119"/>
      <c r="G1676" s="119"/>
      <c r="H1676" s="119"/>
      <c r="I1676" s="128"/>
      <c r="K1676" s="15" t="str">
        <f>IF($R1676="x1",IF($I1676=Basisblatt!$A$68,Basisblatt!$A$94,Basisblatt!$A$93),"")</f>
        <v/>
      </c>
      <c r="L1676" s="114"/>
      <c r="M1676" s="114"/>
      <c r="N1676" s="117"/>
      <c r="P1676" s="15" t="str">
        <f>IF(AND($R1676="x1",$K1676=Basisblatt!$A$94),IF(OR($L1676=Basisblatt!$A$38,AND($M1676&lt;&gt;"",$M1676&lt;=$U1676),$N1676=Basisblatt!$A$48)=TRUE,"ja","nein"),"")</f>
        <v/>
      </c>
      <c r="Q1676" s="48"/>
      <c r="R1676" s="9" t="str">
        <f t="shared" si="25"/>
        <v>x2</v>
      </c>
      <c r="S1676" s="26"/>
      <c r="U1676" s="60" t="str">
        <f>IF(AND($R1676="x1",$K1676=Basisblatt!$A$94),VLOOKUP($F1676,Basisblatt!$A$2:$B$5,2,FALSE),"")</f>
        <v/>
      </c>
    </row>
    <row r="1677" spans="1:21" x14ac:dyDescent="0.2">
      <c r="A1677" s="66" t="str">
        <f>IF($R1677="x2","",IF($R1677="x1",IF(OR($K1677=Basisblatt!$A$93,$P1677="ja"),"ja","nein"),"N/A"))</f>
        <v/>
      </c>
      <c r="C1677" s="118"/>
      <c r="D1677" s="119"/>
      <c r="E1677" s="119"/>
      <c r="F1677" s="119"/>
      <c r="G1677" s="119"/>
      <c r="H1677" s="119"/>
      <c r="I1677" s="128"/>
      <c r="K1677" s="15" t="str">
        <f>IF($R1677="x1",IF($I1677=Basisblatt!$A$68,Basisblatt!$A$94,Basisblatt!$A$93),"")</f>
        <v/>
      </c>
      <c r="L1677" s="114"/>
      <c r="M1677" s="114"/>
      <c r="N1677" s="117"/>
      <c r="P1677" s="15" t="str">
        <f>IF(AND($R1677="x1",$K1677=Basisblatt!$A$94),IF(OR($L1677=Basisblatt!$A$38,AND($M1677&lt;&gt;"",$M1677&lt;=$U1677),$N1677=Basisblatt!$A$48)=TRUE,"ja","nein"),"")</f>
        <v/>
      </c>
      <c r="Q1677" s="48"/>
      <c r="R1677" s="9" t="str">
        <f t="shared" si="25"/>
        <v>x2</v>
      </c>
      <c r="S1677" s="26"/>
      <c r="U1677" s="60" t="str">
        <f>IF(AND($R1677="x1",$K1677=Basisblatt!$A$94),VLOOKUP($F1677,Basisblatt!$A$2:$B$5,2,FALSE),"")</f>
        <v/>
      </c>
    </row>
    <row r="1678" spans="1:21" x14ac:dyDescent="0.2">
      <c r="A1678" s="66" t="str">
        <f>IF($R1678="x2","",IF($R1678="x1",IF(OR($K1678=Basisblatt!$A$93,$P1678="ja"),"ja","nein"),"N/A"))</f>
        <v/>
      </c>
      <c r="C1678" s="118"/>
      <c r="D1678" s="119"/>
      <c r="E1678" s="119"/>
      <c r="F1678" s="119"/>
      <c r="G1678" s="119"/>
      <c r="H1678" s="119"/>
      <c r="I1678" s="128"/>
      <c r="K1678" s="15" t="str">
        <f>IF($R1678="x1",IF($I1678=Basisblatt!$A$68,Basisblatt!$A$94,Basisblatt!$A$93),"")</f>
        <v/>
      </c>
      <c r="L1678" s="114"/>
      <c r="M1678" s="114"/>
      <c r="N1678" s="117"/>
      <c r="P1678" s="15" t="str">
        <f>IF(AND($R1678="x1",$K1678=Basisblatt!$A$94),IF(OR($L1678=Basisblatt!$A$38,AND($M1678&lt;&gt;"",$M1678&lt;=$U1678),$N1678=Basisblatt!$A$48)=TRUE,"ja","nein"),"")</f>
        <v/>
      </c>
      <c r="Q1678" s="48"/>
      <c r="R1678" s="9" t="str">
        <f t="shared" si="25"/>
        <v>x2</v>
      </c>
      <c r="S1678" s="26"/>
      <c r="U1678" s="60" t="str">
        <f>IF(AND($R1678="x1",$K1678=Basisblatt!$A$94),VLOOKUP($F1678,Basisblatt!$A$2:$B$5,2,FALSE),"")</f>
        <v/>
      </c>
    </row>
    <row r="1679" spans="1:21" x14ac:dyDescent="0.2">
      <c r="A1679" s="66" t="str">
        <f>IF($R1679="x2","",IF($R1679="x1",IF(OR($K1679=Basisblatt!$A$93,$P1679="ja"),"ja","nein"),"N/A"))</f>
        <v/>
      </c>
      <c r="C1679" s="118"/>
      <c r="D1679" s="119"/>
      <c r="E1679" s="119"/>
      <c r="F1679" s="119"/>
      <c r="G1679" s="119"/>
      <c r="H1679" s="119"/>
      <c r="I1679" s="128"/>
      <c r="K1679" s="15" t="str">
        <f>IF($R1679="x1",IF($I1679=Basisblatt!$A$68,Basisblatt!$A$94,Basisblatt!$A$93),"")</f>
        <v/>
      </c>
      <c r="L1679" s="114"/>
      <c r="M1679" s="114"/>
      <c r="N1679" s="117"/>
      <c r="P1679" s="15" t="str">
        <f>IF(AND($R1679="x1",$K1679=Basisblatt!$A$94),IF(OR($L1679=Basisblatt!$A$38,AND($M1679&lt;&gt;"",$M1679&lt;=$U1679),$N1679=Basisblatt!$A$48)=TRUE,"ja","nein"),"")</f>
        <v/>
      </c>
      <c r="Q1679" s="48"/>
      <c r="R1679" s="9" t="str">
        <f t="shared" ref="R1679:R1742" si="26">IF(COUNTA($C1679:$I1679)=7,"x1",IF(COUNTA($C1679:$I1679)=0,"x2","o"))</f>
        <v>x2</v>
      </c>
      <c r="S1679" s="26"/>
      <c r="U1679" s="60" t="str">
        <f>IF(AND($R1679="x1",$K1679=Basisblatt!$A$94),VLOOKUP($F1679,Basisblatt!$A$2:$B$5,2,FALSE),"")</f>
        <v/>
      </c>
    </row>
    <row r="1680" spans="1:21" x14ac:dyDescent="0.2">
      <c r="A1680" s="66" t="str">
        <f>IF($R1680="x2","",IF($R1680="x1",IF(OR($K1680=Basisblatt!$A$93,$P1680="ja"),"ja","nein"),"N/A"))</f>
        <v/>
      </c>
      <c r="C1680" s="118"/>
      <c r="D1680" s="119"/>
      <c r="E1680" s="119"/>
      <c r="F1680" s="119"/>
      <c r="G1680" s="119"/>
      <c r="H1680" s="119"/>
      <c r="I1680" s="128"/>
      <c r="K1680" s="15" t="str">
        <f>IF($R1680="x1",IF($I1680=Basisblatt!$A$68,Basisblatt!$A$94,Basisblatt!$A$93),"")</f>
        <v/>
      </c>
      <c r="L1680" s="114"/>
      <c r="M1680" s="114"/>
      <c r="N1680" s="117"/>
      <c r="P1680" s="15" t="str">
        <f>IF(AND($R1680="x1",$K1680=Basisblatt!$A$94),IF(OR($L1680=Basisblatt!$A$38,AND($M1680&lt;&gt;"",$M1680&lt;=$U1680),$N1680=Basisblatt!$A$48)=TRUE,"ja","nein"),"")</f>
        <v/>
      </c>
      <c r="Q1680" s="48"/>
      <c r="R1680" s="9" t="str">
        <f t="shared" si="26"/>
        <v>x2</v>
      </c>
      <c r="S1680" s="26"/>
      <c r="U1680" s="60" t="str">
        <f>IF(AND($R1680="x1",$K1680=Basisblatt!$A$94),VLOOKUP($F1680,Basisblatt!$A$2:$B$5,2,FALSE),"")</f>
        <v/>
      </c>
    </row>
    <row r="1681" spans="1:21" x14ac:dyDescent="0.2">
      <c r="A1681" s="66" t="str">
        <f>IF($R1681="x2","",IF($R1681="x1",IF(OR($K1681=Basisblatt!$A$93,$P1681="ja"),"ja","nein"),"N/A"))</f>
        <v/>
      </c>
      <c r="C1681" s="118"/>
      <c r="D1681" s="119"/>
      <c r="E1681" s="119"/>
      <c r="F1681" s="119"/>
      <c r="G1681" s="119"/>
      <c r="H1681" s="119"/>
      <c r="I1681" s="128"/>
      <c r="K1681" s="15" t="str">
        <f>IF($R1681="x1",IF($I1681=Basisblatt!$A$68,Basisblatt!$A$94,Basisblatt!$A$93),"")</f>
        <v/>
      </c>
      <c r="L1681" s="114"/>
      <c r="M1681" s="114"/>
      <c r="N1681" s="117"/>
      <c r="P1681" s="15" t="str">
        <f>IF(AND($R1681="x1",$K1681=Basisblatt!$A$94),IF(OR($L1681=Basisblatt!$A$38,AND($M1681&lt;&gt;"",$M1681&lt;=$U1681),$N1681=Basisblatt!$A$48)=TRUE,"ja","nein"),"")</f>
        <v/>
      </c>
      <c r="Q1681" s="48"/>
      <c r="R1681" s="9" t="str">
        <f t="shared" si="26"/>
        <v>x2</v>
      </c>
      <c r="S1681" s="26"/>
      <c r="U1681" s="60" t="str">
        <f>IF(AND($R1681="x1",$K1681=Basisblatt!$A$94),VLOOKUP($F1681,Basisblatt!$A$2:$B$5,2,FALSE),"")</f>
        <v/>
      </c>
    </row>
    <row r="1682" spans="1:21" x14ac:dyDescent="0.2">
      <c r="A1682" s="66" t="str">
        <f>IF($R1682="x2","",IF($R1682="x1",IF(OR($K1682=Basisblatt!$A$93,$P1682="ja"),"ja","nein"),"N/A"))</f>
        <v/>
      </c>
      <c r="C1682" s="118"/>
      <c r="D1682" s="119"/>
      <c r="E1682" s="119"/>
      <c r="F1682" s="119"/>
      <c r="G1682" s="119"/>
      <c r="H1682" s="119"/>
      <c r="I1682" s="128"/>
      <c r="K1682" s="15" t="str">
        <f>IF($R1682="x1",IF($I1682=Basisblatt!$A$68,Basisblatt!$A$94,Basisblatt!$A$93),"")</f>
        <v/>
      </c>
      <c r="L1682" s="114"/>
      <c r="M1682" s="114"/>
      <c r="N1682" s="117"/>
      <c r="P1682" s="15" t="str">
        <f>IF(AND($R1682="x1",$K1682=Basisblatt!$A$94),IF(OR($L1682=Basisblatt!$A$38,AND($M1682&lt;&gt;"",$M1682&lt;=$U1682),$N1682=Basisblatt!$A$48)=TRUE,"ja","nein"),"")</f>
        <v/>
      </c>
      <c r="Q1682" s="48"/>
      <c r="R1682" s="9" t="str">
        <f t="shared" si="26"/>
        <v>x2</v>
      </c>
      <c r="S1682" s="26"/>
      <c r="U1682" s="60" t="str">
        <f>IF(AND($R1682="x1",$K1682=Basisblatt!$A$94),VLOOKUP($F1682,Basisblatt!$A$2:$B$5,2,FALSE),"")</f>
        <v/>
      </c>
    </row>
    <row r="1683" spans="1:21" x14ac:dyDescent="0.2">
      <c r="A1683" s="66" t="str">
        <f>IF($R1683="x2","",IF($R1683="x1",IF(OR($K1683=Basisblatt!$A$93,$P1683="ja"),"ja","nein"),"N/A"))</f>
        <v/>
      </c>
      <c r="C1683" s="118"/>
      <c r="D1683" s="119"/>
      <c r="E1683" s="119"/>
      <c r="F1683" s="119"/>
      <c r="G1683" s="119"/>
      <c r="H1683" s="119"/>
      <c r="I1683" s="128"/>
      <c r="K1683" s="15" t="str">
        <f>IF($R1683="x1",IF($I1683=Basisblatt!$A$68,Basisblatt!$A$94,Basisblatt!$A$93),"")</f>
        <v/>
      </c>
      <c r="L1683" s="114"/>
      <c r="M1683" s="114"/>
      <c r="N1683" s="117"/>
      <c r="P1683" s="15" t="str">
        <f>IF(AND($R1683="x1",$K1683=Basisblatt!$A$94),IF(OR($L1683=Basisblatt!$A$38,AND($M1683&lt;&gt;"",$M1683&lt;=$U1683),$N1683=Basisblatt!$A$48)=TRUE,"ja","nein"),"")</f>
        <v/>
      </c>
      <c r="Q1683" s="48"/>
      <c r="R1683" s="9" t="str">
        <f t="shared" si="26"/>
        <v>x2</v>
      </c>
      <c r="S1683" s="26"/>
      <c r="U1683" s="60" t="str">
        <f>IF(AND($R1683="x1",$K1683=Basisblatt!$A$94),VLOOKUP($F1683,Basisblatt!$A$2:$B$5,2,FALSE),"")</f>
        <v/>
      </c>
    </row>
    <row r="1684" spans="1:21" x14ac:dyDescent="0.2">
      <c r="A1684" s="66" t="str">
        <f>IF($R1684="x2","",IF($R1684="x1",IF(OR($K1684=Basisblatt!$A$93,$P1684="ja"),"ja","nein"),"N/A"))</f>
        <v/>
      </c>
      <c r="C1684" s="118"/>
      <c r="D1684" s="119"/>
      <c r="E1684" s="119"/>
      <c r="F1684" s="119"/>
      <c r="G1684" s="119"/>
      <c r="H1684" s="119"/>
      <c r="I1684" s="128"/>
      <c r="K1684" s="15" t="str">
        <f>IF($R1684="x1",IF($I1684=Basisblatt!$A$68,Basisblatt!$A$94,Basisblatt!$A$93),"")</f>
        <v/>
      </c>
      <c r="L1684" s="114"/>
      <c r="M1684" s="114"/>
      <c r="N1684" s="117"/>
      <c r="P1684" s="15" t="str">
        <f>IF(AND($R1684="x1",$K1684=Basisblatt!$A$94),IF(OR($L1684=Basisblatt!$A$38,AND($M1684&lt;&gt;"",$M1684&lt;=$U1684),$N1684=Basisblatt!$A$48)=TRUE,"ja","nein"),"")</f>
        <v/>
      </c>
      <c r="Q1684" s="48"/>
      <c r="R1684" s="9" t="str">
        <f t="shared" si="26"/>
        <v>x2</v>
      </c>
      <c r="S1684" s="26"/>
      <c r="U1684" s="60" t="str">
        <f>IF(AND($R1684="x1",$K1684=Basisblatt!$A$94),VLOOKUP($F1684,Basisblatt!$A$2:$B$5,2,FALSE),"")</f>
        <v/>
      </c>
    </row>
    <row r="1685" spans="1:21" x14ac:dyDescent="0.2">
      <c r="A1685" s="66" t="str">
        <f>IF($R1685="x2","",IF($R1685="x1",IF(OR($K1685=Basisblatt!$A$93,$P1685="ja"),"ja","nein"),"N/A"))</f>
        <v/>
      </c>
      <c r="C1685" s="118"/>
      <c r="D1685" s="119"/>
      <c r="E1685" s="119"/>
      <c r="F1685" s="119"/>
      <c r="G1685" s="119"/>
      <c r="H1685" s="119"/>
      <c r="I1685" s="128"/>
      <c r="K1685" s="15" t="str">
        <f>IF($R1685="x1",IF($I1685=Basisblatt!$A$68,Basisblatt!$A$94,Basisblatt!$A$93),"")</f>
        <v/>
      </c>
      <c r="L1685" s="114"/>
      <c r="M1685" s="114"/>
      <c r="N1685" s="117"/>
      <c r="P1685" s="15" t="str">
        <f>IF(AND($R1685="x1",$K1685=Basisblatt!$A$94),IF(OR($L1685=Basisblatt!$A$38,AND($M1685&lt;&gt;"",$M1685&lt;=$U1685),$N1685=Basisblatt!$A$48)=TRUE,"ja","nein"),"")</f>
        <v/>
      </c>
      <c r="Q1685" s="48"/>
      <c r="R1685" s="9" t="str">
        <f t="shared" si="26"/>
        <v>x2</v>
      </c>
      <c r="S1685" s="26"/>
      <c r="U1685" s="60" t="str">
        <f>IF(AND($R1685="x1",$K1685=Basisblatt!$A$94),VLOOKUP($F1685,Basisblatt!$A$2:$B$5,2,FALSE),"")</f>
        <v/>
      </c>
    </row>
    <row r="1686" spans="1:21" x14ac:dyDescent="0.2">
      <c r="A1686" s="66" t="str">
        <f>IF($R1686="x2","",IF($R1686="x1",IF(OR($K1686=Basisblatt!$A$93,$P1686="ja"),"ja","nein"),"N/A"))</f>
        <v/>
      </c>
      <c r="C1686" s="118"/>
      <c r="D1686" s="119"/>
      <c r="E1686" s="119"/>
      <c r="F1686" s="119"/>
      <c r="G1686" s="119"/>
      <c r="H1686" s="119"/>
      <c r="I1686" s="128"/>
      <c r="K1686" s="15" t="str">
        <f>IF($R1686="x1",IF($I1686=Basisblatt!$A$68,Basisblatt!$A$94,Basisblatt!$A$93),"")</f>
        <v/>
      </c>
      <c r="L1686" s="114"/>
      <c r="M1686" s="114"/>
      <c r="N1686" s="117"/>
      <c r="P1686" s="15" t="str">
        <f>IF(AND($R1686="x1",$K1686=Basisblatt!$A$94),IF(OR($L1686=Basisblatt!$A$38,AND($M1686&lt;&gt;"",$M1686&lt;=$U1686),$N1686=Basisblatt!$A$48)=TRUE,"ja","nein"),"")</f>
        <v/>
      </c>
      <c r="Q1686" s="48"/>
      <c r="R1686" s="9" t="str">
        <f t="shared" si="26"/>
        <v>x2</v>
      </c>
      <c r="S1686" s="26"/>
      <c r="U1686" s="60" t="str">
        <f>IF(AND($R1686="x1",$K1686=Basisblatt!$A$94),VLOOKUP($F1686,Basisblatt!$A$2:$B$5,2,FALSE),"")</f>
        <v/>
      </c>
    </row>
    <row r="1687" spans="1:21" x14ac:dyDescent="0.2">
      <c r="A1687" s="66" t="str">
        <f>IF($R1687="x2","",IF($R1687="x1",IF(OR($K1687=Basisblatt!$A$93,$P1687="ja"),"ja","nein"),"N/A"))</f>
        <v/>
      </c>
      <c r="C1687" s="118"/>
      <c r="D1687" s="119"/>
      <c r="E1687" s="119"/>
      <c r="F1687" s="119"/>
      <c r="G1687" s="119"/>
      <c r="H1687" s="119"/>
      <c r="I1687" s="128"/>
      <c r="K1687" s="15" t="str">
        <f>IF($R1687="x1",IF($I1687=Basisblatt!$A$68,Basisblatt!$A$94,Basisblatt!$A$93),"")</f>
        <v/>
      </c>
      <c r="L1687" s="114"/>
      <c r="M1687" s="114"/>
      <c r="N1687" s="117"/>
      <c r="P1687" s="15" t="str">
        <f>IF(AND($R1687="x1",$K1687=Basisblatt!$A$94),IF(OR($L1687=Basisblatt!$A$38,AND($M1687&lt;&gt;"",$M1687&lt;=$U1687),$N1687=Basisblatt!$A$48)=TRUE,"ja","nein"),"")</f>
        <v/>
      </c>
      <c r="Q1687" s="48"/>
      <c r="R1687" s="9" t="str">
        <f t="shared" si="26"/>
        <v>x2</v>
      </c>
      <c r="S1687" s="26"/>
      <c r="U1687" s="60" t="str">
        <f>IF(AND($R1687="x1",$K1687=Basisblatt!$A$94),VLOOKUP($F1687,Basisblatt!$A$2:$B$5,2,FALSE),"")</f>
        <v/>
      </c>
    </row>
    <row r="1688" spans="1:21" x14ac:dyDescent="0.2">
      <c r="A1688" s="66" t="str">
        <f>IF($R1688="x2","",IF($R1688="x1",IF(OR($K1688=Basisblatt!$A$93,$P1688="ja"),"ja","nein"),"N/A"))</f>
        <v/>
      </c>
      <c r="C1688" s="118"/>
      <c r="D1688" s="119"/>
      <c r="E1688" s="119"/>
      <c r="F1688" s="119"/>
      <c r="G1688" s="119"/>
      <c r="H1688" s="119"/>
      <c r="I1688" s="128"/>
      <c r="K1688" s="15" t="str">
        <f>IF($R1688="x1",IF($I1688=Basisblatt!$A$68,Basisblatt!$A$94,Basisblatt!$A$93),"")</f>
        <v/>
      </c>
      <c r="L1688" s="114"/>
      <c r="M1688" s="114"/>
      <c r="N1688" s="117"/>
      <c r="P1688" s="15" t="str">
        <f>IF(AND($R1688="x1",$K1688=Basisblatt!$A$94),IF(OR($L1688=Basisblatt!$A$38,AND($M1688&lt;&gt;"",$M1688&lt;=$U1688),$N1688=Basisblatt!$A$48)=TRUE,"ja","nein"),"")</f>
        <v/>
      </c>
      <c r="Q1688" s="48"/>
      <c r="R1688" s="9" t="str">
        <f t="shared" si="26"/>
        <v>x2</v>
      </c>
      <c r="S1688" s="26"/>
      <c r="U1688" s="60" t="str">
        <f>IF(AND($R1688="x1",$K1688=Basisblatt!$A$94),VLOOKUP($F1688,Basisblatt!$A$2:$B$5,2,FALSE),"")</f>
        <v/>
      </c>
    </row>
    <row r="1689" spans="1:21" x14ac:dyDescent="0.2">
      <c r="A1689" s="66" t="str">
        <f>IF($R1689="x2","",IF($R1689="x1",IF(OR($K1689=Basisblatt!$A$93,$P1689="ja"),"ja","nein"),"N/A"))</f>
        <v/>
      </c>
      <c r="C1689" s="118"/>
      <c r="D1689" s="119"/>
      <c r="E1689" s="119"/>
      <c r="F1689" s="119"/>
      <c r="G1689" s="119"/>
      <c r="H1689" s="119"/>
      <c r="I1689" s="128"/>
      <c r="K1689" s="15" t="str">
        <f>IF($R1689="x1",IF($I1689=Basisblatt!$A$68,Basisblatt!$A$94,Basisblatt!$A$93),"")</f>
        <v/>
      </c>
      <c r="L1689" s="114"/>
      <c r="M1689" s="114"/>
      <c r="N1689" s="117"/>
      <c r="P1689" s="15" t="str">
        <f>IF(AND($R1689="x1",$K1689=Basisblatt!$A$94),IF(OR($L1689=Basisblatt!$A$38,AND($M1689&lt;&gt;"",$M1689&lt;=$U1689),$N1689=Basisblatt!$A$48)=TRUE,"ja","nein"),"")</f>
        <v/>
      </c>
      <c r="Q1689" s="48"/>
      <c r="R1689" s="9" t="str">
        <f t="shared" si="26"/>
        <v>x2</v>
      </c>
      <c r="S1689" s="26"/>
      <c r="U1689" s="60" t="str">
        <f>IF(AND($R1689="x1",$K1689=Basisblatt!$A$94),VLOOKUP($F1689,Basisblatt!$A$2:$B$5,2,FALSE),"")</f>
        <v/>
      </c>
    </row>
    <row r="1690" spans="1:21" x14ac:dyDescent="0.2">
      <c r="A1690" s="66" t="str">
        <f>IF($R1690="x2","",IF($R1690="x1",IF(OR($K1690=Basisblatt!$A$93,$P1690="ja"),"ja","nein"),"N/A"))</f>
        <v/>
      </c>
      <c r="C1690" s="118"/>
      <c r="D1690" s="119"/>
      <c r="E1690" s="119"/>
      <c r="F1690" s="119"/>
      <c r="G1690" s="119"/>
      <c r="H1690" s="119"/>
      <c r="I1690" s="128"/>
      <c r="K1690" s="15" t="str">
        <f>IF($R1690="x1",IF($I1690=Basisblatt!$A$68,Basisblatt!$A$94,Basisblatt!$A$93),"")</f>
        <v/>
      </c>
      <c r="L1690" s="114"/>
      <c r="M1690" s="114"/>
      <c r="N1690" s="117"/>
      <c r="P1690" s="15" t="str">
        <f>IF(AND($R1690="x1",$K1690=Basisblatt!$A$94),IF(OR($L1690=Basisblatt!$A$38,AND($M1690&lt;&gt;"",$M1690&lt;=$U1690),$N1690=Basisblatt!$A$48)=TRUE,"ja","nein"),"")</f>
        <v/>
      </c>
      <c r="Q1690" s="48"/>
      <c r="R1690" s="9" t="str">
        <f t="shared" si="26"/>
        <v>x2</v>
      </c>
      <c r="S1690" s="26"/>
      <c r="U1690" s="60" t="str">
        <f>IF(AND($R1690="x1",$K1690=Basisblatt!$A$94),VLOOKUP($F1690,Basisblatt!$A$2:$B$5,2,FALSE),"")</f>
        <v/>
      </c>
    </row>
    <row r="1691" spans="1:21" x14ac:dyDescent="0.2">
      <c r="A1691" s="66" t="str">
        <f>IF($R1691="x2","",IF($R1691="x1",IF(OR($K1691=Basisblatt!$A$93,$P1691="ja"),"ja","nein"),"N/A"))</f>
        <v/>
      </c>
      <c r="C1691" s="118"/>
      <c r="D1691" s="119"/>
      <c r="E1691" s="119"/>
      <c r="F1691" s="119"/>
      <c r="G1691" s="119"/>
      <c r="H1691" s="119"/>
      <c r="I1691" s="128"/>
      <c r="K1691" s="15" t="str">
        <f>IF($R1691="x1",IF($I1691=Basisblatt!$A$68,Basisblatt!$A$94,Basisblatt!$A$93),"")</f>
        <v/>
      </c>
      <c r="L1691" s="114"/>
      <c r="M1691" s="114"/>
      <c r="N1691" s="117"/>
      <c r="P1691" s="15" t="str">
        <f>IF(AND($R1691="x1",$K1691=Basisblatt!$A$94),IF(OR($L1691=Basisblatt!$A$38,AND($M1691&lt;&gt;"",$M1691&lt;=$U1691),$N1691=Basisblatt!$A$48)=TRUE,"ja","nein"),"")</f>
        <v/>
      </c>
      <c r="Q1691" s="48"/>
      <c r="R1691" s="9" t="str">
        <f t="shared" si="26"/>
        <v>x2</v>
      </c>
      <c r="S1691" s="26"/>
      <c r="U1691" s="60" t="str">
        <f>IF(AND($R1691="x1",$K1691=Basisblatt!$A$94),VLOOKUP($F1691,Basisblatt!$A$2:$B$5,2,FALSE),"")</f>
        <v/>
      </c>
    </row>
    <row r="1692" spans="1:21" x14ac:dyDescent="0.2">
      <c r="A1692" s="66" t="str">
        <f>IF($R1692="x2","",IF($R1692="x1",IF(OR($K1692=Basisblatt!$A$93,$P1692="ja"),"ja","nein"),"N/A"))</f>
        <v/>
      </c>
      <c r="C1692" s="118"/>
      <c r="D1692" s="119"/>
      <c r="E1692" s="119"/>
      <c r="F1692" s="119"/>
      <c r="G1692" s="119"/>
      <c r="H1692" s="119"/>
      <c r="I1692" s="128"/>
      <c r="K1692" s="15" t="str">
        <f>IF($R1692="x1",IF($I1692=Basisblatt!$A$68,Basisblatt!$A$94,Basisblatt!$A$93),"")</f>
        <v/>
      </c>
      <c r="L1692" s="114"/>
      <c r="M1692" s="114"/>
      <c r="N1692" s="117"/>
      <c r="P1692" s="15" t="str">
        <f>IF(AND($R1692="x1",$K1692=Basisblatt!$A$94),IF(OR($L1692=Basisblatt!$A$38,AND($M1692&lt;&gt;"",$M1692&lt;=$U1692),$N1692=Basisblatt!$A$48)=TRUE,"ja","nein"),"")</f>
        <v/>
      </c>
      <c r="Q1692" s="48"/>
      <c r="R1692" s="9" t="str">
        <f t="shared" si="26"/>
        <v>x2</v>
      </c>
      <c r="S1692" s="26"/>
      <c r="U1692" s="60" t="str">
        <f>IF(AND($R1692="x1",$K1692=Basisblatt!$A$94),VLOOKUP($F1692,Basisblatt!$A$2:$B$5,2,FALSE),"")</f>
        <v/>
      </c>
    </row>
    <row r="1693" spans="1:21" x14ac:dyDescent="0.2">
      <c r="A1693" s="66" t="str">
        <f>IF($R1693="x2","",IF($R1693="x1",IF(OR($K1693=Basisblatt!$A$93,$P1693="ja"),"ja","nein"),"N/A"))</f>
        <v/>
      </c>
      <c r="C1693" s="118"/>
      <c r="D1693" s="119"/>
      <c r="E1693" s="119"/>
      <c r="F1693" s="119"/>
      <c r="G1693" s="119"/>
      <c r="H1693" s="119"/>
      <c r="I1693" s="128"/>
      <c r="K1693" s="15" t="str">
        <f>IF($R1693="x1",IF($I1693=Basisblatt!$A$68,Basisblatt!$A$94,Basisblatt!$A$93),"")</f>
        <v/>
      </c>
      <c r="L1693" s="114"/>
      <c r="M1693" s="114"/>
      <c r="N1693" s="117"/>
      <c r="P1693" s="15" t="str">
        <f>IF(AND($R1693="x1",$K1693=Basisblatt!$A$94),IF(OR($L1693=Basisblatt!$A$38,AND($M1693&lt;&gt;"",$M1693&lt;=$U1693),$N1693=Basisblatt!$A$48)=TRUE,"ja","nein"),"")</f>
        <v/>
      </c>
      <c r="Q1693" s="48"/>
      <c r="R1693" s="9" t="str">
        <f t="shared" si="26"/>
        <v>x2</v>
      </c>
      <c r="S1693" s="26"/>
      <c r="U1693" s="60" t="str">
        <f>IF(AND($R1693="x1",$K1693=Basisblatt!$A$94),VLOOKUP($F1693,Basisblatt!$A$2:$B$5,2,FALSE),"")</f>
        <v/>
      </c>
    </row>
    <row r="1694" spans="1:21" x14ac:dyDescent="0.2">
      <c r="A1694" s="66" t="str">
        <f>IF($R1694="x2","",IF($R1694="x1",IF(OR($K1694=Basisblatt!$A$93,$P1694="ja"),"ja","nein"),"N/A"))</f>
        <v/>
      </c>
      <c r="C1694" s="118"/>
      <c r="D1694" s="119"/>
      <c r="E1694" s="119"/>
      <c r="F1694" s="119"/>
      <c r="G1694" s="119"/>
      <c r="H1694" s="119"/>
      <c r="I1694" s="128"/>
      <c r="K1694" s="15" t="str">
        <f>IF($R1694="x1",IF($I1694=Basisblatt!$A$68,Basisblatt!$A$94,Basisblatt!$A$93),"")</f>
        <v/>
      </c>
      <c r="L1694" s="114"/>
      <c r="M1694" s="114"/>
      <c r="N1694" s="117"/>
      <c r="P1694" s="15" t="str">
        <f>IF(AND($R1694="x1",$K1694=Basisblatt!$A$94),IF(OR($L1694=Basisblatt!$A$38,AND($M1694&lt;&gt;"",$M1694&lt;=$U1694),$N1694=Basisblatt!$A$48)=TRUE,"ja","nein"),"")</f>
        <v/>
      </c>
      <c r="Q1694" s="48"/>
      <c r="R1694" s="9" t="str">
        <f t="shared" si="26"/>
        <v>x2</v>
      </c>
      <c r="S1694" s="26"/>
      <c r="U1694" s="60" t="str">
        <f>IF(AND($R1694="x1",$K1694=Basisblatt!$A$94),VLOOKUP($F1694,Basisblatt!$A$2:$B$5,2,FALSE),"")</f>
        <v/>
      </c>
    </row>
    <row r="1695" spans="1:21" x14ac:dyDescent="0.2">
      <c r="A1695" s="66" t="str">
        <f>IF($R1695="x2","",IF($R1695="x1",IF(OR($K1695=Basisblatt!$A$93,$P1695="ja"),"ja","nein"),"N/A"))</f>
        <v/>
      </c>
      <c r="C1695" s="118"/>
      <c r="D1695" s="119"/>
      <c r="E1695" s="119"/>
      <c r="F1695" s="119"/>
      <c r="G1695" s="119"/>
      <c r="H1695" s="119"/>
      <c r="I1695" s="128"/>
      <c r="K1695" s="15" t="str">
        <f>IF($R1695="x1",IF($I1695=Basisblatt!$A$68,Basisblatt!$A$94,Basisblatt!$A$93),"")</f>
        <v/>
      </c>
      <c r="L1695" s="114"/>
      <c r="M1695" s="114"/>
      <c r="N1695" s="117"/>
      <c r="P1695" s="15" t="str">
        <f>IF(AND($R1695="x1",$K1695=Basisblatt!$A$94),IF(OR($L1695=Basisblatt!$A$38,AND($M1695&lt;&gt;"",$M1695&lt;=$U1695),$N1695=Basisblatt!$A$48)=TRUE,"ja","nein"),"")</f>
        <v/>
      </c>
      <c r="Q1695" s="48"/>
      <c r="R1695" s="9" t="str">
        <f t="shared" si="26"/>
        <v>x2</v>
      </c>
      <c r="S1695" s="26"/>
      <c r="U1695" s="60" t="str">
        <f>IF(AND($R1695="x1",$K1695=Basisblatt!$A$94),VLOOKUP($F1695,Basisblatt!$A$2:$B$5,2,FALSE),"")</f>
        <v/>
      </c>
    </row>
    <row r="1696" spans="1:21" x14ac:dyDescent="0.2">
      <c r="A1696" s="66" t="str">
        <f>IF($R1696="x2","",IF($R1696="x1",IF(OR($K1696=Basisblatt!$A$93,$P1696="ja"),"ja","nein"),"N/A"))</f>
        <v/>
      </c>
      <c r="C1696" s="118"/>
      <c r="D1696" s="119"/>
      <c r="E1696" s="119"/>
      <c r="F1696" s="119"/>
      <c r="G1696" s="119"/>
      <c r="H1696" s="119"/>
      <c r="I1696" s="128"/>
      <c r="K1696" s="15" t="str">
        <f>IF($R1696="x1",IF($I1696=Basisblatt!$A$68,Basisblatt!$A$94,Basisblatt!$A$93),"")</f>
        <v/>
      </c>
      <c r="L1696" s="114"/>
      <c r="M1696" s="114"/>
      <c r="N1696" s="117"/>
      <c r="P1696" s="15" t="str">
        <f>IF(AND($R1696="x1",$K1696=Basisblatt!$A$94),IF(OR($L1696=Basisblatt!$A$38,AND($M1696&lt;&gt;"",$M1696&lt;=$U1696),$N1696=Basisblatt!$A$48)=TRUE,"ja","nein"),"")</f>
        <v/>
      </c>
      <c r="Q1696" s="48"/>
      <c r="R1696" s="9" t="str">
        <f t="shared" si="26"/>
        <v>x2</v>
      </c>
      <c r="S1696" s="26"/>
      <c r="U1696" s="60" t="str">
        <f>IF(AND($R1696="x1",$K1696=Basisblatt!$A$94),VLOOKUP($F1696,Basisblatt!$A$2:$B$5,2,FALSE),"")</f>
        <v/>
      </c>
    </row>
    <row r="1697" spans="1:21" x14ac:dyDescent="0.2">
      <c r="A1697" s="66" t="str">
        <f>IF($R1697="x2","",IF($R1697="x1",IF(OR($K1697=Basisblatt!$A$93,$P1697="ja"),"ja","nein"),"N/A"))</f>
        <v/>
      </c>
      <c r="C1697" s="118"/>
      <c r="D1697" s="119"/>
      <c r="E1697" s="119"/>
      <c r="F1697" s="119"/>
      <c r="G1697" s="119"/>
      <c r="H1697" s="119"/>
      <c r="I1697" s="128"/>
      <c r="K1697" s="15" t="str">
        <f>IF($R1697="x1",IF($I1697=Basisblatt!$A$68,Basisblatt!$A$94,Basisblatt!$A$93),"")</f>
        <v/>
      </c>
      <c r="L1697" s="114"/>
      <c r="M1697" s="114"/>
      <c r="N1697" s="117"/>
      <c r="P1697" s="15" t="str">
        <f>IF(AND($R1697="x1",$K1697=Basisblatt!$A$94),IF(OR($L1697=Basisblatt!$A$38,AND($M1697&lt;&gt;"",$M1697&lt;=$U1697),$N1697=Basisblatt!$A$48)=TRUE,"ja","nein"),"")</f>
        <v/>
      </c>
      <c r="Q1697" s="48"/>
      <c r="R1697" s="9" t="str">
        <f t="shared" si="26"/>
        <v>x2</v>
      </c>
      <c r="S1697" s="26"/>
      <c r="U1697" s="60" t="str">
        <f>IF(AND($R1697="x1",$K1697=Basisblatt!$A$94),VLOOKUP($F1697,Basisblatt!$A$2:$B$5,2,FALSE),"")</f>
        <v/>
      </c>
    </row>
    <row r="1698" spans="1:21" x14ac:dyDescent="0.2">
      <c r="A1698" s="66" t="str">
        <f>IF($R1698="x2","",IF($R1698="x1",IF(OR($K1698=Basisblatt!$A$93,$P1698="ja"),"ja","nein"),"N/A"))</f>
        <v/>
      </c>
      <c r="C1698" s="118"/>
      <c r="D1698" s="119"/>
      <c r="E1698" s="119"/>
      <c r="F1698" s="119"/>
      <c r="G1698" s="119"/>
      <c r="H1698" s="119"/>
      <c r="I1698" s="128"/>
      <c r="K1698" s="15" t="str">
        <f>IF($R1698="x1",IF($I1698=Basisblatt!$A$68,Basisblatt!$A$94,Basisblatt!$A$93),"")</f>
        <v/>
      </c>
      <c r="L1698" s="114"/>
      <c r="M1698" s="114"/>
      <c r="N1698" s="117"/>
      <c r="P1698" s="15" t="str">
        <f>IF(AND($R1698="x1",$K1698=Basisblatt!$A$94),IF(OR($L1698=Basisblatt!$A$38,AND($M1698&lt;&gt;"",$M1698&lt;=$U1698),$N1698=Basisblatt!$A$48)=TRUE,"ja","nein"),"")</f>
        <v/>
      </c>
      <c r="Q1698" s="48"/>
      <c r="R1698" s="9" t="str">
        <f t="shared" si="26"/>
        <v>x2</v>
      </c>
      <c r="S1698" s="26"/>
      <c r="U1698" s="60" t="str">
        <f>IF(AND($R1698="x1",$K1698=Basisblatt!$A$94),VLOOKUP($F1698,Basisblatt!$A$2:$B$5,2,FALSE),"")</f>
        <v/>
      </c>
    </row>
    <row r="1699" spans="1:21" x14ac:dyDescent="0.2">
      <c r="A1699" s="66" t="str">
        <f>IF($R1699="x2","",IF($R1699="x1",IF(OR($K1699=Basisblatt!$A$93,$P1699="ja"),"ja","nein"),"N/A"))</f>
        <v/>
      </c>
      <c r="C1699" s="118"/>
      <c r="D1699" s="119"/>
      <c r="E1699" s="119"/>
      <c r="F1699" s="119"/>
      <c r="G1699" s="119"/>
      <c r="H1699" s="119"/>
      <c r="I1699" s="128"/>
      <c r="K1699" s="15" t="str">
        <f>IF($R1699="x1",IF($I1699=Basisblatt!$A$68,Basisblatt!$A$94,Basisblatt!$A$93),"")</f>
        <v/>
      </c>
      <c r="L1699" s="114"/>
      <c r="M1699" s="114"/>
      <c r="N1699" s="117"/>
      <c r="P1699" s="15" t="str">
        <f>IF(AND($R1699="x1",$K1699=Basisblatt!$A$94),IF(OR($L1699=Basisblatt!$A$38,AND($M1699&lt;&gt;"",$M1699&lt;=$U1699),$N1699=Basisblatt!$A$48)=TRUE,"ja","nein"),"")</f>
        <v/>
      </c>
      <c r="Q1699" s="48"/>
      <c r="R1699" s="9" t="str">
        <f t="shared" si="26"/>
        <v>x2</v>
      </c>
      <c r="S1699" s="26"/>
      <c r="U1699" s="60" t="str">
        <f>IF(AND($R1699="x1",$K1699=Basisblatt!$A$94),VLOOKUP($F1699,Basisblatt!$A$2:$B$5,2,FALSE),"")</f>
        <v/>
      </c>
    </row>
    <row r="1700" spans="1:21" x14ac:dyDescent="0.2">
      <c r="A1700" s="66" t="str">
        <f>IF($R1700="x2","",IF($R1700="x1",IF(OR($K1700=Basisblatt!$A$93,$P1700="ja"),"ja","nein"),"N/A"))</f>
        <v/>
      </c>
      <c r="C1700" s="118"/>
      <c r="D1700" s="119"/>
      <c r="E1700" s="119"/>
      <c r="F1700" s="119"/>
      <c r="G1700" s="119"/>
      <c r="H1700" s="119"/>
      <c r="I1700" s="128"/>
      <c r="K1700" s="15" t="str">
        <f>IF($R1700="x1",IF($I1700=Basisblatt!$A$68,Basisblatt!$A$94,Basisblatt!$A$93),"")</f>
        <v/>
      </c>
      <c r="L1700" s="114"/>
      <c r="M1700" s="114"/>
      <c r="N1700" s="117"/>
      <c r="P1700" s="15" t="str">
        <f>IF(AND($R1700="x1",$K1700=Basisblatt!$A$94),IF(OR($L1700=Basisblatt!$A$38,AND($M1700&lt;&gt;"",$M1700&lt;=$U1700),$N1700=Basisblatt!$A$48)=TRUE,"ja","nein"),"")</f>
        <v/>
      </c>
      <c r="Q1700" s="48"/>
      <c r="R1700" s="9" t="str">
        <f t="shared" si="26"/>
        <v>x2</v>
      </c>
      <c r="S1700" s="26"/>
      <c r="U1700" s="60" t="str">
        <f>IF(AND($R1700="x1",$K1700=Basisblatt!$A$94),VLOOKUP($F1700,Basisblatt!$A$2:$B$5,2,FALSE),"")</f>
        <v/>
      </c>
    </row>
    <row r="1701" spans="1:21" x14ac:dyDescent="0.2">
      <c r="A1701" s="66" t="str">
        <f>IF($R1701="x2","",IF($R1701="x1",IF(OR($K1701=Basisblatt!$A$93,$P1701="ja"),"ja","nein"),"N/A"))</f>
        <v/>
      </c>
      <c r="C1701" s="118"/>
      <c r="D1701" s="119"/>
      <c r="E1701" s="119"/>
      <c r="F1701" s="119"/>
      <c r="G1701" s="119"/>
      <c r="H1701" s="119"/>
      <c r="I1701" s="128"/>
      <c r="K1701" s="15" t="str">
        <f>IF($R1701="x1",IF($I1701=Basisblatt!$A$68,Basisblatt!$A$94,Basisblatt!$A$93),"")</f>
        <v/>
      </c>
      <c r="L1701" s="114"/>
      <c r="M1701" s="114"/>
      <c r="N1701" s="117"/>
      <c r="P1701" s="15" t="str">
        <f>IF(AND($R1701="x1",$K1701=Basisblatt!$A$94),IF(OR($L1701=Basisblatt!$A$38,AND($M1701&lt;&gt;"",$M1701&lt;=$U1701),$N1701=Basisblatt!$A$48)=TRUE,"ja","nein"),"")</f>
        <v/>
      </c>
      <c r="Q1701" s="48"/>
      <c r="R1701" s="9" t="str">
        <f t="shared" si="26"/>
        <v>x2</v>
      </c>
      <c r="S1701" s="26"/>
      <c r="U1701" s="60" t="str">
        <f>IF(AND($R1701="x1",$K1701=Basisblatt!$A$94),VLOOKUP($F1701,Basisblatt!$A$2:$B$5,2,FALSE),"")</f>
        <v/>
      </c>
    </row>
    <row r="1702" spans="1:21" x14ac:dyDescent="0.2">
      <c r="A1702" s="66" t="str">
        <f>IF($R1702="x2","",IF($R1702="x1",IF(OR($K1702=Basisblatt!$A$93,$P1702="ja"),"ja","nein"),"N/A"))</f>
        <v/>
      </c>
      <c r="C1702" s="118"/>
      <c r="D1702" s="119"/>
      <c r="E1702" s="119"/>
      <c r="F1702" s="119"/>
      <c r="G1702" s="119"/>
      <c r="H1702" s="119"/>
      <c r="I1702" s="128"/>
      <c r="K1702" s="15" t="str">
        <f>IF($R1702="x1",IF($I1702=Basisblatt!$A$68,Basisblatt!$A$94,Basisblatt!$A$93),"")</f>
        <v/>
      </c>
      <c r="L1702" s="114"/>
      <c r="M1702" s="114"/>
      <c r="N1702" s="117"/>
      <c r="P1702" s="15" t="str">
        <f>IF(AND($R1702="x1",$K1702=Basisblatt!$A$94),IF(OR($L1702=Basisblatt!$A$38,AND($M1702&lt;&gt;"",$M1702&lt;=$U1702),$N1702=Basisblatt!$A$48)=TRUE,"ja","nein"),"")</f>
        <v/>
      </c>
      <c r="Q1702" s="48"/>
      <c r="R1702" s="9" t="str">
        <f t="shared" si="26"/>
        <v>x2</v>
      </c>
      <c r="S1702" s="26"/>
      <c r="U1702" s="60" t="str">
        <f>IF(AND($R1702="x1",$K1702=Basisblatt!$A$94),VLOOKUP($F1702,Basisblatt!$A$2:$B$5,2,FALSE),"")</f>
        <v/>
      </c>
    </row>
    <row r="1703" spans="1:21" x14ac:dyDescent="0.2">
      <c r="A1703" s="66" t="str">
        <f>IF($R1703="x2","",IF($R1703="x1",IF(OR($K1703=Basisblatt!$A$93,$P1703="ja"),"ja","nein"),"N/A"))</f>
        <v/>
      </c>
      <c r="C1703" s="118"/>
      <c r="D1703" s="119"/>
      <c r="E1703" s="119"/>
      <c r="F1703" s="119"/>
      <c r="G1703" s="119"/>
      <c r="H1703" s="119"/>
      <c r="I1703" s="128"/>
      <c r="K1703" s="15" t="str">
        <f>IF($R1703="x1",IF($I1703=Basisblatt!$A$68,Basisblatt!$A$94,Basisblatt!$A$93),"")</f>
        <v/>
      </c>
      <c r="L1703" s="114"/>
      <c r="M1703" s="114"/>
      <c r="N1703" s="117"/>
      <c r="P1703" s="15" t="str">
        <f>IF(AND($R1703="x1",$K1703=Basisblatt!$A$94),IF(OR($L1703=Basisblatt!$A$38,AND($M1703&lt;&gt;"",$M1703&lt;=$U1703),$N1703=Basisblatt!$A$48)=TRUE,"ja","nein"),"")</f>
        <v/>
      </c>
      <c r="Q1703" s="48"/>
      <c r="R1703" s="9" t="str">
        <f t="shared" si="26"/>
        <v>x2</v>
      </c>
      <c r="S1703" s="26"/>
      <c r="U1703" s="60" t="str">
        <f>IF(AND($R1703="x1",$K1703=Basisblatt!$A$94),VLOOKUP($F1703,Basisblatt!$A$2:$B$5,2,FALSE),"")</f>
        <v/>
      </c>
    </row>
    <row r="1704" spans="1:21" x14ac:dyDescent="0.2">
      <c r="A1704" s="66" t="str">
        <f>IF($R1704="x2","",IF($R1704="x1",IF(OR($K1704=Basisblatt!$A$93,$P1704="ja"),"ja","nein"),"N/A"))</f>
        <v/>
      </c>
      <c r="C1704" s="118"/>
      <c r="D1704" s="119"/>
      <c r="E1704" s="119"/>
      <c r="F1704" s="119"/>
      <c r="G1704" s="119"/>
      <c r="H1704" s="119"/>
      <c r="I1704" s="128"/>
      <c r="K1704" s="15" t="str">
        <f>IF($R1704="x1",IF($I1704=Basisblatt!$A$68,Basisblatt!$A$94,Basisblatt!$A$93),"")</f>
        <v/>
      </c>
      <c r="L1704" s="114"/>
      <c r="M1704" s="114"/>
      <c r="N1704" s="117"/>
      <c r="P1704" s="15" t="str">
        <f>IF(AND($R1704="x1",$K1704=Basisblatt!$A$94),IF(OR($L1704=Basisblatt!$A$38,AND($M1704&lt;&gt;"",$M1704&lt;=$U1704),$N1704=Basisblatt!$A$48)=TRUE,"ja","nein"),"")</f>
        <v/>
      </c>
      <c r="Q1704" s="48"/>
      <c r="R1704" s="9" t="str">
        <f t="shared" si="26"/>
        <v>x2</v>
      </c>
      <c r="S1704" s="26"/>
      <c r="U1704" s="60" t="str">
        <f>IF(AND($R1704="x1",$K1704=Basisblatt!$A$94),VLOOKUP($F1704,Basisblatt!$A$2:$B$5,2,FALSE),"")</f>
        <v/>
      </c>
    </row>
    <row r="1705" spans="1:21" x14ac:dyDescent="0.2">
      <c r="A1705" s="66" t="str">
        <f>IF($R1705="x2","",IF($R1705="x1",IF(OR($K1705=Basisblatt!$A$93,$P1705="ja"),"ja","nein"),"N/A"))</f>
        <v/>
      </c>
      <c r="C1705" s="118"/>
      <c r="D1705" s="119"/>
      <c r="E1705" s="119"/>
      <c r="F1705" s="119"/>
      <c r="G1705" s="119"/>
      <c r="H1705" s="119"/>
      <c r="I1705" s="128"/>
      <c r="K1705" s="15" t="str">
        <f>IF($R1705="x1",IF($I1705=Basisblatt!$A$68,Basisblatt!$A$94,Basisblatt!$A$93),"")</f>
        <v/>
      </c>
      <c r="L1705" s="114"/>
      <c r="M1705" s="114"/>
      <c r="N1705" s="117"/>
      <c r="P1705" s="15" t="str">
        <f>IF(AND($R1705="x1",$K1705=Basisblatt!$A$94),IF(OR($L1705=Basisblatt!$A$38,AND($M1705&lt;&gt;"",$M1705&lt;=$U1705),$N1705=Basisblatt!$A$48)=TRUE,"ja","nein"),"")</f>
        <v/>
      </c>
      <c r="Q1705" s="48"/>
      <c r="R1705" s="9" t="str">
        <f t="shared" si="26"/>
        <v>x2</v>
      </c>
      <c r="S1705" s="26"/>
      <c r="U1705" s="60" t="str">
        <f>IF(AND($R1705="x1",$K1705=Basisblatt!$A$94),VLOOKUP($F1705,Basisblatt!$A$2:$B$5,2,FALSE),"")</f>
        <v/>
      </c>
    </row>
    <row r="1706" spans="1:21" x14ac:dyDescent="0.2">
      <c r="A1706" s="66" t="str">
        <f>IF($R1706="x2","",IF($R1706="x1",IF(OR($K1706=Basisblatt!$A$93,$P1706="ja"),"ja","nein"),"N/A"))</f>
        <v/>
      </c>
      <c r="C1706" s="118"/>
      <c r="D1706" s="119"/>
      <c r="E1706" s="119"/>
      <c r="F1706" s="119"/>
      <c r="G1706" s="119"/>
      <c r="H1706" s="119"/>
      <c r="I1706" s="128"/>
      <c r="K1706" s="15" t="str">
        <f>IF($R1706="x1",IF($I1706=Basisblatt!$A$68,Basisblatt!$A$94,Basisblatt!$A$93),"")</f>
        <v/>
      </c>
      <c r="L1706" s="114"/>
      <c r="M1706" s="114"/>
      <c r="N1706" s="117"/>
      <c r="P1706" s="15" t="str">
        <f>IF(AND($R1706="x1",$K1706=Basisblatt!$A$94),IF(OR($L1706=Basisblatt!$A$38,AND($M1706&lt;&gt;"",$M1706&lt;=$U1706),$N1706=Basisblatt!$A$48)=TRUE,"ja","nein"),"")</f>
        <v/>
      </c>
      <c r="Q1706" s="48"/>
      <c r="R1706" s="9" t="str">
        <f t="shared" si="26"/>
        <v>x2</v>
      </c>
      <c r="S1706" s="26"/>
      <c r="U1706" s="60" t="str">
        <f>IF(AND($R1706="x1",$K1706=Basisblatt!$A$94),VLOOKUP($F1706,Basisblatt!$A$2:$B$5,2,FALSE),"")</f>
        <v/>
      </c>
    </row>
    <row r="1707" spans="1:21" x14ac:dyDescent="0.2">
      <c r="A1707" s="66" t="str">
        <f>IF($R1707="x2","",IF($R1707="x1",IF(OR($K1707=Basisblatt!$A$93,$P1707="ja"),"ja","nein"),"N/A"))</f>
        <v/>
      </c>
      <c r="C1707" s="118"/>
      <c r="D1707" s="119"/>
      <c r="E1707" s="119"/>
      <c r="F1707" s="119"/>
      <c r="G1707" s="119"/>
      <c r="H1707" s="119"/>
      <c r="I1707" s="128"/>
      <c r="K1707" s="15" t="str">
        <f>IF($R1707="x1",IF($I1707=Basisblatt!$A$68,Basisblatt!$A$94,Basisblatt!$A$93),"")</f>
        <v/>
      </c>
      <c r="L1707" s="114"/>
      <c r="M1707" s="114"/>
      <c r="N1707" s="117"/>
      <c r="P1707" s="15" t="str">
        <f>IF(AND($R1707="x1",$K1707=Basisblatt!$A$94),IF(OR($L1707=Basisblatt!$A$38,AND($M1707&lt;&gt;"",$M1707&lt;=$U1707),$N1707=Basisblatt!$A$48)=TRUE,"ja","nein"),"")</f>
        <v/>
      </c>
      <c r="Q1707" s="48"/>
      <c r="R1707" s="9" t="str">
        <f t="shared" si="26"/>
        <v>x2</v>
      </c>
      <c r="S1707" s="26"/>
      <c r="U1707" s="60" t="str">
        <f>IF(AND($R1707="x1",$K1707=Basisblatt!$A$94),VLOOKUP($F1707,Basisblatt!$A$2:$B$5,2,FALSE),"")</f>
        <v/>
      </c>
    </row>
    <row r="1708" spans="1:21" x14ac:dyDescent="0.2">
      <c r="A1708" s="66" t="str">
        <f>IF($R1708="x2","",IF($R1708="x1",IF(OR($K1708=Basisblatt!$A$93,$P1708="ja"),"ja","nein"),"N/A"))</f>
        <v/>
      </c>
      <c r="C1708" s="118"/>
      <c r="D1708" s="119"/>
      <c r="E1708" s="119"/>
      <c r="F1708" s="119"/>
      <c r="G1708" s="119"/>
      <c r="H1708" s="119"/>
      <c r="I1708" s="128"/>
      <c r="K1708" s="15" t="str">
        <f>IF($R1708="x1",IF($I1708=Basisblatt!$A$68,Basisblatt!$A$94,Basisblatt!$A$93),"")</f>
        <v/>
      </c>
      <c r="L1708" s="114"/>
      <c r="M1708" s="114"/>
      <c r="N1708" s="117"/>
      <c r="P1708" s="15" t="str">
        <f>IF(AND($R1708="x1",$K1708=Basisblatt!$A$94),IF(OR($L1708=Basisblatt!$A$38,AND($M1708&lt;&gt;"",$M1708&lt;=$U1708),$N1708=Basisblatt!$A$48)=TRUE,"ja","nein"),"")</f>
        <v/>
      </c>
      <c r="Q1708" s="48"/>
      <c r="R1708" s="9" t="str">
        <f t="shared" si="26"/>
        <v>x2</v>
      </c>
      <c r="S1708" s="26"/>
      <c r="U1708" s="60" t="str">
        <f>IF(AND($R1708="x1",$K1708=Basisblatt!$A$94),VLOOKUP($F1708,Basisblatt!$A$2:$B$5,2,FALSE),"")</f>
        <v/>
      </c>
    </row>
    <row r="1709" spans="1:21" x14ac:dyDescent="0.2">
      <c r="A1709" s="66" t="str">
        <f>IF($R1709="x2","",IF($R1709="x1",IF(OR($K1709=Basisblatt!$A$93,$P1709="ja"),"ja","nein"),"N/A"))</f>
        <v/>
      </c>
      <c r="C1709" s="118"/>
      <c r="D1709" s="119"/>
      <c r="E1709" s="119"/>
      <c r="F1709" s="119"/>
      <c r="G1709" s="119"/>
      <c r="H1709" s="119"/>
      <c r="I1709" s="128"/>
      <c r="K1709" s="15" t="str">
        <f>IF($R1709="x1",IF($I1709=Basisblatt!$A$68,Basisblatt!$A$94,Basisblatt!$A$93),"")</f>
        <v/>
      </c>
      <c r="L1709" s="114"/>
      <c r="M1709" s="114"/>
      <c r="N1709" s="117"/>
      <c r="P1709" s="15" t="str">
        <f>IF(AND($R1709="x1",$K1709=Basisblatt!$A$94),IF(OR($L1709=Basisblatt!$A$38,AND($M1709&lt;&gt;"",$M1709&lt;=$U1709),$N1709=Basisblatt!$A$48)=TRUE,"ja","nein"),"")</f>
        <v/>
      </c>
      <c r="Q1709" s="48"/>
      <c r="R1709" s="9" t="str">
        <f t="shared" si="26"/>
        <v>x2</v>
      </c>
      <c r="S1709" s="26"/>
      <c r="U1709" s="60" t="str">
        <f>IF(AND($R1709="x1",$K1709=Basisblatt!$A$94),VLOOKUP($F1709,Basisblatt!$A$2:$B$5,2,FALSE),"")</f>
        <v/>
      </c>
    </row>
    <row r="1710" spans="1:21" x14ac:dyDescent="0.2">
      <c r="A1710" s="66" t="str">
        <f>IF($R1710="x2","",IF($R1710="x1",IF(OR($K1710=Basisblatt!$A$93,$P1710="ja"),"ja","nein"),"N/A"))</f>
        <v/>
      </c>
      <c r="C1710" s="118"/>
      <c r="D1710" s="119"/>
      <c r="E1710" s="119"/>
      <c r="F1710" s="119"/>
      <c r="G1710" s="119"/>
      <c r="H1710" s="119"/>
      <c r="I1710" s="128"/>
      <c r="K1710" s="15" t="str">
        <f>IF($R1710="x1",IF($I1710=Basisblatt!$A$68,Basisblatt!$A$94,Basisblatt!$A$93),"")</f>
        <v/>
      </c>
      <c r="L1710" s="114"/>
      <c r="M1710" s="114"/>
      <c r="N1710" s="117"/>
      <c r="P1710" s="15" t="str">
        <f>IF(AND($R1710="x1",$K1710=Basisblatt!$A$94),IF(OR($L1710=Basisblatt!$A$38,AND($M1710&lt;&gt;"",$M1710&lt;=$U1710),$N1710=Basisblatt!$A$48)=TRUE,"ja","nein"),"")</f>
        <v/>
      </c>
      <c r="Q1710" s="48"/>
      <c r="R1710" s="9" t="str">
        <f t="shared" si="26"/>
        <v>x2</v>
      </c>
      <c r="S1710" s="26"/>
      <c r="U1710" s="60" t="str">
        <f>IF(AND($R1710="x1",$K1710=Basisblatt!$A$94),VLOOKUP($F1710,Basisblatt!$A$2:$B$5,2,FALSE),"")</f>
        <v/>
      </c>
    </row>
    <row r="1711" spans="1:21" x14ac:dyDescent="0.2">
      <c r="A1711" s="66" t="str">
        <f>IF($R1711="x2","",IF($R1711="x1",IF(OR($K1711=Basisblatt!$A$93,$P1711="ja"),"ja","nein"),"N/A"))</f>
        <v/>
      </c>
      <c r="C1711" s="118"/>
      <c r="D1711" s="119"/>
      <c r="E1711" s="119"/>
      <c r="F1711" s="119"/>
      <c r="G1711" s="119"/>
      <c r="H1711" s="119"/>
      <c r="I1711" s="128"/>
      <c r="K1711" s="15" t="str">
        <f>IF($R1711="x1",IF($I1711=Basisblatt!$A$68,Basisblatt!$A$94,Basisblatt!$A$93),"")</f>
        <v/>
      </c>
      <c r="L1711" s="114"/>
      <c r="M1711" s="114"/>
      <c r="N1711" s="117"/>
      <c r="P1711" s="15" t="str">
        <f>IF(AND($R1711="x1",$K1711=Basisblatt!$A$94),IF(OR($L1711=Basisblatt!$A$38,AND($M1711&lt;&gt;"",$M1711&lt;=$U1711),$N1711=Basisblatt!$A$48)=TRUE,"ja","nein"),"")</f>
        <v/>
      </c>
      <c r="Q1711" s="48"/>
      <c r="R1711" s="9" t="str">
        <f t="shared" si="26"/>
        <v>x2</v>
      </c>
      <c r="S1711" s="26"/>
      <c r="U1711" s="60" t="str">
        <f>IF(AND($R1711="x1",$K1711=Basisblatt!$A$94),VLOOKUP($F1711,Basisblatt!$A$2:$B$5,2,FALSE),"")</f>
        <v/>
      </c>
    </row>
    <row r="1712" spans="1:21" x14ac:dyDescent="0.2">
      <c r="A1712" s="66" t="str">
        <f>IF($R1712="x2","",IF($R1712="x1",IF(OR($K1712=Basisblatt!$A$93,$P1712="ja"),"ja","nein"),"N/A"))</f>
        <v/>
      </c>
      <c r="C1712" s="118"/>
      <c r="D1712" s="119"/>
      <c r="E1712" s="119"/>
      <c r="F1712" s="119"/>
      <c r="G1712" s="119"/>
      <c r="H1712" s="119"/>
      <c r="I1712" s="128"/>
      <c r="K1712" s="15" t="str">
        <f>IF($R1712="x1",IF($I1712=Basisblatt!$A$68,Basisblatt!$A$94,Basisblatt!$A$93),"")</f>
        <v/>
      </c>
      <c r="L1712" s="114"/>
      <c r="M1712" s="114"/>
      <c r="N1712" s="117"/>
      <c r="P1712" s="15" t="str">
        <f>IF(AND($R1712="x1",$K1712=Basisblatt!$A$94),IF(OR($L1712=Basisblatt!$A$38,AND($M1712&lt;&gt;"",$M1712&lt;=$U1712),$N1712=Basisblatt!$A$48)=TRUE,"ja","nein"),"")</f>
        <v/>
      </c>
      <c r="Q1712" s="48"/>
      <c r="R1712" s="9" t="str">
        <f t="shared" si="26"/>
        <v>x2</v>
      </c>
      <c r="S1712" s="26"/>
      <c r="U1712" s="60" t="str">
        <f>IF(AND($R1712="x1",$K1712=Basisblatt!$A$94),VLOOKUP($F1712,Basisblatt!$A$2:$B$5,2,FALSE),"")</f>
        <v/>
      </c>
    </row>
    <row r="1713" spans="1:21" x14ac:dyDescent="0.2">
      <c r="A1713" s="66" t="str">
        <f>IF($R1713="x2","",IF($R1713="x1",IF(OR($K1713=Basisblatt!$A$93,$P1713="ja"),"ja","nein"),"N/A"))</f>
        <v/>
      </c>
      <c r="C1713" s="118"/>
      <c r="D1713" s="119"/>
      <c r="E1713" s="119"/>
      <c r="F1713" s="119"/>
      <c r="G1713" s="119"/>
      <c r="H1713" s="119"/>
      <c r="I1713" s="128"/>
      <c r="K1713" s="15" t="str">
        <f>IF($R1713="x1",IF($I1713=Basisblatt!$A$68,Basisblatt!$A$94,Basisblatt!$A$93),"")</f>
        <v/>
      </c>
      <c r="L1713" s="114"/>
      <c r="M1713" s="114"/>
      <c r="N1713" s="117"/>
      <c r="P1713" s="15" t="str">
        <f>IF(AND($R1713="x1",$K1713=Basisblatt!$A$94),IF(OR($L1713=Basisblatt!$A$38,AND($M1713&lt;&gt;"",$M1713&lt;=$U1713),$N1713=Basisblatt!$A$48)=TRUE,"ja","nein"),"")</f>
        <v/>
      </c>
      <c r="Q1713" s="48"/>
      <c r="R1713" s="9" t="str">
        <f t="shared" si="26"/>
        <v>x2</v>
      </c>
      <c r="S1713" s="26"/>
      <c r="U1713" s="60" t="str">
        <f>IF(AND($R1713="x1",$K1713=Basisblatt!$A$94),VLOOKUP($F1713,Basisblatt!$A$2:$B$5,2,FALSE),"")</f>
        <v/>
      </c>
    </row>
    <row r="1714" spans="1:21" x14ac:dyDescent="0.2">
      <c r="A1714" s="66" t="str">
        <f>IF($R1714="x2","",IF($R1714="x1",IF(OR($K1714=Basisblatt!$A$93,$P1714="ja"),"ja","nein"),"N/A"))</f>
        <v/>
      </c>
      <c r="C1714" s="118"/>
      <c r="D1714" s="119"/>
      <c r="E1714" s="119"/>
      <c r="F1714" s="119"/>
      <c r="G1714" s="119"/>
      <c r="H1714" s="119"/>
      <c r="I1714" s="128"/>
      <c r="K1714" s="15" t="str">
        <f>IF($R1714="x1",IF($I1714=Basisblatt!$A$68,Basisblatt!$A$94,Basisblatt!$A$93),"")</f>
        <v/>
      </c>
      <c r="L1714" s="114"/>
      <c r="M1714" s="114"/>
      <c r="N1714" s="117"/>
      <c r="P1714" s="15" t="str">
        <f>IF(AND($R1714="x1",$K1714=Basisblatt!$A$94),IF(OR($L1714=Basisblatt!$A$38,AND($M1714&lt;&gt;"",$M1714&lt;=$U1714),$N1714=Basisblatt!$A$48)=TRUE,"ja","nein"),"")</f>
        <v/>
      </c>
      <c r="Q1714" s="48"/>
      <c r="R1714" s="9" t="str">
        <f t="shared" si="26"/>
        <v>x2</v>
      </c>
      <c r="S1714" s="26"/>
      <c r="U1714" s="60" t="str">
        <f>IF(AND($R1714="x1",$K1714=Basisblatt!$A$94),VLOOKUP($F1714,Basisblatt!$A$2:$B$5,2,FALSE),"")</f>
        <v/>
      </c>
    </row>
    <row r="1715" spans="1:21" x14ac:dyDescent="0.2">
      <c r="A1715" s="66" t="str">
        <f>IF($R1715="x2","",IF($R1715="x1",IF(OR($K1715=Basisblatt!$A$93,$P1715="ja"),"ja","nein"),"N/A"))</f>
        <v/>
      </c>
      <c r="C1715" s="118"/>
      <c r="D1715" s="119"/>
      <c r="E1715" s="119"/>
      <c r="F1715" s="119"/>
      <c r="G1715" s="119"/>
      <c r="H1715" s="119"/>
      <c r="I1715" s="128"/>
      <c r="K1715" s="15" t="str">
        <f>IF($R1715="x1",IF($I1715=Basisblatt!$A$68,Basisblatt!$A$94,Basisblatt!$A$93),"")</f>
        <v/>
      </c>
      <c r="L1715" s="114"/>
      <c r="M1715" s="114"/>
      <c r="N1715" s="117"/>
      <c r="P1715" s="15" t="str">
        <f>IF(AND($R1715="x1",$K1715=Basisblatt!$A$94),IF(OR($L1715=Basisblatt!$A$38,AND($M1715&lt;&gt;"",$M1715&lt;=$U1715),$N1715=Basisblatt!$A$48)=TRUE,"ja","nein"),"")</f>
        <v/>
      </c>
      <c r="Q1715" s="48"/>
      <c r="R1715" s="9" t="str">
        <f t="shared" si="26"/>
        <v>x2</v>
      </c>
      <c r="S1715" s="26"/>
      <c r="U1715" s="60" t="str">
        <f>IF(AND($R1715="x1",$K1715=Basisblatt!$A$94),VLOOKUP($F1715,Basisblatt!$A$2:$B$5,2,FALSE),"")</f>
        <v/>
      </c>
    </row>
    <row r="1716" spans="1:21" x14ac:dyDescent="0.2">
      <c r="A1716" s="66" t="str">
        <f>IF($R1716="x2","",IF($R1716="x1",IF(OR($K1716=Basisblatt!$A$93,$P1716="ja"),"ja","nein"),"N/A"))</f>
        <v/>
      </c>
      <c r="C1716" s="118"/>
      <c r="D1716" s="119"/>
      <c r="E1716" s="119"/>
      <c r="F1716" s="119"/>
      <c r="G1716" s="119"/>
      <c r="H1716" s="119"/>
      <c r="I1716" s="128"/>
      <c r="K1716" s="15" t="str">
        <f>IF($R1716="x1",IF($I1716=Basisblatt!$A$68,Basisblatt!$A$94,Basisblatt!$A$93),"")</f>
        <v/>
      </c>
      <c r="L1716" s="114"/>
      <c r="M1716" s="114"/>
      <c r="N1716" s="117"/>
      <c r="P1716" s="15" t="str">
        <f>IF(AND($R1716="x1",$K1716=Basisblatt!$A$94),IF(OR($L1716=Basisblatt!$A$38,AND($M1716&lt;&gt;"",$M1716&lt;=$U1716),$N1716=Basisblatt!$A$48)=TRUE,"ja","nein"),"")</f>
        <v/>
      </c>
      <c r="Q1716" s="48"/>
      <c r="R1716" s="9" t="str">
        <f t="shared" si="26"/>
        <v>x2</v>
      </c>
      <c r="S1716" s="26"/>
      <c r="U1716" s="60" t="str">
        <f>IF(AND($R1716="x1",$K1716=Basisblatt!$A$94),VLOOKUP($F1716,Basisblatt!$A$2:$B$5,2,FALSE),"")</f>
        <v/>
      </c>
    </row>
    <row r="1717" spans="1:21" x14ac:dyDescent="0.2">
      <c r="A1717" s="66" t="str">
        <f>IF($R1717="x2","",IF($R1717="x1",IF(OR($K1717=Basisblatt!$A$93,$P1717="ja"),"ja","nein"),"N/A"))</f>
        <v/>
      </c>
      <c r="C1717" s="118"/>
      <c r="D1717" s="119"/>
      <c r="E1717" s="119"/>
      <c r="F1717" s="119"/>
      <c r="G1717" s="119"/>
      <c r="H1717" s="119"/>
      <c r="I1717" s="128"/>
      <c r="K1717" s="15" t="str">
        <f>IF($R1717="x1",IF($I1717=Basisblatt!$A$68,Basisblatt!$A$94,Basisblatt!$A$93),"")</f>
        <v/>
      </c>
      <c r="L1717" s="114"/>
      <c r="M1717" s="114"/>
      <c r="N1717" s="117"/>
      <c r="P1717" s="15" t="str">
        <f>IF(AND($R1717="x1",$K1717=Basisblatt!$A$94),IF(OR($L1717=Basisblatt!$A$38,AND($M1717&lt;&gt;"",$M1717&lt;=$U1717),$N1717=Basisblatt!$A$48)=TRUE,"ja","nein"),"")</f>
        <v/>
      </c>
      <c r="Q1717" s="48"/>
      <c r="R1717" s="9" t="str">
        <f t="shared" si="26"/>
        <v>x2</v>
      </c>
      <c r="S1717" s="26"/>
      <c r="U1717" s="60" t="str">
        <f>IF(AND($R1717="x1",$K1717=Basisblatt!$A$94),VLOOKUP($F1717,Basisblatt!$A$2:$B$5,2,FALSE),"")</f>
        <v/>
      </c>
    </row>
    <row r="1718" spans="1:21" x14ac:dyDescent="0.2">
      <c r="A1718" s="66" t="str">
        <f>IF($R1718="x2","",IF($R1718="x1",IF(OR($K1718=Basisblatt!$A$93,$P1718="ja"),"ja","nein"),"N/A"))</f>
        <v/>
      </c>
      <c r="C1718" s="118"/>
      <c r="D1718" s="119"/>
      <c r="E1718" s="119"/>
      <c r="F1718" s="119"/>
      <c r="G1718" s="119"/>
      <c r="H1718" s="119"/>
      <c r="I1718" s="128"/>
      <c r="K1718" s="15" t="str">
        <f>IF($R1718="x1",IF($I1718=Basisblatt!$A$68,Basisblatt!$A$94,Basisblatt!$A$93),"")</f>
        <v/>
      </c>
      <c r="L1718" s="114"/>
      <c r="M1718" s="114"/>
      <c r="N1718" s="117"/>
      <c r="P1718" s="15" t="str">
        <f>IF(AND($R1718="x1",$K1718=Basisblatt!$A$94),IF(OR($L1718=Basisblatt!$A$38,AND($M1718&lt;&gt;"",$M1718&lt;=$U1718),$N1718=Basisblatt!$A$48)=TRUE,"ja","nein"),"")</f>
        <v/>
      </c>
      <c r="Q1718" s="48"/>
      <c r="R1718" s="9" t="str">
        <f t="shared" si="26"/>
        <v>x2</v>
      </c>
      <c r="S1718" s="26"/>
      <c r="U1718" s="60" t="str">
        <f>IF(AND($R1718="x1",$K1718=Basisblatt!$A$94),VLOOKUP($F1718,Basisblatt!$A$2:$B$5,2,FALSE),"")</f>
        <v/>
      </c>
    </row>
    <row r="1719" spans="1:21" x14ac:dyDescent="0.2">
      <c r="A1719" s="66" t="str">
        <f>IF($R1719="x2","",IF($R1719="x1",IF(OR($K1719=Basisblatt!$A$93,$P1719="ja"),"ja","nein"),"N/A"))</f>
        <v/>
      </c>
      <c r="C1719" s="118"/>
      <c r="D1719" s="119"/>
      <c r="E1719" s="119"/>
      <c r="F1719" s="119"/>
      <c r="G1719" s="119"/>
      <c r="H1719" s="119"/>
      <c r="I1719" s="128"/>
      <c r="K1719" s="15" t="str">
        <f>IF($R1719="x1",IF($I1719=Basisblatt!$A$68,Basisblatt!$A$94,Basisblatt!$A$93),"")</f>
        <v/>
      </c>
      <c r="L1719" s="114"/>
      <c r="M1719" s="114"/>
      <c r="N1719" s="117"/>
      <c r="P1719" s="15" t="str">
        <f>IF(AND($R1719="x1",$K1719=Basisblatt!$A$94),IF(OR($L1719=Basisblatt!$A$38,AND($M1719&lt;&gt;"",$M1719&lt;=$U1719),$N1719=Basisblatt!$A$48)=TRUE,"ja","nein"),"")</f>
        <v/>
      </c>
      <c r="Q1719" s="48"/>
      <c r="R1719" s="9" t="str">
        <f t="shared" si="26"/>
        <v>x2</v>
      </c>
      <c r="S1719" s="26"/>
      <c r="U1719" s="60" t="str">
        <f>IF(AND($R1719="x1",$K1719=Basisblatt!$A$94),VLOOKUP($F1719,Basisblatt!$A$2:$B$5,2,FALSE),"")</f>
        <v/>
      </c>
    </row>
    <row r="1720" spans="1:21" x14ac:dyDescent="0.2">
      <c r="A1720" s="66" t="str">
        <f>IF($R1720="x2","",IF($R1720="x1",IF(OR($K1720=Basisblatt!$A$93,$P1720="ja"),"ja","nein"),"N/A"))</f>
        <v/>
      </c>
      <c r="C1720" s="118"/>
      <c r="D1720" s="119"/>
      <c r="E1720" s="119"/>
      <c r="F1720" s="119"/>
      <c r="G1720" s="119"/>
      <c r="H1720" s="119"/>
      <c r="I1720" s="128"/>
      <c r="K1720" s="15" t="str">
        <f>IF($R1720="x1",IF($I1720=Basisblatt!$A$68,Basisblatt!$A$94,Basisblatt!$A$93),"")</f>
        <v/>
      </c>
      <c r="L1720" s="114"/>
      <c r="M1720" s="114"/>
      <c r="N1720" s="117"/>
      <c r="P1720" s="15" t="str">
        <f>IF(AND($R1720="x1",$K1720=Basisblatt!$A$94),IF(OR($L1720=Basisblatt!$A$38,AND($M1720&lt;&gt;"",$M1720&lt;=$U1720),$N1720=Basisblatt!$A$48)=TRUE,"ja","nein"),"")</f>
        <v/>
      </c>
      <c r="Q1720" s="48"/>
      <c r="R1720" s="9" t="str">
        <f t="shared" si="26"/>
        <v>x2</v>
      </c>
      <c r="S1720" s="26"/>
      <c r="U1720" s="60" t="str">
        <f>IF(AND($R1720="x1",$K1720=Basisblatt!$A$94),VLOOKUP($F1720,Basisblatt!$A$2:$B$5,2,FALSE),"")</f>
        <v/>
      </c>
    </row>
    <row r="1721" spans="1:21" x14ac:dyDescent="0.2">
      <c r="A1721" s="66" t="str">
        <f>IF($R1721="x2","",IF($R1721="x1",IF(OR($K1721=Basisblatt!$A$93,$P1721="ja"),"ja","nein"),"N/A"))</f>
        <v/>
      </c>
      <c r="C1721" s="118"/>
      <c r="D1721" s="119"/>
      <c r="E1721" s="119"/>
      <c r="F1721" s="119"/>
      <c r="G1721" s="119"/>
      <c r="H1721" s="119"/>
      <c r="I1721" s="128"/>
      <c r="K1721" s="15" t="str">
        <f>IF($R1721="x1",IF($I1721=Basisblatt!$A$68,Basisblatt!$A$94,Basisblatt!$A$93),"")</f>
        <v/>
      </c>
      <c r="L1721" s="114"/>
      <c r="M1721" s="114"/>
      <c r="N1721" s="117"/>
      <c r="P1721" s="15" t="str">
        <f>IF(AND($R1721="x1",$K1721=Basisblatt!$A$94),IF(OR($L1721=Basisblatt!$A$38,AND($M1721&lt;&gt;"",$M1721&lt;=$U1721),$N1721=Basisblatt!$A$48)=TRUE,"ja","nein"),"")</f>
        <v/>
      </c>
      <c r="Q1721" s="48"/>
      <c r="R1721" s="9" t="str">
        <f t="shared" si="26"/>
        <v>x2</v>
      </c>
      <c r="S1721" s="26"/>
      <c r="U1721" s="60" t="str">
        <f>IF(AND($R1721="x1",$K1721=Basisblatt!$A$94),VLOOKUP($F1721,Basisblatt!$A$2:$B$5,2,FALSE),"")</f>
        <v/>
      </c>
    </row>
    <row r="1722" spans="1:21" x14ac:dyDescent="0.2">
      <c r="A1722" s="66" t="str">
        <f>IF($R1722="x2","",IF($R1722="x1",IF(OR($K1722=Basisblatt!$A$93,$P1722="ja"),"ja","nein"),"N/A"))</f>
        <v/>
      </c>
      <c r="C1722" s="118"/>
      <c r="D1722" s="119"/>
      <c r="E1722" s="119"/>
      <c r="F1722" s="119"/>
      <c r="G1722" s="119"/>
      <c r="H1722" s="119"/>
      <c r="I1722" s="128"/>
      <c r="K1722" s="15" t="str">
        <f>IF($R1722="x1",IF($I1722=Basisblatt!$A$68,Basisblatt!$A$94,Basisblatt!$A$93),"")</f>
        <v/>
      </c>
      <c r="L1722" s="114"/>
      <c r="M1722" s="114"/>
      <c r="N1722" s="117"/>
      <c r="P1722" s="15" t="str">
        <f>IF(AND($R1722="x1",$K1722=Basisblatt!$A$94),IF(OR($L1722=Basisblatt!$A$38,AND($M1722&lt;&gt;"",$M1722&lt;=$U1722),$N1722=Basisblatt!$A$48)=TRUE,"ja","nein"),"")</f>
        <v/>
      </c>
      <c r="Q1722" s="48"/>
      <c r="R1722" s="9" t="str">
        <f t="shared" si="26"/>
        <v>x2</v>
      </c>
      <c r="S1722" s="26"/>
      <c r="U1722" s="60" t="str">
        <f>IF(AND($R1722="x1",$K1722=Basisblatt!$A$94),VLOOKUP($F1722,Basisblatt!$A$2:$B$5,2,FALSE),"")</f>
        <v/>
      </c>
    </row>
    <row r="1723" spans="1:21" x14ac:dyDescent="0.2">
      <c r="A1723" s="66" t="str">
        <f>IF($R1723="x2","",IF($R1723="x1",IF(OR($K1723=Basisblatt!$A$93,$P1723="ja"),"ja","nein"),"N/A"))</f>
        <v/>
      </c>
      <c r="C1723" s="118"/>
      <c r="D1723" s="119"/>
      <c r="E1723" s="119"/>
      <c r="F1723" s="119"/>
      <c r="G1723" s="119"/>
      <c r="H1723" s="119"/>
      <c r="I1723" s="128"/>
      <c r="K1723" s="15" t="str">
        <f>IF($R1723="x1",IF($I1723=Basisblatt!$A$68,Basisblatt!$A$94,Basisblatt!$A$93),"")</f>
        <v/>
      </c>
      <c r="L1723" s="114"/>
      <c r="M1723" s="114"/>
      <c r="N1723" s="117"/>
      <c r="P1723" s="15" t="str">
        <f>IF(AND($R1723="x1",$K1723=Basisblatt!$A$94),IF(OR($L1723=Basisblatt!$A$38,AND($M1723&lt;&gt;"",$M1723&lt;=$U1723),$N1723=Basisblatt!$A$48)=TRUE,"ja","nein"),"")</f>
        <v/>
      </c>
      <c r="Q1723" s="48"/>
      <c r="R1723" s="9" t="str">
        <f t="shared" si="26"/>
        <v>x2</v>
      </c>
      <c r="S1723" s="26"/>
      <c r="U1723" s="60" t="str">
        <f>IF(AND($R1723="x1",$K1723=Basisblatt!$A$94),VLOOKUP($F1723,Basisblatt!$A$2:$B$5,2,FALSE),"")</f>
        <v/>
      </c>
    </row>
    <row r="1724" spans="1:21" x14ac:dyDescent="0.2">
      <c r="A1724" s="66" t="str">
        <f>IF($R1724="x2","",IF($R1724="x1",IF(OR($K1724=Basisblatt!$A$93,$P1724="ja"),"ja","nein"),"N/A"))</f>
        <v/>
      </c>
      <c r="C1724" s="118"/>
      <c r="D1724" s="119"/>
      <c r="E1724" s="119"/>
      <c r="F1724" s="119"/>
      <c r="G1724" s="119"/>
      <c r="H1724" s="119"/>
      <c r="I1724" s="128"/>
      <c r="K1724" s="15" t="str">
        <f>IF($R1724="x1",IF($I1724=Basisblatt!$A$68,Basisblatt!$A$94,Basisblatt!$A$93),"")</f>
        <v/>
      </c>
      <c r="L1724" s="114"/>
      <c r="M1724" s="114"/>
      <c r="N1724" s="117"/>
      <c r="P1724" s="15" t="str">
        <f>IF(AND($R1724="x1",$K1724=Basisblatt!$A$94),IF(OR($L1724=Basisblatt!$A$38,AND($M1724&lt;&gt;"",$M1724&lt;=$U1724),$N1724=Basisblatt!$A$48)=TRUE,"ja","nein"),"")</f>
        <v/>
      </c>
      <c r="Q1724" s="48"/>
      <c r="R1724" s="9" t="str">
        <f t="shared" si="26"/>
        <v>x2</v>
      </c>
      <c r="S1724" s="26"/>
      <c r="U1724" s="60" t="str">
        <f>IF(AND($R1724="x1",$K1724=Basisblatt!$A$94),VLOOKUP($F1724,Basisblatt!$A$2:$B$5,2,FALSE),"")</f>
        <v/>
      </c>
    </row>
    <row r="1725" spans="1:21" x14ac:dyDescent="0.2">
      <c r="A1725" s="66" t="str">
        <f>IF($R1725="x2","",IF($R1725="x1",IF(OR($K1725=Basisblatt!$A$93,$P1725="ja"),"ja","nein"),"N/A"))</f>
        <v/>
      </c>
      <c r="C1725" s="118"/>
      <c r="D1725" s="119"/>
      <c r="E1725" s="119"/>
      <c r="F1725" s="119"/>
      <c r="G1725" s="119"/>
      <c r="H1725" s="119"/>
      <c r="I1725" s="128"/>
      <c r="K1725" s="15" t="str">
        <f>IF($R1725="x1",IF($I1725=Basisblatt!$A$68,Basisblatt!$A$94,Basisblatt!$A$93),"")</f>
        <v/>
      </c>
      <c r="L1725" s="114"/>
      <c r="M1725" s="114"/>
      <c r="N1725" s="117"/>
      <c r="P1725" s="15" t="str">
        <f>IF(AND($R1725="x1",$K1725=Basisblatt!$A$94),IF(OR($L1725=Basisblatt!$A$38,AND($M1725&lt;&gt;"",$M1725&lt;=$U1725),$N1725=Basisblatt!$A$48)=TRUE,"ja","nein"),"")</f>
        <v/>
      </c>
      <c r="Q1725" s="48"/>
      <c r="R1725" s="9" t="str">
        <f t="shared" si="26"/>
        <v>x2</v>
      </c>
      <c r="S1725" s="26"/>
      <c r="U1725" s="60" t="str">
        <f>IF(AND($R1725="x1",$K1725=Basisblatt!$A$94),VLOOKUP($F1725,Basisblatt!$A$2:$B$5,2,FALSE),"")</f>
        <v/>
      </c>
    </row>
    <row r="1726" spans="1:21" x14ac:dyDescent="0.2">
      <c r="A1726" s="66" t="str">
        <f>IF($R1726="x2","",IF($R1726="x1",IF(OR($K1726=Basisblatt!$A$93,$P1726="ja"),"ja","nein"),"N/A"))</f>
        <v/>
      </c>
      <c r="C1726" s="118"/>
      <c r="D1726" s="119"/>
      <c r="E1726" s="119"/>
      <c r="F1726" s="119"/>
      <c r="G1726" s="119"/>
      <c r="H1726" s="119"/>
      <c r="I1726" s="128"/>
      <c r="K1726" s="15" t="str">
        <f>IF($R1726="x1",IF($I1726=Basisblatt!$A$68,Basisblatt!$A$94,Basisblatt!$A$93),"")</f>
        <v/>
      </c>
      <c r="L1726" s="114"/>
      <c r="M1726" s="114"/>
      <c r="N1726" s="117"/>
      <c r="P1726" s="15" t="str">
        <f>IF(AND($R1726="x1",$K1726=Basisblatt!$A$94),IF(OR($L1726=Basisblatt!$A$38,AND($M1726&lt;&gt;"",$M1726&lt;=$U1726),$N1726=Basisblatt!$A$48)=TRUE,"ja","nein"),"")</f>
        <v/>
      </c>
      <c r="Q1726" s="48"/>
      <c r="R1726" s="9" t="str">
        <f t="shared" si="26"/>
        <v>x2</v>
      </c>
      <c r="S1726" s="26"/>
      <c r="U1726" s="60" t="str">
        <f>IF(AND($R1726="x1",$K1726=Basisblatt!$A$94),VLOOKUP($F1726,Basisblatt!$A$2:$B$5,2,FALSE),"")</f>
        <v/>
      </c>
    </row>
    <row r="1727" spans="1:21" x14ac:dyDescent="0.2">
      <c r="A1727" s="66" t="str">
        <f>IF($R1727="x2","",IF($R1727="x1",IF(OR($K1727=Basisblatt!$A$93,$P1727="ja"),"ja","nein"),"N/A"))</f>
        <v/>
      </c>
      <c r="C1727" s="118"/>
      <c r="D1727" s="119"/>
      <c r="E1727" s="119"/>
      <c r="F1727" s="119"/>
      <c r="G1727" s="119"/>
      <c r="H1727" s="119"/>
      <c r="I1727" s="128"/>
      <c r="K1727" s="15" t="str">
        <f>IF($R1727="x1",IF($I1727=Basisblatt!$A$68,Basisblatt!$A$94,Basisblatt!$A$93),"")</f>
        <v/>
      </c>
      <c r="L1727" s="114"/>
      <c r="M1727" s="114"/>
      <c r="N1727" s="117"/>
      <c r="P1727" s="15" t="str">
        <f>IF(AND($R1727="x1",$K1727=Basisblatt!$A$94),IF(OR($L1727=Basisblatt!$A$38,AND($M1727&lt;&gt;"",$M1727&lt;=$U1727),$N1727=Basisblatt!$A$48)=TRUE,"ja","nein"),"")</f>
        <v/>
      </c>
      <c r="Q1727" s="48"/>
      <c r="R1727" s="9" t="str">
        <f t="shared" si="26"/>
        <v>x2</v>
      </c>
      <c r="S1727" s="26"/>
      <c r="U1727" s="60" t="str">
        <f>IF(AND($R1727="x1",$K1727=Basisblatt!$A$94),VLOOKUP($F1727,Basisblatt!$A$2:$B$5,2,FALSE),"")</f>
        <v/>
      </c>
    </row>
    <row r="1728" spans="1:21" x14ac:dyDescent="0.2">
      <c r="A1728" s="66" t="str">
        <f>IF($R1728="x2","",IF($R1728="x1",IF(OR($K1728=Basisblatt!$A$93,$P1728="ja"),"ja","nein"),"N/A"))</f>
        <v/>
      </c>
      <c r="C1728" s="118"/>
      <c r="D1728" s="119"/>
      <c r="E1728" s="119"/>
      <c r="F1728" s="119"/>
      <c r="G1728" s="119"/>
      <c r="H1728" s="119"/>
      <c r="I1728" s="128"/>
      <c r="K1728" s="15" t="str">
        <f>IF($R1728="x1",IF($I1728=Basisblatt!$A$68,Basisblatt!$A$94,Basisblatt!$A$93),"")</f>
        <v/>
      </c>
      <c r="L1728" s="114"/>
      <c r="M1728" s="114"/>
      <c r="N1728" s="117"/>
      <c r="P1728" s="15" t="str">
        <f>IF(AND($R1728="x1",$K1728=Basisblatt!$A$94),IF(OR($L1728=Basisblatt!$A$38,AND($M1728&lt;&gt;"",$M1728&lt;=$U1728),$N1728=Basisblatt!$A$48)=TRUE,"ja","nein"),"")</f>
        <v/>
      </c>
      <c r="Q1728" s="48"/>
      <c r="R1728" s="9" t="str">
        <f t="shared" si="26"/>
        <v>x2</v>
      </c>
      <c r="S1728" s="26"/>
      <c r="U1728" s="60" t="str">
        <f>IF(AND($R1728="x1",$K1728=Basisblatt!$A$94),VLOOKUP($F1728,Basisblatt!$A$2:$B$5,2,FALSE),"")</f>
        <v/>
      </c>
    </row>
    <row r="1729" spans="1:21" x14ac:dyDescent="0.2">
      <c r="A1729" s="66" t="str">
        <f>IF($R1729="x2","",IF($R1729="x1",IF(OR($K1729=Basisblatt!$A$93,$P1729="ja"),"ja","nein"),"N/A"))</f>
        <v/>
      </c>
      <c r="C1729" s="118"/>
      <c r="D1729" s="119"/>
      <c r="E1729" s="119"/>
      <c r="F1729" s="119"/>
      <c r="G1729" s="119"/>
      <c r="H1729" s="119"/>
      <c r="I1729" s="128"/>
      <c r="K1729" s="15" t="str">
        <f>IF($R1729="x1",IF($I1729=Basisblatt!$A$68,Basisblatt!$A$94,Basisblatt!$A$93),"")</f>
        <v/>
      </c>
      <c r="L1729" s="114"/>
      <c r="M1729" s="114"/>
      <c r="N1729" s="117"/>
      <c r="P1729" s="15" t="str">
        <f>IF(AND($R1729="x1",$K1729=Basisblatt!$A$94),IF(OR($L1729=Basisblatt!$A$38,AND($M1729&lt;&gt;"",$M1729&lt;=$U1729),$N1729=Basisblatt!$A$48)=TRUE,"ja","nein"),"")</f>
        <v/>
      </c>
      <c r="Q1729" s="48"/>
      <c r="R1729" s="9" t="str">
        <f t="shared" si="26"/>
        <v>x2</v>
      </c>
      <c r="S1729" s="26"/>
      <c r="U1729" s="60" t="str">
        <f>IF(AND($R1729="x1",$K1729=Basisblatt!$A$94),VLOOKUP($F1729,Basisblatt!$A$2:$B$5,2,FALSE),"")</f>
        <v/>
      </c>
    </row>
    <row r="1730" spans="1:21" x14ac:dyDescent="0.2">
      <c r="A1730" s="66" t="str">
        <f>IF($R1730="x2","",IF($R1730="x1",IF(OR($K1730=Basisblatt!$A$93,$P1730="ja"),"ja","nein"),"N/A"))</f>
        <v/>
      </c>
      <c r="C1730" s="118"/>
      <c r="D1730" s="119"/>
      <c r="E1730" s="119"/>
      <c r="F1730" s="119"/>
      <c r="G1730" s="119"/>
      <c r="H1730" s="119"/>
      <c r="I1730" s="128"/>
      <c r="K1730" s="15" t="str">
        <f>IF($R1730="x1",IF($I1730=Basisblatt!$A$68,Basisblatt!$A$94,Basisblatt!$A$93),"")</f>
        <v/>
      </c>
      <c r="L1730" s="114"/>
      <c r="M1730" s="114"/>
      <c r="N1730" s="117"/>
      <c r="P1730" s="15" t="str">
        <f>IF(AND($R1730="x1",$K1730=Basisblatt!$A$94),IF(OR($L1730=Basisblatt!$A$38,AND($M1730&lt;&gt;"",$M1730&lt;=$U1730),$N1730=Basisblatt!$A$48)=TRUE,"ja","nein"),"")</f>
        <v/>
      </c>
      <c r="Q1730" s="48"/>
      <c r="R1730" s="9" t="str">
        <f t="shared" si="26"/>
        <v>x2</v>
      </c>
      <c r="S1730" s="26"/>
      <c r="U1730" s="60" t="str">
        <f>IF(AND($R1730="x1",$K1730=Basisblatt!$A$94),VLOOKUP($F1730,Basisblatt!$A$2:$B$5,2,FALSE),"")</f>
        <v/>
      </c>
    </row>
    <row r="1731" spans="1:21" x14ac:dyDescent="0.2">
      <c r="A1731" s="66" t="str">
        <f>IF($R1731="x2","",IF($R1731="x1",IF(OR($K1731=Basisblatt!$A$93,$P1731="ja"),"ja","nein"),"N/A"))</f>
        <v/>
      </c>
      <c r="C1731" s="118"/>
      <c r="D1731" s="119"/>
      <c r="E1731" s="119"/>
      <c r="F1731" s="119"/>
      <c r="G1731" s="119"/>
      <c r="H1731" s="119"/>
      <c r="I1731" s="128"/>
      <c r="K1731" s="15" t="str">
        <f>IF($R1731="x1",IF($I1731=Basisblatt!$A$68,Basisblatt!$A$94,Basisblatt!$A$93),"")</f>
        <v/>
      </c>
      <c r="L1731" s="114"/>
      <c r="M1731" s="114"/>
      <c r="N1731" s="117"/>
      <c r="P1731" s="15" t="str">
        <f>IF(AND($R1731="x1",$K1731=Basisblatt!$A$94),IF(OR($L1731=Basisblatt!$A$38,AND($M1731&lt;&gt;"",$M1731&lt;=$U1731),$N1731=Basisblatt!$A$48)=TRUE,"ja","nein"),"")</f>
        <v/>
      </c>
      <c r="Q1731" s="48"/>
      <c r="R1731" s="9" t="str">
        <f t="shared" si="26"/>
        <v>x2</v>
      </c>
      <c r="S1731" s="26"/>
      <c r="U1731" s="60" t="str">
        <f>IF(AND($R1731="x1",$K1731=Basisblatt!$A$94),VLOOKUP($F1731,Basisblatt!$A$2:$B$5,2,FALSE),"")</f>
        <v/>
      </c>
    </row>
    <row r="1732" spans="1:21" x14ac:dyDescent="0.2">
      <c r="A1732" s="66" t="str">
        <f>IF($R1732="x2","",IF($R1732="x1",IF(OR($K1732=Basisblatt!$A$93,$P1732="ja"),"ja","nein"),"N/A"))</f>
        <v/>
      </c>
      <c r="C1732" s="118"/>
      <c r="D1732" s="119"/>
      <c r="E1732" s="119"/>
      <c r="F1732" s="119"/>
      <c r="G1732" s="119"/>
      <c r="H1732" s="119"/>
      <c r="I1732" s="128"/>
      <c r="K1732" s="15" t="str">
        <f>IF($R1732="x1",IF($I1732=Basisblatt!$A$68,Basisblatt!$A$94,Basisblatt!$A$93),"")</f>
        <v/>
      </c>
      <c r="L1732" s="114"/>
      <c r="M1732" s="114"/>
      <c r="N1732" s="117"/>
      <c r="P1732" s="15" t="str">
        <f>IF(AND($R1732="x1",$K1732=Basisblatt!$A$94),IF(OR($L1732=Basisblatt!$A$38,AND($M1732&lt;&gt;"",$M1732&lt;=$U1732),$N1732=Basisblatt!$A$48)=TRUE,"ja","nein"),"")</f>
        <v/>
      </c>
      <c r="Q1732" s="48"/>
      <c r="R1732" s="9" t="str">
        <f t="shared" si="26"/>
        <v>x2</v>
      </c>
      <c r="S1732" s="26"/>
      <c r="U1732" s="60" t="str">
        <f>IF(AND($R1732="x1",$K1732=Basisblatt!$A$94),VLOOKUP($F1732,Basisblatt!$A$2:$B$5,2,FALSE),"")</f>
        <v/>
      </c>
    </row>
    <row r="1733" spans="1:21" x14ac:dyDescent="0.2">
      <c r="A1733" s="66" t="str">
        <f>IF($R1733="x2","",IF($R1733="x1",IF(OR($K1733=Basisblatt!$A$93,$P1733="ja"),"ja","nein"),"N/A"))</f>
        <v/>
      </c>
      <c r="C1733" s="118"/>
      <c r="D1733" s="119"/>
      <c r="E1733" s="119"/>
      <c r="F1733" s="119"/>
      <c r="G1733" s="119"/>
      <c r="H1733" s="119"/>
      <c r="I1733" s="128"/>
      <c r="K1733" s="15" t="str">
        <f>IF($R1733="x1",IF($I1733=Basisblatt!$A$68,Basisblatt!$A$94,Basisblatt!$A$93),"")</f>
        <v/>
      </c>
      <c r="L1733" s="114"/>
      <c r="M1733" s="114"/>
      <c r="N1733" s="117"/>
      <c r="P1733" s="15" t="str">
        <f>IF(AND($R1733="x1",$K1733=Basisblatt!$A$94),IF(OR($L1733=Basisblatt!$A$38,AND($M1733&lt;&gt;"",$M1733&lt;=$U1733),$N1733=Basisblatt!$A$48)=TRUE,"ja","nein"),"")</f>
        <v/>
      </c>
      <c r="Q1733" s="48"/>
      <c r="R1733" s="9" t="str">
        <f t="shared" si="26"/>
        <v>x2</v>
      </c>
      <c r="S1733" s="26"/>
      <c r="U1733" s="60" t="str">
        <f>IF(AND($R1733="x1",$K1733=Basisblatt!$A$94),VLOOKUP($F1733,Basisblatt!$A$2:$B$5,2,FALSE),"")</f>
        <v/>
      </c>
    </row>
    <row r="1734" spans="1:21" x14ac:dyDescent="0.2">
      <c r="A1734" s="66" t="str">
        <f>IF($R1734="x2","",IF($R1734="x1",IF(OR($K1734=Basisblatt!$A$93,$P1734="ja"),"ja","nein"),"N/A"))</f>
        <v/>
      </c>
      <c r="C1734" s="118"/>
      <c r="D1734" s="119"/>
      <c r="E1734" s="119"/>
      <c r="F1734" s="119"/>
      <c r="G1734" s="119"/>
      <c r="H1734" s="119"/>
      <c r="I1734" s="128"/>
      <c r="K1734" s="15" t="str">
        <f>IF($R1734="x1",IF($I1734=Basisblatt!$A$68,Basisblatt!$A$94,Basisblatt!$A$93),"")</f>
        <v/>
      </c>
      <c r="L1734" s="114"/>
      <c r="M1734" s="114"/>
      <c r="N1734" s="117"/>
      <c r="P1734" s="15" t="str">
        <f>IF(AND($R1734="x1",$K1734=Basisblatt!$A$94),IF(OR($L1734=Basisblatt!$A$38,AND($M1734&lt;&gt;"",$M1734&lt;=$U1734),$N1734=Basisblatt!$A$48)=TRUE,"ja","nein"),"")</f>
        <v/>
      </c>
      <c r="Q1734" s="48"/>
      <c r="R1734" s="9" t="str">
        <f t="shared" si="26"/>
        <v>x2</v>
      </c>
      <c r="S1734" s="26"/>
      <c r="U1734" s="60" t="str">
        <f>IF(AND($R1734="x1",$K1734=Basisblatt!$A$94),VLOOKUP($F1734,Basisblatt!$A$2:$B$5,2,FALSE),"")</f>
        <v/>
      </c>
    </row>
    <row r="1735" spans="1:21" x14ac:dyDescent="0.2">
      <c r="A1735" s="66" t="str">
        <f>IF($R1735="x2","",IF($R1735="x1",IF(OR($K1735=Basisblatt!$A$93,$P1735="ja"),"ja","nein"),"N/A"))</f>
        <v/>
      </c>
      <c r="C1735" s="118"/>
      <c r="D1735" s="119"/>
      <c r="E1735" s="119"/>
      <c r="F1735" s="119"/>
      <c r="G1735" s="119"/>
      <c r="H1735" s="119"/>
      <c r="I1735" s="128"/>
      <c r="K1735" s="15" t="str">
        <f>IF($R1735="x1",IF($I1735=Basisblatt!$A$68,Basisblatt!$A$94,Basisblatt!$A$93),"")</f>
        <v/>
      </c>
      <c r="L1735" s="114"/>
      <c r="M1735" s="114"/>
      <c r="N1735" s="117"/>
      <c r="P1735" s="15" t="str">
        <f>IF(AND($R1735="x1",$K1735=Basisblatt!$A$94),IF(OR($L1735=Basisblatt!$A$38,AND($M1735&lt;&gt;"",$M1735&lt;=$U1735),$N1735=Basisblatt!$A$48)=TRUE,"ja","nein"),"")</f>
        <v/>
      </c>
      <c r="Q1735" s="48"/>
      <c r="R1735" s="9" t="str">
        <f t="shared" si="26"/>
        <v>x2</v>
      </c>
      <c r="S1735" s="26"/>
      <c r="U1735" s="60" t="str">
        <f>IF(AND($R1735="x1",$K1735=Basisblatt!$A$94),VLOOKUP($F1735,Basisblatt!$A$2:$B$5,2,FALSE),"")</f>
        <v/>
      </c>
    </row>
    <row r="1736" spans="1:21" x14ac:dyDescent="0.2">
      <c r="A1736" s="66" t="str">
        <f>IF($R1736="x2","",IF($R1736="x1",IF(OR($K1736=Basisblatt!$A$93,$P1736="ja"),"ja","nein"),"N/A"))</f>
        <v/>
      </c>
      <c r="C1736" s="118"/>
      <c r="D1736" s="119"/>
      <c r="E1736" s="119"/>
      <c r="F1736" s="119"/>
      <c r="G1736" s="119"/>
      <c r="H1736" s="119"/>
      <c r="I1736" s="128"/>
      <c r="K1736" s="15" t="str">
        <f>IF($R1736="x1",IF($I1736=Basisblatt!$A$68,Basisblatt!$A$94,Basisblatt!$A$93),"")</f>
        <v/>
      </c>
      <c r="L1736" s="114"/>
      <c r="M1736" s="114"/>
      <c r="N1736" s="117"/>
      <c r="P1736" s="15" t="str">
        <f>IF(AND($R1736="x1",$K1736=Basisblatt!$A$94),IF(OR($L1736=Basisblatt!$A$38,AND($M1736&lt;&gt;"",$M1736&lt;=$U1736),$N1736=Basisblatt!$A$48)=TRUE,"ja","nein"),"")</f>
        <v/>
      </c>
      <c r="Q1736" s="48"/>
      <c r="R1736" s="9" t="str">
        <f t="shared" si="26"/>
        <v>x2</v>
      </c>
      <c r="S1736" s="26"/>
      <c r="U1736" s="60" t="str">
        <f>IF(AND($R1736="x1",$K1736=Basisblatt!$A$94),VLOOKUP($F1736,Basisblatt!$A$2:$B$5,2,FALSE),"")</f>
        <v/>
      </c>
    </row>
    <row r="1737" spans="1:21" x14ac:dyDescent="0.2">
      <c r="A1737" s="66" t="str">
        <f>IF($R1737="x2","",IF($R1737="x1",IF(OR($K1737=Basisblatt!$A$93,$P1737="ja"),"ja","nein"),"N/A"))</f>
        <v/>
      </c>
      <c r="C1737" s="118"/>
      <c r="D1737" s="119"/>
      <c r="E1737" s="119"/>
      <c r="F1737" s="119"/>
      <c r="G1737" s="119"/>
      <c r="H1737" s="119"/>
      <c r="I1737" s="128"/>
      <c r="K1737" s="15" t="str">
        <f>IF($R1737="x1",IF($I1737=Basisblatt!$A$68,Basisblatt!$A$94,Basisblatt!$A$93),"")</f>
        <v/>
      </c>
      <c r="L1737" s="114"/>
      <c r="M1737" s="114"/>
      <c r="N1737" s="117"/>
      <c r="P1737" s="15" t="str">
        <f>IF(AND($R1737="x1",$K1737=Basisblatt!$A$94),IF(OR($L1737=Basisblatt!$A$38,AND($M1737&lt;&gt;"",$M1737&lt;=$U1737),$N1737=Basisblatt!$A$48)=TRUE,"ja","nein"),"")</f>
        <v/>
      </c>
      <c r="Q1737" s="48"/>
      <c r="R1737" s="9" t="str">
        <f t="shared" si="26"/>
        <v>x2</v>
      </c>
      <c r="S1737" s="26"/>
      <c r="U1737" s="60" t="str">
        <f>IF(AND($R1737="x1",$K1737=Basisblatt!$A$94),VLOOKUP($F1737,Basisblatt!$A$2:$B$5,2,FALSE),"")</f>
        <v/>
      </c>
    </row>
    <row r="1738" spans="1:21" x14ac:dyDescent="0.2">
      <c r="A1738" s="66" t="str">
        <f>IF($R1738="x2","",IF($R1738="x1",IF(OR($K1738=Basisblatt!$A$93,$P1738="ja"),"ja","nein"),"N/A"))</f>
        <v/>
      </c>
      <c r="C1738" s="118"/>
      <c r="D1738" s="119"/>
      <c r="E1738" s="119"/>
      <c r="F1738" s="119"/>
      <c r="G1738" s="119"/>
      <c r="H1738" s="119"/>
      <c r="I1738" s="128"/>
      <c r="K1738" s="15" t="str">
        <f>IF($R1738="x1",IF($I1738=Basisblatt!$A$68,Basisblatt!$A$94,Basisblatt!$A$93),"")</f>
        <v/>
      </c>
      <c r="L1738" s="114"/>
      <c r="M1738" s="114"/>
      <c r="N1738" s="117"/>
      <c r="P1738" s="15" t="str">
        <f>IF(AND($R1738="x1",$K1738=Basisblatt!$A$94),IF(OR($L1738=Basisblatt!$A$38,AND($M1738&lt;&gt;"",$M1738&lt;=$U1738),$N1738=Basisblatt!$A$48)=TRUE,"ja","nein"),"")</f>
        <v/>
      </c>
      <c r="Q1738" s="48"/>
      <c r="R1738" s="9" t="str">
        <f t="shared" si="26"/>
        <v>x2</v>
      </c>
      <c r="S1738" s="26"/>
      <c r="U1738" s="60" t="str">
        <f>IF(AND($R1738="x1",$K1738=Basisblatt!$A$94),VLOOKUP($F1738,Basisblatt!$A$2:$B$5,2,FALSE),"")</f>
        <v/>
      </c>
    </row>
    <row r="1739" spans="1:21" x14ac:dyDescent="0.2">
      <c r="A1739" s="66" t="str">
        <f>IF($R1739="x2","",IF($R1739="x1",IF(OR($K1739=Basisblatt!$A$93,$P1739="ja"),"ja","nein"),"N/A"))</f>
        <v/>
      </c>
      <c r="C1739" s="118"/>
      <c r="D1739" s="119"/>
      <c r="E1739" s="119"/>
      <c r="F1739" s="119"/>
      <c r="G1739" s="119"/>
      <c r="H1739" s="119"/>
      <c r="I1739" s="128"/>
      <c r="K1739" s="15" t="str">
        <f>IF($R1739="x1",IF($I1739=Basisblatt!$A$68,Basisblatt!$A$94,Basisblatt!$A$93),"")</f>
        <v/>
      </c>
      <c r="L1739" s="114"/>
      <c r="M1739" s="114"/>
      <c r="N1739" s="117"/>
      <c r="P1739" s="15" t="str">
        <f>IF(AND($R1739="x1",$K1739=Basisblatt!$A$94),IF(OR($L1739=Basisblatt!$A$38,AND($M1739&lt;&gt;"",$M1739&lt;=$U1739),$N1739=Basisblatt!$A$48)=TRUE,"ja","nein"),"")</f>
        <v/>
      </c>
      <c r="Q1739" s="48"/>
      <c r="R1739" s="9" t="str">
        <f t="shared" si="26"/>
        <v>x2</v>
      </c>
      <c r="S1739" s="26"/>
      <c r="U1739" s="60" t="str">
        <f>IF(AND($R1739="x1",$K1739=Basisblatt!$A$94),VLOOKUP($F1739,Basisblatt!$A$2:$B$5,2,FALSE),"")</f>
        <v/>
      </c>
    </row>
    <row r="1740" spans="1:21" x14ac:dyDescent="0.2">
      <c r="A1740" s="66" t="str">
        <f>IF($R1740="x2","",IF($R1740="x1",IF(OR($K1740=Basisblatt!$A$93,$P1740="ja"),"ja","nein"),"N/A"))</f>
        <v/>
      </c>
      <c r="C1740" s="118"/>
      <c r="D1740" s="119"/>
      <c r="E1740" s="119"/>
      <c r="F1740" s="119"/>
      <c r="G1740" s="119"/>
      <c r="H1740" s="119"/>
      <c r="I1740" s="128"/>
      <c r="K1740" s="15" t="str">
        <f>IF($R1740="x1",IF($I1740=Basisblatt!$A$68,Basisblatt!$A$94,Basisblatt!$A$93),"")</f>
        <v/>
      </c>
      <c r="L1740" s="114"/>
      <c r="M1740" s="114"/>
      <c r="N1740" s="117"/>
      <c r="P1740" s="15" t="str">
        <f>IF(AND($R1740="x1",$K1740=Basisblatt!$A$94),IF(OR($L1740=Basisblatt!$A$38,AND($M1740&lt;&gt;"",$M1740&lt;=$U1740),$N1740=Basisblatt!$A$48)=TRUE,"ja","nein"),"")</f>
        <v/>
      </c>
      <c r="Q1740" s="48"/>
      <c r="R1740" s="9" t="str">
        <f t="shared" si="26"/>
        <v>x2</v>
      </c>
      <c r="S1740" s="26"/>
      <c r="U1740" s="60" t="str">
        <f>IF(AND($R1740="x1",$K1740=Basisblatt!$A$94),VLOOKUP($F1740,Basisblatt!$A$2:$B$5,2,FALSE),"")</f>
        <v/>
      </c>
    </row>
    <row r="1741" spans="1:21" x14ac:dyDescent="0.2">
      <c r="A1741" s="66" t="str">
        <f>IF($R1741="x2","",IF($R1741="x1",IF(OR($K1741=Basisblatt!$A$93,$P1741="ja"),"ja","nein"),"N/A"))</f>
        <v/>
      </c>
      <c r="C1741" s="118"/>
      <c r="D1741" s="119"/>
      <c r="E1741" s="119"/>
      <c r="F1741" s="119"/>
      <c r="G1741" s="119"/>
      <c r="H1741" s="119"/>
      <c r="I1741" s="128"/>
      <c r="K1741" s="15" t="str">
        <f>IF($R1741="x1",IF($I1741=Basisblatt!$A$68,Basisblatt!$A$94,Basisblatt!$A$93),"")</f>
        <v/>
      </c>
      <c r="L1741" s="114"/>
      <c r="M1741" s="114"/>
      <c r="N1741" s="117"/>
      <c r="P1741" s="15" t="str">
        <f>IF(AND($R1741="x1",$K1741=Basisblatt!$A$94),IF(OR($L1741=Basisblatt!$A$38,AND($M1741&lt;&gt;"",$M1741&lt;=$U1741),$N1741=Basisblatt!$A$48)=TRUE,"ja","nein"),"")</f>
        <v/>
      </c>
      <c r="Q1741" s="48"/>
      <c r="R1741" s="9" t="str">
        <f t="shared" si="26"/>
        <v>x2</v>
      </c>
      <c r="S1741" s="26"/>
      <c r="U1741" s="60" t="str">
        <f>IF(AND($R1741="x1",$K1741=Basisblatt!$A$94),VLOOKUP($F1741,Basisblatt!$A$2:$B$5,2,FALSE),"")</f>
        <v/>
      </c>
    </row>
    <row r="1742" spans="1:21" x14ac:dyDescent="0.2">
      <c r="A1742" s="66" t="str">
        <f>IF($R1742="x2","",IF($R1742="x1",IF(OR($K1742=Basisblatt!$A$93,$P1742="ja"),"ja","nein"),"N/A"))</f>
        <v/>
      </c>
      <c r="C1742" s="118"/>
      <c r="D1742" s="119"/>
      <c r="E1742" s="119"/>
      <c r="F1742" s="119"/>
      <c r="G1742" s="119"/>
      <c r="H1742" s="119"/>
      <c r="I1742" s="128"/>
      <c r="K1742" s="15" t="str">
        <f>IF($R1742="x1",IF($I1742=Basisblatt!$A$68,Basisblatt!$A$94,Basisblatt!$A$93),"")</f>
        <v/>
      </c>
      <c r="L1742" s="114"/>
      <c r="M1742" s="114"/>
      <c r="N1742" s="117"/>
      <c r="P1742" s="15" t="str">
        <f>IF(AND($R1742="x1",$K1742=Basisblatt!$A$94),IF(OR($L1742=Basisblatt!$A$38,AND($M1742&lt;&gt;"",$M1742&lt;=$U1742),$N1742=Basisblatt!$A$48)=TRUE,"ja","nein"),"")</f>
        <v/>
      </c>
      <c r="Q1742" s="48"/>
      <c r="R1742" s="9" t="str">
        <f t="shared" si="26"/>
        <v>x2</v>
      </c>
      <c r="S1742" s="26"/>
      <c r="U1742" s="60" t="str">
        <f>IF(AND($R1742="x1",$K1742=Basisblatt!$A$94),VLOOKUP($F1742,Basisblatt!$A$2:$B$5,2,FALSE),"")</f>
        <v/>
      </c>
    </row>
    <row r="1743" spans="1:21" x14ac:dyDescent="0.2">
      <c r="A1743" s="66" t="str">
        <f>IF($R1743="x2","",IF($R1743="x1",IF(OR($K1743=Basisblatt!$A$93,$P1743="ja"),"ja","nein"),"N/A"))</f>
        <v/>
      </c>
      <c r="C1743" s="118"/>
      <c r="D1743" s="119"/>
      <c r="E1743" s="119"/>
      <c r="F1743" s="119"/>
      <c r="G1743" s="119"/>
      <c r="H1743" s="119"/>
      <c r="I1743" s="128"/>
      <c r="K1743" s="15" t="str">
        <f>IF($R1743="x1",IF($I1743=Basisblatt!$A$68,Basisblatt!$A$94,Basisblatt!$A$93),"")</f>
        <v/>
      </c>
      <c r="L1743" s="114"/>
      <c r="M1743" s="114"/>
      <c r="N1743" s="117"/>
      <c r="P1743" s="15" t="str">
        <f>IF(AND($R1743="x1",$K1743=Basisblatt!$A$94),IF(OR($L1743=Basisblatt!$A$38,AND($M1743&lt;&gt;"",$M1743&lt;=$U1743),$N1743=Basisblatt!$A$48)=TRUE,"ja","nein"),"")</f>
        <v/>
      </c>
      <c r="Q1743" s="48"/>
      <c r="R1743" s="9" t="str">
        <f t="shared" ref="R1743:R1806" si="27">IF(COUNTA($C1743:$I1743)=7,"x1",IF(COUNTA($C1743:$I1743)=0,"x2","o"))</f>
        <v>x2</v>
      </c>
      <c r="S1743" s="26"/>
      <c r="U1743" s="60" t="str">
        <f>IF(AND($R1743="x1",$K1743=Basisblatt!$A$94),VLOOKUP($F1743,Basisblatt!$A$2:$B$5,2,FALSE),"")</f>
        <v/>
      </c>
    </row>
    <row r="1744" spans="1:21" x14ac:dyDescent="0.2">
      <c r="A1744" s="66" t="str">
        <f>IF($R1744="x2","",IF($R1744="x1",IF(OR($K1744=Basisblatt!$A$93,$P1744="ja"),"ja","nein"),"N/A"))</f>
        <v/>
      </c>
      <c r="C1744" s="118"/>
      <c r="D1744" s="119"/>
      <c r="E1744" s="119"/>
      <c r="F1744" s="119"/>
      <c r="G1744" s="119"/>
      <c r="H1744" s="119"/>
      <c r="I1744" s="128"/>
      <c r="K1744" s="15" t="str">
        <f>IF($R1744="x1",IF($I1744=Basisblatt!$A$68,Basisblatt!$A$94,Basisblatt!$A$93),"")</f>
        <v/>
      </c>
      <c r="L1744" s="114"/>
      <c r="M1744" s="114"/>
      <c r="N1744" s="117"/>
      <c r="P1744" s="15" t="str">
        <f>IF(AND($R1744="x1",$K1744=Basisblatt!$A$94),IF(OR($L1744=Basisblatt!$A$38,AND($M1744&lt;&gt;"",$M1744&lt;=$U1744),$N1744=Basisblatt!$A$48)=TRUE,"ja","nein"),"")</f>
        <v/>
      </c>
      <c r="Q1744" s="48"/>
      <c r="R1744" s="9" t="str">
        <f t="shared" si="27"/>
        <v>x2</v>
      </c>
      <c r="S1744" s="26"/>
      <c r="U1744" s="60" t="str">
        <f>IF(AND($R1744="x1",$K1744=Basisblatt!$A$94),VLOOKUP($F1744,Basisblatt!$A$2:$B$5,2,FALSE),"")</f>
        <v/>
      </c>
    </row>
    <row r="1745" spans="1:21" x14ac:dyDescent="0.2">
      <c r="A1745" s="66" t="str">
        <f>IF($R1745="x2","",IF($R1745="x1",IF(OR($K1745=Basisblatt!$A$93,$P1745="ja"),"ja","nein"),"N/A"))</f>
        <v/>
      </c>
      <c r="C1745" s="118"/>
      <c r="D1745" s="119"/>
      <c r="E1745" s="119"/>
      <c r="F1745" s="119"/>
      <c r="G1745" s="119"/>
      <c r="H1745" s="119"/>
      <c r="I1745" s="128"/>
      <c r="K1745" s="15" t="str">
        <f>IF($R1745="x1",IF($I1745=Basisblatt!$A$68,Basisblatt!$A$94,Basisblatt!$A$93),"")</f>
        <v/>
      </c>
      <c r="L1745" s="114"/>
      <c r="M1745" s="114"/>
      <c r="N1745" s="117"/>
      <c r="P1745" s="15" t="str">
        <f>IF(AND($R1745="x1",$K1745=Basisblatt!$A$94),IF(OR($L1745=Basisblatt!$A$38,AND($M1745&lt;&gt;"",$M1745&lt;=$U1745),$N1745=Basisblatt!$A$48)=TRUE,"ja","nein"),"")</f>
        <v/>
      </c>
      <c r="Q1745" s="48"/>
      <c r="R1745" s="9" t="str">
        <f t="shared" si="27"/>
        <v>x2</v>
      </c>
      <c r="S1745" s="26"/>
      <c r="U1745" s="60" t="str">
        <f>IF(AND($R1745="x1",$K1745=Basisblatt!$A$94),VLOOKUP($F1745,Basisblatt!$A$2:$B$5,2,FALSE),"")</f>
        <v/>
      </c>
    </row>
    <row r="1746" spans="1:21" x14ac:dyDescent="0.2">
      <c r="A1746" s="66" t="str">
        <f>IF($R1746="x2","",IF($R1746="x1",IF(OR($K1746=Basisblatt!$A$93,$P1746="ja"),"ja","nein"),"N/A"))</f>
        <v/>
      </c>
      <c r="C1746" s="118"/>
      <c r="D1746" s="119"/>
      <c r="E1746" s="119"/>
      <c r="F1746" s="119"/>
      <c r="G1746" s="119"/>
      <c r="H1746" s="119"/>
      <c r="I1746" s="128"/>
      <c r="K1746" s="15" t="str">
        <f>IF($R1746="x1",IF($I1746=Basisblatt!$A$68,Basisblatt!$A$94,Basisblatt!$A$93),"")</f>
        <v/>
      </c>
      <c r="L1746" s="114"/>
      <c r="M1746" s="114"/>
      <c r="N1746" s="117"/>
      <c r="P1746" s="15" t="str">
        <f>IF(AND($R1746="x1",$K1746=Basisblatt!$A$94),IF(OR($L1746=Basisblatt!$A$38,AND($M1746&lt;&gt;"",$M1746&lt;=$U1746),$N1746=Basisblatt!$A$48)=TRUE,"ja","nein"),"")</f>
        <v/>
      </c>
      <c r="Q1746" s="48"/>
      <c r="R1746" s="9" t="str">
        <f t="shared" si="27"/>
        <v>x2</v>
      </c>
      <c r="S1746" s="26"/>
      <c r="U1746" s="60" t="str">
        <f>IF(AND($R1746="x1",$K1746=Basisblatt!$A$94),VLOOKUP($F1746,Basisblatt!$A$2:$B$5,2,FALSE),"")</f>
        <v/>
      </c>
    </row>
    <row r="1747" spans="1:21" x14ac:dyDescent="0.2">
      <c r="A1747" s="66" t="str">
        <f>IF($R1747="x2","",IF($R1747="x1",IF(OR($K1747=Basisblatt!$A$93,$P1747="ja"),"ja","nein"),"N/A"))</f>
        <v/>
      </c>
      <c r="C1747" s="118"/>
      <c r="D1747" s="119"/>
      <c r="E1747" s="119"/>
      <c r="F1747" s="119"/>
      <c r="G1747" s="119"/>
      <c r="H1747" s="119"/>
      <c r="I1747" s="128"/>
      <c r="K1747" s="15" t="str">
        <f>IF($R1747="x1",IF($I1747=Basisblatt!$A$68,Basisblatt!$A$94,Basisblatt!$A$93),"")</f>
        <v/>
      </c>
      <c r="L1747" s="114"/>
      <c r="M1747" s="114"/>
      <c r="N1747" s="117"/>
      <c r="P1747" s="15" t="str">
        <f>IF(AND($R1747="x1",$K1747=Basisblatt!$A$94),IF(OR($L1747=Basisblatt!$A$38,AND($M1747&lt;&gt;"",$M1747&lt;=$U1747),$N1747=Basisblatt!$A$48)=TRUE,"ja","nein"),"")</f>
        <v/>
      </c>
      <c r="Q1747" s="48"/>
      <c r="R1747" s="9" t="str">
        <f t="shared" si="27"/>
        <v>x2</v>
      </c>
      <c r="S1747" s="26"/>
      <c r="U1747" s="60" t="str">
        <f>IF(AND($R1747="x1",$K1747=Basisblatt!$A$94),VLOOKUP($F1747,Basisblatt!$A$2:$B$5,2,FALSE),"")</f>
        <v/>
      </c>
    </row>
    <row r="1748" spans="1:21" x14ac:dyDescent="0.2">
      <c r="A1748" s="66" t="str">
        <f>IF($R1748="x2","",IF($R1748="x1",IF(OR($K1748=Basisblatt!$A$93,$P1748="ja"),"ja","nein"),"N/A"))</f>
        <v/>
      </c>
      <c r="C1748" s="118"/>
      <c r="D1748" s="119"/>
      <c r="E1748" s="119"/>
      <c r="F1748" s="119"/>
      <c r="G1748" s="119"/>
      <c r="H1748" s="119"/>
      <c r="I1748" s="128"/>
      <c r="K1748" s="15" t="str">
        <f>IF($R1748="x1",IF($I1748=Basisblatt!$A$68,Basisblatt!$A$94,Basisblatt!$A$93),"")</f>
        <v/>
      </c>
      <c r="L1748" s="114"/>
      <c r="M1748" s="114"/>
      <c r="N1748" s="117"/>
      <c r="P1748" s="15" t="str">
        <f>IF(AND($R1748="x1",$K1748=Basisblatt!$A$94),IF(OR($L1748=Basisblatt!$A$38,AND($M1748&lt;&gt;"",$M1748&lt;=$U1748),$N1748=Basisblatt!$A$48)=TRUE,"ja","nein"),"")</f>
        <v/>
      </c>
      <c r="Q1748" s="48"/>
      <c r="R1748" s="9" t="str">
        <f t="shared" si="27"/>
        <v>x2</v>
      </c>
      <c r="S1748" s="26"/>
      <c r="U1748" s="60" t="str">
        <f>IF(AND($R1748="x1",$K1748=Basisblatt!$A$94),VLOOKUP($F1748,Basisblatt!$A$2:$B$5,2,FALSE),"")</f>
        <v/>
      </c>
    </row>
    <row r="1749" spans="1:21" x14ac:dyDescent="0.2">
      <c r="A1749" s="66" t="str">
        <f>IF($R1749="x2","",IF($R1749="x1",IF(OR($K1749=Basisblatt!$A$93,$P1749="ja"),"ja","nein"),"N/A"))</f>
        <v/>
      </c>
      <c r="C1749" s="118"/>
      <c r="D1749" s="119"/>
      <c r="E1749" s="119"/>
      <c r="F1749" s="119"/>
      <c r="G1749" s="119"/>
      <c r="H1749" s="119"/>
      <c r="I1749" s="128"/>
      <c r="K1749" s="15" t="str">
        <f>IF($R1749="x1",IF($I1749=Basisblatt!$A$68,Basisblatt!$A$94,Basisblatt!$A$93),"")</f>
        <v/>
      </c>
      <c r="L1749" s="114"/>
      <c r="M1749" s="114"/>
      <c r="N1749" s="117"/>
      <c r="P1749" s="15" t="str">
        <f>IF(AND($R1749="x1",$K1749=Basisblatt!$A$94),IF(OR($L1749=Basisblatt!$A$38,AND($M1749&lt;&gt;"",$M1749&lt;=$U1749),$N1749=Basisblatt!$A$48)=TRUE,"ja","nein"),"")</f>
        <v/>
      </c>
      <c r="Q1749" s="48"/>
      <c r="R1749" s="9" t="str">
        <f t="shared" si="27"/>
        <v>x2</v>
      </c>
      <c r="S1749" s="26"/>
      <c r="U1749" s="60" t="str">
        <f>IF(AND($R1749="x1",$K1749=Basisblatt!$A$94),VLOOKUP($F1749,Basisblatt!$A$2:$B$5,2,FALSE),"")</f>
        <v/>
      </c>
    </row>
    <row r="1750" spans="1:21" x14ac:dyDescent="0.2">
      <c r="A1750" s="66" t="str">
        <f>IF($R1750="x2","",IF($R1750="x1",IF(OR($K1750=Basisblatt!$A$93,$P1750="ja"),"ja","nein"),"N/A"))</f>
        <v/>
      </c>
      <c r="C1750" s="118"/>
      <c r="D1750" s="119"/>
      <c r="E1750" s="119"/>
      <c r="F1750" s="119"/>
      <c r="G1750" s="119"/>
      <c r="H1750" s="119"/>
      <c r="I1750" s="128"/>
      <c r="K1750" s="15" t="str">
        <f>IF($R1750="x1",IF($I1750=Basisblatt!$A$68,Basisblatt!$A$94,Basisblatt!$A$93),"")</f>
        <v/>
      </c>
      <c r="L1750" s="114"/>
      <c r="M1750" s="114"/>
      <c r="N1750" s="117"/>
      <c r="P1750" s="15" t="str">
        <f>IF(AND($R1750="x1",$K1750=Basisblatt!$A$94),IF(OR($L1750=Basisblatt!$A$38,AND($M1750&lt;&gt;"",$M1750&lt;=$U1750),$N1750=Basisblatt!$A$48)=TRUE,"ja","nein"),"")</f>
        <v/>
      </c>
      <c r="Q1750" s="48"/>
      <c r="R1750" s="9" t="str">
        <f t="shared" si="27"/>
        <v>x2</v>
      </c>
      <c r="S1750" s="26"/>
      <c r="U1750" s="60" t="str">
        <f>IF(AND($R1750="x1",$K1750=Basisblatt!$A$94),VLOOKUP($F1750,Basisblatt!$A$2:$B$5,2,FALSE),"")</f>
        <v/>
      </c>
    </row>
    <row r="1751" spans="1:21" x14ac:dyDescent="0.2">
      <c r="A1751" s="66" t="str">
        <f>IF($R1751="x2","",IF($R1751="x1",IF(OR($K1751=Basisblatt!$A$93,$P1751="ja"),"ja","nein"),"N/A"))</f>
        <v/>
      </c>
      <c r="C1751" s="118"/>
      <c r="D1751" s="119"/>
      <c r="E1751" s="119"/>
      <c r="F1751" s="119"/>
      <c r="G1751" s="119"/>
      <c r="H1751" s="119"/>
      <c r="I1751" s="128"/>
      <c r="K1751" s="15" t="str">
        <f>IF($R1751="x1",IF($I1751=Basisblatt!$A$68,Basisblatt!$A$94,Basisblatt!$A$93),"")</f>
        <v/>
      </c>
      <c r="L1751" s="114"/>
      <c r="M1751" s="114"/>
      <c r="N1751" s="117"/>
      <c r="P1751" s="15" t="str">
        <f>IF(AND($R1751="x1",$K1751=Basisblatt!$A$94),IF(OR($L1751=Basisblatt!$A$38,AND($M1751&lt;&gt;"",$M1751&lt;=$U1751),$N1751=Basisblatt!$A$48)=TRUE,"ja","nein"),"")</f>
        <v/>
      </c>
      <c r="Q1751" s="48"/>
      <c r="R1751" s="9" t="str">
        <f t="shared" si="27"/>
        <v>x2</v>
      </c>
      <c r="S1751" s="26"/>
      <c r="U1751" s="60" t="str">
        <f>IF(AND($R1751="x1",$K1751=Basisblatt!$A$94),VLOOKUP($F1751,Basisblatt!$A$2:$B$5,2,FALSE),"")</f>
        <v/>
      </c>
    </row>
    <row r="1752" spans="1:21" x14ac:dyDescent="0.2">
      <c r="A1752" s="66" t="str">
        <f>IF($R1752="x2","",IF($R1752="x1",IF(OR($K1752=Basisblatt!$A$93,$P1752="ja"),"ja","nein"),"N/A"))</f>
        <v/>
      </c>
      <c r="C1752" s="118"/>
      <c r="D1752" s="119"/>
      <c r="E1752" s="119"/>
      <c r="F1752" s="119"/>
      <c r="G1752" s="119"/>
      <c r="H1752" s="119"/>
      <c r="I1752" s="128"/>
      <c r="K1752" s="15" t="str">
        <f>IF($R1752="x1",IF($I1752=Basisblatt!$A$68,Basisblatt!$A$94,Basisblatt!$A$93),"")</f>
        <v/>
      </c>
      <c r="L1752" s="114"/>
      <c r="M1752" s="114"/>
      <c r="N1752" s="117"/>
      <c r="P1752" s="15" t="str">
        <f>IF(AND($R1752="x1",$K1752=Basisblatt!$A$94),IF(OR($L1752=Basisblatt!$A$38,AND($M1752&lt;&gt;"",$M1752&lt;=$U1752),$N1752=Basisblatt!$A$48)=TRUE,"ja","nein"),"")</f>
        <v/>
      </c>
      <c r="Q1752" s="48"/>
      <c r="R1752" s="9" t="str">
        <f t="shared" si="27"/>
        <v>x2</v>
      </c>
      <c r="S1752" s="26"/>
      <c r="U1752" s="60" t="str">
        <f>IF(AND($R1752="x1",$K1752=Basisblatt!$A$94),VLOOKUP($F1752,Basisblatt!$A$2:$B$5,2,FALSE),"")</f>
        <v/>
      </c>
    </row>
    <row r="1753" spans="1:21" x14ac:dyDescent="0.2">
      <c r="A1753" s="66" t="str">
        <f>IF($R1753="x2","",IF($R1753="x1",IF(OR($K1753=Basisblatt!$A$93,$P1753="ja"),"ja","nein"),"N/A"))</f>
        <v/>
      </c>
      <c r="C1753" s="118"/>
      <c r="D1753" s="119"/>
      <c r="E1753" s="119"/>
      <c r="F1753" s="119"/>
      <c r="G1753" s="119"/>
      <c r="H1753" s="119"/>
      <c r="I1753" s="128"/>
      <c r="K1753" s="15" t="str">
        <f>IF($R1753="x1",IF($I1753=Basisblatt!$A$68,Basisblatt!$A$94,Basisblatt!$A$93),"")</f>
        <v/>
      </c>
      <c r="L1753" s="114"/>
      <c r="M1753" s="114"/>
      <c r="N1753" s="117"/>
      <c r="P1753" s="15" t="str">
        <f>IF(AND($R1753="x1",$K1753=Basisblatt!$A$94),IF(OR($L1753=Basisblatt!$A$38,AND($M1753&lt;&gt;"",$M1753&lt;=$U1753),$N1753=Basisblatt!$A$48)=TRUE,"ja","nein"),"")</f>
        <v/>
      </c>
      <c r="Q1753" s="48"/>
      <c r="R1753" s="9" t="str">
        <f t="shared" si="27"/>
        <v>x2</v>
      </c>
      <c r="S1753" s="26"/>
      <c r="U1753" s="60" t="str">
        <f>IF(AND($R1753="x1",$K1753=Basisblatt!$A$94),VLOOKUP($F1753,Basisblatt!$A$2:$B$5,2,FALSE),"")</f>
        <v/>
      </c>
    </row>
    <row r="1754" spans="1:21" x14ac:dyDescent="0.2">
      <c r="A1754" s="66" t="str">
        <f>IF($R1754="x2","",IF($R1754="x1",IF(OR($K1754=Basisblatt!$A$93,$P1754="ja"),"ja","nein"),"N/A"))</f>
        <v/>
      </c>
      <c r="C1754" s="118"/>
      <c r="D1754" s="119"/>
      <c r="E1754" s="119"/>
      <c r="F1754" s="119"/>
      <c r="G1754" s="119"/>
      <c r="H1754" s="119"/>
      <c r="I1754" s="128"/>
      <c r="K1754" s="15" t="str">
        <f>IF($R1754="x1",IF($I1754=Basisblatt!$A$68,Basisblatt!$A$94,Basisblatt!$A$93),"")</f>
        <v/>
      </c>
      <c r="L1754" s="114"/>
      <c r="M1754" s="114"/>
      <c r="N1754" s="117"/>
      <c r="P1754" s="15" t="str">
        <f>IF(AND($R1754="x1",$K1754=Basisblatt!$A$94),IF(OR($L1754=Basisblatt!$A$38,AND($M1754&lt;&gt;"",$M1754&lt;=$U1754),$N1754=Basisblatt!$A$48)=TRUE,"ja","nein"),"")</f>
        <v/>
      </c>
      <c r="Q1754" s="48"/>
      <c r="R1754" s="9" t="str">
        <f t="shared" si="27"/>
        <v>x2</v>
      </c>
      <c r="S1754" s="26"/>
      <c r="U1754" s="60" t="str">
        <f>IF(AND($R1754="x1",$K1754=Basisblatt!$A$94),VLOOKUP($F1754,Basisblatt!$A$2:$B$5,2,FALSE),"")</f>
        <v/>
      </c>
    </row>
    <row r="1755" spans="1:21" x14ac:dyDescent="0.2">
      <c r="A1755" s="66" t="str">
        <f>IF($R1755="x2","",IF($R1755="x1",IF(OR($K1755=Basisblatt!$A$93,$P1755="ja"),"ja","nein"),"N/A"))</f>
        <v/>
      </c>
      <c r="C1755" s="118"/>
      <c r="D1755" s="119"/>
      <c r="E1755" s="119"/>
      <c r="F1755" s="119"/>
      <c r="G1755" s="119"/>
      <c r="H1755" s="119"/>
      <c r="I1755" s="128"/>
      <c r="K1755" s="15" t="str">
        <f>IF($R1755="x1",IF($I1755=Basisblatt!$A$68,Basisblatt!$A$94,Basisblatt!$A$93),"")</f>
        <v/>
      </c>
      <c r="L1755" s="114"/>
      <c r="M1755" s="114"/>
      <c r="N1755" s="117"/>
      <c r="P1755" s="15" t="str">
        <f>IF(AND($R1755="x1",$K1755=Basisblatt!$A$94),IF(OR($L1755=Basisblatt!$A$38,AND($M1755&lt;&gt;"",$M1755&lt;=$U1755),$N1755=Basisblatt!$A$48)=TRUE,"ja","nein"),"")</f>
        <v/>
      </c>
      <c r="Q1755" s="48"/>
      <c r="R1755" s="9" t="str">
        <f t="shared" si="27"/>
        <v>x2</v>
      </c>
      <c r="S1755" s="26"/>
      <c r="U1755" s="60" t="str">
        <f>IF(AND($R1755="x1",$K1755=Basisblatt!$A$94),VLOOKUP($F1755,Basisblatt!$A$2:$B$5,2,FALSE),"")</f>
        <v/>
      </c>
    </row>
    <row r="1756" spans="1:21" x14ac:dyDescent="0.2">
      <c r="A1756" s="66" t="str">
        <f>IF($R1756="x2","",IF($R1756="x1",IF(OR($K1756=Basisblatt!$A$93,$P1756="ja"),"ja","nein"),"N/A"))</f>
        <v/>
      </c>
      <c r="C1756" s="118"/>
      <c r="D1756" s="119"/>
      <c r="E1756" s="119"/>
      <c r="F1756" s="119"/>
      <c r="G1756" s="119"/>
      <c r="H1756" s="119"/>
      <c r="I1756" s="128"/>
      <c r="K1756" s="15" t="str">
        <f>IF($R1756="x1",IF($I1756=Basisblatt!$A$68,Basisblatt!$A$94,Basisblatt!$A$93),"")</f>
        <v/>
      </c>
      <c r="L1756" s="114"/>
      <c r="M1756" s="114"/>
      <c r="N1756" s="117"/>
      <c r="P1756" s="15" t="str">
        <f>IF(AND($R1756="x1",$K1756=Basisblatt!$A$94),IF(OR($L1756=Basisblatt!$A$38,AND($M1756&lt;&gt;"",$M1756&lt;=$U1756),$N1756=Basisblatt!$A$48)=TRUE,"ja","nein"),"")</f>
        <v/>
      </c>
      <c r="Q1756" s="48"/>
      <c r="R1756" s="9" t="str">
        <f t="shared" si="27"/>
        <v>x2</v>
      </c>
      <c r="S1756" s="26"/>
      <c r="U1756" s="60" t="str">
        <f>IF(AND($R1756="x1",$K1756=Basisblatt!$A$94),VLOOKUP($F1756,Basisblatt!$A$2:$B$5,2,FALSE),"")</f>
        <v/>
      </c>
    </row>
    <row r="1757" spans="1:21" x14ac:dyDescent="0.2">
      <c r="A1757" s="66" t="str">
        <f>IF($R1757="x2","",IF($R1757="x1",IF(OR($K1757=Basisblatt!$A$93,$P1757="ja"),"ja","nein"),"N/A"))</f>
        <v/>
      </c>
      <c r="C1757" s="118"/>
      <c r="D1757" s="119"/>
      <c r="E1757" s="119"/>
      <c r="F1757" s="119"/>
      <c r="G1757" s="119"/>
      <c r="H1757" s="119"/>
      <c r="I1757" s="128"/>
      <c r="K1757" s="15" t="str">
        <f>IF($R1757="x1",IF($I1757=Basisblatt!$A$68,Basisblatt!$A$94,Basisblatt!$A$93),"")</f>
        <v/>
      </c>
      <c r="L1757" s="114"/>
      <c r="M1757" s="114"/>
      <c r="N1757" s="117"/>
      <c r="P1757" s="15" t="str">
        <f>IF(AND($R1757="x1",$K1757=Basisblatt!$A$94),IF(OR($L1757=Basisblatt!$A$38,AND($M1757&lt;&gt;"",$M1757&lt;=$U1757),$N1757=Basisblatt!$A$48)=TRUE,"ja","nein"),"")</f>
        <v/>
      </c>
      <c r="Q1757" s="48"/>
      <c r="R1757" s="9" t="str">
        <f t="shared" si="27"/>
        <v>x2</v>
      </c>
      <c r="S1757" s="26"/>
      <c r="U1757" s="60" t="str">
        <f>IF(AND($R1757="x1",$K1757=Basisblatt!$A$94),VLOOKUP($F1757,Basisblatt!$A$2:$B$5,2,FALSE),"")</f>
        <v/>
      </c>
    </row>
    <row r="1758" spans="1:21" x14ac:dyDescent="0.2">
      <c r="A1758" s="66" t="str">
        <f>IF($R1758="x2","",IF($R1758="x1",IF(OR($K1758=Basisblatt!$A$93,$P1758="ja"),"ja","nein"),"N/A"))</f>
        <v/>
      </c>
      <c r="C1758" s="118"/>
      <c r="D1758" s="119"/>
      <c r="E1758" s="119"/>
      <c r="F1758" s="119"/>
      <c r="G1758" s="119"/>
      <c r="H1758" s="119"/>
      <c r="I1758" s="128"/>
      <c r="K1758" s="15" t="str">
        <f>IF($R1758="x1",IF($I1758=Basisblatt!$A$68,Basisblatt!$A$94,Basisblatt!$A$93),"")</f>
        <v/>
      </c>
      <c r="L1758" s="114"/>
      <c r="M1758" s="114"/>
      <c r="N1758" s="117"/>
      <c r="P1758" s="15" t="str">
        <f>IF(AND($R1758="x1",$K1758=Basisblatt!$A$94),IF(OR($L1758=Basisblatt!$A$38,AND($M1758&lt;&gt;"",$M1758&lt;=$U1758),$N1758=Basisblatt!$A$48)=TRUE,"ja","nein"),"")</f>
        <v/>
      </c>
      <c r="Q1758" s="48"/>
      <c r="R1758" s="9" t="str">
        <f t="shared" si="27"/>
        <v>x2</v>
      </c>
      <c r="S1758" s="26"/>
      <c r="U1758" s="60" t="str">
        <f>IF(AND($R1758="x1",$K1758=Basisblatt!$A$94),VLOOKUP($F1758,Basisblatt!$A$2:$B$5,2,FALSE),"")</f>
        <v/>
      </c>
    </row>
    <row r="1759" spans="1:21" x14ac:dyDescent="0.2">
      <c r="A1759" s="66" t="str">
        <f>IF($R1759="x2","",IF($R1759="x1",IF(OR($K1759=Basisblatt!$A$93,$P1759="ja"),"ja","nein"),"N/A"))</f>
        <v/>
      </c>
      <c r="C1759" s="118"/>
      <c r="D1759" s="119"/>
      <c r="E1759" s="119"/>
      <c r="F1759" s="119"/>
      <c r="G1759" s="119"/>
      <c r="H1759" s="119"/>
      <c r="I1759" s="128"/>
      <c r="K1759" s="15" t="str">
        <f>IF($R1759="x1",IF($I1759=Basisblatt!$A$68,Basisblatt!$A$94,Basisblatt!$A$93),"")</f>
        <v/>
      </c>
      <c r="L1759" s="114"/>
      <c r="M1759" s="114"/>
      <c r="N1759" s="117"/>
      <c r="P1759" s="15" t="str">
        <f>IF(AND($R1759="x1",$K1759=Basisblatt!$A$94),IF(OR($L1759=Basisblatt!$A$38,AND($M1759&lt;&gt;"",$M1759&lt;=$U1759),$N1759=Basisblatt!$A$48)=TRUE,"ja","nein"),"")</f>
        <v/>
      </c>
      <c r="Q1759" s="48"/>
      <c r="R1759" s="9" t="str">
        <f t="shared" si="27"/>
        <v>x2</v>
      </c>
      <c r="S1759" s="26"/>
      <c r="U1759" s="60" t="str">
        <f>IF(AND($R1759="x1",$K1759=Basisblatt!$A$94),VLOOKUP($F1759,Basisblatt!$A$2:$B$5,2,FALSE),"")</f>
        <v/>
      </c>
    </row>
    <row r="1760" spans="1:21" x14ac:dyDescent="0.2">
      <c r="A1760" s="66" t="str">
        <f>IF($R1760="x2","",IF($R1760="x1",IF(OR($K1760=Basisblatt!$A$93,$P1760="ja"),"ja","nein"),"N/A"))</f>
        <v/>
      </c>
      <c r="C1760" s="118"/>
      <c r="D1760" s="119"/>
      <c r="E1760" s="119"/>
      <c r="F1760" s="119"/>
      <c r="G1760" s="119"/>
      <c r="H1760" s="119"/>
      <c r="I1760" s="128"/>
      <c r="K1760" s="15" t="str">
        <f>IF($R1760="x1",IF($I1760=Basisblatt!$A$68,Basisblatt!$A$94,Basisblatt!$A$93),"")</f>
        <v/>
      </c>
      <c r="L1760" s="114"/>
      <c r="M1760" s="114"/>
      <c r="N1760" s="117"/>
      <c r="P1760" s="15" t="str">
        <f>IF(AND($R1760="x1",$K1760=Basisblatt!$A$94),IF(OR($L1760=Basisblatt!$A$38,AND($M1760&lt;&gt;"",$M1760&lt;=$U1760),$N1760=Basisblatt!$A$48)=TRUE,"ja","nein"),"")</f>
        <v/>
      </c>
      <c r="Q1760" s="48"/>
      <c r="R1760" s="9" t="str">
        <f t="shared" si="27"/>
        <v>x2</v>
      </c>
      <c r="S1760" s="26"/>
      <c r="U1760" s="60" t="str">
        <f>IF(AND($R1760="x1",$K1760=Basisblatt!$A$94),VLOOKUP($F1760,Basisblatt!$A$2:$B$5,2,FALSE),"")</f>
        <v/>
      </c>
    </row>
    <row r="1761" spans="1:21" x14ac:dyDescent="0.2">
      <c r="A1761" s="66" t="str">
        <f>IF($R1761="x2","",IF($R1761="x1",IF(OR($K1761=Basisblatt!$A$93,$P1761="ja"),"ja","nein"),"N/A"))</f>
        <v/>
      </c>
      <c r="C1761" s="118"/>
      <c r="D1761" s="119"/>
      <c r="E1761" s="119"/>
      <c r="F1761" s="119"/>
      <c r="G1761" s="119"/>
      <c r="H1761" s="119"/>
      <c r="I1761" s="128"/>
      <c r="K1761" s="15" t="str">
        <f>IF($R1761="x1",IF($I1761=Basisblatt!$A$68,Basisblatt!$A$94,Basisblatt!$A$93),"")</f>
        <v/>
      </c>
      <c r="L1761" s="114"/>
      <c r="M1761" s="114"/>
      <c r="N1761" s="117"/>
      <c r="P1761" s="15" t="str">
        <f>IF(AND($R1761="x1",$K1761=Basisblatt!$A$94),IF(OR($L1761=Basisblatt!$A$38,AND($M1761&lt;&gt;"",$M1761&lt;=$U1761),$N1761=Basisblatt!$A$48)=TRUE,"ja","nein"),"")</f>
        <v/>
      </c>
      <c r="Q1761" s="48"/>
      <c r="R1761" s="9" t="str">
        <f t="shared" si="27"/>
        <v>x2</v>
      </c>
      <c r="S1761" s="26"/>
      <c r="U1761" s="60" t="str">
        <f>IF(AND($R1761="x1",$K1761=Basisblatt!$A$94),VLOOKUP($F1761,Basisblatt!$A$2:$B$5,2,FALSE),"")</f>
        <v/>
      </c>
    </row>
    <row r="1762" spans="1:21" x14ac:dyDescent="0.2">
      <c r="A1762" s="66" t="str">
        <f>IF($R1762="x2","",IF($R1762="x1",IF(OR($K1762=Basisblatt!$A$93,$P1762="ja"),"ja","nein"),"N/A"))</f>
        <v/>
      </c>
      <c r="C1762" s="118"/>
      <c r="D1762" s="119"/>
      <c r="E1762" s="119"/>
      <c r="F1762" s="119"/>
      <c r="G1762" s="119"/>
      <c r="H1762" s="119"/>
      <c r="I1762" s="128"/>
      <c r="K1762" s="15" t="str">
        <f>IF($R1762="x1",IF($I1762=Basisblatt!$A$68,Basisblatt!$A$94,Basisblatt!$A$93),"")</f>
        <v/>
      </c>
      <c r="L1762" s="114"/>
      <c r="M1762" s="114"/>
      <c r="N1762" s="117"/>
      <c r="P1762" s="15" t="str">
        <f>IF(AND($R1762="x1",$K1762=Basisblatt!$A$94),IF(OR($L1762=Basisblatt!$A$38,AND($M1762&lt;&gt;"",$M1762&lt;=$U1762),$N1762=Basisblatt!$A$48)=TRUE,"ja","nein"),"")</f>
        <v/>
      </c>
      <c r="Q1762" s="48"/>
      <c r="R1762" s="9" t="str">
        <f t="shared" si="27"/>
        <v>x2</v>
      </c>
      <c r="S1762" s="26"/>
      <c r="U1762" s="60" t="str">
        <f>IF(AND($R1762="x1",$K1762=Basisblatt!$A$94),VLOOKUP($F1762,Basisblatt!$A$2:$B$5,2,FALSE),"")</f>
        <v/>
      </c>
    </row>
    <row r="1763" spans="1:21" x14ac:dyDescent="0.2">
      <c r="A1763" s="66" t="str">
        <f>IF($R1763="x2","",IF($R1763="x1",IF(OR($K1763=Basisblatt!$A$93,$P1763="ja"),"ja","nein"),"N/A"))</f>
        <v/>
      </c>
      <c r="C1763" s="118"/>
      <c r="D1763" s="119"/>
      <c r="E1763" s="119"/>
      <c r="F1763" s="119"/>
      <c r="G1763" s="119"/>
      <c r="H1763" s="119"/>
      <c r="I1763" s="128"/>
      <c r="K1763" s="15" t="str">
        <f>IF($R1763="x1",IF($I1763=Basisblatt!$A$68,Basisblatt!$A$94,Basisblatt!$A$93),"")</f>
        <v/>
      </c>
      <c r="L1763" s="114"/>
      <c r="M1763" s="114"/>
      <c r="N1763" s="117"/>
      <c r="P1763" s="15" t="str">
        <f>IF(AND($R1763="x1",$K1763=Basisblatt!$A$94),IF(OR($L1763=Basisblatt!$A$38,AND($M1763&lt;&gt;"",$M1763&lt;=$U1763),$N1763=Basisblatt!$A$48)=TRUE,"ja","nein"),"")</f>
        <v/>
      </c>
      <c r="Q1763" s="48"/>
      <c r="R1763" s="9" t="str">
        <f t="shared" si="27"/>
        <v>x2</v>
      </c>
      <c r="S1763" s="26"/>
      <c r="U1763" s="60" t="str">
        <f>IF(AND($R1763="x1",$K1763=Basisblatt!$A$94),VLOOKUP($F1763,Basisblatt!$A$2:$B$5,2,FALSE),"")</f>
        <v/>
      </c>
    </row>
    <row r="1764" spans="1:21" x14ac:dyDescent="0.2">
      <c r="A1764" s="66" t="str">
        <f>IF($R1764="x2","",IF($R1764="x1",IF(OR($K1764=Basisblatt!$A$93,$P1764="ja"),"ja","nein"),"N/A"))</f>
        <v/>
      </c>
      <c r="C1764" s="118"/>
      <c r="D1764" s="119"/>
      <c r="E1764" s="119"/>
      <c r="F1764" s="119"/>
      <c r="G1764" s="119"/>
      <c r="H1764" s="119"/>
      <c r="I1764" s="128"/>
      <c r="K1764" s="15" t="str">
        <f>IF($R1764="x1",IF($I1764=Basisblatt!$A$68,Basisblatt!$A$94,Basisblatt!$A$93),"")</f>
        <v/>
      </c>
      <c r="L1764" s="114"/>
      <c r="M1764" s="114"/>
      <c r="N1764" s="117"/>
      <c r="P1764" s="15" t="str">
        <f>IF(AND($R1764="x1",$K1764=Basisblatt!$A$94),IF(OR($L1764=Basisblatt!$A$38,AND($M1764&lt;&gt;"",$M1764&lt;=$U1764),$N1764=Basisblatt!$A$48)=TRUE,"ja","nein"),"")</f>
        <v/>
      </c>
      <c r="Q1764" s="48"/>
      <c r="R1764" s="9" t="str">
        <f t="shared" si="27"/>
        <v>x2</v>
      </c>
      <c r="S1764" s="26"/>
      <c r="U1764" s="60" t="str">
        <f>IF(AND($R1764="x1",$K1764=Basisblatt!$A$94),VLOOKUP($F1764,Basisblatt!$A$2:$B$5,2,FALSE),"")</f>
        <v/>
      </c>
    </row>
    <row r="1765" spans="1:21" x14ac:dyDescent="0.2">
      <c r="A1765" s="66" t="str">
        <f>IF($R1765="x2","",IF($R1765="x1",IF(OR($K1765=Basisblatt!$A$93,$P1765="ja"),"ja","nein"),"N/A"))</f>
        <v/>
      </c>
      <c r="C1765" s="118"/>
      <c r="D1765" s="119"/>
      <c r="E1765" s="119"/>
      <c r="F1765" s="119"/>
      <c r="G1765" s="119"/>
      <c r="H1765" s="119"/>
      <c r="I1765" s="128"/>
      <c r="K1765" s="15" t="str">
        <f>IF($R1765="x1",IF($I1765=Basisblatt!$A$68,Basisblatt!$A$94,Basisblatt!$A$93),"")</f>
        <v/>
      </c>
      <c r="L1765" s="114"/>
      <c r="M1765" s="114"/>
      <c r="N1765" s="117"/>
      <c r="P1765" s="15" t="str">
        <f>IF(AND($R1765="x1",$K1765=Basisblatt!$A$94),IF(OR($L1765=Basisblatt!$A$38,AND($M1765&lt;&gt;"",$M1765&lt;=$U1765),$N1765=Basisblatt!$A$48)=TRUE,"ja","nein"),"")</f>
        <v/>
      </c>
      <c r="Q1765" s="48"/>
      <c r="R1765" s="9" t="str">
        <f t="shared" si="27"/>
        <v>x2</v>
      </c>
      <c r="S1765" s="26"/>
      <c r="U1765" s="60" t="str">
        <f>IF(AND($R1765="x1",$K1765=Basisblatt!$A$94),VLOOKUP($F1765,Basisblatt!$A$2:$B$5,2,FALSE),"")</f>
        <v/>
      </c>
    </row>
    <row r="1766" spans="1:21" x14ac:dyDescent="0.2">
      <c r="A1766" s="66" t="str">
        <f>IF($R1766="x2","",IF($R1766="x1",IF(OR($K1766=Basisblatt!$A$93,$P1766="ja"),"ja","nein"),"N/A"))</f>
        <v/>
      </c>
      <c r="C1766" s="118"/>
      <c r="D1766" s="119"/>
      <c r="E1766" s="119"/>
      <c r="F1766" s="119"/>
      <c r="G1766" s="119"/>
      <c r="H1766" s="119"/>
      <c r="I1766" s="128"/>
      <c r="K1766" s="15" t="str">
        <f>IF($R1766="x1",IF($I1766=Basisblatt!$A$68,Basisblatt!$A$94,Basisblatt!$A$93),"")</f>
        <v/>
      </c>
      <c r="L1766" s="114"/>
      <c r="M1766" s="114"/>
      <c r="N1766" s="117"/>
      <c r="P1766" s="15" t="str">
        <f>IF(AND($R1766="x1",$K1766=Basisblatt!$A$94),IF(OR($L1766=Basisblatt!$A$38,AND($M1766&lt;&gt;"",$M1766&lt;=$U1766),$N1766=Basisblatt!$A$48)=TRUE,"ja","nein"),"")</f>
        <v/>
      </c>
      <c r="Q1766" s="48"/>
      <c r="R1766" s="9" t="str">
        <f t="shared" si="27"/>
        <v>x2</v>
      </c>
      <c r="S1766" s="26"/>
      <c r="U1766" s="60" t="str">
        <f>IF(AND($R1766="x1",$K1766=Basisblatt!$A$94),VLOOKUP($F1766,Basisblatt!$A$2:$B$5,2,FALSE),"")</f>
        <v/>
      </c>
    </row>
    <row r="1767" spans="1:21" x14ac:dyDescent="0.2">
      <c r="A1767" s="66" t="str">
        <f>IF($R1767="x2","",IF($R1767="x1",IF(OR($K1767=Basisblatt!$A$93,$P1767="ja"),"ja","nein"),"N/A"))</f>
        <v/>
      </c>
      <c r="C1767" s="118"/>
      <c r="D1767" s="119"/>
      <c r="E1767" s="119"/>
      <c r="F1767" s="119"/>
      <c r="G1767" s="119"/>
      <c r="H1767" s="119"/>
      <c r="I1767" s="128"/>
      <c r="K1767" s="15" t="str">
        <f>IF($R1767="x1",IF($I1767=Basisblatt!$A$68,Basisblatt!$A$94,Basisblatt!$A$93),"")</f>
        <v/>
      </c>
      <c r="L1767" s="114"/>
      <c r="M1767" s="114"/>
      <c r="N1767" s="117"/>
      <c r="P1767" s="15" t="str">
        <f>IF(AND($R1767="x1",$K1767=Basisblatt!$A$94),IF(OR($L1767=Basisblatt!$A$38,AND($M1767&lt;&gt;"",$M1767&lt;=$U1767),$N1767=Basisblatt!$A$48)=TRUE,"ja","nein"),"")</f>
        <v/>
      </c>
      <c r="Q1767" s="48"/>
      <c r="R1767" s="9" t="str">
        <f t="shared" si="27"/>
        <v>x2</v>
      </c>
      <c r="S1767" s="26"/>
      <c r="U1767" s="60" t="str">
        <f>IF(AND($R1767="x1",$K1767=Basisblatt!$A$94),VLOOKUP($F1767,Basisblatt!$A$2:$B$5,2,FALSE),"")</f>
        <v/>
      </c>
    </row>
    <row r="1768" spans="1:21" x14ac:dyDescent="0.2">
      <c r="A1768" s="66" t="str">
        <f>IF($R1768="x2","",IF($R1768="x1",IF(OR($K1768=Basisblatt!$A$93,$P1768="ja"),"ja","nein"),"N/A"))</f>
        <v/>
      </c>
      <c r="C1768" s="118"/>
      <c r="D1768" s="119"/>
      <c r="E1768" s="119"/>
      <c r="F1768" s="119"/>
      <c r="G1768" s="119"/>
      <c r="H1768" s="119"/>
      <c r="I1768" s="128"/>
      <c r="K1768" s="15" t="str">
        <f>IF($R1768="x1",IF($I1768=Basisblatt!$A$68,Basisblatt!$A$94,Basisblatt!$A$93),"")</f>
        <v/>
      </c>
      <c r="L1768" s="114"/>
      <c r="M1768" s="114"/>
      <c r="N1768" s="117"/>
      <c r="P1768" s="15" t="str">
        <f>IF(AND($R1768="x1",$K1768=Basisblatt!$A$94),IF(OR($L1768=Basisblatt!$A$38,AND($M1768&lt;&gt;"",$M1768&lt;=$U1768),$N1768=Basisblatt!$A$48)=TRUE,"ja","nein"),"")</f>
        <v/>
      </c>
      <c r="Q1768" s="48"/>
      <c r="R1768" s="9" t="str">
        <f t="shared" si="27"/>
        <v>x2</v>
      </c>
      <c r="S1768" s="26"/>
      <c r="U1768" s="60" t="str">
        <f>IF(AND($R1768="x1",$K1768=Basisblatt!$A$94),VLOOKUP($F1768,Basisblatt!$A$2:$B$5,2,FALSE),"")</f>
        <v/>
      </c>
    </row>
    <row r="1769" spans="1:21" x14ac:dyDescent="0.2">
      <c r="A1769" s="66" t="str">
        <f>IF($R1769="x2","",IF($R1769="x1",IF(OR($K1769=Basisblatt!$A$93,$P1769="ja"),"ja","nein"),"N/A"))</f>
        <v/>
      </c>
      <c r="C1769" s="118"/>
      <c r="D1769" s="119"/>
      <c r="E1769" s="119"/>
      <c r="F1769" s="119"/>
      <c r="G1769" s="119"/>
      <c r="H1769" s="119"/>
      <c r="I1769" s="128"/>
      <c r="K1769" s="15" t="str">
        <f>IF($R1769="x1",IF($I1769=Basisblatt!$A$68,Basisblatt!$A$94,Basisblatt!$A$93),"")</f>
        <v/>
      </c>
      <c r="L1769" s="114"/>
      <c r="M1769" s="114"/>
      <c r="N1769" s="117"/>
      <c r="P1769" s="15" t="str">
        <f>IF(AND($R1769="x1",$K1769=Basisblatt!$A$94),IF(OR($L1769=Basisblatt!$A$38,AND($M1769&lt;&gt;"",$M1769&lt;=$U1769),$N1769=Basisblatt!$A$48)=TRUE,"ja","nein"),"")</f>
        <v/>
      </c>
      <c r="Q1769" s="48"/>
      <c r="R1769" s="9" t="str">
        <f t="shared" si="27"/>
        <v>x2</v>
      </c>
      <c r="S1769" s="26"/>
      <c r="U1769" s="60" t="str">
        <f>IF(AND($R1769="x1",$K1769=Basisblatt!$A$94),VLOOKUP($F1769,Basisblatt!$A$2:$B$5,2,FALSE),"")</f>
        <v/>
      </c>
    </row>
    <row r="1770" spans="1:21" x14ac:dyDescent="0.2">
      <c r="A1770" s="66" t="str">
        <f>IF($R1770="x2","",IF($R1770="x1",IF(OR($K1770=Basisblatt!$A$93,$P1770="ja"),"ja","nein"),"N/A"))</f>
        <v/>
      </c>
      <c r="C1770" s="118"/>
      <c r="D1770" s="119"/>
      <c r="E1770" s="119"/>
      <c r="F1770" s="119"/>
      <c r="G1770" s="119"/>
      <c r="H1770" s="119"/>
      <c r="I1770" s="128"/>
      <c r="K1770" s="15" t="str">
        <f>IF($R1770="x1",IF($I1770=Basisblatt!$A$68,Basisblatt!$A$94,Basisblatt!$A$93),"")</f>
        <v/>
      </c>
      <c r="L1770" s="114"/>
      <c r="M1770" s="114"/>
      <c r="N1770" s="117"/>
      <c r="P1770" s="15" t="str">
        <f>IF(AND($R1770="x1",$K1770=Basisblatt!$A$94),IF(OR($L1770=Basisblatt!$A$38,AND($M1770&lt;&gt;"",$M1770&lt;=$U1770),$N1770=Basisblatt!$A$48)=TRUE,"ja","nein"),"")</f>
        <v/>
      </c>
      <c r="Q1770" s="48"/>
      <c r="R1770" s="9" t="str">
        <f t="shared" si="27"/>
        <v>x2</v>
      </c>
      <c r="S1770" s="26"/>
      <c r="U1770" s="60" t="str">
        <f>IF(AND($R1770="x1",$K1770=Basisblatt!$A$94),VLOOKUP($F1770,Basisblatt!$A$2:$B$5,2,FALSE),"")</f>
        <v/>
      </c>
    </row>
    <row r="1771" spans="1:21" x14ac:dyDescent="0.2">
      <c r="A1771" s="66" t="str">
        <f>IF($R1771="x2","",IF($R1771="x1",IF(OR($K1771=Basisblatt!$A$93,$P1771="ja"),"ja","nein"),"N/A"))</f>
        <v/>
      </c>
      <c r="C1771" s="118"/>
      <c r="D1771" s="119"/>
      <c r="E1771" s="119"/>
      <c r="F1771" s="119"/>
      <c r="G1771" s="119"/>
      <c r="H1771" s="119"/>
      <c r="I1771" s="128"/>
      <c r="K1771" s="15" t="str">
        <f>IF($R1771="x1",IF($I1771=Basisblatt!$A$68,Basisblatt!$A$94,Basisblatt!$A$93),"")</f>
        <v/>
      </c>
      <c r="L1771" s="114"/>
      <c r="M1771" s="114"/>
      <c r="N1771" s="117"/>
      <c r="P1771" s="15" t="str">
        <f>IF(AND($R1771="x1",$K1771=Basisblatt!$A$94),IF(OR($L1771=Basisblatt!$A$38,AND($M1771&lt;&gt;"",$M1771&lt;=$U1771),$N1771=Basisblatt!$A$48)=TRUE,"ja","nein"),"")</f>
        <v/>
      </c>
      <c r="Q1771" s="48"/>
      <c r="R1771" s="9" t="str">
        <f t="shared" si="27"/>
        <v>x2</v>
      </c>
      <c r="S1771" s="26"/>
      <c r="U1771" s="60" t="str">
        <f>IF(AND($R1771="x1",$K1771=Basisblatt!$A$94),VLOOKUP($F1771,Basisblatt!$A$2:$B$5,2,FALSE),"")</f>
        <v/>
      </c>
    </row>
    <row r="1772" spans="1:21" x14ac:dyDescent="0.2">
      <c r="A1772" s="66" t="str">
        <f>IF($R1772="x2","",IF($R1772="x1",IF(OR($K1772=Basisblatt!$A$93,$P1772="ja"),"ja","nein"),"N/A"))</f>
        <v/>
      </c>
      <c r="C1772" s="118"/>
      <c r="D1772" s="119"/>
      <c r="E1772" s="119"/>
      <c r="F1772" s="119"/>
      <c r="G1772" s="119"/>
      <c r="H1772" s="119"/>
      <c r="I1772" s="128"/>
      <c r="K1772" s="15" t="str">
        <f>IF($R1772="x1",IF($I1772=Basisblatt!$A$68,Basisblatt!$A$94,Basisblatt!$A$93),"")</f>
        <v/>
      </c>
      <c r="L1772" s="114"/>
      <c r="M1772" s="114"/>
      <c r="N1772" s="117"/>
      <c r="P1772" s="15" t="str">
        <f>IF(AND($R1772="x1",$K1772=Basisblatt!$A$94),IF(OR($L1772=Basisblatt!$A$38,AND($M1772&lt;&gt;"",$M1772&lt;=$U1772),$N1772=Basisblatt!$A$48)=TRUE,"ja","nein"),"")</f>
        <v/>
      </c>
      <c r="Q1772" s="48"/>
      <c r="R1772" s="9" t="str">
        <f t="shared" si="27"/>
        <v>x2</v>
      </c>
      <c r="S1772" s="26"/>
      <c r="U1772" s="60" t="str">
        <f>IF(AND($R1772="x1",$K1772=Basisblatt!$A$94),VLOOKUP($F1772,Basisblatt!$A$2:$B$5,2,FALSE),"")</f>
        <v/>
      </c>
    </row>
    <row r="1773" spans="1:21" x14ac:dyDescent="0.2">
      <c r="A1773" s="66" t="str">
        <f>IF($R1773="x2","",IF($R1773="x1",IF(OR($K1773=Basisblatt!$A$93,$P1773="ja"),"ja","nein"),"N/A"))</f>
        <v/>
      </c>
      <c r="C1773" s="118"/>
      <c r="D1773" s="119"/>
      <c r="E1773" s="119"/>
      <c r="F1773" s="119"/>
      <c r="G1773" s="119"/>
      <c r="H1773" s="119"/>
      <c r="I1773" s="128"/>
      <c r="K1773" s="15" t="str">
        <f>IF($R1773="x1",IF($I1773=Basisblatt!$A$68,Basisblatt!$A$94,Basisblatt!$A$93),"")</f>
        <v/>
      </c>
      <c r="L1773" s="114"/>
      <c r="M1773" s="114"/>
      <c r="N1773" s="117"/>
      <c r="P1773" s="15" t="str">
        <f>IF(AND($R1773="x1",$K1773=Basisblatt!$A$94),IF(OR($L1773=Basisblatt!$A$38,AND($M1773&lt;&gt;"",$M1773&lt;=$U1773),$N1773=Basisblatt!$A$48)=TRUE,"ja","nein"),"")</f>
        <v/>
      </c>
      <c r="Q1773" s="48"/>
      <c r="R1773" s="9" t="str">
        <f t="shared" si="27"/>
        <v>x2</v>
      </c>
      <c r="S1773" s="26"/>
      <c r="U1773" s="60" t="str">
        <f>IF(AND($R1773="x1",$K1773=Basisblatt!$A$94),VLOOKUP($F1773,Basisblatt!$A$2:$B$5,2,FALSE),"")</f>
        <v/>
      </c>
    </row>
    <row r="1774" spans="1:21" x14ac:dyDescent="0.2">
      <c r="A1774" s="66" t="str">
        <f>IF($R1774="x2","",IF($R1774="x1",IF(OR($K1774=Basisblatt!$A$93,$P1774="ja"),"ja","nein"),"N/A"))</f>
        <v/>
      </c>
      <c r="C1774" s="118"/>
      <c r="D1774" s="119"/>
      <c r="E1774" s="119"/>
      <c r="F1774" s="119"/>
      <c r="G1774" s="119"/>
      <c r="H1774" s="119"/>
      <c r="I1774" s="128"/>
      <c r="K1774" s="15" t="str">
        <f>IF($R1774="x1",IF($I1774=Basisblatt!$A$68,Basisblatt!$A$94,Basisblatt!$A$93),"")</f>
        <v/>
      </c>
      <c r="L1774" s="114"/>
      <c r="M1774" s="114"/>
      <c r="N1774" s="117"/>
      <c r="P1774" s="15" t="str">
        <f>IF(AND($R1774="x1",$K1774=Basisblatt!$A$94),IF(OR($L1774=Basisblatt!$A$38,AND($M1774&lt;&gt;"",$M1774&lt;=$U1774),$N1774=Basisblatt!$A$48)=TRUE,"ja","nein"),"")</f>
        <v/>
      </c>
      <c r="Q1774" s="48"/>
      <c r="R1774" s="9" t="str">
        <f t="shared" si="27"/>
        <v>x2</v>
      </c>
      <c r="S1774" s="26"/>
      <c r="U1774" s="60" t="str">
        <f>IF(AND($R1774="x1",$K1774=Basisblatt!$A$94),VLOOKUP($F1774,Basisblatt!$A$2:$B$5,2,FALSE),"")</f>
        <v/>
      </c>
    </row>
    <row r="1775" spans="1:21" x14ac:dyDescent="0.2">
      <c r="A1775" s="66" t="str">
        <f>IF($R1775="x2","",IF($R1775="x1",IF(OR($K1775=Basisblatt!$A$93,$P1775="ja"),"ja","nein"),"N/A"))</f>
        <v/>
      </c>
      <c r="C1775" s="118"/>
      <c r="D1775" s="119"/>
      <c r="E1775" s="119"/>
      <c r="F1775" s="119"/>
      <c r="G1775" s="119"/>
      <c r="H1775" s="119"/>
      <c r="I1775" s="128"/>
      <c r="K1775" s="15" t="str">
        <f>IF($R1775="x1",IF($I1775=Basisblatt!$A$68,Basisblatt!$A$94,Basisblatt!$A$93),"")</f>
        <v/>
      </c>
      <c r="L1775" s="114"/>
      <c r="M1775" s="114"/>
      <c r="N1775" s="117"/>
      <c r="P1775" s="15" t="str">
        <f>IF(AND($R1775="x1",$K1775=Basisblatt!$A$94),IF(OR($L1775=Basisblatt!$A$38,AND($M1775&lt;&gt;"",$M1775&lt;=$U1775),$N1775=Basisblatt!$A$48)=TRUE,"ja","nein"),"")</f>
        <v/>
      </c>
      <c r="Q1775" s="48"/>
      <c r="R1775" s="9" t="str">
        <f t="shared" si="27"/>
        <v>x2</v>
      </c>
      <c r="S1775" s="26"/>
      <c r="U1775" s="60" t="str">
        <f>IF(AND($R1775="x1",$K1775=Basisblatt!$A$94),VLOOKUP($F1775,Basisblatt!$A$2:$B$5,2,FALSE),"")</f>
        <v/>
      </c>
    </row>
    <row r="1776" spans="1:21" x14ac:dyDescent="0.2">
      <c r="A1776" s="66" t="str">
        <f>IF($R1776="x2","",IF($R1776="x1",IF(OR($K1776=Basisblatt!$A$93,$P1776="ja"),"ja","nein"),"N/A"))</f>
        <v/>
      </c>
      <c r="C1776" s="118"/>
      <c r="D1776" s="119"/>
      <c r="E1776" s="119"/>
      <c r="F1776" s="119"/>
      <c r="G1776" s="119"/>
      <c r="H1776" s="119"/>
      <c r="I1776" s="128"/>
      <c r="K1776" s="15" t="str">
        <f>IF($R1776="x1",IF($I1776=Basisblatt!$A$68,Basisblatt!$A$94,Basisblatt!$A$93),"")</f>
        <v/>
      </c>
      <c r="L1776" s="114"/>
      <c r="M1776" s="114"/>
      <c r="N1776" s="117"/>
      <c r="P1776" s="15" t="str">
        <f>IF(AND($R1776="x1",$K1776=Basisblatt!$A$94),IF(OR($L1776=Basisblatt!$A$38,AND($M1776&lt;&gt;"",$M1776&lt;=$U1776),$N1776=Basisblatt!$A$48)=TRUE,"ja","nein"),"")</f>
        <v/>
      </c>
      <c r="Q1776" s="48"/>
      <c r="R1776" s="9" t="str">
        <f t="shared" si="27"/>
        <v>x2</v>
      </c>
      <c r="S1776" s="26"/>
      <c r="U1776" s="60" t="str">
        <f>IF(AND($R1776="x1",$K1776=Basisblatt!$A$94),VLOOKUP($F1776,Basisblatt!$A$2:$B$5,2,FALSE),"")</f>
        <v/>
      </c>
    </row>
    <row r="1777" spans="1:21" x14ac:dyDescent="0.2">
      <c r="A1777" s="66" t="str">
        <f>IF($R1777="x2","",IF($R1777="x1",IF(OR($K1777=Basisblatt!$A$93,$P1777="ja"),"ja","nein"),"N/A"))</f>
        <v/>
      </c>
      <c r="C1777" s="118"/>
      <c r="D1777" s="119"/>
      <c r="E1777" s="119"/>
      <c r="F1777" s="119"/>
      <c r="G1777" s="119"/>
      <c r="H1777" s="119"/>
      <c r="I1777" s="128"/>
      <c r="K1777" s="15" t="str">
        <f>IF($R1777="x1",IF($I1777=Basisblatt!$A$68,Basisblatt!$A$94,Basisblatt!$A$93),"")</f>
        <v/>
      </c>
      <c r="L1777" s="114"/>
      <c r="M1777" s="114"/>
      <c r="N1777" s="117"/>
      <c r="P1777" s="15" t="str">
        <f>IF(AND($R1777="x1",$K1777=Basisblatt!$A$94),IF(OR($L1777=Basisblatt!$A$38,AND($M1777&lt;&gt;"",$M1777&lt;=$U1777),$N1777=Basisblatt!$A$48)=TRUE,"ja","nein"),"")</f>
        <v/>
      </c>
      <c r="Q1777" s="48"/>
      <c r="R1777" s="9" t="str">
        <f t="shared" si="27"/>
        <v>x2</v>
      </c>
      <c r="S1777" s="26"/>
      <c r="U1777" s="60" t="str">
        <f>IF(AND($R1777="x1",$K1777=Basisblatt!$A$94),VLOOKUP($F1777,Basisblatt!$A$2:$B$5,2,FALSE),"")</f>
        <v/>
      </c>
    </row>
    <row r="1778" spans="1:21" x14ac:dyDescent="0.2">
      <c r="A1778" s="66" t="str">
        <f>IF($R1778="x2","",IF($R1778="x1",IF(OR($K1778=Basisblatt!$A$93,$P1778="ja"),"ja","nein"),"N/A"))</f>
        <v/>
      </c>
      <c r="C1778" s="118"/>
      <c r="D1778" s="119"/>
      <c r="E1778" s="119"/>
      <c r="F1778" s="119"/>
      <c r="G1778" s="119"/>
      <c r="H1778" s="119"/>
      <c r="I1778" s="128"/>
      <c r="K1778" s="15" t="str">
        <f>IF($R1778="x1",IF($I1778=Basisblatt!$A$68,Basisblatt!$A$94,Basisblatt!$A$93),"")</f>
        <v/>
      </c>
      <c r="L1778" s="114"/>
      <c r="M1778" s="114"/>
      <c r="N1778" s="117"/>
      <c r="P1778" s="15" t="str">
        <f>IF(AND($R1778="x1",$K1778=Basisblatt!$A$94),IF(OR($L1778=Basisblatt!$A$38,AND($M1778&lt;&gt;"",$M1778&lt;=$U1778),$N1778=Basisblatt!$A$48)=TRUE,"ja","nein"),"")</f>
        <v/>
      </c>
      <c r="Q1778" s="48"/>
      <c r="R1778" s="9" t="str">
        <f t="shared" si="27"/>
        <v>x2</v>
      </c>
      <c r="S1778" s="26"/>
      <c r="U1778" s="60" t="str">
        <f>IF(AND($R1778="x1",$K1778=Basisblatt!$A$94),VLOOKUP($F1778,Basisblatt!$A$2:$B$5,2,FALSE),"")</f>
        <v/>
      </c>
    </row>
    <row r="1779" spans="1:21" x14ac:dyDescent="0.2">
      <c r="A1779" s="66" t="str">
        <f>IF($R1779="x2","",IF($R1779="x1",IF(OR($K1779=Basisblatt!$A$93,$P1779="ja"),"ja","nein"),"N/A"))</f>
        <v/>
      </c>
      <c r="C1779" s="118"/>
      <c r="D1779" s="119"/>
      <c r="E1779" s="119"/>
      <c r="F1779" s="119"/>
      <c r="G1779" s="119"/>
      <c r="H1779" s="119"/>
      <c r="I1779" s="128"/>
      <c r="K1779" s="15" t="str">
        <f>IF($R1779="x1",IF($I1779=Basisblatt!$A$68,Basisblatt!$A$94,Basisblatt!$A$93),"")</f>
        <v/>
      </c>
      <c r="L1779" s="114"/>
      <c r="M1779" s="114"/>
      <c r="N1779" s="117"/>
      <c r="P1779" s="15" t="str">
        <f>IF(AND($R1779="x1",$K1779=Basisblatt!$A$94),IF(OR($L1779=Basisblatt!$A$38,AND($M1779&lt;&gt;"",$M1779&lt;=$U1779),$N1779=Basisblatt!$A$48)=TRUE,"ja","nein"),"")</f>
        <v/>
      </c>
      <c r="Q1779" s="48"/>
      <c r="R1779" s="9" t="str">
        <f t="shared" si="27"/>
        <v>x2</v>
      </c>
      <c r="S1779" s="26"/>
      <c r="U1779" s="60" t="str">
        <f>IF(AND($R1779="x1",$K1779=Basisblatt!$A$94),VLOOKUP($F1779,Basisblatt!$A$2:$B$5,2,FALSE),"")</f>
        <v/>
      </c>
    </row>
    <row r="1780" spans="1:21" x14ac:dyDescent="0.2">
      <c r="A1780" s="66" t="str">
        <f>IF($R1780="x2","",IF($R1780="x1",IF(OR($K1780=Basisblatt!$A$93,$P1780="ja"),"ja","nein"),"N/A"))</f>
        <v/>
      </c>
      <c r="C1780" s="118"/>
      <c r="D1780" s="119"/>
      <c r="E1780" s="119"/>
      <c r="F1780" s="119"/>
      <c r="G1780" s="119"/>
      <c r="H1780" s="119"/>
      <c r="I1780" s="128"/>
      <c r="K1780" s="15" t="str">
        <f>IF($R1780="x1",IF($I1780=Basisblatt!$A$68,Basisblatt!$A$94,Basisblatt!$A$93),"")</f>
        <v/>
      </c>
      <c r="L1780" s="114"/>
      <c r="M1780" s="114"/>
      <c r="N1780" s="117"/>
      <c r="P1780" s="15" t="str">
        <f>IF(AND($R1780="x1",$K1780=Basisblatt!$A$94),IF(OR($L1780=Basisblatt!$A$38,AND($M1780&lt;&gt;"",$M1780&lt;=$U1780),$N1780=Basisblatt!$A$48)=TRUE,"ja","nein"),"")</f>
        <v/>
      </c>
      <c r="Q1780" s="48"/>
      <c r="R1780" s="9" t="str">
        <f t="shared" si="27"/>
        <v>x2</v>
      </c>
      <c r="S1780" s="26"/>
      <c r="U1780" s="60" t="str">
        <f>IF(AND($R1780="x1",$K1780=Basisblatt!$A$94),VLOOKUP($F1780,Basisblatt!$A$2:$B$5,2,FALSE),"")</f>
        <v/>
      </c>
    </row>
    <row r="1781" spans="1:21" x14ac:dyDescent="0.2">
      <c r="A1781" s="66" t="str">
        <f>IF($R1781="x2","",IF($R1781="x1",IF(OR($K1781=Basisblatt!$A$93,$P1781="ja"),"ja","nein"),"N/A"))</f>
        <v/>
      </c>
      <c r="C1781" s="118"/>
      <c r="D1781" s="119"/>
      <c r="E1781" s="119"/>
      <c r="F1781" s="119"/>
      <c r="G1781" s="119"/>
      <c r="H1781" s="119"/>
      <c r="I1781" s="128"/>
      <c r="K1781" s="15" t="str">
        <f>IF($R1781="x1",IF($I1781=Basisblatt!$A$68,Basisblatt!$A$94,Basisblatt!$A$93),"")</f>
        <v/>
      </c>
      <c r="L1781" s="114"/>
      <c r="M1781" s="114"/>
      <c r="N1781" s="117"/>
      <c r="P1781" s="15" t="str">
        <f>IF(AND($R1781="x1",$K1781=Basisblatt!$A$94),IF(OR($L1781=Basisblatt!$A$38,AND($M1781&lt;&gt;"",$M1781&lt;=$U1781),$N1781=Basisblatt!$A$48)=TRUE,"ja","nein"),"")</f>
        <v/>
      </c>
      <c r="Q1781" s="48"/>
      <c r="R1781" s="9" t="str">
        <f t="shared" si="27"/>
        <v>x2</v>
      </c>
      <c r="S1781" s="26"/>
      <c r="U1781" s="60" t="str">
        <f>IF(AND($R1781="x1",$K1781=Basisblatt!$A$94),VLOOKUP($F1781,Basisblatt!$A$2:$B$5,2,FALSE),"")</f>
        <v/>
      </c>
    </row>
    <row r="1782" spans="1:21" x14ac:dyDescent="0.2">
      <c r="A1782" s="66" t="str">
        <f>IF($R1782="x2","",IF($R1782="x1",IF(OR($K1782=Basisblatt!$A$93,$P1782="ja"),"ja","nein"),"N/A"))</f>
        <v/>
      </c>
      <c r="C1782" s="118"/>
      <c r="D1782" s="119"/>
      <c r="E1782" s="119"/>
      <c r="F1782" s="119"/>
      <c r="G1782" s="119"/>
      <c r="H1782" s="119"/>
      <c r="I1782" s="128"/>
      <c r="K1782" s="15" t="str">
        <f>IF($R1782="x1",IF($I1782=Basisblatt!$A$68,Basisblatt!$A$94,Basisblatt!$A$93),"")</f>
        <v/>
      </c>
      <c r="L1782" s="114"/>
      <c r="M1782" s="114"/>
      <c r="N1782" s="117"/>
      <c r="P1782" s="15" t="str">
        <f>IF(AND($R1782="x1",$K1782=Basisblatt!$A$94),IF(OR($L1782=Basisblatt!$A$38,AND($M1782&lt;&gt;"",$M1782&lt;=$U1782),$N1782=Basisblatt!$A$48)=TRUE,"ja","nein"),"")</f>
        <v/>
      </c>
      <c r="Q1782" s="48"/>
      <c r="R1782" s="9" t="str">
        <f t="shared" si="27"/>
        <v>x2</v>
      </c>
      <c r="S1782" s="26"/>
      <c r="U1782" s="60" t="str">
        <f>IF(AND($R1782="x1",$K1782=Basisblatt!$A$94),VLOOKUP($F1782,Basisblatt!$A$2:$B$5,2,FALSE),"")</f>
        <v/>
      </c>
    </row>
    <row r="1783" spans="1:21" x14ac:dyDescent="0.2">
      <c r="A1783" s="66" t="str">
        <f>IF($R1783="x2","",IF($R1783="x1",IF(OR($K1783=Basisblatt!$A$93,$P1783="ja"),"ja","nein"),"N/A"))</f>
        <v/>
      </c>
      <c r="C1783" s="118"/>
      <c r="D1783" s="119"/>
      <c r="E1783" s="119"/>
      <c r="F1783" s="119"/>
      <c r="G1783" s="119"/>
      <c r="H1783" s="119"/>
      <c r="I1783" s="128"/>
      <c r="K1783" s="15" t="str">
        <f>IF($R1783="x1",IF($I1783=Basisblatt!$A$68,Basisblatt!$A$94,Basisblatt!$A$93),"")</f>
        <v/>
      </c>
      <c r="L1783" s="114"/>
      <c r="M1783" s="114"/>
      <c r="N1783" s="117"/>
      <c r="P1783" s="15" t="str">
        <f>IF(AND($R1783="x1",$K1783=Basisblatt!$A$94),IF(OR($L1783=Basisblatt!$A$38,AND($M1783&lt;&gt;"",$M1783&lt;=$U1783),$N1783=Basisblatt!$A$48)=TRUE,"ja","nein"),"")</f>
        <v/>
      </c>
      <c r="Q1783" s="48"/>
      <c r="R1783" s="9" t="str">
        <f t="shared" si="27"/>
        <v>x2</v>
      </c>
      <c r="S1783" s="26"/>
      <c r="U1783" s="60" t="str">
        <f>IF(AND($R1783="x1",$K1783=Basisblatt!$A$94),VLOOKUP($F1783,Basisblatt!$A$2:$B$5,2,FALSE),"")</f>
        <v/>
      </c>
    </row>
    <row r="1784" spans="1:21" x14ac:dyDescent="0.2">
      <c r="A1784" s="66" t="str">
        <f>IF($R1784="x2","",IF($R1784="x1",IF(OR($K1784=Basisblatt!$A$93,$P1784="ja"),"ja","nein"),"N/A"))</f>
        <v/>
      </c>
      <c r="C1784" s="118"/>
      <c r="D1784" s="119"/>
      <c r="E1784" s="119"/>
      <c r="F1784" s="119"/>
      <c r="G1784" s="119"/>
      <c r="H1784" s="119"/>
      <c r="I1784" s="128"/>
      <c r="K1784" s="15" t="str">
        <f>IF($R1784="x1",IF($I1784=Basisblatt!$A$68,Basisblatt!$A$94,Basisblatt!$A$93),"")</f>
        <v/>
      </c>
      <c r="L1784" s="114"/>
      <c r="M1784" s="114"/>
      <c r="N1784" s="117"/>
      <c r="P1784" s="15" t="str">
        <f>IF(AND($R1784="x1",$K1784=Basisblatt!$A$94),IF(OR($L1784=Basisblatt!$A$38,AND($M1784&lt;&gt;"",$M1784&lt;=$U1784),$N1784=Basisblatt!$A$48)=TRUE,"ja","nein"),"")</f>
        <v/>
      </c>
      <c r="Q1784" s="48"/>
      <c r="R1784" s="9" t="str">
        <f t="shared" si="27"/>
        <v>x2</v>
      </c>
      <c r="S1784" s="26"/>
      <c r="U1784" s="60" t="str">
        <f>IF(AND($R1784="x1",$K1784=Basisblatt!$A$94),VLOOKUP($F1784,Basisblatt!$A$2:$B$5,2,FALSE),"")</f>
        <v/>
      </c>
    </row>
    <row r="1785" spans="1:21" x14ac:dyDescent="0.2">
      <c r="A1785" s="66" t="str">
        <f>IF($R1785="x2","",IF($R1785="x1",IF(OR($K1785=Basisblatt!$A$93,$P1785="ja"),"ja","nein"),"N/A"))</f>
        <v/>
      </c>
      <c r="C1785" s="118"/>
      <c r="D1785" s="119"/>
      <c r="E1785" s="119"/>
      <c r="F1785" s="119"/>
      <c r="G1785" s="119"/>
      <c r="H1785" s="119"/>
      <c r="I1785" s="128"/>
      <c r="K1785" s="15" t="str">
        <f>IF($R1785="x1",IF($I1785=Basisblatt!$A$68,Basisblatt!$A$94,Basisblatt!$A$93),"")</f>
        <v/>
      </c>
      <c r="L1785" s="114"/>
      <c r="M1785" s="114"/>
      <c r="N1785" s="117"/>
      <c r="P1785" s="15" t="str">
        <f>IF(AND($R1785="x1",$K1785=Basisblatt!$A$94),IF(OR($L1785=Basisblatt!$A$38,AND($M1785&lt;&gt;"",$M1785&lt;=$U1785),$N1785=Basisblatt!$A$48)=TRUE,"ja","nein"),"")</f>
        <v/>
      </c>
      <c r="Q1785" s="48"/>
      <c r="R1785" s="9" t="str">
        <f t="shared" si="27"/>
        <v>x2</v>
      </c>
      <c r="S1785" s="26"/>
      <c r="U1785" s="60" t="str">
        <f>IF(AND($R1785="x1",$K1785=Basisblatt!$A$94),VLOOKUP($F1785,Basisblatt!$A$2:$B$5,2,FALSE),"")</f>
        <v/>
      </c>
    </row>
    <row r="1786" spans="1:21" x14ac:dyDescent="0.2">
      <c r="A1786" s="66" t="str">
        <f>IF($R1786="x2","",IF($R1786="x1",IF(OR($K1786=Basisblatt!$A$93,$P1786="ja"),"ja","nein"),"N/A"))</f>
        <v/>
      </c>
      <c r="C1786" s="118"/>
      <c r="D1786" s="119"/>
      <c r="E1786" s="119"/>
      <c r="F1786" s="119"/>
      <c r="G1786" s="119"/>
      <c r="H1786" s="119"/>
      <c r="I1786" s="128"/>
      <c r="K1786" s="15" t="str">
        <f>IF($R1786="x1",IF($I1786=Basisblatt!$A$68,Basisblatt!$A$94,Basisblatt!$A$93),"")</f>
        <v/>
      </c>
      <c r="L1786" s="114"/>
      <c r="M1786" s="114"/>
      <c r="N1786" s="117"/>
      <c r="P1786" s="15" t="str">
        <f>IF(AND($R1786="x1",$K1786=Basisblatt!$A$94),IF(OR($L1786=Basisblatt!$A$38,AND($M1786&lt;&gt;"",$M1786&lt;=$U1786),$N1786=Basisblatt!$A$48)=TRUE,"ja","nein"),"")</f>
        <v/>
      </c>
      <c r="Q1786" s="48"/>
      <c r="R1786" s="9" t="str">
        <f t="shared" si="27"/>
        <v>x2</v>
      </c>
      <c r="S1786" s="26"/>
      <c r="U1786" s="60" t="str">
        <f>IF(AND($R1786="x1",$K1786=Basisblatt!$A$94),VLOOKUP($F1786,Basisblatt!$A$2:$B$5,2,FALSE),"")</f>
        <v/>
      </c>
    </row>
    <row r="1787" spans="1:21" x14ac:dyDescent="0.2">
      <c r="A1787" s="66" t="str">
        <f>IF($R1787="x2","",IF($R1787="x1",IF(OR($K1787=Basisblatt!$A$93,$P1787="ja"),"ja","nein"),"N/A"))</f>
        <v/>
      </c>
      <c r="C1787" s="118"/>
      <c r="D1787" s="119"/>
      <c r="E1787" s="119"/>
      <c r="F1787" s="119"/>
      <c r="G1787" s="119"/>
      <c r="H1787" s="119"/>
      <c r="I1787" s="128"/>
      <c r="K1787" s="15" t="str">
        <f>IF($R1787="x1",IF($I1787=Basisblatt!$A$68,Basisblatt!$A$94,Basisblatt!$A$93),"")</f>
        <v/>
      </c>
      <c r="L1787" s="114"/>
      <c r="M1787" s="114"/>
      <c r="N1787" s="117"/>
      <c r="P1787" s="15" t="str">
        <f>IF(AND($R1787="x1",$K1787=Basisblatt!$A$94),IF(OR($L1787=Basisblatt!$A$38,AND($M1787&lt;&gt;"",$M1787&lt;=$U1787),$N1787=Basisblatt!$A$48)=TRUE,"ja","nein"),"")</f>
        <v/>
      </c>
      <c r="Q1787" s="48"/>
      <c r="R1787" s="9" t="str">
        <f t="shared" si="27"/>
        <v>x2</v>
      </c>
      <c r="S1787" s="26"/>
      <c r="U1787" s="60" t="str">
        <f>IF(AND($R1787="x1",$K1787=Basisblatt!$A$94),VLOOKUP($F1787,Basisblatt!$A$2:$B$5,2,FALSE),"")</f>
        <v/>
      </c>
    </row>
    <row r="1788" spans="1:21" x14ac:dyDescent="0.2">
      <c r="A1788" s="66" t="str">
        <f>IF($R1788="x2","",IF($R1788="x1",IF(OR($K1788=Basisblatt!$A$93,$P1788="ja"),"ja","nein"),"N/A"))</f>
        <v/>
      </c>
      <c r="C1788" s="118"/>
      <c r="D1788" s="119"/>
      <c r="E1788" s="119"/>
      <c r="F1788" s="119"/>
      <c r="G1788" s="119"/>
      <c r="H1788" s="119"/>
      <c r="I1788" s="128"/>
      <c r="K1788" s="15" t="str">
        <f>IF($R1788="x1",IF($I1788=Basisblatt!$A$68,Basisblatt!$A$94,Basisblatt!$A$93),"")</f>
        <v/>
      </c>
      <c r="L1788" s="114"/>
      <c r="M1788" s="114"/>
      <c r="N1788" s="117"/>
      <c r="P1788" s="15" t="str">
        <f>IF(AND($R1788="x1",$K1788=Basisblatt!$A$94),IF(OR($L1788=Basisblatt!$A$38,AND($M1788&lt;&gt;"",$M1788&lt;=$U1788),$N1788=Basisblatt!$A$48)=TRUE,"ja","nein"),"")</f>
        <v/>
      </c>
      <c r="Q1788" s="48"/>
      <c r="R1788" s="9" t="str">
        <f t="shared" si="27"/>
        <v>x2</v>
      </c>
      <c r="S1788" s="26"/>
      <c r="U1788" s="60" t="str">
        <f>IF(AND($R1788="x1",$K1788=Basisblatt!$A$94),VLOOKUP($F1788,Basisblatt!$A$2:$B$5,2,FALSE),"")</f>
        <v/>
      </c>
    </row>
    <row r="1789" spans="1:21" x14ac:dyDescent="0.2">
      <c r="A1789" s="66" t="str">
        <f>IF($R1789="x2","",IF($R1789="x1",IF(OR($K1789=Basisblatt!$A$93,$P1789="ja"),"ja","nein"),"N/A"))</f>
        <v/>
      </c>
      <c r="C1789" s="118"/>
      <c r="D1789" s="119"/>
      <c r="E1789" s="119"/>
      <c r="F1789" s="119"/>
      <c r="G1789" s="119"/>
      <c r="H1789" s="119"/>
      <c r="I1789" s="128"/>
      <c r="K1789" s="15" t="str">
        <f>IF($R1789="x1",IF($I1789=Basisblatt!$A$68,Basisblatt!$A$94,Basisblatt!$A$93),"")</f>
        <v/>
      </c>
      <c r="L1789" s="114"/>
      <c r="M1789" s="114"/>
      <c r="N1789" s="117"/>
      <c r="P1789" s="15" t="str">
        <f>IF(AND($R1789="x1",$K1789=Basisblatt!$A$94),IF(OR($L1789=Basisblatt!$A$38,AND($M1789&lt;&gt;"",$M1789&lt;=$U1789),$N1789=Basisblatt!$A$48)=TRUE,"ja","nein"),"")</f>
        <v/>
      </c>
      <c r="Q1789" s="48"/>
      <c r="R1789" s="9" t="str">
        <f t="shared" si="27"/>
        <v>x2</v>
      </c>
      <c r="S1789" s="26"/>
      <c r="U1789" s="60" t="str">
        <f>IF(AND($R1789="x1",$K1789=Basisblatt!$A$94),VLOOKUP($F1789,Basisblatt!$A$2:$B$5,2,FALSE),"")</f>
        <v/>
      </c>
    </row>
    <row r="1790" spans="1:21" x14ac:dyDescent="0.2">
      <c r="A1790" s="66" t="str">
        <f>IF($R1790="x2","",IF($R1790="x1",IF(OR($K1790=Basisblatt!$A$93,$P1790="ja"),"ja","nein"),"N/A"))</f>
        <v/>
      </c>
      <c r="C1790" s="118"/>
      <c r="D1790" s="119"/>
      <c r="E1790" s="119"/>
      <c r="F1790" s="119"/>
      <c r="G1790" s="119"/>
      <c r="H1790" s="119"/>
      <c r="I1790" s="128"/>
      <c r="K1790" s="15" t="str">
        <f>IF($R1790="x1",IF($I1790=Basisblatt!$A$68,Basisblatt!$A$94,Basisblatt!$A$93),"")</f>
        <v/>
      </c>
      <c r="L1790" s="114"/>
      <c r="M1790" s="114"/>
      <c r="N1790" s="117"/>
      <c r="P1790" s="15" t="str">
        <f>IF(AND($R1790="x1",$K1790=Basisblatt!$A$94),IF(OR($L1790=Basisblatt!$A$38,AND($M1790&lt;&gt;"",$M1790&lt;=$U1790),$N1790=Basisblatt!$A$48)=TRUE,"ja","nein"),"")</f>
        <v/>
      </c>
      <c r="Q1790" s="48"/>
      <c r="R1790" s="9" t="str">
        <f t="shared" si="27"/>
        <v>x2</v>
      </c>
      <c r="S1790" s="26"/>
      <c r="U1790" s="60" t="str">
        <f>IF(AND($R1790="x1",$K1790=Basisblatt!$A$94),VLOOKUP($F1790,Basisblatt!$A$2:$B$5,2,FALSE),"")</f>
        <v/>
      </c>
    </row>
    <row r="1791" spans="1:21" x14ac:dyDescent="0.2">
      <c r="A1791" s="66" t="str">
        <f>IF($R1791="x2","",IF($R1791="x1",IF(OR($K1791=Basisblatt!$A$93,$P1791="ja"),"ja","nein"),"N/A"))</f>
        <v/>
      </c>
      <c r="C1791" s="118"/>
      <c r="D1791" s="119"/>
      <c r="E1791" s="119"/>
      <c r="F1791" s="119"/>
      <c r="G1791" s="119"/>
      <c r="H1791" s="119"/>
      <c r="I1791" s="128"/>
      <c r="K1791" s="15" t="str">
        <f>IF($R1791="x1",IF($I1791=Basisblatt!$A$68,Basisblatt!$A$94,Basisblatt!$A$93),"")</f>
        <v/>
      </c>
      <c r="L1791" s="114"/>
      <c r="M1791" s="114"/>
      <c r="N1791" s="117"/>
      <c r="P1791" s="15" t="str">
        <f>IF(AND($R1791="x1",$K1791=Basisblatt!$A$94),IF(OR($L1791=Basisblatt!$A$38,AND($M1791&lt;&gt;"",$M1791&lt;=$U1791),$N1791=Basisblatt!$A$48)=TRUE,"ja","nein"),"")</f>
        <v/>
      </c>
      <c r="Q1791" s="48"/>
      <c r="R1791" s="9" t="str">
        <f t="shared" si="27"/>
        <v>x2</v>
      </c>
      <c r="S1791" s="26"/>
      <c r="U1791" s="60" t="str">
        <f>IF(AND($R1791="x1",$K1791=Basisblatt!$A$94),VLOOKUP($F1791,Basisblatt!$A$2:$B$5,2,FALSE),"")</f>
        <v/>
      </c>
    </row>
    <row r="1792" spans="1:21" x14ac:dyDescent="0.2">
      <c r="A1792" s="66" t="str">
        <f>IF($R1792="x2","",IF($R1792="x1",IF(OR($K1792=Basisblatt!$A$93,$P1792="ja"),"ja","nein"),"N/A"))</f>
        <v/>
      </c>
      <c r="C1792" s="118"/>
      <c r="D1792" s="119"/>
      <c r="E1792" s="119"/>
      <c r="F1792" s="119"/>
      <c r="G1792" s="119"/>
      <c r="H1792" s="119"/>
      <c r="I1792" s="128"/>
      <c r="K1792" s="15" t="str">
        <f>IF($R1792="x1",IF($I1792=Basisblatt!$A$68,Basisblatt!$A$94,Basisblatt!$A$93),"")</f>
        <v/>
      </c>
      <c r="L1792" s="114"/>
      <c r="M1792" s="114"/>
      <c r="N1792" s="117"/>
      <c r="P1792" s="15" t="str">
        <f>IF(AND($R1792="x1",$K1792=Basisblatt!$A$94),IF(OR($L1792=Basisblatt!$A$38,AND($M1792&lt;&gt;"",$M1792&lt;=$U1792),$N1792=Basisblatt!$A$48)=TRUE,"ja","nein"),"")</f>
        <v/>
      </c>
      <c r="Q1792" s="48"/>
      <c r="R1792" s="9" t="str">
        <f t="shared" si="27"/>
        <v>x2</v>
      </c>
      <c r="S1792" s="26"/>
      <c r="U1792" s="60" t="str">
        <f>IF(AND($R1792="x1",$K1792=Basisblatt!$A$94),VLOOKUP($F1792,Basisblatt!$A$2:$B$5,2,FALSE),"")</f>
        <v/>
      </c>
    </row>
    <row r="1793" spans="1:21" x14ac:dyDescent="0.2">
      <c r="A1793" s="66" t="str">
        <f>IF($R1793="x2","",IF($R1793="x1",IF(OR($K1793=Basisblatt!$A$93,$P1793="ja"),"ja","nein"),"N/A"))</f>
        <v/>
      </c>
      <c r="C1793" s="118"/>
      <c r="D1793" s="119"/>
      <c r="E1793" s="119"/>
      <c r="F1793" s="119"/>
      <c r="G1793" s="119"/>
      <c r="H1793" s="119"/>
      <c r="I1793" s="128"/>
      <c r="K1793" s="15" t="str">
        <f>IF($R1793="x1",IF($I1793=Basisblatt!$A$68,Basisblatt!$A$94,Basisblatt!$A$93),"")</f>
        <v/>
      </c>
      <c r="L1793" s="114"/>
      <c r="M1793" s="114"/>
      <c r="N1793" s="117"/>
      <c r="P1793" s="15" t="str">
        <f>IF(AND($R1793="x1",$K1793=Basisblatt!$A$94),IF(OR($L1793=Basisblatt!$A$38,AND($M1793&lt;&gt;"",$M1793&lt;=$U1793),$N1793=Basisblatt!$A$48)=TRUE,"ja","nein"),"")</f>
        <v/>
      </c>
      <c r="Q1793" s="48"/>
      <c r="R1793" s="9" t="str">
        <f t="shared" si="27"/>
        <v>x2</v>
      </c>
      <c r="S1793" s="26"/>
      <c r="U1793" s="60" t="str">
        <f>IF(AND($R1793="x1",$K1793=Basisblatt!$A$94),VLOOKUP($F1793,Basisblatt!$A$2:$B$5,2,FALSE),"")</f>
        <v/>
      </c>
    </row>
    <row r="1794" spans="1:21" x14ac:dyDescent="0.2">
      <c r="A1794" s="66" t="str">
        <f>IF($R1794="x2","",IF($R1794="x1",IF(OR($K1794=Basisblatt!$A$93,$P1794="ja"),"ja","nein"),"N/A"))</f>
        <v/>
      </c>
      <c r="C1794" s="118"/>
      <c r="D1794" s="119"/>
      <c r="E1794" s="119"/>
      <c r="F1794" s="119"/>
      <c r="G1794" s="119"/>
      <c r="H1794" s="119"/>
      <c r="I1794" s="128"/>
      <c r="K1794" s="15" t="str">
        <f>IF($R1794="x1",IF($I1794=Basisblatt!$A$68,Basisblatt!$A$94,Basisblatt!$A$93),"")</f>
        <v/>
      </c>
      <c r="L1794" s="114"/>
      <c r="M1794" s="114"/>
      <c r="N1794" s="117"/>
      <c r="P1794" s="15" t="str">
        <f>IF(AND($R1794="x1",$K1794=Basisblatt!$A$94),IF(OR($L1794=Basisblatt!$A$38,AND($M1794&lt;&gt;"",$M1794&lt;=$U1794),$N1794=Basisblatt!$A$48)=TRUE,"ja","nein"),"")</f>
        <v/>
      </c>
      <c r="Q1794" s="48"/>
      <c r="R1794" s="9" t="str">
        <f t="shared" si="27"/>
        <v>x2</v>
      </c>
      <c r="S1794" s="26"/>
      <c r="U1794" s="60" t="str">
        <f>IF(AND($R1794="x1",$K1794=Basisblatt!$A$94),VLOOKUP($F1794,Basisblatt!$A$2:$B$5,2,FALSE),"")</f>
        <v/>
      </c>
    </row>
    <row r="1795" spans="1:21" x14ac:dyDescent="0.2">
      <c r="A1795" s="66" t="str">
        <f>IF($R1795="x2","",IF($R1795="x1",IF(OR($K1795=Basisblatt!$A$93,$P1795="ja"),"ja","nein"),"N/A"))</f>
        <v/>
      </c>
      <c r="C1795" s="118"/>
      <c r="D1795" s="119"/>
      <c r="E1795" s="119"/>
      <c r="F1795" s="119"/>
      <c r="G1795" s="119"/>
      <c r="H1795" s="119"/>
      <c r="I1795" s="128"/>
      <c r="K1795" s="15" t="str">
        <f>IF($R1795="x1",IF($I1795=Basisblatt!$A$68,Basisblatt!$A$94,Basisblatt!$A$93),"")</f>
        <v/>
      </c>
      <c r="L1795" s="114"/>
      <c r="M1795" s="114"/>
      <c r="N1795" s="117"/>
      <c r="P1795" s="15" t="str">
        <f>IF(AND($R1795="x1",$K1795=Basisblatt!$A$94),IF(OR($L1795=Basisblatt!$A$38,AND($M1795&lt;&gt;"",$M1795&lt;=$U1795),$N1795=Basisblatt!$A$48)=TRUE,"ja","nein"),"")</f>
        <v/>
      </c>
      <c r="Q1795" s="48"/>
      <c r="R1795" s="9" t="str">
        <f t="shared" si="27"/>
        <v>x2</v>
      </c>
      <c r="S1795" s="26"/>
      <c r="U1795" s="60" t="str">
        <f>IF(AND($R1795="x1",$K1795=Basisblatt!$A$94),VLOOKUP($F1795,Basisblatt!$A$2:$B$5,2,FALSE),"")</f>
        <v/>
      </c>
    </row>
    <row r="1796" spans="1:21" x14ac:dyDescent="0.2">
      <c r="A1796" s="66" t="str">
        <f>IF($R1796="x2","",IF($R1796="x1",IF(OR($K1796=Basisblatt!$A$93,$P1796="ja"),"ja","nein"),"N/A"))</f>
        <v/>
      </c>
      <c r="C1796" s="118"/>
      <c r="D1796" s="119"/>
      <c r="E1796" s="119"/>
      <c r="F1796" s="119"/>
      <c r="G1796" s="119"/>
      <c r="H1796" s="119"/>
      <c r="I1796" s="128"/>
      <c r="K1796" s="15" t="str">
        <f>IF($R1796="x1",IF($I1796=Basisblatt!$A$68,Basisblatt!$A$94,Basisblatt!$A$93),"")</f>
        <v/>
      </c>
      <c r="L1796" s="114"/>
      <c r="M1796" s="114"/>
      <c r="N1796" s="117"/>
      <c r="P1796" s="15" t="str">
        <f>IF(AND($R1796="x1",$K1796=Basisblatt!$A$94),IF(OR($L1796=Basisblatt!$A$38,AND($M1796&lt;&gt;"",$M1796&lt;=$U1796),$N1796=Basisblatt!$A$48)=TRUE,"ja","nein"),"")</f>
        <v/>
      </c>
      <c r="Q1796" s="48"/>
      <c r="R1796" s="9" t="str">
        <f t="shared" si="27"/>
        <v>x2</v>
      </c>
      <c r="S1796" s="26"/>
      <c r="U1796" s="60" t="str">
        <f>IF(AND($R1796="x1",$K1796=Basisblatt!$A$94),VLOOKUP($F1796,Basisblatt!$A$2:$B$5,2,FALSE),"")</f>
        <v/>
      </c>
    </row>
    <row r="1797" spans="1:21" x14ac:dyDescent="0.2">
      <c r="A1797" s="66" t="str">
        <f>IF($R1797="x2","",IF($R1797="x1",IF(OR($K1797=Basisblatt!$A$93,$P1797="ja"),"ja","nein"),"N/A"))</f>
        <v/>
      </c>
      <c r="C1797" s="118"/>
      <c r="D1797" s="119"/>
      <c r="E1797" s="119"/>
      <c r="F1797" s="119"/>
      <c r="G1797" s="119"/>
      <c r="H1797" s="119"/>
      <c r="I1797" s="128"/>
      <c r="K1797" s="15" t="str">
        <f>IF($R1797="x1",IF($I1797=Basisblatt!$A$68,Basisblatt!$A$94,Basisblatt!$A$93),"")</f>
        <v/>
      </c>
      <c r="L1797" s="114"/>
      <c r="M1797" s="114"/>
      <c r="N1797" s="117"/>
      <c r="P1797" s="15" t="str">
        <f>IF(AND($R1797="x1",$K1797=Basisblatt!$A$94),IF(OR($L1797=Basisblatt!$A$38,AND($M1797&lt;&gt;"",$M1797&lt;=$U1797),$N1797=Basisblatt!$A$48)=TRUE,"ja","nein"),"")</f>
        <v/>
      </c>
      <c r="Q1797" s="48"/>
      <c r="R1797" s="9" t="str">
        <f t="shared" si="27"/>
        <v>x2</v>
      </c>
      <c r="S1797" s="26"/>
      <c r="U1797" s="60" t="str">
        <f>IF(AND($R1797="x1",$K1797=Basisblatt!$A$94),VLOOKUP($F1797,Basisblatt!$A$2:$B$5,2,FALSE),"")</f>
        <v/>
      </c>
    </row>
    <row r="1798" spans="1:21" x14ac:dyDescent="0.2">
      <c r="A1798" s="66" t="str">
        <f>IF($R1798="x2","",IF($R1798="x1",IF(OR($K1798=Basisblatt!$A$93,$P1798="ja"),"ja","nein"),"N/A"))</f>
        <v/>
      </c>
      <c r="C1798" s="118"/>
      <c r="D1798" s="119"/>
      <c r="E1798" s="119"/>
      <c r="F1798" s="119"/>
      <c r="G1798" s="119"/>
      <c r="H1798" s="119"/>
      <c r="I1798" s="128"/>
      <c r="K1798" s="15" t="str">
        <f>IF($R1798="x1",IF($I1798=Basisblatt!$A$68,Basisblatt!$A$94,Basisblatt!$A$93),"")</f>
        <v/>
      </c>
      <c r="L1798" s="114"/>
      <c r="M1798" s="114"/>
      <c r="N1798" s="117"/>
      <c r="P1798" s="15" t="str">
        <f>IF(AND($R1798="x1",$K1798=Basisblatt!$A$94),IF(OR($L1798=Basisblatt!$A$38,AND($M1798&lt;&gt;"",$M1798&lt;=$U1798),$N1798=Basisblatt!$A$48)=TRUE,"ja","nein"),"")</f>
        <v/>
      </c>
      <c r="Q1798" s="48"/>
      <c r="R1798" s="9" t="str">
        <f t="shared" si="27"/>
        <v>x2</v>
      </c>
      <c r="S1798" s="26"/>
      <c r="U1798" s="60" t="str">
        <f>IF(AND($R1798="x1",$K1798=Basisblatt!$A$94),VLOOKUP($F1798,Basisblatt!$A$2:$B$5,2,FALSE),"")</f>
        <v/>
      </c>
    </row>
    <row r="1799" spans="1:21" x14ac:dyDescent="0.2">
      <c r="A1799" s="66" t="str">
        <f>IF($R1799="x2","",IF($R1799="x1",IF(OR($K1799=Basisblatt!$A$93,$P1799="ja"),"ja","nein"),"N/A"))</f>
        <v/>
      </c>
      <c r="C1799" s="118"/>
      <c r="D1799" s="119"/>
      <c r="E1799" s="119"/>
      <c r="F1799" s="119"/>
      <c r="G1799" s="119"/>
      <c r="H1799" s="119"/>
      <c r="I1799" s="128"/>
      <c r="K1799" s="15" t="str">
        <f>IF($R1799="x1",IF($I1799=Basisblatt!$A$68,Basisblatt!$A$94,Basisblatt!$A$93),"")</f>
        <v/>
      </c>
      <c r="L1799" s="114"/>
      <c r="M1799" s="114"/>
      <c r="N1799" s="117"/>
      <c r="P1799" s="15" t="str">
        <f>IF(AND($R1799="x1",$K1799=Basisblatt!$A$94),IF(OR($L1799=Basisblatt!$A$38,AND($M1799&lt;&gt;"",$M1799&lt;=$U1799),$N1799=Basisblatt!$A$48)=TRUE,"ja","nein"),"")</f>
        <v/>
      </c>
      <c r="Q1799" s="48"/>
      <c r="R1799" s="9" t="str">
        <f t="shared" si="27"/>
        <v>x2</v>
      </c>
      <c r="S1799" s="26"/>
      <c r="U1799" s="60" t="str">
        <f>IF(AND($R1799="x1",$K1799=Basisblatt!$A$94),VLOOKUP($F1799,Basisblatt!$A$2:$B$5,2,FALSE),"")</f>
        <v/>
      </c>
    </row>
    <row r="1800" spans="1:21" x14ac:dyDescent="0.2">
      <c r="A1800" s="66" t="str">
        <f>IF($R1800="x2","",IF($R1800="x1",IF(OR($K1800=Basisblatt!$A$93,$P1800="ja"),"ja","nein"),"N/A"))</f>
        <v/>
      </c>
      <c r="C1800" s="118"/>
      <c r="D1800" s="119"/>
      <c r="E1800" s="119"/>
      <c r="F1800" s="119"/>
      <c r="G1800" s="119"/>
      <c r="H1800" s="119"/>
      <c r="I1800" s="128"/>
      <c r="K1800" s="15" t="str">
        <f>IF($R1800="x1",IF($I1800=Basisblatt!$A$68,Basisblatt!$A$94,Basisblatt!$A$93),"")</f>
        <v/>
      </c>
      <c r="L1800" s="114"/>
      <c r="M1800" s="114"/>
      <c r="N1800" s="117"/>
      <c r="P1800" s="15" t="str">
        <f>IF(AND($R1800="x1",$K1800=Basisblatt!$A$94),IF(OR($L1800=Basisblatt!$A$38,AND($M1800&lt;&gt;"",$M1800&lt;=$U1800),$N1800=Basisblatt!$A$48)=TRUE,"ja","nein"),"")</f>
        <v/>
      </c>
      <c r="Q1800" s="48"/>
      <c r="R1800" s="9" t="str">
        <f t="shared" si="27"/>
        <v>x2</v>
      </c>
      <c r="S1800" s="26"/>
      <c r="U1800" s="60" t="str">
        <f>IF(AND($R1800="x1",$K1800=Basisblatt!$A$94),VLOOKUP($F1800,Basisblatt!$A$2:$B$5,2,FALSE),"")</f>
        <v/>
      </c>
    </row>
    <row r="1801" spans="1:21" x14ac:dyDescent="0.2">
      <c r="A1801" s="66" t="str">
        <f>IF($R1801="x2","",IF($R1801="x1",IF(OR($K1801=Basisblatt!$A$93,$P1801="ja"),"ja","nein"),"N/A"))</f>
        <v/>
      </c>
      <c r="C1801" s="118"/>
      <c r="D1801" s="119"/>
      <c r="E1801" s="119"/>
      <c r="F1801" s="119"/>
      <c r="G1801" s="119"/>
      <c r="H1801" s="119"/>
      <c r="I1801" s="128"/>
      <c r="K1801" s="15" t="str">
        <f>IF($R1801="x1",IF($I1801=Basisblatt!$A$68,Basisblatt!$A$94,Basisblatt!$A$93),"")</f>
        <v/>
      </c>
      <c r="L1801" s="114"/>
      <c r="M1801" s="114"/>
      <c r="N1801" s="117"/>
      <c r="P1801" s="15" t="str">
        <f>IF(AND($R1801="x1",$K1801=Basisblatt!$A$94),IF(OR($L1801=Basisblatt!$A$38,AND($M1801&lt;&gt;"",$M1801&lt;=$U1801),$N1801=Basisblatt!$A$48)=TRUE,"ja","nein"),"")</f>
        <v/>
      </c>
      <c r="Q1801" s="48"/>
      <c r="R1801" s="9" t="str">
        <f t="shared" si="27"/>
        <v>x2</v>
      </c>
      <c r="S1801" s="26"/>
      <c r="U1801" s="60" t="str">
        <f>IF(AND($R1801="x1",$K1801=Basisblatt!$A$94),VLOOKUP($F1801,Basisblatt!$A$2:$B$5,2,FALSE),"")</f>
        <v/>
      </c>
    </row>
    <row r="1802" spans="1:21" x14ac:dyDescent="0.2">
      <c r="A1802" s="66" t="str">
        <f>IF($R1802="x2","",IF($R1802="x1",IF(OR($K1802=Basisblatt!$A$93,$P1802="ja"),"ja","nein"),"N/A"))</f>
        <v/>
      </c>
      <c r="C1802" s="118"/>
      <c r="D1802" s="119"/>
      <c r="E1802" s="119"/>
      <c r="F1802" s="119"/>
      <c r="G1802" s="119"/>
      <c r="H1802" s="119"/>
      <c r="I1802" s="128"/>
      <c r="K1802" s="15" t="str">
        <f>IF($R1802="x1",IF($I1802=Basisblatt!$A$68,Basisblatt!$A$94,Basisblatt!$A$93),"")</f>
        <v/>
      </c>
      <c r="L1802" s="114"/>
      <c r="M1802" s="114"/>
      <c r="N1802" s="117"/>
      <c r="P1802" s="15" t="str">
        <f>IF(AND($R1802="x1",$K1802=Basisblatt!$A$94),IF(OR($L1802=Basisblatt!$A$38,AND($M1802&lt;&gt;"",$M1802&lt;=$U1802),$N1802=Basisblatt!$A$48)=TRUE,"ja","nein"),"")</f>
        <v/>
      </c>
      <c r="Q1802" s="48"/>
      <c r="R1802" s="9" t="str">
        <f t="shared" si="27"/>
        <v>x2</v>
      </c>
      <c r="S1802" s="26"/>
      <c r="U1802" s="60" t="str">
        <f>IF(AND($R1802="x1",$K1802=Basisblatt!$A$94),VLOOKUP($F1802,Basisblatt!$A$2:$B$5,2,FALSE),"")</f>
        <v/>
      </c>
    </row>
    <row r="1803" spans="1:21" x14ac:dyDescent="0.2">
      <c r="A1803" s="66" t="str">
        <f>IF($R1803="x2","",IF($R1803="x1",IF(OR($K1803=Basisblatt!$A$93,$P1803="ja"),"ja","nein"),"N/A"))</f>
        <v/>
      </c>
      <c r="C1803" s="118"/>
      <c r="D1803" s="119"/>
      <c r="E1803" s="119"/>
      <c r="F1803" s="119"/>
      <c r="G1803" s="119"/>
      <c r="H1803" s="119"/>
      <c r="I1803" s="128"/>
      <c r="K1803" s="15" t="str">
        <f>IF($R1803="x1",IF($I1803=Basisblatt!$A$68,Basisblatt!$A$94,Basisblatt!$A$93),"")</f>
        <v/>
      </c>
      <c r="L1803" s="114"/>
      <c r="M1803" s="114"/>
      <c r="N1803" s="117"/>
      <c r="P1803" s="15" t="str">
        <f>IF(AND($R1803="x1",$K1803=Basisblatt!$A$94),IF(OR($L1803=Basisblatt!$A$38,AND($M1803&lt;&gt;"",$M1803&lt;=$U1803),$N1803=Basisblatt!$A$48)=TRUE,"ja","nein"),"")</f>
        <v/>
      </c>
      <c r="Q1803" s="48"/>
      <c r="R1803" s="9" t="str">
        <f t="shared" si="27"/>
        <v>x2</v>
      </c>
      <c r="S1803" s="26"/>
      <c r="U1803" s="60" t="str">
        <f>IF(AND($R1803="x1",$K1803=Basisblatt!$A$94),VLOOKUP($F1803,Basisblatt!$A$2:$B$5,2,FALSE),"")</f>
        <v/>
      </c>
    </row>
    <row r="1804" spans="1:21" x14ac:dyDescent="0.2">
      <c r="A1804" s="66" t="str">
        <f>IF($R1804="x2","",IF($R1804="x1",IF(OR($K1804=Basisblatt!$A$93,$P1804="ja"),"ja","nein"),"N/A"))</f>
        <v/>
      </c>
      <c r="C1804" s="118"/>
      <c r="D1804" s="119"/>
      <c r="E1804" s="119"/>
      <c r="F1804" s="119"/>
      <c r="G1804" s="119"/>
      <c r="H1804" s="119"/>
      <c r="I1804" s="128"/>
      <c r="K1804" s="15" t="str">
        <f>IF($R1804="x1",IF($I1804=Basisblatt!$A$68,Basisblatt!$A$94,Basisblatt!$A$93),"")</f>
        <v/>
      </c>
      <c r="L1804" s="114"/>
      <c r="M1804" s="114"/>
      <c r="N1804" s="117"/>
      <c r="P1804" s="15" t="str">
        <f>IF(AND($R1804="x1",$K1804=Basisblatt!$A$94),IF(OR($L1804=Basisblatt!$A$38,AND($M1804&lt;&gt;"",$M1804&lt;=$U1804),$N1804=Basisblatt!$A$48)=TRUE,"ja","nein"),"")</f>
        <v/>
      </c>
      <c r="Q1804" s="48"/>
      <c r="R1804" s="9" t="str">
        <f t="shared" si="27"/>
        <v>x2</v>
      </c>
      <c r="S1804" s="26"/>
      <c r="U1804" s="60" t="str">
        <f>IF(AND($R1804="x1",$K1804=Basisblatt!$A$94),VLOOKUP($F1804,Basisblatt!$A$2:$B$5,2,FALSE),"")</f>
        <v/>
      </c>
    </row>
    <row r="1805" spans="1:21" x14ac:dyDescent="0.2">
      <c r="A1805" s="66" t="str">
        <f>IF($R1805="x2","",IF($R1805="x1",IF(OR($K1805=Basisblatt!$A$93,$P1805="ja"),"ja","nein"),"N/A"))</f>
        <v/>
      </c>
      <c r="C1805" s="118"/>
      <c r="D1805" s="119"/>
      <c r="E1805" s="119"/>
      <c r="F1805" s="119"/>
      <c r="G1805" s="119"/>
      <c r="H1805" s="119"/>
      <c r="I1805" s="128"/>
      <c r="K1805" s="15" t="str">
        <f>IF($R1805="x1",IF($I1805=Basisblatt!$A$68,Basisblatt!$A$94,Basisblatt!$A$93),"")</f>
        <v/>
      </c>
      <c r="L1805" s="114"/>
      <c r="M1805" s="114"/>
      <c r="N1805" s="117"/>
      <c r="P1805" s="15" t="str">
        <f>IF(AND($R1805="x1",$K1805=Basisblatt!$A$94),IF(OR($L1805=Basisblatt!$A$38,AND($M1805&lt;&gt;"",$M1805&lt;=$U1805),$N1805=Basisblatt!$A$48)=TRUE,"ja","nein"),"")</f>
        <v/>
      </c>
      <c r="Q1805" s="48"/>
      <c r="R1805" s="9" t="str">
        <f t="shared" si="27"/>
        <v>x2</v>
      </c>
      <c r="S1805" s="26"/>
      <c r="U1805" s="60" t="str">
        <f>IF(AND($R1805="x1",$K1805=Basisblatt!$A$94),VLOOKUP($F1805,Basisblatt!$A$2:$B$5,2,FALSE),"")</f>
        <v/>
      </c>
    </row>
    <row r="1806" spans="1:21" x14ac:dyDescent="0.2">
      <c r="A1806" s="66" t="str">
        <f>IF($R1806="x2","",IF($R1806="x1",IF(OR($K1806=Basisblatt!$A$93,$P1806="ja"),"ja","nein"),"N/A"))</f>
        <v/>
      </c>
      <c r="C1806" s="118"/>
      <c r="D1806" s="119"/>
      <c r="E1806" s="119"/>
      <c r="F1806" s="119"/>
      <c r="G1806" s="119"/>
      <c r="H1806" s="119"/>
      <c r="I1806" s="128"/>
      <c r="K1806" s="15" t="str">
        <f>IF($R1806="x1",IF($I1806=Basisblatt!$A$68,Basisblatt!$A$94,Basisblatt!$A$93),"")</f>
        <v/>
      </c>
      <c r="L1806" s="114"/>
      <c r="M1806" s="114"/>
      <c r="N1806" s="117"/>
      <c r="P1806" s="15" t="str">
        <f>IF(AND($R1806="x1",$K1806=Basisblatt!$A$94),IF(OR($L1806=Basisblatt!$A$38,AND($M1806&lt;&gt;"",$M1806&lt;=$U1806),$N1806=Basisblatt!$A$48)=TRUE,"ja","nein"),"")</f>
        <v/>
      </c>
      <c r="Q1806" s="48"/>
      <c r="R1806" s="9" t="str">
        <f t="shared" si="27"/>
        <v>x2</v>
      </c>
      <c r="S1806" s="26"/>
      <c r="U1806" s="60" t="str">
        <f>IF(AND($R1806="x1",$K1806=Basisblatt!$A$94),VLOOKUP($F1806,Basisblatt!$A$2:$B$5,2,FALSE),"")</f>
        <v/>
      </c>
    </row>
    <row r="1807" spans="1:21" x14ac:dyDescent="0.2">
      <c r="A1807" s="66" t="str">
        <f>IF($R1807="x2","",IF($R1807="x1",IF(OR($K1807=Basisblatt!$A$93,$P1807="ja"),"ja","nein"),"N/A"))</f>
        <v/>
      </c>
      <c r="C1807" s="118"/>
      <c r="D1807" s="119"/>
      <c r="E1807" s="119"/>
      <c r="F1807" s="119"/>
      <c r="G1807" s="119"/>
      <c r="H1807" s="119"/>
      <c r="I1807" s="128"/>
      <c r="K1807" s="15" t="str">
        <f>IF($R1807="x1",IF($I1807=Basisblatt!$A$68,Basisblatt!$A$94,Basisblatt!$A$93),"")</f>
        <v/>
      </c>
      <c r="L1807" s="114"/>
      <c r="M1807" s="114"/>
      <c r="N1807" s="117"/>
      <c r="P1807" s="15" t="str">
        <f>IF(AND($R1807="x1",$K1807=Basisblatt!$A$94),IF(OR($L1807=Basisblatt!$A$38,AND($M1807&lt;&gt;"",$M1807&lt;=$U1807),$N1807=Basisblatt!$A$48)=TRUE,"ja","nein"),"")</f>
        <v/>
      </c>
      <c r="Q1807" s="48"/>
      <c r="R1807" s="9" t="str">
        <f t="shared" ref="R1807:R1870" si="28">IF(COUNTA($C1807:$I1807)=7,"x1",IF(COUNTA($C1807:$I1807)=0,"x2","o"))</f>
        <v>x2</v>
      </c>
      <c r="S1807" s="26"/>
      <c r="U1807" s="60" t="str">
        <f>IF(AND($R1807="x1",$K1807=Basisblatt!$A$94),VLOOKUP($F1807,Basisblatt!$A$2:$B$5,2,FALSE),"")</f>
        <v/>
      </c>
    </row>
    <row r="1808" spans="1:21" x14ac:dyDescent="0.2">
      <c r="A1808" s="66" t="str">
        <f>IF($R1808="x2","",IF($R1808="x1",IF(OR($K1808=Basisblatt!$A$93,$P1808="ja"),"ja","nein"),"N/A"))</f>
        <v/>
      </c>
      <c r="C1808" s="118"/>
      <c r="D1808" s="119"/>
      <c r="E1808" s="119"/>
      <c r="F1808" s="119"/>
      <c r="G1808" s="119"/>
      <c r="H1808" s="119"/>
      <c r="I1808" s="128"/>
      <c r="K1808" s="15" t="str">
        <f>IF($R1808="x1",IF($I1808=Basisblatt!$A$68,Basisblatt!$A$94,Basisblatt!$A$93),"")</f>
        <v/>
      </c>
      <c r="L1808" s="114"/>
      <c r="M1808" s="114"/>
      <c r="N1808" s="117"/>
      <c r="P1808" s="15" t="str">
        <f>IF(AND($R1808="x1",$K1808=Basisblatt!$A$94),IF(OR($L1808=Basisblatt!$A$38,AND($M1808&lt;&gt;"",$M1808&lt;=$U1808),$N1808=Basisblatt!$A$48)=TRUE,"ja","nein"),"")</f>
        <v/>
      </c>
      <c r="Q1808" s="48"/>
      <c r="R1808" s="9" t="str">
        <f t="shared" si="28"/>
        <v>x2</v>
      </c>
      <c r="S1808" s="26"/>
      <c r="U1808" s="60" t="str">
        <f>IF(AND($R1808="x1",$K1808=Basisblatt!$A$94),VLOOKUP($F1808,Basisblatt!$A$2:$B$5,2,FALSE),"")</f>
        <v/>
      </c>
    </row>
    <row r="1809" spans="1:21" x14ac:dyDescent="0.2">
      <c r="A1809" s="66" t="str">
        <f>IF($R1809="x2","",IF($R1809="x1",IF(OR($K1809=Basisblatt!$A$93,$P1809="ja"),"ja","nein"),"N/A"))</f>
        <v/>
      </c>
      <c r="C1809" s="118"/>
      <c r="D1809" s="119"/>
      <c r="E1809" s="119"/>
      <c r="F1809" s="119"/>
      <c r="G1809" s="119"/>
      <c r="H1809" s="119"/>
      <c r="I1809" s="128"/>
      <c r="K1809" s="15" t="str">
        <f>IF($R1809="x1",IF($I1809=Basisblatt!$A$68,Basisblatt!$A$94,Basisblatt!$A$93),"")</f>
        <v/>
      </c>
      <c r="L1809" s="114"/>
      <c r="M1809" s="114"/>
      <c r="N1809" s="117"/>
      <c r="P1809" s="15" t="str">
        <f>IF(AND($R1809="x1",$K1809=Basisblatt!$A$94),IF(OR($L1809=Basisblatt!$A$38,AND($M1809&lt;&gt;"",$M1809&lt;=$U1809),$N1809=Basisblatt!$A$48)=TRUE,"ja","nein"),"")</f>
        <v/>
      </c>
      <c r="Q1809" s="48"/>
      <c r="R1809" s="9" t="str">
        <f t="shared" si="28"/>
        <v>x2</v>
      </c>
      <c r="S1809" s="26"/>
      <c r="U1809" s="60" t="str">
        <f>IF(AND($R1809="x1",$K1809=Basisblatt!$A$94),VLOOKUP($F1809,Basisblatt!$A$2:$B$5,2,FALSE),"")</f>
        <v/>
      </c>
    </row>
    <row r="1810" spans="1:21" x14ac:dyDescent="0.2">
      <c r="A1810" s="66" t="str">
        <f>IF($R1810="x2","",IF($R1810="x1",IF(OR($K1810=Basisblatt!$A$93,$P1810="ja"),"ja","nein"),"N/A"))</f>
        <v/>
      </c>
      <c r="C1810" s="118"/>
      <c r="D1810" s="119"/>
      <c r="E1810" s="119"/>
      <c r="F1810" s="119"/>
      <c r="G1810" s="119"/>
      <c r="H1810" s="119"/>
      <c r="I1810" s="128"/>
      <c r="K1810" s="15" t="str">
        <f>IF($R1810="x1",IF($I1810=Basisblatt!$A$68,Basisblatt!$A$94,Basisblatt!$A$93),"")</f>
        <v/>
      </c>
      <c r="L1810" s="114"/>
      <c r="M1810" s="114"/>
      <c r="N1810" s="117"/>
      <c r="P1810" s="15" t="str">
        <f>IF(AND($R1810="x1",$K1810=Basisblatt!$A$94),IF(OR($L1810=Basisblatt!$A$38,AND($M1810&lt;&gt;"",$M1810&lt;=$U1810),$N1810=Basisblatt!$A$48)=TRUE,"ja","nein"),"")</f>
        <v/>
      </c>
      <c r="Q1810" s="48"/>
      <c r="R1810" s="9" t="str">
        <f t="shared" si="28"/>
        <v>x2</v>
      </c>
      <c r="S1810" s="26"/>
      <c r="U1810" s="60" t="str">
        <f>IF(AND($R1810="x1",$K1810=Basisblatt!$A$94),VLOOKUP($F1810,Basisblatt!$A$2:$B$5,2,FALSE),"")</f>
        <v/>
      </c>
    </row>
    <row r="1811" spans="1:21" x14ac:dyDescent="0.2">
      <c r="A1811" s="66" t="str">
        <f>IF($R1811="x2","",IF($R1811="x1",IF(OR($K1811=Basisblatt!$A$93,$P1811="ja"),"ja","nein"),"N/A"))</f>
        <v/>
      </c>
      <c r="C1811" s="118"/>
      <c r="D1811" s="119"/>
      <c r="E1811" s="119"/>
      <c r="F1811" s="119"/>
      <c r="G1811" s="119"/>
      <c r="H1811" s="119"/>
      <c r="I1811" s="128"/>
      <c r="K1811" s="15" t="str">
        <f>IF($R1811="x1",IF($I1811=Basisblatt!$A$68,Basisblatt!$A$94,Basisblatt!$A$93),"")</f>
        <v/>
      </c>
      <c r="L1811" s="114"/>
      <c r="M1811" s="114"/>
      <c r="N1811" s="117"/>
      <c r="P1811" s="15" t="str">
        <f>IF(AND($R1811="x1",$K1811=Basisblatt!$A$94),IF(OR($L1811=Basisblatt!$A$38,AND($M1811&lt;&gt;"",$M1811&lt;=$U1811),$N1811=Basisblatt!$A$48)=TRUE,"ja","nein"),"")</f>
        <v/>
      </c>
      <c r="Q1811" s="48"/>
      <c r="R1811" s="9" t="str">
        <f t="shared" si="28"/>
        <v>x2</v>
      </c>
      <c r="S1811" s="26"/>
      <c r="U1811" s="60" t="str">
        <f>IF(AND($R1811="x1",$K1811=Basisblatt!$A$94),VLOOKUP($F1811,Basisblatt!$A$2:$B$5,2,FALSE),"")</f>
        <v/>
      </c>
    </row>
    <row r="1812" spans="1:21" x14ac:dyDescent="0.2">
      <c r="A1812" s="66" t="str">
        <f>IF($R1812="x2","",IF($R1812="x1",IF(OR($K1812=Basisblatt!$A$93,$P1812="ja"),"ja","nein"),"N/A"))</f>
        <v/>
      </c>
      <c r="C1812" s="118"/>
      <c r="D1812" s="119"/>
      <c r="E1812" s="119"/>
      <c r="F1812" s="119"/>
      <c r="G1812" s="119"/>
      <c r="H1812" s="119"/>
      <c r="I1812" s="128"/>
      <c r="K1812" s="15" t="str">
        <f>IF($R1812="x1",IF($I1812=Basisblatt!$A$68,Basisblatt!$A$94,Basisblatt!$A$93),"")</f>
        <v/>
      </c>
      <c r="L1812" s="114"/>
      <c r="M1812" s="114"/>
      <c r="N1812" s="117"/>
      <c r="P1812" s="15" t="str">
        <f>IF(AND($R1812="x1",$K1812=Basisblatt!$A$94),IF(OR($L1812=Basisblatt!$A$38,AND($M1812&lt;&gt;"",$M1812&lt;=$U1812),$N1812=Basisblatt!$A$48)=TRUE,"ja","nein"),"")</f>
        <v/>
      </c>
      <c r="Q1812" s="48"/>
      <c r="R1812" s="9" t="str">
        <f t="shared" si="28"/>
        <v>x2</v>
      </c>
      <c r="S1812" s="26"/>
      <c r="U1812" s="60" t="str">
        <f>IF(AND($R1812="x1",$K1812=Basisblatt!$A$94),VLOOKUP($F1812,Basisblatt!$A$2:$B$5,2,FALSE),"")</f>
        <v/>
      </c>
    </row>
    <row r="1813" spans="1:21" x14ac:dyDescent="0.2">
      <c r="A1813" s="66" t="str">
        <f>IF($R1813="x2","",IF($R1813="x1",IF(OR($K1813=Basisblatt!$A$93,$P1813="ja"),"ja","nein"),"N/A"))</f>
        <v/>
      </c>
      <c r="C1813" s="118"/>
      <c r="D1813" s="119"/>
      <c r="E1813" s="119"/>
      <c r="F1813" s="119"/>
      <c r="G1813" s="119"/>
      <c r="H1813" s="119"/>
      <c r="I1813" s="128"/>
      <c r="K1813" s="15" t="str">
        <f>IF($R1813="x1",IF($I1813=Basisblatt!$A$68,Basisblatt!$A$94,Basisblatt!$A$93),"")</f>
        <v/>
      </c>
      <c r="L1813" s="114"/>
      <c r="M1813" s="114"/>
      <c r="N1813" s="117"/>
      <c r="P1813" s="15" t="str">
        <f>IF(AND($R1813="x1",$K1813=Basisblatt!$A$94),IF(OR($L1813=Basisblatt!$A$38,AND($M1813&lt;&gt;"",$M1813&lt;=$U1813),$N1813=Basisblatt!$A$48)=TRUE,"ja","nein"),"")</f>
        <v/>
      </c>
      <c r="Q1813" s="48"/>
      <c r="R1813" s="9" t="str">
        <f t="shared" si="28"/>
        <v>x2</v>
      </c>
      <c r="S1813" s="26"/>
      <c r="U1813" s="60" t="str">
        <f>IF(AND($R1813="x1",$K1813=Basisblatt!$A$94),VLOOKUP($F1813,Basisblatt!$A$2:$B$5,2,FALSE),"")</f>
        <v/>
      </c>
    </row>
    <row r="1814" spans="1:21" x14ac:dyDescent="0.2">
      <c r="A1814" s="66" t="str">
        <f>IF($R1814="x2","",IF($R1814="x1",IF(OR($K1814=Basisblatt!$A$93,$P1814="ja"),"ja","nein"),"N/A"))</f>
        <v/>
      </c>
      <c r="C1814" s="118"/>
      <c r="D1814" s="119"/>
      <c r="E1814" s="119"/>
      <c r="F1814" s="119"/>
      <c r="G1814" s="119"/>
      <c r="H1814" s="119"/>
      <c r="I1814" s="128"/>
      <c r="K1814" s="15" t="str">
        <f>IF($R1814="x1",IF($I1814=Basisblatt!$A$68,Basisblatt!$A$94,Basisblatt!$A$93),"")</f>
        <v/>
      </c>
      <c r="L1814" s="114"/>
      <c r="M1814" s="114"/>
      <c r="N1814" s="117"/>
      <c r="P1814" s="15" t="str">
        <f>IF(AND($R1814="x1",$K1814=Basisblatt!$A$94),IF(OR($L1814=Basisblatt!$A$38,AND($M1814&lt;&gt;"",$M1814&lt;=$U1814),$N1814=Basisblatt!$A$48)=TRUE,"ja","nein"),"")</f>
        <v/>
      </c>
      <c r="Q1814" s="48"/>
      <c r="R1814" s="9" t="str">
        <f t="shared" si="28"/>
        <v>x2</v>
      </c>
      <c r="S1814" s="26"/>
      <c r="U1814" s="60" t="str">
        <f>IF(AND($R1814="x1",$K1814=Basisblatt!$A$94),VLOOKUP($F1814,Basisblatt!$A$2:$B$5,2,FALSE),"")</f>
        <v/>
      </c>
    </row>
    <row r="1815" spans="1:21" x14ac:dyDescent="0.2">
      <c r="A1815" s="66" t="str">
        <f>IF($R1815="x2","",IF($R1815="x1",IF(OR($K1815=Basisblatt!$A$93,$P1815="ja"),"ja","nein"),"N/A"))</f>
        <v/>
      </c>
      <c r="C1815" s="118"/>
      <c r="D1815" s="119"/>
      <c r="E1815" s="119"/>
      <c r="F1815" s="119"/>
      <c r="G1815" s="119"/>
      <c r="H1815" s="119"/>
      <c r="I1815" s="128"/>
      <c r="K1815" s="15" t="str">
        <f>IF($R1815="x1",IF($I1815=Basisblatt!$A$68,Basisblatt!$A$94,Basisblatt!$A$93),"")</f>
        <v/>
      </c>
      <c r="L1815" s="114"/>
      <c r="M1815" s="114"/>
      <c r="N1815" s="117"/>
      <c r="P1815" s="15" t="str">
        <f>IF(AND($R1815="x1",$K1815=Basisblatt!$A$94),IF(OR($L1815=Basisblatt!$A$38,AND($M1815&lt;&gt;"",$M1815&lt;=$U1815),$N1815=Basisblatt!$A$48)=TRUE,"ja","nein"),"")</f>
        <v/>
      </c>
      <c r="Q1815" s="48"/>
      <c r="R1815" s="9" t="str">
        <f t="shared" si="28"/>
        <v>x2</v>
      </c>
      <c r="S1815" s="26"/>
      <c r="U1815" s="60" t="str">
        <f>IF(AND($R1815="x1",$K1815=Basisblatt!$A$94),VLOOKUP($F1815,Basisblatt!$A$2:$B$5,2,FALSE),"")</f>
        <v/>
      </c>
    </row>
    <row r="1816" spans="1:21" x14ac:dyDescent="0.2">
      <c r="A1816" s="66" t="str">
        <f>IF($R1816="x2","",IF($R1816="x1",IF(OR($K1816=Basisblatt!$A$93,$P1816="ja"),"ja","nein"),"N/A"))</f>
        <v/>
      </c>
      <c r="C1816" s="118"/>
      <c r="D1816" s="119"/>
      <c r="E1816" s="119"/>
      <c r="F1816" s="119"/>
      <c r="G1816" s="119"/>
      <c r="H1816" s="119"/>
      <c r="I1816" s="128"/>
      <c r="K1816" s="15" t="str">
        <f>IF($R1816="x1",IF($I1816=Basisblatt!$A$68,Basisblatt!$A$94,Basisblatt!$A$93),"")</f>
        <v/>
      </c>
      <c r="L1816" s="114"/>
      <c r="M1816" s="114"/>
      <c r="N1816" s="117"/>
      <c r="P1816" s="15" t="str">
        <f>IF(AND($R1816="x1",$K1816=Basisblatt!$A$94),IF(OR($L1816=Basisblatt!$A$38,AND($M1816&lt;&gt;"",$M1816&lt;=$U1816),$N1816=Basisblatt!$A$48)=TRUE,"ja","nein"),"")</f>
        <v/>
      </c>
      <c r="Q1816" s="48"/>
      <c r="R1816" s="9" t="str">
        <f t="shared" si="28"/>
        <v>x2</v>
      </c>
      <c r="S1816" s="26"/>
      <c r="U1816" s="60" t="str">
        <f>IF(AND($R1816="x1",$K1816=Basisblatt!$A$94),VLOOKUP($F1816,Basisblatt!$A$2:$B$5,2,FALSE),"")</f>
        <v/>
      </c>
    </row>
    <row r="1817" spans="1:21" x14ac:dyDescent="0.2">
      <c r="A1817" s="66" t="str">
        <f>IF($R1817="x2","",IF($R1817="x1",IF(OR($K1817=Basisblatt!$A$93,$P1817="ja"),"ja","nein"),"N/A"))</f>
        <v/>
      </c>
      <c r="C1817" s="118"/>
      <c r="D1817" s="119"/>
      <c r="E1817" s="119"/>
      <c r="F1817" s="119"/>
      <c r="G1817" s="119"/>
      <c r="H1817" s="119"/>
      <c r="I1817" s="128"/>
      <c r="K1817" s="15" t="str">
        <f>IF($R1817="x1",IF($I1817=Basisblatt!$A$68,Basisblatt!$A$94,Basisblatt!$A$93),"")</f>
        <v/>
      </c>
      <c r="L1817" s="114"/>
      <c r="M1817" s="114"/>
      <c r="N1817" s="117"/>
      <c r="P1817" s="15" t="str">
        <f>IF(AND($R1817="x1",$K1817=Basisblatt!$A$94),IF(OR($L1817=Basisblatt!$A$38,AND($M1817&lt;&gt;"",$M1817&lt;=$U1817),$N1817=Basisblatt!$A$48)=TRUE,"ja","nein"),"")</f>
        <v/>
      </c>
      <c r="Q1817" s="48"/>
      <c r="R1817" s="9" t="str">
        <f t="shared" si="28"/>
        <v>x2</v>
      </c>
      <c r="S1817" s="26"/>
      <c r="U1817" s="60" t="str">
        <f>IF(AND($R1817="x1",$K1817=Basisblatt!$A$94),VLOOKUP($F1817,Basisblatt!$A$2:$B$5,2,FALSE),"")</f>
        <v/>
      </c>
    </row>
    <row r="1818" spans="1:21" x14ac:dyDescent="0.2">
      <c r="A1818" s="66" t="str">
        <f>IF($R1818="x2","",IF($R1818="x1",IF(OR($K1818=Basisblatt!$A$93,$P1818="ja"),"ja","nein"),"N/A"))</f>
        <v/>
      </c>
      <c r="C1818" s="118"/>
      <c r="D1818" s="119"/>
      <c r="E1818" s="119"/>
      <c r="F1818" s="119"/>
      <c r="G1818" s="119"/>
      <c r="H1818" s="119"/>
      <c r="I1818" s="128"/>
      <c r="K1818" s="15" t="str">
        <f>IF($R1818="x1",IF($I1818=Basisblatt!$A$68,Basisblatt!$A$94,Basisblatt!$A$93),"")</f>
        <v/>
      </c>
      <c r="L1818" s="114"/>
      <c r="M1818" s="114"/>
      <c r="N1818" s="117"/>
      <c r="P1818" s="15" t="str">
        <f>IF(AND($R1818="x1",$K1818=Basisblatt!$A$94),IF(OR($L1818=Basisblatt!$A$38,AND($M1818&lt;&gt;"",$M1818&lt;=$U1818),$N1818=Basisblatt!$A$48)=TRUE,"ja","nein"),"")</f>
        <v/>
      </c>
      <c r="Q1818" s="48"/>
      <c r="R1818" s="9" t="str">
        <f t="shared" si="28"/>
        <v>x2</v>
      </c>
      <c r="S1818" s="26"/>
      <c r="U1818" s="60" t="str">
        <f>IF(AND($R1818="x1",$K1818=Basisblatt!$A$94),VLOOKUP($F1818,Basisblatt!$A$2:$B$5,2,FALSE),"")</f>
        <v/>
      </c>
    </row>
    <row r="1819" spans="1:21" x14ac:dyDescent="0.2">
      <c r="A1819" s="66" t="str">
        <f>IF($R1819="x2","",IF($R1819="x1",IF(OR($K1819=Basisblatt!$A$93,$P1819="ja"),"ja","nein"),"N/A"))</f>
        <v/>
      </c>
      <c r="C1819" s="118"/>
      <c r="D1819" s="119"/>
      <c r="E1819" s="119"/>
      <c r="F1819" s="119"/>
      <c r="G1819" s="119"/>
      <c r="H1819" s="119"/>
      <c r="I1819" s="128"/>
      <c r="K1819" s="15" t="str">
        <f>IF($R1819="x1",IF($I1819=Basisblatt!$A$68,Basisblatt!$A$94,Basisblatt!$A$93),"")</f>
        <v/>
      </c>
      <c r="L1819" s="114"/>
      <c r="M1819" s="114"/>
      <c r="N1819" s="117"/>
      <c r="P1819" s="15" t="str">
        <f>IF(AND($R1819="x1",$K1819=Basisblatt!$A$94),IF(OR($L1819=Basisblatt!$A$38,AND($M1819&lt;&gt;"",$M1819&lt;=$U1819),$N1819=Basisblatt!$A$48)=TRUE,"ja","nein"),"")</f>
        <v/>
      </c>
      <c r="Q1819" s="48"/>
      <c r="R1819" s="9" t="str">
        <f t="shared" si="28"/>
        <v>x2</v>
      </c>
      <c r="S1819" s="26"/>
      <c r="U1819" s="60" t="str">
        <f>IF(AND($R1819="x1",$K1819=Basisblatt!$A$94),VLOOKUP($F1819,Basisblatt!$A$2:$B$5,2,FALSE),"")</f>
        <v/>
      </c>
    </row>
    <row r="1820" spans="1:21" x14ac:dyDescent="0.2">
      <c r="A1820" s="66" t="str">
        <f>IF($R1820="x2","",IF($R1820="x1",IF(OR($K1820=Basisblatt!$A$93,$P1820="ja"),"ja","nein"),"N/A"))</f>
        <v/>
      </c>
      <c r="C1820" s="118"/>
      <c r="D1820" s="119"/>
      <c r="E1820" s="119"/>
      <c r="F1820" s="119"/>
      <c r="G1820" s="119"/>
      <c r="H1820" s="119"/>
      <c r="I1820" s="128"/>
      <c r="K1820" s="15" t="str">
        <f>IF($R1820="x1",IF($I1820=Basisblatt!$A$68,Basisblatt!$A$94,Basisblatt!$A$93),"")</f>
        <v/>
      </c>
      <c r="L1820" s="114"/>
      <c r="M1820" s="114"/>
      <c r="N1820" s="117"/>
      <c r="P1820" s="15" t="str">
        <f>IF(AND($R1820="x1",$K1820=Basisblatt!$A$94),IF(OR($L1820=Basisblatt!$A$38,AND($M1820&lt;&gt;"",$M1820&lt;=$U1820),$N1820=Basisblatt!$A$48)=TRUE,"ja","nein"),"")</f>
        <v/>
      </c>
      <c r="Q1820" s="48"/>
      <c r="R1820" s="9" t="str">
        <f t="shared" si="28"/>
        <v>x2</v>
      </c>
      <c r="S1820" s="26"/>
      <c r="U1820" s="60" t="str">
        <f>IF(AND($R1820="x1",$K1820=Basisblatt!$A$94),VLOOKUP($F1820,Basisblatt!$A$2:$B$5,2,FALSE),"")</f>
        <v/>
      </c>
    </row>
    <row r="1821" spans="1:21" x14ac:dyDescent="0.2">
      <c r="A1821" s="66" t="str">
        <f>IF($R1821="x2","",IF($R1821="x1",IF(OR($K1821=Basisblatt!$A$93,$P1821="ja"),"ja","nein"),"N/A"))</f>
        <v/>
      </c>
      <c r="C1821" s="118"/>
      <c r="D1821" s="119"/>
      <c r="E1821" s="119"/>
      <c r="F1821" s="119"/>
      <c r="G1821" s="119"/>
      <c r="H1821" s="119"/>
      <c r="I1821" s="128"/>
      <c r="K1821" s="15" t="str">
        <f>IF($R1821="x1",IF($I1821=Basisblatt!$A$68,Basisblatt!$A$94,Basisblatt!$A$93),"")</f>
        <v/>
      </c>
      <c r="L1821" s="114"/>
      <c r="M1821" s="114"/>
      <c r="N1821" s="117"/>
      <c r="P1821" s="15" t="str">
        <f>IF(AND($R1821="x1",$K1821=Basisblatt!$A$94),IF(OR($L1821=Basisblatt!$A$38,AND($M1821&lt;&gt;"",$M1821&lt;=$U1821),$N1821=Basisblatt!$A$48)=TRUE,"ja","nein"),"")</f>
        <v/>
      </c>
      <c r="Q1821" s="48"/>
      <c r="R1821" s="9" t="str">
        <f t="shared" si="28"/>
        <v>x2</v>
      </c>
      <c r="S1821" s="26"/>
      <c r="U1821" s="60" t="str">
        <f>IF(AND($R1821="x1",$K1821=Basisblatt!$A$94),VLOOKUP($F1821,Basisblatt!$A$2:$B$5,2,FALSE),"")</f>
        <v/>
      </c>
    </row>
    <row r="1822" spans="1:21" x14ac:dyDescent="0.2">
      <c r="A1822" s="66" t="str">
        <f>IF($R1822="x2","",IF($R1822="x1",IF(OR($K1822=Basisblatt!$A$93,$P1822="ja"),"ja","nein"),"N/A"))</f>
        <v/>
      </c>
      <c r="C1822" s="118"/>
      <c r="D1822" s="119"/>
      <c r="E1822" s="119"/>
      <c r="F1822" s="119"/>
      <c r="G1822" s="119"/>
      <c r="H1822" s="119"/>
      <c r="I1822" s="128"/>
      <c r="K1822" s="15" t="str">
        <f>IF($R1822="x1",IF($I1822=Basisblatt!$A$68,Basisblatt!$A$94,Basisblatt!$A$93),"")</f>
        <v/>
      </c>
      <c r="L1822" s="114"/>
      <c r="M1822" s="114"/>
      <c r="N1822" s="117"/>
      <c r="P1822" s="15" t="str">
        <f>IF(AND($R1822="x1",$K1822=Basisblatt!$A$94),IF(OR($L1822=Basisblatt!$A$38,AND($M1822&lt;&gt;"",$M1822&lt;=$U1822),$N1822=Basisblatt!$A$48)=TRUE,"ja","nein"),"")</f>
        <v/>
      </c>
      <c r="Q1822" s="48"/>
      <c r="R1822" s="9" t="str">
        <f t="shared" si="28"/>
        <v>x2</v>
      </c>
      <c r="S1822" s="26"/>
      <c r="U1822" s="60" t="str">
        <f>IF(AND($R1822="x1",$K1822=Basisblatt!$A$94),VLOOKUP($F1822,Basisblatt!$A$2:$B$5,2,FALSE),"")</f>
        <v/>
      </c>
    </row>
    <row r="1823" spans="1:21" x14ac:dyDescent="0.2">
      <c r="A1823" s="66" t="str">
        <f>IF($R1823="x2","",IF($R1823="x1",IF(OR($K1823=Basisblatt!$A$93,$P1823="ja"),"ja","nein"),"N/A"))</f>
        <v/>
      </c>
      <c r="C1823" s="118"/>
      <c r="D1823" s="119"/>
      <c r="E1823" s="119"/>
      <c r="F1823" s="119"/>
      <c r="G1823" s="119"/>
      <c r="H1823" s="119"/>
      <c r="I1823" s="128"/>
      <c r="K1823" s="15" t="str">
        <f>IF($R1823="x1",IF($I1823=Basisblatt!$A$68,Basisblatt!$A$94,Basisblatt!$A$93),"")</f>
        <v/>
      </c>
      <c r="L1823" s="114"/>
      <c r="M1823" s="114"/>
      <c r="N1823" s="117"/>
      <c r="P1823" s="15" t="str">
        <f>IF(AND($R1823="x1",$K1823=Basisblatt!$A$94),IF(OR($L1823=Basisblatt!$A$38,AND($M1823&lt;&gt;"",$M1823&lt;=$U1823),$N1823=Basisblatt!$A$48)=TRUE,"ja","nein"),"")</f>
        <v/>
      </c>
      <c r="Q1823" s="48"/>
      <c r="R1823" s="9" t="str">
        <f t="shared" si="28"/>
        <v>x2</v>
      </c>
      <c r="S1823" s="26"/>
      <c r="U1823" s="60" t="str">
        <f>IF(AND($R1823="x1",$K1823=Basisblatt!$A$94),VLOOKUP($F1823,Basisblatt!$A$2:$B$5,2,FALSE),"")</f>
        <v/>
      </c>
    </row>
    <row r="1824" spans="1:21" x14ac:dyDescent="0.2">
      <c r="A1824" s="66" t="str">
        <f>IF($R1824="x2","",IF($R1824="x1",IF(OR($K1824=Basisblatt!$A$93,$P1824="ja"),"ja","nein"),"N/A"))</f>
        <v/>
      </c>
      <c r="C1824" s="118"/>
      <c r="D1824" s="119"/>
      <c r="E1824" s="119"/>
      <c r="F1824" s="119"/>
      <c r="G1824" s="119"/>
      <c r="H1824" s="119"/>
      <c r="I1824" s="128"/>
      <c r="K1824" s="15" t="str">
        <f>IF($R1824="x1",IF($I1824=Basisblatt!$A$68,Basisblatt!$A$94,Basisblatt!$A$93),"")</f>
        <v/>
      </c>
      <c r="L1824" s="114"/>
      <c r="M1824" s="114"/>
      <c r="N1824" s="117"/>
      <c r="P1824" s="15" t="str">
        <f>IF(AND($R1824="x1",$K1824=Basisblatt!$A$94),IF(OR($L1824=Basisblatt!$A$38,AND($M1824&lt;&gt;"",$M1824&lt;=$U1824),$N1824=Basisblatt!$A$48)=TRUE,"ja","nein"),"")</f>
        <v/>
      </c>
      <c r="Q1824" s="48"/>
      <c r="R1824" s="9" t="str">
        <f t="shared" si="28"/>
        <v>x2</v>
      </c>
      <c r="S1824" s="26"/>
      <c r="U1824" s="60" t="str">
        <f>IF(AND($R1824="x1",$K1824=Basisblatt!$A$94),VLOOKUP($F1824,Basisblatt!$A$2:$B$5,2,FALSE),"")</f>
        <v/>
      </c>
    </row>
    <row r="1825" spans="1:21" x14ac:dyDescent="0.2">
      <c r="A1825" s="66" t="str">
        <f>IF($R1825="x2","",IF($R1825="x1",IF(OR($K1825=Basisblatt!$A$93,$P1825="ja"),"ja","nein"),"N/A"))</f>
        <v/>
      </c>
      <c r="C1825" s="118"/>
      <c r="D1825" s="119"/>
      <c r="E1825" s="119"/>
      <c r="F1825" s="119"/>
      <c r="G1825" s="119"/>
      <c r="H1825" s="119"/>
      <c r="I1825" s="128"/>
      <c r="K1825" s="15" t="str">
        <f>IF($R1825="x1",IF($I1825=Basisblatt!$A$68,Basisblatt!$A$94,Basisblatt!$A$93),"")</f>
        <v/>
      </c>
      <c r="L1825" s="114"/>
      <c r="M1825" s="114"/>
      <c r="N1825" s="117"/>
      <c r="P1825" s="15" t="str">
        <f>IF(AND($R1825="x1",$K1825=Basisblatt!$A$94),IF(OR($L1825=Basisblatt!$A$38,AND($M1825&lt;&gt;"",$M1825&lt;=$U1825),$N1825=Basisblatt!$A$48)=TRUE,"ja","nein"),"")</f>
        <v/>
      </c>
      <c r="Q1825" s="48"/>
      <c r="R1825" s="9" t="str">
        <f t="shared" si="28"/>
        <v>x2</v>
      </c>
      <c r="S1825" s="26"/>
      <c r="U1825" s="60" t="str">
        <f>IF(AND($R1825="x1",$K1825=Basisblatt!$A$94),VLOOKUP($F1825,Basisblatt!$A$2:$B$5,2,FALSE),"")</f>
        <v/>
      </c>
    </row>
    <row r="1826" spans="1:21" x14ac:dyDescent="0.2">
      <c r="A1826" s="66" t="str">
        <f>IF($R1826="x2","",IF($R1826="x1",IF(OR($K1826=Basisblatt!$A$93,$P1826="ja"),"ja","nein"),"N/A"))</f>
        <v/>
      </c>
      <c r="C1826" s="118"/>
      <c r="D1826" s="119"/>
      <c r="E1826" s="119"/>
      <c r="F1826" s="119"/>
      <c r="G1826" s="119"/>
      <c r="H1826" s="119"/>
      <c r="I1826" s="128"/>
      <c r="K1826" s="15" t="str">
        <f>IF($R1826="x1",IF($I1826=Basisblatt!$A$68,Basisblatt!$A$94,Basisblatt!$A$93),"")</f>
        <v/>
      </c>
      <c r="L1826" s="114"/>
      <c r="M1826" s="114"/>
      <c r="N1826" s="117"/>
      <c r="P1826" s="15" t="str">
        <f>IF(AND($R1826="x1",$K1826=Basisblatt!$A$94),IF(OR($L1826=Basisblatt!$A$38,AND($M1826&lt;&gt;"",$M1826&lt;=$U1826),$N1826=Basisblatt!$A$48)=TRUE,"ja","nein"),"")</f>
        <v/>
      </c>
      <c r="Q1826" s="48"/>
      <c r="R1826" s="9" t="str">
        <f t="shared" si="28"/>
        <v>x2</v>
      </c>
      <c r="S1826" s="26"/>
      <c r="U1826" s="60" t="str">
        <f>IF(AND($R1826="x1",$K1826=Basisblatt!$A$94),VLOOKUP($F1826,Basisblatt!$A$2:$B$5,2,FALSE),"")</f>
        <v/>
      </c>
    </row>
    <row r="1827" spans="1:21" x14ac:dyDescent="0.2">
      <c r="A1827" s="66" t="str">
        <f>IF($R1827="x2","",IF($R1827="x1",IF(OR($K1827=Basisblatt!$A$93,$P1827="ja"),"ja","nein"),"N/A"))</f>
        <v/>
      </c>
      <c r="C1827" s="118"/>
      <c r="D1827" s="119"/>
      <c r="E1827" s="119"/>
      <c r="F1827" s="119"/>
      <c r="G1827" s="119"/>
      <c r="H1827" s="119"/>
      <c r="I1827" s="128"/>
      <c r="K1827" s="15" t="str">
        <f>IF($R1827="x1",IF($I1827=Basisblatt!$A$68,Basisblatt!$A$94,Basisblatt!$A$93),"")</f>
        <v/>
      </c>
      <c r="L1827" s="114"/>
      <c r="M1827" s="114"/>
      <c r="N1827" s="117"/>
      <c r="P1827" s="15" t="str">
        <f>IF(AND($R1827="x1",$K1827=Basisblatt!$A$94),IF(OR($L1827=Basisblatt!$A$38,AND($M1827&lt;&gt;"",$M1827&lt;=$U1827),$N1827=Basisblatt!$A$48)=TRUE,"ja","nein"),"")</f>
        <v/>
      </c>
      <c r="Q1827" s="48"/>
      <c r="R1827" s="9" t="str">
        <f t="shared" si="28"/>
        <v>x2</v>
      </c>
      <c r="S1827" s="26"/>
      <c r="U1827" s="60" t="str">
        <f>IF(AND($R1827="x1",$K1827=Basisblatt!$A$94),VLOOKUP($F1827,Basisblatt!$A$2:$B$5,2,FALSE),"")</f>
        <v/>
      </c>
    </row>
    <row r="1828" spans="1:21" x14ac:dyDescent="0.2">
      <c r="A1828" s="66" t="str">
        <f>IF($R1828="x2","",IF($R1828="x1",IF(OR($K1828=Basisblatt!$A$93,$P1828="ja"),"ja","nein"),"N/A"))</f>
        <v/>
      </c>
      <c r="C1828" s="118"/>
      <c r="D1828" s="119"/>
      <c r="E1828" s="119"/>
      <c r="F1828" s="119"/>
      <c r="G1828" s="119"/>
      <c r="H1828" s="119"/>
      <c r="I1828" s="128"/>
      <c r="K1828" s="15" t="str">
        <f>IF($R1828="x1",IF($I1828=Basisblatt!$A$68,Basisblatt!$A$94,Basisblatt!$A$93),"")</f>
        <v/>
      </c>
      <c r="L1828" s="114"/>
      <c r="M1828" s="114"/>
      <c r="N1828" s="117"/>
      <c r="P1828" s="15" t="str">
        <f>IF(AND($R1828="x1",$K1828=Basisblatt!$A$94),IF(OR($L1828=Basisblatt!$A$38,AND($M1828&lt;&gt;"",$M1828&lt;=$U1828),$N1828=Basisblatt!$A$48)=TRUE,"ja","nein"),"")</f>
        <v/>
      </c>
      <c r="Q1828" s="48"/>
      <c r="R1828" s="9" t="str">
        <f t="shared" si="28"/>
        <v>x2</v>
      </c>
      <c r="S1828" s="26"/>
      <c r="U1828" s="60" t="str">
        <f>IF(AND($R1828="x1",$K1828=Basisblatt!$A$94),VLOOKUP($F1828,Basisblatt!$A$2:$B$5,2,FALSE),"")</f>
        <v/>
      </c>
    </row>
    <row r="1829" spans="1:21" x14ac:dyDescent="0.2">
      <c r="A1829" s="66" t="str">
        <f>IF($R1829="x2","",IF($R1829="x1",IF(OR($K1829=Basisblatt!$A$93,$P1829="ja"),"ja","nein"),"N/A"))</f>
        <v/>
      </c>
      <c r="C1829" s="118"/>
      <c r="D1829" s="119"/>
      <c r="E1829" s="119"/>
      <c r="F1829" s="119"/>
      <c r="G1829" s="119"/>
      <c r="H1829" s="119"/>
      <c r="I1829" s="128"/>
      <c r="K1829" s="15" t="str">
        <f>IF($R1829="x1",IF($I1829=Basisblatt!$A$68,Basisblatt!$A$94,Basisblatt!$A$93),"")</f>
        <v/>
      </c>
      <c r="L1829" s="114"/>
      <c r="M1829" s="114"/>
      <c r="N1829" s="117"/>
      <c r="P1829" s="15" t="str">
        <f>IF(AND($R1829="x1",$K1829=Basisblatt!$A$94),IF(OR($L1829=Basisblatt!$A$38,AND($M1829&lt;&gt;"",$M1829&lt;=$U1829),$N1829=Basisblatt!$A$48)=TRUE,"ja","nein"),"")</f>
        <v/>
      </c>
      <c r="Q1829" s="48"/>
      <c r="R1829" s="9" t="str">
        <f t="shared" si="28"/>
        <v>x2</v>
      </c>
      <c r="S1829" s="26"/>
      <c r="U1829" s="60" t="str">
        <f>IF(AND($R1829="x1",$K1829=Basisblatt!$A$94),VLOOKUP($F1829,Basisblatt!$A$2:$B$5,2,FALSE),"")</f>
        <v/>
      </c>
    </row>
    <row r="1830" spans="1:21" x14ac:dyDescent="0.2">
      <c r="A1830" s="66" t="str">
        <f>IF($R1830="x2","",IF($R1830="x1",IF(OR($K1830=Basisblatt!$A$93,$P1830="ja"),"ja","nein"),"N/A"))</f>
        <v/>
      </c>
      <c r="C1830" s="118"/>
      <c r="D1830" s="119"/>
      <c r="E1830" s="119"/>
      <c r="F1830" s="119"/>
      <c r="G1830" s="119"/>
      <c r="H1830" s="119"/>
      <c r="I1830" s="128"/>
      <c r="K1830" s="15" t="str">
        <f>IF($R1830="x1",IF($I1830=Basisblatt!$A$68,Basisblatt!$A$94,Basisblatt!$A$93),"")</f>
        <v/>
      </c>
      <c r="L1830" s="114"/>
      <c r="M1830" s="114"/>
      <c r="N1830" s="117"/>
      <c r="P1830" s="15" t="str">
        <f>IF(AND($R1830="x1",$K1830=Basisblatt!$A$94),IF(OR($L1830=Basisblatt!$A$38,AND($M1830&lt;&gt;"",$M1830&lt;=$U1830),$N1830=Basisblatt!$A$48)=TRUE,"ja","nein"),"")</f>
        <v/>
      </c>
      <c r="Q1830" s="48"/>
      <c r="R1830" s="9" t="str">
        <f t="shared" si="28"/>
        <v>x2</v>
      </c>
      <c r="S1830" s="26"/>
      <c r="U1830" s="60" t="str">
        <f>IF(AND($R1830="x1",$K1830=Basisblatt!$A$94),VLOOKUP($F1830,Basisblatt!$A$2:$B$5,2,FALSE),"")</f>
        <v/>
      </c>
    </row>
    <row r="1831" spans="1:21" x14ac:dyDescent="0.2">
      <c r="A1831" s="66" t="str">
        <f>IF($R1831="x2","",IF($R1831="x1",IF(OR($K1831=Basisblatt!$A$93,$P1831="ja"),"ja","nein"),"N/A"))</f>
        <v/>
      </c>
      <c r="C1831" s="118"/>
      <c r="D1831" s="119"/>
      <c r="E1831" s="119"/>
      <c r="F1831" s="119"/>
      <c r="G1831" s="119"/>
      <c r="H1831" s="119"/>
      <c r="I1831" s="128"/>
      <c r="K1831" s="15" t="str">
        <f>IF($R1831="x1",IF($I1831=Basisblatt!$A$68,Basisblatt!$A$94,Basisblatt!$A$93),"")</f>
        <v/>
      </c>
      <c r="L1831" s="114"/>
      <c r="M1831" s="114"/>
      <c r="N1831" s="117"/>
      <c r="P1831" s="15" t="str">
        <f>IF(AND($R1831="x1",$K1831=Basisblatt!$A$94),IF(OR($L1831=Basisblatt!$A$38,AND($M1831&lt;&gt;"",$M1831&lt;=$U1831),$N1831=Basisblatt!$A$48)=TRUE,"ja","nein"),"")</f>
        <v/>
      </c>
      <c r="Q1831" s="48"/>
      <c r="R1831" s="9" t="str">
        <f t="shared" si="28"/>
        <v>x2</v>
      </c>
      <c r="S1831" s="26"/>
      <c r="U1831" s="60" t="str">
        <f>IF(AND($R1831="x1",$K1831=Basisblatt!$A$94),VLOOKUP($F1831,Basisblatt!$A$2:$B$5,2,FALSE),"")</f>
        <v/>
      </c>
    </row>
    <row r="1832" spans="1:21" x14ac:dyDescent="0.2">
      <c r="A1832" s="66" t="str">
        <f>IF($R1832="x2","",IF($R1832="x1",IF(OR($K1832=Basisblatt!$A$93,$P1832="ja"),"ja","nein"),"N/A"))</f>
        <v/>
      </c>
      <c r="C1832" s="118"/>
      <c r="D1832" s="119"/>
      <c r="E1832" s="119"/>
      <c r="F1832" s="119"/>
      <c r="G1832" s="119"/>
      <c r="H1832" s="119"/>
      <c r="I1832" s="128"/>
      <c r="K1832" s="15" t="str">
        <f>IF($R1832="x1",IF($I1832=Basisblatt!$A$68,Basisblatt!$A$94,Basisblatt!$A$93),"")</f>
        <v/>
      </c>
      <c r="L1832" s="114"/>
      <c r="M1832" s="114"/>
      <c r="N1832" s="117"/>
      <c r="P1832" s="15" t="str">
        <f>IF(AND($R1832="x1",$K1832=Basisblatt!$A$94),IF(OR($L1832=Basisblatt!$A$38,AND($M1832&lt;&gt;"",$M1832&lt;=$U1832),$N1832=Basisblatt!$A$48)=TRUE,"ja","nein"),"")</f>
        <v/>
      </c>
      <c r="Q1832" s="48"/>
      <c r="R1832" s="9" t="str">
        <f t="shared" si="28"/>
        <v>x2</v>
      </c>
      <c r="S1832" s="26"/>
      <c r="U1832" s="60" t="str">
        <f>IF(AND($R1832="x1",$K1832=Basisblatt!$A$94),VLOOKUP($F1832,Basisblatt!$A$2:$B$5,2,FALSE),"")</f>
        <v/>
      </c>
    </row>
    <row r="1833" spans="1:21" x14ac:dyDescent="0.2">
      <c r="A1833" s="66" t="str">
        <f>IF($R1833="x2","",IF($R1833="x1",IF(OR($K1833=Basisblatt!$A$93,$P1833="ja"),"ja","nein"),"N/A"))</f>
        <v/>
      </c>
      <c r="C1833" s="118"/>
      <c r="D1833" s="119"/>
      <c r="E1833" s="119"/>
      <c r="F1833" s="119"/>
      <c r="G1833" s="119"/>
      <c r="H1833" s="119"/>
      <c r="I1833" s="128"/>
      <c r="K1833" s="15" t="str">
        <f>IF($R1833="x1",IF($I1833=Basisblatt!$A$68,Basisblatt!$A$94,Basisblatt!$A$93),"")</f>
        <v/>
      </c>
      <c r="L1833" s="114"/>
      <c r="M1833" s="114"/>
      <c r="N1833" s="117"/>
      <c r="P1833" s="15" t="str">
        <f>IF(AND($R1833="x1",$K1833=Basisblatt!$A$94),IF(OR($L1833=Basisblatt!$A$38,AND($M1833&lt;&gt;"",$M1833&lt;=$U1833),$N1833=Basisblatt!$A$48)=TRUE,"ja","nein"),"")</f>
        <v/>
      </c>
      <c r="Q1833" s="48"/>
      <c r="R1833" s="9" t="str">
        <f t="shared" si="28"/>
        <v>x2</v>
      </c>
      <c r="S1833" s="26"/>
      <c r="U1833" s="60" t="str">
        <f>IF(AND($R1833="x1",$K1833=Basisblatt!$A$94),VLOOKUP($F1833,Basisblatt!$A$2:$B$5,2,FALSE),"")</f>
        <v/>
      </c>
    </row>
    <row r="1834" spans="1:21" x14ac:dyDescent="0.2">
      <c r="A1834" s="66" t="str">
        <f>IF($R1834="x2","",IF($R1834="x1",IF(OR($K1834=Basisblatt!$A$93,$P1834="ja"),"ja","nein"),"N/A"))</f>
        <v/>
      </c>
      <c r="C1834" s="118"/>
      <c r="D1834" s="119"/>
      <c r="E1834" s="119"/>
      <c r="F1834" s="119"/>
      <c r="G1834" s="119"/>
      <c r="H1834" s="119"/>
      <c r="I1834" s="128"/>
      <c r="K1834" s="15" t="str">
        <f>IF($R1834="x1",IF($I1834=Basisblatt!$A$68,Basisblatt!$A$94,Basisblatt!$A$93),"")</f>
        <v/>
      </c>
      <c r="L1834" s="114"/>
      <c r="M1834" s="114"/>
      <c r="N1834" s="117"/>
      <c r="P1834" s="15" t="str">
        <f>IF(AND($R1834="x1",$K1834=Basisblatt!$A$94),IF(OR($L1834=Basisblatt!$A$38,AND($M1834&lt;&gt;"",$M1834&lt;=$U1834),$N1834=Basisblatt!$A$48)=TRUE,"ja","nein"),"")</f>
        <v/>
      </c>
      <c r="Q1834" s="48"/>
      <c r="R1834" s="9" t="str">
        <f t="shared" si="28"/>
        <v>x2</v>
      </c>
      <c r="S1834" s="26"/>
      <c r="U1834" s="60" t="str">
        <f>IF(AND($R1834="x1",$K1834=Basisblatt!$A$94),VLOOKUP($F1834,Basisblatt!$A$2:$B$5,2,FALSE),"")</f>
        <v/>
      </c>
    </row>
    <row r="1835" spans="1:21" x14ac:dyDescent="0.2">
      <c r="A1835" s="66" t="str">
        <f>IF($R1835="x2","",IF($R1835="x1",IF(OR($K1835=Basisblatt!$A$93,$P1835="ja"),"ja","nein"),"N/A"))</f>
        <v/>
      </c>
      <c r="C1835" s="118"/>
      <c r="D1835" s="119"/>
      <c r="E1835" s="119"/>
      <c r="F1835" s="119"/>
      <c r="G1835" s="119"/>
      <c r="H1835" s="119"/>
      <c r="I1835" s="128"/>
      <c r="K1835" s="15" t="str">
        <f>IF($R1835="x1",IF($I1835=Basisblatt!$A$68,Basisblatt!$A$94,Basisblatt!$A$93),"")</f>
        <v/>
      </c>
      <c r="L1835" s="114"/>
      <c r="M1835" s="114"/>
      <c r="N1835" s="117"/>
      <c r="P1835" s="15" t="str">
        <f>IF(AND($R1835="x1",$K1835=Basisblatt!$A$94),IF(OR($L1835=Basisblatt!$A$38,AND($M1835&lt;&gt;"",$M1835&lt;=$U1835),$N1835=Basisblatt!$A$48)=TRUE,"ja","nein"),"")</f>
        <v/>
      </c>
      <c r="Q1835" s="48"/>
      <c r="R1835" s="9" t="str">
        <f t="shared" si="28"/>
        <v>x2</v>
      </c>
      <c r="S1835" s="26"/>
      <c r="U1835" s="60" t="str">
        <f>IF(AND($R1835="x1",$K1835=Basisblatt!$A$94),VLOOKUP($F1835,Basisblatt!$A$2:$B$5,2,FALSE),"")</f>
        <v/>
      </c>
    </row>
    <row r="1836" spans="1:21" x14ac:dyDescent="0.2">
      <c r="A1836" s="66" t="str">
        <f>IF($R1836="x2","",IF($R1836="x1",IF(OR($K1836=Basisblatt!$A$93,$P1836="ja"),"ja","nein"),"N/A"))</f>
        <v/>
      </c>
      <c r="C1836" s="118"/>
      <c r="D1836" s="119"/>
      <c r="E1836" s="119"/>
      <c r="F1836" s="119"/>
      <c r="G1836" s="119"/>
      <c r="H1836" s="119"/>
      <c r="I1836" s="128"/>
      <c r="K1836" s="15" t="str">
        <f>IF($R1836="x1",IF($I1836=Basisblatt!$A$68,Basisblatt!$A$94,Basisblatt!$A$93),"")</f>
        <v/>
      </c>
      <c r="L1836" s="114"/>
      <c r="M1836" s="114"/>
      <c r="N1836" s="117"/>
      <c r="P1836" s="15" t="str">
        <f>IF(AND($R1836="x1",$K1836=Basisblatt!$A$94),IF(OR($L1836=Basisblatt!$A$38,AND($M1836&lt;&gt;"",$M1836&lt;=$U1836),$N1836=Basisblatt!$A$48)=TRUE,"ja","nein"),"")</f>
        <v/>
      </c>
      <c r="Q1836" s="48"/>
      <c r="R1836" s="9" t="str">
        <f t="shared" si="28"/>
        <v>x2</v>
      </c>
      <c r="S1836" s="26"/>
      <c r="U1836" s="60" t="str">
        <f>IF(AND($R1836="x1",$K1836=Basisblatt!$A$94),VLOOKUP($F1836,Basisblatt!$A$2:$B$5,2,FALSE),"")</f>
        <v/>
      </c>
    </row>
    <row r="1837" spans="1:21" x14ac:dyDescent="0.2">
      <c r="A1837" s="66" t="str">
        <f>IF($R1837="x2","",IF($R1837="x1",IF(OR($K1837=Basisblatt!$A$93,$P1837="ja"),"ja","nein"),"N/A"))</f>
        <v/>
      </c>
      <c r="C1837" s="118"/>
      <c r="D1837" s="119"/>
      <c r="E1837" s="119"/>
      <c r="F1837" s="119"/>
      <c r="G1837" s="119"/>
      <c r="H1837" s="119"/>
      <c r="I1837" s="128"/>
      <c r="K1837" s="15" t="str">
        <f>IF($R1837="x1",IF($I1837=Basisblatt!$A$68,Basisblatt!$A$94,Basisblatt!$A$93),"")</f>
        <v/>
      </c>
      <c r="L1837" s="114"/>
      <c r="M1837" s="114"/>
      <c r="N1837" s="117"/>
      <c r="P1837" s="15" t="str">
        <f>IF(AND($R1837="x1",$K1837=Basisblatt!$A$94),IF(OR($L1837=Basisblatt!$A$38,AND($M1837&lt;&gt;"",$M1837&lt;=$U1837),$N1837=Basisblatt!$A$48)=TRUE,"ja","nein"),"")</f>
        <v/>
      </c>
      <c r="Q1837" s="48"/>
      <c r="R1837" s="9" t="str">
        <f t="shared" si="28"/>
        <v>x2</v>
      </c>
      <c r="S1837" s="26"/>
      <c r="U1837" s="60" t="str">
        <f>IF(AND($R1837="x1",$K1837=Basisblatt!$A$94),VLOOKUP($F1837,Basisblatt!$A$2:$B$5,2,FALSE),"")</f>
        <v/>
      </c>
    </row>
    <row r="1838" spans="1:21" x14ac:dyDescent="0.2">
      <c r="A1838" s="66" t="str">
        <f>IF($R1838="x2","",IF($R1838="x1",IF(OR($K1838=Basisblatt!$A$93,$P1838="ja"),"ja","nein"),"N/A"))</f>
        <v/>
      </c>
      <c r="C1838" s="118"/>
      <c r="D1838" s="119"/>
      <c r="E1838" s="119"/>
      <c r="F1838" s="119"/>
      <c r="G1838" s="119"/>
      <c r="H1838" s="119"/>
      <c r="I1838" s="128"/>
      <c r="K1838" s="15" t="str">
        <f>IF($R1838="x1",IF($I1838=Basisblatt!$A$68,Basisblatt!$A$94,Basisblatt!$A$93),"")</f>
        <v/>
      </c>
      <c r="L1838" s="114"/>
      <c r="M1838" s="114"/>
      <c r="N1838" s="117"/>
      <c r="P1838" s="15" t="str">
        <f>IF(AND($R1838="x1",$K1838=Basisblatt!$A$94),IF(OR($L1838=Basisblatt!$A$38,AND($M1838&lt;&gt;"",$M1838&lt;=$U1838),$N1838=Basisblatt!$A$48)=TRUE,"ja","nein"),"")</f>
        <v/>
      </c>
      <c r="Q1838" s="48"/>
      <c r="R1838" s="9" t="str">
        <f t="shared" si="28"/>
        <v>x2</v>
      </c>
      <c r="S1838" s="26"/>
      <c r="U1838" s="60" t="str">
        <f>IF(AND($R1838="x1",$K1838=Basisblatt!$A$94),VLOOKUP($F1838,Basisblatt!$A$2:$B$5,2,FALSE),"")</f>
        <v/>
      </c>
    </row>
    <row r="1839" spans="1:21" x14ac:dyDescent="0.2">
      <c r="A1839" s="66" t="str">
        <f>IF($R1839="x2","",IF($R1839="x1",IF(OR($K1839=Basisblatt!$A$93,$P1839="ja"),"ja","nein"),"N/A"))</f>
        <v/>
      </c>
      <c r="C1839" s="118"/>
      <c r="D1839" s="119"/>
      <c r="E1839" s="119"/>
      <c r="F1839" s="119"/>
      <c r="G1839" s="119"/>
      <c r="H1839" s="119"/>
      <c r="I1839" s="128"/>
      <c r="K1839" s="15" t="str">
        <f>IF($R1839="x1",IF($I1839=Basisblatt!$A$68,Basisblatt!$A$94,Basisblatt!$A$93),"")</f>
        <v/>
      </c>
      <c r="L1839" s="114"/>
      <c r="M1839" s="114"/>
      <c r="N1839" s="117"/>
      <c r="P1839" s="15" t="str">
        <f>IF(AND($R1839="x1",$K1839=Basisblatt!$A$94),IF(OR($L1839=Basisblatt!$A$38,AND($M1839&lt;&gt;"",$M1839&lt;=$U1839),$N1839=Basisblatt!$A$48)=TRUE,"ja","nein"),"")</f>
        <v/>
      </c>
      <c r="Q1839" s="48"/>
      <c r="R1839" s="9" t="str">
        <f t="shared" si="28"/>
        <v>x2</v>
      </c>
      <c r="S1839" s="26"/>
      <c r="U1839" s="60" t="str">
        <f>IF(AND($R1839="x1",$K1839=Basisblatt!$A$94),VLOOKUP($F1839,Basisblatt!$A$2:$B$5,2,FALSE),"")</f>
        <v/>
      </c>
    </row>
    <row r="1840" spans="1:21" x14ac:dyDescent="0.2">
      <c r="A1840" s="66" t="str">
        <f>IF($R1840="x2","",IF($R1840="x1",IF(OR($K1840=Basisblatt!$A$93,$P1840="ja"),"ja","nein"),"N/A"))</f>
        <v/>
      </c>
      <c r="C1840" s="118"/>
      <c r="D1840" s="119"/>
      <c r="E1840" s="119"/>
      <c r="F1840" s="119"/>
      <c r="G1840" s="119"/>
      <c r="H1840" s="119"/>
      <c r="I1840" s="128"/>
      <c r="K1840" s="15" t="str">
        <f>IF($R1840="x1",IF($I1840=Basisblatt!$A$68,Basisblatt!$A$94,Basisblatt!$A$93),"")</f>
        <v/>
      </c>
      <c r="L1840" s="114"/>
      <c r="M1840" s="114"/>
      <c r="N1840" s="117"/>
      <c r="P1840" s="15" t="str">
        <f>IF(AND($R1840="x1",$K1840=Basisblatt!$A$94),IF(OR($L1840=Basisblatt!$A$38,AND($M1840&lt;&gt;"",$M1840&lt;=$U1840),$N1840=Basisblatt!$A$48)=TRUE,"ja","nein"),"")</f>
        <v/>
      </c>
      <c r="Q1840" s="48"/>
      <c r="R1840" s="9" t="str">
        <f t="shared" si="28"/>
        <v>x2</v>
      </c>
      <c r="S1840" s="26"/>
      <c r="U1840" s="60" t="str">
        <f>IF(AND($R1840="x1",$K1840=Basisblatt!$A$94),VLOOKUP($F1840,Basisblatt!$A$2:$B$5,2,FALSE),"")</f>
        <v/>
      </c>
    </row>
    <row r="1841" spans="1:21" x14ac:dyDescent="0.2">
      <c r="A1841" s="66" t="str">
        <f>IF($R1841="x2","",IF($R1841="x1",IF(OR($K1841=Basisblatt!$A$93,$P1841="ja"),"ja","nein"),"N/A"))</f>
        <v/>
      </c>
      <c r="C1841" s="118"/>
      <c r="D1841" s="119"/>
      <c r="E1841" s="119"/>
      <c r="F1841" s="119"/>
      <c r="G1841" s="119"/>
      <c r="H1841" s="119"/>
      <c r="I1841" s="128"/>
      <c r="K1841" s="15" t="str">
        <f>IF($R1841="x1",IF($I1841=Basisblatt!$A$68,Basisblatt!$A$94,Basisblatt!$A$93),"")</f>
        <v/>
      </c>
      <c r="L1841" s="114"/>
      <c r="M1841" s="114"/>
      <c r="N1841" s="117"/>
      <c r="P1841" s="15" t="str">
        <f>IF(AND($R1841="x1",$K1841=Basisblatt!$A$94),IF(OR($L1841=Basisblatt!$A$38,AND($M1841&lt;&gt;"",$M1841&lt;=$U1841),$N1841=Basisblatt!$A$48)=TRUE,"ja","nein"),"")</f>
        <v/>
      </c>
      <c r="Q1841" s="48"/>
      <c r="R1841" s="9" t="str">
        <f t="shared" si="28"/>
        <v>x2</v>
      </c>
      <c r="S1841" s="26"/>
      <c r="U1841" s="60" t="str">
        <f>IF(AND($R1841="x1",$K1841=Basisblatt!$A$94),VLOOKUP($F1841,Basisblatt!$A$2:$B$5,2,FALSE),"")</f>
        <v/>
      </c>
    </row>
    <row r="1842" spans="1:21" x14ac:dyDescent="0.2">
      <c r="A1842" s="66" t="str">
        <f>IF($R1842="x2","",IF($R1842="x1",IF(OR($K1842=Basisblatt!$A$93,$P1842="ja"),"ja","nein"),"N/A"))</f>
        <v/>
      </c>
      <c r="C1842" s="118"/>
      <c r="D1842" s="119"/>
      <c r="E1842" s="119"/>
      <c r="F1842" s="119"/>
      <c r="G1842" s="119"/>
      <c r="H1842" s="119"/>
      <c r="I1842" s="128"/>
      <c r="K1842" s="15" t="str">
        <f>IF($R1842="x1",IF($I1842=Basisblatt!$A$68,Basisblatt!$A$94,Basisblatt!$A$93),"")</f>
        <v/>
      </c>
      <c r="L1842" s="114"/>
      <c r="M1842" s="114"/>
      <c r="N1842" s="117"/>
      <c r="P1842" s="15" t="str">
        <f>IF(AND($R1842="x1",$K1842=Basisblatt!$A$94),IF(OR($L1842=Basisblatt!$A$38,AND($M1842&lt;&gt;"",$M1842&lt;=$U1842),$N1842=Basisblatt!$A$48)=TRUE,"ja","nein"),"")</f>
        <v/>
      </c>
      <c r="Q1842" s="48"/>
      <c r="R1842" s="9" t="str">
        <f t="shared" si="28"/>
        <v>x2</v>
      </c>
      <c r="S1842" s="26"/>
      <c r="U1842" s="60" t="str">
        <f>IF(AND($R1842="x1",$K1842=Basisblatt!$A$94),VLOOKUP($F1842,Basisblatt!$A$2:$B$5,2,FALSE),"")</f>
        <v/>
      </c>
    </row>
    <row r="1843" spans="1:21" x14ac:dyDescent="0.2">
      <c r="A1843" s="66" t="str">
        <f>IF($R1843="x2","",IF($R1843="x1",IF(OR($K1843=Basisblatt!$A$93,$P1843="ja"),"ja","nein"),"N/A"))</f>
        <v/>
      </c>
      <c r="C1843" s="118"/>
      <c r="D1843" s="119"/>
      <c r="E1843" s="119"/>
      <c r="F1843" s="119"/>
      <c r="G1843" s="119"/>
      <c r="H1843" s="119"/>
      <c r="I1843" s="128"/>
      <c r="K1843" s="15" t="str">
        <f>IF($R1843="x1",IF($I1843=Basisblatt!$A$68,Basisblatt!$A$94,Basisblatt!$A$93),"")</f>
        <v/>
      </c>
      <c r="L1843" s="114"/>
      <c r="M1843" s="114"/>
      <c r="N1843" s="117"/>
      <c r="P1843" s="15" t="str">
        <f>IF(AND($R1843="x1",$K1843=Basisblatt!$A$94),IF(OR($L1843=Basisblatt!$A$38,AND($M1843&lt;&gt;"",$M1843&lt;=$U1843),$N1843=Basisblatt!$A$48)=TRUE,"ja","nein"),"")</f>
        <v/>
      </c>
      <c r="Q1843" s="48"/>
      <c r="R1843" s="9" t="str">
        <f t="shared" si="28"/>
        <v>x2</v>
      </c>
      <c r="S1843" s="26"/>
      <c r="U1843" s="60" t="str">
        <f>IF(AND($R1843="x1",$K1843=Basisblatt!$A$94),VLOOKUP($F1843,Basisblatt!$A$2:$B$5,2,FALSE),"")</f>
        <v/>
      </c>
    </row>
    <row r="1844" spans="1:21" x14ac:dyDescent="0.2">
      <c r="A1844" s="66" t="str">
        <f>IF($R1844="x2","",IF($R1844="x1",IF(OR($K1844=Basisblatt!$A$93,$P1844="ja"),"ja","nein"),"N/A"))</f>
        <v/>
      </c>
      <c r="C1844" s="118"/>
      <c r="D1844" s="119"/>
      <c r="E1844" s="119"/>
      <c r="F1844" s="119"/>
      <c r="G1844" s="119"/>
      <c r="H1844" s="119"/>
      <c r="I1844" s="128"/>
      <c r="K1844" s="15" t="str">
        <f>IF($R1844="x1",IF($I1844=Basisblatt!$A$68,Basisblatt!$A$94,Basisblatt!$A$93),"")</f>
        <v/>
      </c>
      <c r="L1844" s="114"/>
      <c r="M1844" s="114"/>
      <c r="N1844" s="117"/>
      <c r="P1844" s="15" t="str">
        <f>IF(AND($R1844="x1",$K1844=Basisblatt!$A$94),IF(OR($L1844=Basisblatt!$A$38,AND($M1844&lt;&gt;"",$M1844&lt;=$U1844),$N1844=Basisblatt!$A$48)=TRUE,"ja","nein"),"")</f>
        <v/>
      </c>
      <c r="Q1844" s="48"/>
      <c r="R1844" s="9" t="str">
        <f t="shared" si="28"/>
        <v>x2</v>
      </c>
      <c r="S1844" s="26"/>
      <c r="U1844" s="60" t="str">
        <f>IF(AND($R1844="x1",$K1844=Basisblatt!$A$94),VLOOKUP($F1844,Basisblatt!$A$2:$B$5,2,FALSE),"")</f>
        <v/>
      </c>
    </row>
    <row r="1845" spans="1:21" x14ac:dyDescent="0.2">
      <c r="A1845" s="66" t="str">
        <f>IF($R1845="x2","",IF($R1845="x1",IF(OR($K1845=Basisblatt!$A$93,$P1845="ja"),"ja","nein"),"N/A"))</f>
        <v/>
      </c>
      <c r="C1845" s="118"/>
      <c r="D1845" s="119"/>
      <c r="E1845" s="119"/>
      <c r="F1845" s="119"/>
      <c r="G1845" s="119"/>
      <c r="H1845" s="119"/>
      <c r="I1845" s="128"/>
      <c r="K1845" s="15" t="str">
        <f>IF($R1845="x1",IF($I1845=Basisblatt!$A$68,Basisblatt!$A$94,Basisblatt!$A$93),"")</f>
        <v/>
      </c>
      <c r="L1845" s="114"/>
      <c r="M1845" s="114"/>
      <c r="N1845" s="117"/>
      <c r="P1845" s="15" t="str">
        <f>IF(AND($R1845="x1",$K1845=Basisblatt!$A$94),IF(OR($L1845=Basisblatt!$A$38,AND($M1845&lt;&gt;"",$M1845&lt;=$U1845),$N1845=Basisblatt!$A$48)=TRUE,"ja","nein"),"")</f>
        <v/>
      </c>
      <c r="Q1845" s="48"/>
      <c r="R1845" s="9" t="str">
        <f t="shared" si="28"/>
        <v>x2</v>
      </c>
      <c r="S1845" s="26"/>
      <c r="U1845" s="60" t="str">
        <f>IF(AND($R1845="x1",$K1845=Basisblatt!$A$94),VLOOKUP($F1845,Basisblatt!$A$2:$B$5,2,FALSE),"")</f>
        <v/>
      </c>
    </row>
    <row r="1846" spans="1:21" x14ac:dyDescent="0.2">
      <c r="A1846" s="66" t="str">
        <f>IF($R1846="x2","",IF($R1846="x1",IF(OR($K1846=Basisblatt!$A$93,$P1846="ja"),"ja","nein"),"N/A"))</f>
        <v/>
      </c>
      <c r="C1846" s="118"/>
      <c r="D1846" s="119"/>
      <c r="E1846" s="119"/>
      <c r="F1846" s="119"/>
      <c r="G1846" s="119"/>
      <c r="H1846" s="119"/>
      <c r="I1846" s="128"/>
      <c r="K1846" s="15" t="str">
        <f>IF($R1846="x1",IF($I1846=Basisblatt!$A$68,Basisblatt!$A$94,Basisblatt!$A$93),"")</f>
        <v/>
      </c>
      <c r="L1846" s="114"/>
      <c r="M1846" s="114"/>
      <c r="N1846" s="117"/>
      <c r="P1846" s="15" t="str">
        <f>IF(AND($R1846="x1",$K1846=Basisblatt!$A$94),IF(OR($L1846=Basisblatt!$A$38,AND($M1846&lt;&gt;"",$M1846&lt;=$U1846),$N1846=Basisblatt!$A$48)=TRUE,"ja","nein"),"")</f>
        <v/>
      </c>
      <c r="Q1846" s="48"/>
      <c r="R1846" s="9" t="str">
        <f t="shared" si="28"/>
        <v>x2</v>
      </c>
      <c r="S1846" s="26"/>
      <c r="U1846" s="60" t="str">
        <f>IF(AND($R1846="x1",$K1846=Basisblatt!$A$94),VLOOKUP($F1846,Basisblatt!$A$2:$B$5,2,FALSE),"")</f>
        <v/>
      </c>
    </row>
    <row r="1847" spans="1:21" x14ac:dyDescent="0.2">
      <c r="A1847" s="66" t="str">
        <f>IF($R1847="x2","",IF($R1847="x1",IF(OR($K1847=Basisblatt!$A$93,$P1847="ja"),"ja","nein"),"N/A"))</f>
        <v/>
      </c>
      <c r="C1847" s="118"/>
      <c r="D1847" s="119"/>
      <c r="E1847" s="119"/>
      <c r="F1847" s="119"/>
      <c r="G1847" s="119"/>
      <c r="H1847" s="119"/>
      <c r="I1847" s="128"/>
      <c r="K1847" s="15" t="str">
        <f>IF($R1847="x1",IF($I1847=Basisblatt!$A$68,Basisblatt!$A$94,Basisblatt!$A$93),"")</f>
        <v/>
      </c>
      <c r="L1847" s="114"/>
      <c r="M1847" s="114"/>
      <c r="N1847" s="117"/>
      <c r="P1847" s="15" t="str">
        <f>IF(AND($R1847="x1",$K1847=Basisblatt!$A$94),IF(OR($L1847=Basisblatt!$A$38,AND($M1847&lt;&gt;"",$M1847&lt;=$U1847),$N1847=Basisblatt!$A$48)=TRUE,"ja","nein"),"")</f>
        <v/>
      </c>
      <c r="Q1847" s="48"/>
      <c r="R1847" s="9" t="str">
        <f t="shared" si="28"/>
        <v>x2</v>
      </c>
      <c r="S1847" s="26"/>
      <c r="U1847" s="60" t="str">
        <f>IF(AND($R1847="x1",$K1847=Basisblatt!$A$94),VLOOKUP($F1847,Basisblatt!$A$2:$B$5,2,FALSE),"")</f>
        <v/>
      </c>
    </row>
    <row r="1848" spans="1:21" x14ac:dyDescent="0.2">
      <c r="A1848" s="66" t="str">
        <f>IF($R1848="x2","",IF($R1848="x1",IF(OR($K1848=Basisblatt!$A$93,$P1848="ja"),"ja","nein"),"N/A"))</f>
        <v/>
      </c>
      <c r="C1848" s="118"/>
      <c r="D1848" s="119"/>
      <c r="E1848" s="119"/>
      <c r="F1848" s="119"/>
      <c r="G1848" s="119"/>
      <c r="H1848" s="119"/>
      <c r="I1848" s="128"/>
      <c r="K1848" s="15" t="str">
        <f>IF($R1848="x1",IF($I1848=Basisblatt!$A$68,Basisblatt!$A$94,Basisblatt!$A$93),"")</f>
        <v/>
      </c>
      <c r="L1848" s="114"/>
      <c r="M1848" s="114"/>
      <c r="N1848" s="117"/>
      <c r="P1848" s="15" t="str">
        <f>IF(AND($R1848="x1",$K1848=Basisblatt!$A$94),IF(OR($L1848=Basisblatt!$A$38,AND($M1848&lt;&gt;"",$M1848&lt;=$U1848),$N1848=Basisblatt!$A$48)=TRUE,"ja","nein"),"")</f>
        <v/>
      </c>
      <c r="Q1848" s="48"/>
      <c r="R1848" s="9" t="str">
        <f t="shared" si="28"/>
        <v>x2</v>
      </c>
      <c r="S1848" s="26"/>
      <c r="U1848" s="60" t="str">
        <f>IF(AND($R1848="x1",$K1848=Basisblatt!$A$94),VLOOKUP($F1848,Basisblatt!$A$2:$B$5,2,FALSE),"")</f>
        <v/>
      </c>
    </row>
    <row r="1849" spans="1:21" x14ac:dyDescent="0.2">
      <c r="A1849" s="66" t="str">
        <f>IF($R1849="x2","",IF($R1849="x1",IF(OR($K1849=Basisblatt!$A$93,$P1849="ja"),"ja","nein"),"N/A"))</f>
        <v/>
      </c>
      <c r="C1849" s="118"/>
      <c r="D1849" s="119"/>
      <c r="E1849" s="119"/>
      <c r="F1849" s="119"/>
      <c r="G1849" s="119"/>
      <c r="H1849" s="119"/>
      <c r="I1849" s="128"/>
      <c r="K1849" s="15" t="str">
        <f>IF($R1849="x1",IF($I1849=Basisblatt!$A$68,Basisblatt!$A$94,Basisblatt!$A$93),"")</f>
        <v/>
      </c>
      <c r="L1849" s="114"/>
      <c r="M1849" s="114"/>
      <c r="N1849" s="117"/>
      <c r="P1849" s="15" t="str">
        <f>IF(AND($R1849="x1",$K1849=Basisblatt!$A$94),IF(OR($L1849=Basisblatt!$A$38,AND($M1849&lt;&gt;"",$M1849&lt;=$U1849),$N1849=Basisblatt!$A$48)=TRUE,"ja","nein"),"")</f>
        <v/>
      </c>
      <c r="Q1849" s="48"/>
      <c r="R1849" s="9" t="str">
        <f t="shared" si="28"/>
        <v>x2</v>
      </c>
      <c r="S1849" s="26"/>
      <c r="U1849" s="60" t="str">
        <f>IF(AND($R1849="x1",$K1849=Basisblatt!$A$94),VLOOKUP($F1849,Basisblatt!$A$2:$B$5,2,FALSE),"")</f>
        <v/>
      </c>
    </row>
    <row r="1850" spans="1:21" x14ac:dyDescent="0.2">
      <c r="A1850" s="66" t="str">
        <f>IF($R1850="x2","",IF($R1850="x1",IF(OR($K1850=Basisblatt!$A$93,$P1850="ja"),"ja","nein"),"N/A"))</f>
        <v/>
      </c>
      <c r="C1850" s="118"/>
      <c r="D1850" s="119"/>
      <c r="E1850" s="119"/>
      <c r="F1850" s="119"/>
      <c r="G1850" s="119"/>
      <c r="H1850" s="119"/>
      <c r="I1850" s="128"/>
      <c r="K1850" s="15" t="str">
        <f>IF($R1850="x1",IF($I1850=Basisblatt!$A$68,Basisblatt!$A$94,Basisblatt!$A$93),"")</f>
        <v/>
      </c>
      <c r="L1850" s="114"/>
      <c r="M1850" s="114"/>
      <c r="N1850" s="117"/>
      <c r="P1850" s="15" t="str">
        <f>IF(AND($R1850="x1",$K1850=Basisblatt!$A$94),IF(OR($L1850=Basisblatt!$A$38,AND($M1850&lt;&gt;"",$M1850&lt;=$U1850),$N1850=Basisblatt!$A$48)=TRUE,"ja","nein"),"")</f>
        <v/>
      </c>
      <c r="Q1850" s="48"/>
      <c r="R1850" s="9" t="str">
        <f t="shared" si="28"/>
        <v>x2</v>
      </c>
      <c r="S1850" s="26"/>
      <c r="U1850" s="60" t="str">
        <f>IF(AND($R1850="x1",$K1850=Basisblatt!$A$94),VLOOKUP($F1850,Basisblatt!$A$2:$B$5,2,FALSE),"")</f>
        <v/>
      </c>
    </row>
    <row r="1851" spans="1:21" x14ac:dyDescent="0.2">
      <c r="A1851" s="66" t="str">
        <f>IF($R1851="x2","",IF($R1851="x1",IF(OR($K1851=Basisblatt!$A$93,$P1851="ja"),"ja","nein"),"N/A"))</f>
        <v/>
      </c>
      <c r="C1851" s="118"/>
      <c r="D1851" s="119"/>
      <c r="E1851" s="119"/>
      <c r="F1851" s="119"/>
      <c r="G1851" s="119"/>
      <c r="H1851" s="119"/>
      <c r="I1851" s="128"/>
      <c r="K1851" s="15" t="str">
        <f>IF($R1851="x1",IF($I1851=Basisblatt!$A$68,Basisblatt!$A$94,Basisblatt!$A$93),"")</f>
        <v/>
      </c>
      <c r="L1851" s="114"/>
      <c r="M1851" s="114"/>
      <c r="N1851" s="117"/>
      <c r="P1851" s="15" t="str">
        <f>IF(AND($R1851="x1",$K1851=Basisblatt!$A$94),IF(OR($L1851=Basisblatt!$A$38,AND($M1851&lt;&gt;"",$M1851&lt;=$U1851),$N1851=Basisblatt!$A$48)=TRUE,"ja","nein"),"")</f>
        <v/>
      </c>
      <c r="Q1851" s="48"/>
      <c r="R1851" s="9" t="str">
        <f t="shared" si="28"/>
        <v>x2</v>
      </c>
      <c r="S1851" s="26"/>
      <c r="U1851" s="60" t="str">
        <f>IF(AND($R1851="x1",$K1851=Basisblatt!$A$94),VLOOKUP($F1851,Basisblatt!$A$2:$B$5,2,FALSE),"")</f>
        <v/>
      </c>
    </row>
    <row r="1852" spans="1:21" x14ac:dyDescent="0.2">
      <c r="A1852" s="66" t="str">
        <f>IF($R1852="x2","",IF($R1852="x1",IF(OR($K1852=Basisblatt!$A$93,$P1852="ja"),"ja","nein"),"N/A"))</f>
        <v/>
      </c>
      <c r="C1852" s="118"/>
      <c r="D1852" s="119"/>
      <c r="E1852" s="119"/>
      <c r="F1852" s="119"/>
      <c r="G1852" s="119"/>
      <c r="H1852" s="119"/>
      <c r="I1852" s="128"/>
      <c r="K1852" s="15" t="str">
        <f>IF($R1852="x1",IF($I1852=Basisblatt!$A$68,Basisblatt!$A$94,Basisblatt!$A$93),"")</f>
        <v/>
      </c>
      <c r="L1852" s="114"/>
      <c r="M1852" s="114"/>
      <c r="N1852" s="117"/>
      <c r="P1852" s="15" t="str">
        <f>IF(AND($R1852="x1",$K1852=Basisblatt!$A$94),IF(OR($L1852=Basisblatt!$A$38,AND($M1852&lt;&gt;"",$M1852&lt;=$U1852),$N1852=Basisblatt!$A$48)=TRUE,"ja","nein"),"")</f>
        <v/>
      </c>
      <c r="Q1852" s="48"/>
      <c r="R1852" s="9" t="str">
        <f t="shared" si="28"/>
        <v>x2</v>
      </c>
      <c r="S1852" s="26"/>
      <c r="U1852" s="60" t="str">
        <f>IF(AND($R1852="x1",$K1852=Basisblatt!$A$94),VLOOKUP($F1852,Basisblatt!$A$2:$B$5,2,FALSE),"")</f>
        <v/>
      </c>
    </row>
    <row r="1853" spans="1:21" x14ac:dyDescent="0.2">
      <c r="A1853" s="66" t="str">
        <f>IF($R1853="x2","",IF($R1853="x1",IF(OR($K1853=Basisblatt!$A$93,$P1853="ja"),"ja","nein"),"N/A"))</f>
        <v/>
      </c>
      <c r="C1853" s="118"/>
      <c r="D1853" s="119"/>
      <c r="E1853" s="119"/>
      <c r="F1853" s="119"/>
      <c r="G1853" s="119"/>
      <c r="H1853" s="119"/>
      <c r="I1853" s="128"/>
      <c r="K1853" s="15" t="str">
        <f>IF($R1853="x1",IF($I1853=Basisblatt!$A$68,Basisblatt!$A$94,Basisblatt!$A$93),"")</f>
        <v/>
      </c>
      <c r="L1853" s="114"/>
      <c r="M1853" s="114"/>
      <c r="N1853" s="117"/>
      <c r="P1853" s="15" t="str">
        <f>IF(AND($R1853="x1",$K1853=Basisblatt!$A$94),IF(OR($L1853=Basisblatt!$A$38,AND($M1853&lt;&gt;"",$M1853&lt;=$U1853),$N1853=Basisblatt!$A$48)=TRUE,"ja","nein"),"")</f>
        <v/>
      </c>
      <c r="Q1853" s="48"/>
      <c r="R1853" s="9" t="str">
        <f t="shared" si="28"/>
        <v>x2</v>
      </c>
      <c r="S1853" s="26"/>
      <c r="U1853" s="60" t="str">
        <f>IF(AND($R1853="x1",$K1853=Basisblatt!$A$94),VLOOKUP($F1853,Basisblatt!$A$2:$B$5,2,FALSE),"")</f>
        <v/>
      </c>
    </row>
    <row r="1854" spans="1:21" x14ac:dyDescent="0.2">
      <c r="A1854" s="66" t="str">
        <f>IF($R1854="x2","",IF($R1854="x1",IF(OR($K1854=Basisblatt!$A$93,$P1854="ja"),"ja","nein"),"N/A"))</f>
        <v/>
      </c>
      <c r="C1854" s="118"/>
      <c r="D1854" s="119"/>
      <c r="E1854" s="119"/>
      <c r="F1854" s="119"/>
      <c r="G1854" s="119"/>
      <c r="H1854" s="119"/>
      <c r="I1854" s="128"/>
      <c r="K1854" s="15" t="str">
        <f>IF($R1854="x1",IF($I1854=Basisblatt!$A$68,Basisblatt!$A$94,Basisblatt!$A$93),"")</f>
        <v/>
      </c>
      <c r="L1854" s="114"/>
      <c r="M1854" s="114"/>
      <c r="N1854" s="117"/>
      <c r="P1854" s="15" t="str">
        <f>IF(AND($R1854="x1",$K1854=Basisblatt!$A$94),IF(OR($L1854=Basisblatt!$A$38,AND($M1854&lt;&gt;"",$M1854&lt;=$U1854),$N1854=Basisblatt!$A$48)=TRUE,"ja","nein"),"")</f>
        <v/>
      </c>
      <c r="Q1854" s="48"/>
      <c r="R1854" s="9" t="str">
        <f t="shared" si="28"/>
        <v>x2</v>
      </c>
      <c r="S1854" s="26"/>
      <c r="U1854" s="60" t="str">
        <f>IF(AND($R1854="x1",$K1854=Basisblatt!$A$94),VLOOKUP($F1854,Basisblatt!$A$2:$B$5,2,FALSE),"")</f>
        <v/>
      </c>
    </row>
    <row r="1855" spans="1:21" x14ac:dyDescent="0.2">
      <c r="A1855" s="66" t="str">
        <f>IF($R1855="x2","",IF($R1855="x1",IF(OR($K1855=Basisblatt!$A$93,$P1855="ja"),"ja","nein"),"N/A"))</f>
        <v/>
      </c>
      <c r="C1855" s="118"/>
      <c r="D1855" s="119"/>
      <c r="E1855" s="119"/>
      <c r="F1855" s="119"/>
      <c r="G1855" s="119"/>
      <c r="H1855" s="119"/>
      <c r="I1855" s="128"/>
      <c r="K1855" s="15" t="str">
        <f>IF($R1855="x1",IF($I1855=Basisblatt!$A$68,Basisblatt!$A$94,Basisblatt!$A$93),"")</f>
        <v/>
      </c>
      <c r="L1855" s="114"/>
      <c r="M1855" s="114"/>
      <c r="N1855" s="117"/>
      <c r="P1855" s="15" t="str">
        <f>IF(AND($R1855="x1",$K1855=Basisblatt!$A$94),IF(OR($L1855=Basisblatt!$A$38,AND($M1855&lt;&gt;"",$M1855&lt;=$U1855),$N1855=Basisblatt!$A$48)=TRUE,"ja","nein"),"")</f>
        <v/>
      </c>
      <c r="Q1855" s="48"/>
      <c r="R1855" s="9" t="str">
        <f t="shared" si="28"/>
        <v>x2</v>
      </c>
      <c r="S1855" s="26"/>
      <c r="U1855" s="60" t="str">
        <f>IF(AND($R1855="x1",$K1855=Basisblatt!$A$94),VLOOKUP($F1855,Basisblatt!$A$2:$B$5,2,FALSE),"")</f>
        <v/>
      </c>
    </row>
    <row r="1856" spans="1:21" x14ac:dyDescent="0.2">
      <c r="A1856" s="66" t="str">
        <f>IF($R1856="x2","",IF($R1856="x1",IF(OR($K1856=Basisblatt!$A$93,$P1856="ja"),"ja","nein"),"N/A"))</f>
        <v/>
      </c>
      <c r="C1856" s="118"/>
      <c r="D1856" s="119"/>
      <c r="E1856" s="119"/>
      <c r="F1856" s="119"/>
      <c r="G1856" s="119"/>
      <c r="H1856" s="119"/>
      <c r="I1856" s="128"/>
      <c r="K1856" s="15" t="str">
        <f>IF($R1856="x1",IF($I1856=Basisblatt!$A$68,Basisblatt!$A$94,Basisblatt!$A$93),"")</f>
        <v/>
      </c>
      <c r="L1856" s="114"/>
      <c r="M1856" s="114"/>
      <c r="N1856" s="117"/>
      <c r="P1856" s="15" t="str">
        <f>IF(AND($R1856="x1",$K1856=Basisblatt!$A$94),IF(OR($L1856=Basisblatt!$A$38,AND($M1856&lt;&gt;"",$M1856&lt;=$U1856),$N1856=Basisblatt!$A$48)=TRUE,"ja","nein"),"")</f>
        <v/>
      </c>
      <c r="Q1856" s="48"/>
      <c r="R1856" s="9" t="str">
        <f t="shared" si="28"/>
        <v>x2</v>
      </c>
      <c r="S1856" s="26"/>
      <c r="U1856" s="60" t="str">
        <f>IF(AND($R1856="x1",$K1856=Basisblatt!$A$94),VLOOKUP($F1856,Basisblatt!$A$2:$B$5,2,FALSE),"")</f>
        <v/>
      </c>
    </row>
    <row r="1857" spans="1:21" x14ac:dyDescent="0.2">
      <c r="A1857" s="66" t="str">
        <f>IF($R1857="x2","",IF($R1857="x1",IF(OR($K1857=Basisblatt!$A$93,$P1857="ja"),"ja","nein"),"N/A"))</f>
        <v/>
      </c>
      <c r="C1857" s="118"/>
      <c r="D1857" s="119"/>
      <c r="E1857" s="119"/>
      <c r="F1857" s="119"/>
      <c r="G1857" s="119"/>
      <c r="H1857" s="119"/>
      <c r="I1857" s="128"/>
      <c r="K1857" s="15" t="str">
        <f>IF($R1857="x1",IF($I1857=Basisblatt!$A$68,Basisblatt!$A$94,Basisblatt!$A$93),"")</f>
        <v/>
      </c>
      <c r="L1857" s="114"/>
      <c r="M1857" s="114"/>
      <c r="N1857" s="117"/>
      <c r="P1857" s="15" t="str">
        <f>IF(AND($R1857="x1",$K1857=Basisblatt!$A$94),IF(OR($L1857=Basisblatt!$A$38,AND($M1857&lt;&gt;"",$M1857&lt;=$U1857),$N1857=Basisblatt!$A$48)=TRUE,"ja","nein"),"")</f>
        <v/>
      </c>
      <c r="Q1857" s="48"/>
      <c r="R1857" s="9" t="str">
        <f t="shared" si="28"/>
        <v>x2</v>
      </c>
      <c r="S1857" s="26"/>
      <c r="U1857" s="60" t="str">
        <f>IF(AND($R1857="x1",$K1857=Basisblatt!$A$94),VLOOKUP($F1857,Basisblatt!$A$2:$B$5,2,FALSE),"")</f>
        <v/>
      </c>
    </row>
    <row r="1858" spans="1:21" x14ac:dyDescent="0.2">
      <c r="A1858" s="66" t="str">
        <f>IF($R1858="x2","",IF($R1858="x1",IF(OR($K1858=Basisblatt!$A$93,$P1858="ja"),"ja","nein"),"N/A"))</f>
        <v/>
      </c>
      <c r="C1858" s="118"/>
      <c r="D1858" s="119"/>
      <c r="E1858" s="119"/>
      <c r="F1858" s="119"/>
      <c r="G1858" s="119"/>
      <c r="H1858" s="119"/>
      <c r="I1858" s="128"/>
      <c r="K1858" s="15" t="str">
        <f>IF($R1858="x1",IF($I1858=Basisblatt!$A$68,Basisblatt!$A$94,Basisblatt!$A$93),"")</f>
        <v/>
      </c>
      <c r="L1858" s="114"/>
      <c r="M1858" s="114"/>
      <c r="N1858" s="117"/>
      <c r="P1858" s="15" t="str">
        <f>IF(AND($R1858="x1",$K1858=Basisblatt!$A$94),IF(OR($L1858=Basisblatt!$A$38,AND($M1858&lt;&gt;"",$M1858&lt;=$U1858),$N1858=Basisblatt!$A$48)=TRUE,"ja","nein"),"")</f>
        <v/>
      </c>
      <c r="Q1858" s="48"/>
      <c r="R1858" s="9" t="str">
        <f t="shared" si="28"/>
        <v>x2</v>
      </c>
      <c r="S1858" s="26"/>
      <c r="U1858" s="60" t="str">
        <f>IF(AND($R1858="x1",$K1858=Basisblatt!$A$94),VLOOKUP($F1858,Basisblatt!$A$2:$B$5,2,FALSE),"")</f>
        <v/>
      </c>
    </row>
    <row r="1859" spans="1:21" x14ac:dyDescent="0.2">
      <c r="A1859" s="66" t="str">
        <f>IF($R1859="x2","",IF($R1859="x1",IF(OR($K1859=Basisblatt!$A$93,$P1859="ja"),"ja","nein"),"N/A"))</f>
        <v/>
      </c>
      <c r="C1859" s="118"/>
      <c r="D1859" s="119"/>
      <c r="E1859" s="119"/>
      <c r="F1859" s="119"/>
      <c r="G1859" s="119"/>
      <c r="H1859" s="119"/>
      <c r="I1859" s="128"/>
      <c r="K1859" s="15" t="str">
        <f>IF($R1859="x1",IF($I1859=Basisblatt!$A$68,Basisblatt!$A$94,Basisblatt!$A$93),"")</f>
        <v/>
      </c>
      <c r="L1859" s="114"/>
      <c r="M1859" s="114"/>
      <c r="N1859" s="117"/>
      <c r="P1859" s="15" t="str">
        <f>IF(AND($R1859="x1",$K1859=Basisblatt!$A$94),IF(OR($L1859=Basisblatt!$A$38,AND($M1859&lt;&gt;"",$M1859&lt;=$U1859),$N1859=Basisblatt!$A$48)=TRUE,"ja","nein"),"")</f>
        <v/>
      </c>
      <c r="Q1859" s="48"/>
      <c r="R1859" s="9" t="str">
        <f t="shared" si="28"/>
        <v>x2</v>
      </c>
      <c r="S1859" s="26"/>
      <c r="U1859" s="60" t="str">
        <f>IF(AND($R1859="x1",$K1859=Basisblatt!$A$94),VLOOKUP($F1859,Basisblatt!$A$2:$B$5,2,FALSE),"")</f>
        <v/>
      </c>
    </row>
    <row r="1860" spans="1:21" x14ac:dyDescent="0.2">
      <c r="A1860" s="66" t="str">
        <f>IF($R1860="x2","",IF($R1860="x1",IF(OR($K1860=Basisblatt!$A$93,$P1860="ja"),"ja","nein"),"N/A"))</f>
        <v/>
      </c>
      <c r="C1860" s="118"/>
      <c r="D1860" s="119"/>
      <c r="E1860" s="119"/>
      <c r="F1860" s="119"/>
      <c r="G1860" s="119"/>
      <c r="H1860" s="119"/>
      <c r="I1860" s="128"/>
      <c r="K1860" s="15" t="str">
        <f>IF($R1860="x1",IF($I1860=Basisblatt!$A$68,Basisblatt!$A$94,Basisblatt!$A$93),"")</f>
        <v/>
      </c>
      <c r="L1860" s="114"/>
      <c r="M1860" s="114"/>
      <c r="N1860" s="117"/>
      <c r="P1860" s="15" t="str">
        <f>IF(AND($R1860="x1",$K1860=Basisblatt!$A$94),IF(OR($L1860=Basisblatt!$A$38,AND($M1860&lt;&gt;"",$M1860&lt;=$U1860),$N1860=Basisblatt!$A$48)=TRUE,"ja","nein"),"")</f>
        <v/>
      </c>
      <c r="Q1860" s="48"/>
      <c r="R1860" s="9" t="str">
        <f t="shared" si="28"/>
        <v>x2</v>
      </c>
      <c r="S1860" s="26"/>
      <c r="U1860" s="60" t="str">
        <f>IF(AND($R1860="x1",$K1860=Basisblatt!$A$94),VLOOKUP($F1860,Basisblatt!$A$2:$B$5,2,FALSE),"")</f>
        <v/>
      </c>
    </row>
    <row r="1861" spans="1:21" x14ac:dyDescent="0.2">
      <c r="A1861" s="66" t="str">
        <f>IF($R1861="x2","",IF($R1861="x1",IF(OR($K1861=Basisblatt!$A$93,$P1861="ja"),"ja","nein"),"N/A"))</f>
        <v/>
      </c>
      <c r="C1861" s="118"/>
      <c r="D1861" s="119"/>
      <c r="E1861" s="119"/>
      <c r="F1861" s="119"/>
      <c r="G1861" s="119"/>
      <c r="H1861" s="119"/>
      <c r="I1861" s="128"/>
      <c r="K1861" s="15" t="str">
        <f>IF($R1861="x1",IF($I1861=Basisblatt!$A$68,Basisblatt!$A$94,Basisblatt!$A$93),"")</f>
        <v/>
      </c>
      <c r="L1861" s="114"/>
      <c r="M1861" s="114"/>
      <c r="N1861" s="117"/>
      <c r="P1861" s="15" t="str">
        <f>IF(AND($R1861="x1",$K1861=Basisblatt!$A$94),IF(OR($L1861=Basisblatt!$A$38,AND($M1861&lt;&gt;"",$M1861&lt;=$U1861),$N1861=Basisblatt!$A$48)=TRUE,"ja","nein"),"")</f>
        <v/>
      </c>
      <c r="Q1861" s="48"/>
      <c r="R1861" s="9" t="str">
        <f t="shared" si="28"/>
        <v>x2</v>
      </c>
      <c r="S1861" s="26"/>
      <c r="U1861" s="60" t="str">
        <f>IF(AND($R1861="x1",$K1861=Basisblatt!$A$94),VLOOKUP($F1861,Basisblatt!$A$2:$B$5,2,FALSE),"")</f>
        <v/>
      </c>
    </row>
    <row r="1862" spans="1:21" x14ac:dyDescent="0.2">
      <c r="A1862" s="66" t="str">
        <f>IF($R1862="x2","",IF($R1862="x1",IF(OR($K1862=Basisblatt!$A$93,$P1862="ja"),"ja","nein"),"N/A"))</f>
        <v/>
      </c>
      <c r="C1862" s="118"/>
      <c r="D1862" s="119"/>
      <c r="E1862" s="119"/>
      <c r="F1862" s="119"/>
      <c r="G1862" s="119"/>
      <c r="H1862" s="119"/>
      <c r="I1862" s="128"/>
      <c r="K1862" s="15" t="str">
        <f>IF($R1862="x1",IF($I1862=Basisblatt!$A$68,Basisblatt!$A$94,Basisblatt!$A$93),"")</f>
        <v/>
      </c>
      <c r="L1862" s="114"/>
      <c r="M1862" s="114"/>
      <c r="N1862" s="117"/>
      <c r="P1862" s="15" t="str">
        <f>IF(AND($R1862="x1",$K1862=Basisblatt!$A$94),IF(OR($L1862=Basisblatt!$A$38,AND($M1862&lt;&gt;"",$M1862&lt;=$U1862),$N1862=Basisblatt!$A$48)=TRUE,"ja","nein"),"")</f>
        <v/>
      </c>
      <c r="Q1862" s="48"/>
      <c r="R1862" s="9" t="str">
        <f t="shared" si="28"/>
        <v>x2</v>
      </c>
      <c r="S1862" s="26"/>
      <c r="U1862" s="60" t="str">
        <f>IF(AND($R1862="x1",$K1862=Basisblatt!$A$94),VLOOKUP($F1862,Basisblatt!$A$2:$B$5,2,FALSE),"")</f>
        <v/>
      </c>
    </row>
    <row r="1863" spans="1:21" x14ac:dyDescent="0.2">
      <c r="A1863" s="66" t="str">
        <f>IF($R1863="x2","",IF($R1863="x1",IF(OR($K1863=Basisblatt!$A$93,$P1863="ja"),"ja","nein"),"N/A"))</f>
        <v/>
      </c>
      <c r="C1863" s="118"/>
      <c r="D1863" s="119"/>
      <c r="E1863" s="119"/>
      <c r="F1863" s="119"/>
      <c r="G1863" s="119"/>
      <c r="H1863" s="119"/>
      <c r="I1863" s="128"/>
      <c r="K1863" s="15" t="str">
        <f>IF($R1863="x1",IF($I1863=Basisblatt!$A$68,Basisblatt!$A$94,Basisblatt!$A$93),"")</f>
        <v/>
      </c>
      <c r="L1863" s="114"/>
      <c r="M1863" s="114"/>
      <c r="N1863" s="117"/>
      <c r="P1863" s="15" t="str">
        <f>IF(AND($R1863="x1",$K1863=Basisblatt!$A$94),IF(OR($L1863=Basisblatt!$A$38,AND($M1863&lt;&gt;"",$M1863&lt;=$U1863),$N1863=Basisblatt!$A$48)=TRUE,"ja","nein"),"")</f>
        <v/>
      </c>
      <c r="Q1863" s="48"/>
      <c r="R1863" s="9" t="str">
        <f t="shared" si="28"/>
        <v>x2</v>
      </c>
      <c r="S1863" s="26"/>
      <c r="U1863" s="60" t="str">
        <f>IF(AND($R1863="x1",$K1863=Basisblatt!$A$94),VLOOKUP($F1863,Basisblatt!$A$2:$B$5,2,FALSE),"")</f>
        <v/>
      </c>
    </row>
    <row r="1864" spans="1:21" x14ac:dyDescent="0.2">
      <c r="A1864" s="66" t="str">
        <f>IF($R1864="x2","",IF($R1864="x1",IF(OR($K1864=Basisblatt!$A$93,$P1864="ja"),"ja","nein"),"N/A"))</f>
        <v/>
      </c>
      <c r="C1864" s="118"/>
      <c r="D1864" s="119"/>
      <c r="E1864" s="119"/>
      <c r="F1864" s="119"/>
      <c r="G1864" s="119"/>
      <c r="H1864" s="119"/>
      <c r="I1864" s="128"/>
      <c r="K1864" s="15" t="str">
        <f>IF($R1864="x1",IF($I1864=Basisblatt!$A$68,Basisblatt!$A$94,Basisblatt!$A$93),"")</f>
        <v/>
      </c>
      <c r="L1864" s="114"/>
      <c r="M1864" s="114"/>
      <c r="N1864" s="117"/>
      <c r="P1864" s="15" t="str">
        <f>IF(AND($R1864="x1",$K1864=Basisblatt!$A$94),IF(OR($L1864=Basisblatt!$A$38,AND($M1864&lt;&gt;"",$M1864&lt;=$U1864),$N1864=Basisblatt!$A$48)=TRUE,"ja","nein"),"")</f>
        <v/>
      </c>
      <c r="Q1864" s="48"/>
      <c r="R1864" s="9" t="str">
        <f t="shared" si="28"/>
        <v>x2</v>
      </c>
      <c r="S1864" s="26"/>
      <c r="U1864" s="60" t="str">
        <f>IF(AND($R1864="x1",$K1864=Basisblatt!$A$94),VLOOKUP($F1864,Basisblatt!$A$2:$B$5,2,FALSE),"")</f>
        <v/>
      </c>
    </row>
    <row r="1865" spans="1:21" x14ac:dyDescent="0.2">
      <c r="A1865" s="66" t="str">
        <f>IF($R1865="x2","",IF($R1865="x1",IF(OR($K1865=Basisblatt!$A$93,$P1865="ja"),"ja","nein"),"N/A"))</f>
        <v/>
      </c>
      <c r="C1865" s="118"/>
      <c r="D1865" s="119"/>
      <c r="E1865" s="119"/>
      <c r="F1865" s="119"/>
      <c r="G1865" s="119"/>
      <c r="H1865" s="119"/>
      <c r="I1865" s="128"/>
      <c r="K1865" s="15" t="str">
        <f>IF($R1865="x1",IF($I1865=Basisblatt!$A$68,Basisblatt!$A$94,Basisblatt!$A$93),"")</f>
        <v/>
      </c>
      <c r="L1865" s="114"/>
      <c r="M1865" s="114"/>
      <c r="N1865" s="117"/>
      <c r="P1865" s="15" t="str">
        <f>IF(AND($R1865="x1",$K1865=Basisblatt!$A$94),IF(OR($L1865=Basisblatt!$A$38,AND($M1865&lt;&gt;"",$M1865&lt;=$U1865),$N1865=Basisblatt!$A$48)=TRUE,"ja","nein"),"")</f>
        <v/>
      </c>
      <c r="Q1865" s="48"/>
      <c r="R1865" s="9" t="str">
        <f t="shared" si="28"/>
        <v>x2</v>
      </c>
      <c r="S1865" s="26"/>
      <c r="U1865" s="60" t="str">
        <f>IF(AND($R1865="x1",$K1865=Basisblatt!$A$94),VLOOKUP($F1865,Basisblatt!$A$2:$B$5,2,FALSE),"")</f>
        <v/>
      </c>
    </row>
    <row r="1866" spans="1:21" x14ac:dyDescent="0.2">
      <c r="A1866" s="66" t="str">
        <f>IF($R1866="x2","",IF($R1866="x1",IF(OR($K1866=Basisblatt!$A$93,$P1866="ja"),"ja","nein"),"N/A"))</f>
        <v/>
      </c>
      <c r="C1866" s="118"/>
      <c r="D1866" s="119"/>
      <c r="E1866" s="119"/>
      <c r="F1866" s="119"/>
      <c r="G1866" s="119"/>
      <c r="H1866" s="119"/>
      <c r="I1866" s="128"/>
      <c r="K1866" s="15" t="str">
        <f>IF($R1866="x1",IF($I1866=Basisblatt!$A$68,Basisblatt!$A$94,Basisblatt!$A$93),"")</f>
        <v/>
      </c>
      <c r="L1866" s="114"/>
      <c r="M1866" s="114"/>
      <c r="N1866" s="117"/>
      <c r="P1866" s="15" t="str">
        <f>IF(AND($R1866="x1",$K1866=Basisblatt!$A$94),IF(OR($L1866=Basisblatt!$A$38,AND($M1866&lt;&gt;"",$M1866&lt;=$U1866),$N1866=Basisblatt!$A$48)=TRUE,"ja","nein"),"")</f>
        <v/>
      </c>
      <c r="Q1866" s="48"/>
      <c r="R1866" s="9" t="str">
        <f t="shared" si="28"/>
        <v>x2</v>
      </c>
      <c r="S1866" s="26"/>
      <c r="U1866" s="60" t="str">
        <f>IF(AND($R1866="x1",$K1866=Basisblatt!$A$94),VLOOKUP($F1866,Basisblatt!$A$2:$B$5,2,FALSE),"")</f>
        <v/>
      </c>
    </row>
    <row r="1867" spans="1:21" x14ac:dyDescent="0.2">
      <c r="A1867" s="66" t="str">
        <f>IF($R1867="x2","",IF($R1867="x1",IF(OR($K1867=Basisblatt!$A$93,$P1867="ja"),"ja","nein"),"N/A"))</f>
        <v/>
      </c>
      <c r="C1867" s="118"/>
      <c r="D1867" s="119"/>
      <c r="E1867" s="119"/>
      <c r="F1867" s="119"/>
      <c r="G1867" s="119"/>
      <c r="H1867" s="119"/>
      <c r="I1867" s="128"/>
      <c r="K1867" s="15" t="str">
        <f>IF($R1867="x1",IF($I1867=Basisblatt!$A$68,Basisblatt!$A$94,Basisblatt!$A$93),"")</f>
        <v/>
      </c>
      <c r="L1867" s="114"/>
      <c r="M1867" s="114"/>
      <c r="N1867" s="117"/>
      <c r="P1867" s="15" t="str">
        <f>IF(AND($R1867="x1",$K1867=Basisblatt!$A$94),IF(OR($L1867=Basisblatt!$A$38,AND($M1867&lt;&gt;"",$M1867&lt;=$U1867),$N1867=Basisblatt!$A$48)=TRUE,"ja","nein"),"")</f>
        <v/>
      </c>
      <c r="Q1867" s="48"/>
      <c r="R1867" s="9" t="str">
        <f t="shared" si="28"/>
        <v>x2</v>
      </c>
      <c r="S1867" s="26"/>
      <c r="U1867" s="60" t="str">
        <f>IF(AND($R1867="x1",$K1867=Basisblatt!$A$94),VLOOKUP($F1867,Basisblatt!$A$2:$B$5,2,FALSE),"")</f>
        <v/>
      </c>
    </row>
    <row r="1868" spans="1:21" x14ac:dyDescent="0.2">
      <c r="A1868" s="66" t="str">
        <f>IF($R1868="x2","",IF($R1868="x1",IF(OR($K1868=Basisblatt!$A$93,$P1868="ja"),"ja","nein"),"N/A"))</f>
        <v/>
      </c>
      <c r="C1868" s="118"/>
      <c r="D1868" s="119"/>
      <c r="E1868" s="119"/>
      <c r="F1868" s="119"/>
      <c r="G1868" s="119"/>
      <c r="H1868" s="119"/>
      <c r="I1868" s="128"/>
      <c r="K1868" s="15" t="str">
        <f>IF($R1868="x1",IF($I1868=Basisblatt!$A$68,Basisblatt!$A$94,Basisblatt!$A$93),"")</f>
        <v/>
      </c>
      <c r="L1868" s="114"/>
      <c r="M1868" s="114"/>
      <c r="N1868" s="117"/>
      <c r="P1868" s="15" t="str">
        <f>IF(AND($R1868="x1",$K1868=Basisblatt!$A$94),IF(OR($L1868=Basisblatt!$A$38,AND($M1868&lt;&gt;"",$M1868&lt;=$U1868),$N1868=Basisblatt!$A$48)=TRUE,"ja","nein"),"")</f>
        <v/>
      </c>
      <c r="Q1868" s="48"/>
      <c r="R1868" s="9" t="str">
        <f t="shared" si="28"/>
        <v>x2</v>
      </c>
      <c r="S1868" s="26"/>
      <c r="U1868" s="60" t="str">
        <f>IF(AND($R1868="x1",$K1868=Basisblatt!$A$94),VLOOKUP($F1868,Basisblatt!$A$2:$B$5,2,FALSE),"")</f>
        <v/>
      </c>
    </row>
    <row r="1869" spans="1:21" x14ac:dyDescent="0.2">
      <c r="A1869" s="66" t="str">
        <f>IF($R1869="x2","",IF($R1869="x1",IF(OR($K1869=Basisblatt!$A$93,$P1869="ja"),"ja","nein"),"N/A"))</f>
        <v/>
      </c>
      <c r="C1869" s="118"/>
      <c r="D1869" s="119"/>
      <c r="E1869" s="119"/>
      <c r="F1869" s="119"/>
      <c r="G1869" s="119"/>
      <c r="H1869" s="119"/>
      <c r="I1869" s="128"/>
      <c r="K1869" s="15" t="str">
        <f>IF($R1869="x1",IF($I1869=Basisblatt!$A$68,Basisblatt!$A$94,Basisblatt!$A$93),"")</f>
        <v/>
      </c>
      <c r="L1869" s="114"/>
      <c r="M1869" s="114"/>
      <c r="N1869" s="117"/>
      <c r="P1869" s="15" t="str">
        <f>IF(AND($R1869="x1",$K1869=Basisblatt!$A$94),IF(OR($L1869=Basisblatt!$A$38,AND($M1869&lt;&gt;"",$M1869&lt;=$U1869),$N1869=Basisblatt!$A$48)=TRUE,"ja","nein"),"")</f>
        <v/>
      </c>
      <c r="Q1869" s="48"/>
      <c r="R1869" s="9" t="str">
        <f t="shared" si="28"/>
        <v>x2</v>
      </c>
      <c r="S1869" s="26"/>
      <c r="U1869" s="60" t="str">
        <f>IF(AND($R1869="x1",$K1869=Basisblatt!$A$94),VLOOKUP($F1869,Basisblatt!$A$2:$B$5,2,FALSE),"")</f>
        <v/>
      </c>
    </row>
    <row r="1870" spans="1:21" x14ac:dyDescent="0.2">
      <c r="A1870" s="66" t="str">
        <f>IF($R1870="x2","",IF($R1870="x1",IF(OR($K1870=Basisblatt!$A$93,$P1870="ja"),"ja","nein"),"N/A"))</f>
        <v/>
      </c>
      <c r="C1870" s="118"/>
      <c r="D1870" s="119"/>
      <c r="E1870" s="119"/>
      <c r="F1870" s="119"/>
      <c r="G1870" s="119"/>
      <c r="H1870" s="119"/>
      <c r="I1870" s="128"/>
      <c r="K1870" s="15" t="str">
        <f>IF($R1870="x1",IF($I1870=Basisblatt!$A$68,Basisblatt!$A$94,Basisblatt!$A$93),"")</f>
        <v/>
      </c>
      <c r="L1870" s="114"/>
      <c r="M1870" s="114"/>
      <c r="N1870" s="117"/>
      <c r="P1870" s="15" t="str">
        <f>IF(AND($R1870="x1",$K1870=Basisblatt!$A$94),IF(OR($L1870=Basisblatt!$A$38,AND($M1870&lt;&gt;"",$M1870&lt;=$U1870),$N1870=Basisblatt!$A$48)=TRUE,"ja","nein"),"")</f>
        <v/>
      </c>
      <c r="Q1870" s="48"/>
      <c r="R1870" s="9" t="str">
        <f t="shared" si="28"/>
        <v>x2</v>
      </c>
      <c r="S1870" s="26"/>
      <c r="U1870" s="60" t="str">
        <f>IF(AND($R1870="x1",$K1870=Basisblatt!$A$94),VLOOKUP($F1870,Basisblatt!$A$2:$B$5,2,FALSE),"")</f>
        <v/>
      </c>
    </row>
    <row r="1871" spans="1:21" x14ac:dyDescent="0.2">
      <c r="A1871" s="66" t="str">
        <f>IF($R1871="x2","",IF($R1871="x1",IF(OR($K1871=Basisblatt!$A$93,$P1871="ja"),"ja","nein"),"N/A"))</f>
        <v/>
      </c>
      <c r="C1871" s="118"/>
      <c r="D1871" s="119"/>
      <c r="E1871" s="119"/>
      <c r="F1871" s="119"/>
      <c r="G1871" s="119"/>
      <c r="H1871" s="119"/>
      <c r="I1871" s="128"/>
      <c r="K1871" s="15" t="str">
        <f>IF($R1871="x1",IF($I1871=Basisblatt!$A$68,Basisblatt!$A$94,Basisblatt!$A$93),"")</f>
        <v/>
      </c>
      <c r="L1871" s="114"/>
      <c r="M1871" s="114"/>
      <c r="N1871" s="117"/>
      <c r="P1871" s="15" t="str">
        <f>IF(AND($R1871="x1",$K1871=Basisblatt!$A$94),IF(OR($L1871=Basisblatt!$A$38,AND($M1871&lt;&gt;"",$M1871&lt;=$U1871),$N1871=Basisblatt!$A$48)=TRUE,"ja","nein"),"")</f>
        <v/>
      </c>
      <c r="Q1871" s="48"/>
      <c r="R1871" s="9" t="str">
        <f t="shared" ref="R1871:R1934" si="29">IF(COUNTA($C1871:$I1871)=7,"x1",IF(COUNTA($C1871:$I1871)=0,"x2","o"))</f>
        <v>x2</v>
      </c>
      <c r="S1871" s="26"/>
      <c r="U1871" s="60" t="str">
        <f>IF(AND($R1871="x1",$K1871=Basisblatt!$A$94),VLOOKUP($F1871,Basisblatt!$A$2:$B$5,2,FALSE),"")</f>
        <v/>
      </c>
    </row>
    <row r="1872" spans="1:21" x14ac:dyDescent="0.2">
      <c r="A1872" s="66" t="str">
        <f>IF($R1872="x2","",IF($R1872="x1",IF(OR($K1872=Basisblatt!$A$93,$P1872="ja"),"ja","nein"),"N/A"))</f>
        <v/>
      </c>
      <c r="C1872" s="118"/>
      <c r="D1872" s="119"/>
      <c r="E1872" s="119"/>
      <c r="F1872" s="119"/>
      <c r="G1872" s="119"/>
      <c r="H1872" s="119"/>
      <c r="I1872" s="128"/>
      <c r="K1872" s="15" t="str">
        <f>IF($R1872="x1",IF($I1872=Basisblatt!$A$68,Basisblatt!$A$94,Basisblatt!$A$93),"")</f>
        <v/>
      </c>
      <c r="L1872" s="114"/>
      <c r="M1872" s="114"/>
      <c r="N1872" s="117"/>
      <c r="P1872" s="15" t="str">
        <f>IF(AND($R1872="x1",$K1872=Basisblatt!$A$94),IF(OR($L1872=Basisblatt!$A$38,AND($M1872&lt;&gt;"",$M1872&lt;=$U1872),$N1872=Basisblatt!$A$48)=TRUE,"ja","nein"),"")</f>
        <v/>
      </c>
      <c r="Q1872" s="48"/>
      <c r="R1872" s="9" t="str">
        <f t="shared" si="29"/>
        <v>x2</v>
      </c>
      <c r="S1872" s="26"/>
      <c r="U1872" s="60" t="str">
        <f>IF(AND($R1872="x1",$K1872=Basisblatt!$A$94),VLOOKUP($F1872,Basisblatt!$A$2:$B$5,2,FALSE),"")</f>
        <v/>
      </c>
    </row>
    <row r="1873" spans="1:21" x14ac:dyDescent="0.2">
      <c r="A1873" s="66" t="str">
        <f>IF($R1873="x2","",IF($R1873="x1",IF(OR($K1873=Basisblatt!$A$93,$P1873="ja"),"ja","nein"),"N/A"))</f>
        <v/>
      </c>
      <c r="C1873" s="118"/>
      <c r="D1873" s="119"/>
      <c r="E1873" s="119"/>
      <c r="F1873" s="119"/>
      <c r="G1873" s="119"/>
      <c r="H1873" s="119"/>
      <c r="I1873" s="128"/>
      <c r="K1873" s="15" t="str">
        <f>IF($R1873="x1",IF($I1873=Basisblatt!$A$68,Basisblatt!$A$94,Basisblatt!$A$93),"")</f>
        <v/>
      </c>
      <c r="L1873" s="114"/>
      <c r="M1873" s="114"/>
      <c r="N1873" s="117"/>
      <c r="P1873" s="15" t="str">
        <f>IF(AND($R1873="x1",$K1873=Basisblatt!$A$94),IF(OR($L1873=Basisblatt!$A$38,AND($M1873&lt;&gt;"",$M1873&lt;=$U1873),$N1873=Basisblatt!$A$48)=TRUE,"ja","nein"),"")</f>
        <v/>
      </c>
      <c r="Q1873" s="48"/>
      <c r="R1873" s="9" t="str">
        <f t="shared" si="29"/>
        <v>x2</v>
      </c>
      <c r="S1873" s="26"/>
      <c r="U1873" s="60" t="str">
        <f>IF(AND($R1873="x1",$K1873=Basisblatt!$A$94),VLOOKUP($F1873,Basisblatt!$A$2:$B$5,2,FALSE),"")</f>
        <v/>
      </c>
    </row>
    <row r="1874" spans="1:21" x14ac:dyDescent="0.2">
      <c r="A1874" s="66" t="str">
        <f>IF($R1874="x2","",IF($R1874="x1",IF(OR($K1874=Basisblatt!$A$93,$P1874="ja"),"ja","nein"),"N/A"))</f>
        <v/>
      </c>
      <c r="C1874" s="118"/>
      <c r="D1874" s="119"/>
      <c r="E1874" s="119"/>
      <c r="F1874" s="119"/>
      <c r="G1874" s="119"/>
      <c r="H1874" s="119"/>
      <c r="I1874" s="128"/>
      <c r="K1874" s="15" t="str">
        <f>IF($R1874="x1",IF($I1874=Basisblatt!$A$68,Basisblatt!$A$94,Basisblatt!$A$93),"")</f>
        <v/>
      </c>
      <c r="L1874" s="114"/>
      <c r="M1874" s="114"/>
      <c r="N1874" s="117"/>
      <c r="P1874" s="15" t="str">
        <f>IF(AND($R1874="x1",$K1874=Basisblatt!$A$94),IF(OR($L1874=Basisblatt!$A$38,AND($M1874&lt;&gt;"",$M1874&lt;=$U1874),$N1874=Basisblatt!$A$48)=TRUE,"ja","nein"),"")</f>
        <v/>
      </c>
      <c r="Q1874" s="48"/>
      <c r="R1874" s="9" t="str">
        <f t="shared" si="29"/>
        <v>x2</v>
      </c>
      <c r="S1874" s="26"/>
      <c r="U1874" s="60" t="str">
        <f>IF(AND($R1874="x1",$K1874=Basisblatt!$A$94),VLOOKUP($F1874,Basisblatt!$A$2:$B$5,2,FALSE),"")</f>
        <v/>
      </c>
    </row>
    <row r="1875" spans="1:21" x14ac:dyDescent="0.2">
      <c r="A1875" s="66" t="str">
        <f>IF($R1875="x2","",IF($R1875="x1",IF(OR($K1875=Basisblatt!$A$93,$P1875="ja"),"ja","nein"),"N/A"))</f>
        <v/>
      </c>
      <c r="C1875" s="118"/>
      <c r="D1875" s="119"/>
      <c r="E1875" s="119"/>
      <c r="F1875" s="119"/>
      <c r="G1875" s="119"/>
      <c r="H1875" s="119"/>
      <c r="I1875" s="128"/>
      <c r="K1875" s="15" t="str">
        <f>IF($R1875="x1",IF($I1875=Basisblatt!$A$68,Basisblatt!$A$94,Basisblatt!$A$93),"")</f>
        <v/>
      </c>
      <c r="L1875" s="114"/>
      <c r="M1875" s="114"/>
      <c r="N1875" s="117"/>
      <c r="P1875" s="15" t="str">
        <f>IF(AND($R1875="x1",$K1875=Basisblatt!$A$94),IF(OR($L1875=Basisblatt!$A$38,AND($M1875&lt;&gt;"",$M1875&lt;=$U1875),$N1875=Basisblatt!$A$48)=TRUE,"ja","nein"),"")</f>
        <v/>
      </c>
      <c r="Q1875" s="48"/>
      <c r="R1875" s="9" t="str">
        <f t="shared" si="29"/>
        <v>x2</v>
      </c>
      <c r="S1875" s="26"/>
      <c r="U1875" s="60" t="str">
        <f>IF(AND($R1875="x1",$K1875=Basisblatt!$A$94),VLOOKUP($F1875,Basisblatt!$A$2:$B$5,2,FALSE),"")</f>
        <v/>
      </c>
    </row>
    <row r="1876" spans="1:21" x14ac:dyDescent="0.2">
      <c r="A1876" s="66" t="str">
        <f>IF($R1876="x2","",IF($R1876="x1",IF(OR($K1876=Basisblatt!$A$93,$P1876="ja"),"ja","nein"),"N/A"))</f>
        <v/>
      </c>
      <c r="C1876" s="118"/>
      <c r="D1876" s="119"/>
      <c r="E1876" s="119"/>
      <c r="F1876" s="119"/>
      <c r="G1876" s="119"/>
      <c r="H1876" s="119"/>
      <c r="I1876" s="128"/>
      <c r="K1876" s="15" t="str">
        <f>IF($R1876="x1",IF($I1876=Basisblatt!$A$68,Basisblatt!$A$94,Basisblatt!$A$93),"")</f>
        <v/>
      </c>
      <c r="L1876" s="114"/>
      <c r="M1876" s="114"/>
      <c r="N1876" s="117"/>
      <c r="P1876" s="15" t="str">
        <f>IF(AND($R1876="x1",$K1876=Basisblatt!$A$94),IF(OR($L1876=Basisblatt!$A$38,AND($M1876&lt;&gt;"",$M1876&lt;=$U1876),$N1876=Basisblatt!$A$48)=TRUE,"ja","nein"),"")</f>
        <v/>
      </c>
      <c r="Q1876" s="48"/>
      <c r="R1876" s="9" t="str">
        <f t="shared" si="29"/>
        <v>x2</v>
      </c>
      <c r="S1876" s="26"/>
      <c r="U1876" s="60" t="str">
        <f>IF(AND($R1876="x1",$K1876=Basisblatt!$A$94),VLOOKUP($F1876,Basisblatt!$A$2:$B$5,2,FALSE),"")</f>
        <v/>
      </c>
    </row>
    <row r="1877" spans="1:21" x14ac:dyDescent="0.2">
      <c r="A1877" s="66" t="str">
        <f>IF($R1877="x2","",IF($R1877="x1",IF(OR($K1877=Basisblatt!$A$93,$P1877="ja"),"ja","nein"),"N/A"))</f>
        <v/>
      </c>
      <c r="C1877" s="118"/>
      <c r="D1877" s="119"/>
      <c r="E1877" s="119"/>
      <c r="F1877" s="119"/>
      <c r="G1877" s="119"/>
      <c r="H1877" s="119"/>
      <c r="I1877" s="128"/>
      <c r="K1877" s="15" t="str">
        <f>IF($R1877="x1",IF($I1877=Basisblatt!$A$68,Basisblatt!$A$94,Basisblatt!$A$93),"")</f>
        <v/>
      </c>
      <c r="L1877" s="114"/>
      <c r="M1877" s="114"/>
      <c r="N1877" s="117"/>
      <c r="P1877" s="15" t="str">
        <f>IF(AND($R1877="x1",$K1877=Basisblatt!$A$94),IF(OR($L1877=Basisblatt!$A$38,AND($M1877&lt;&gt;"",$M1877&lt;=$U1877),$N1877=Basisblatt!$A$48)=TRUE,"ja","nein"),"")</f>
        <v/>
      </c>
      <c r="Q1877" s="48"/>
      <c r="R1877" s="9" t="str">
        <f t="shared" si="29"/>
        <v>x2</v>
      </c>
      <c r="S1877" s="26"/>
      <c r="U1877" s="60" t="str">
        <f>IF(AND($R1877="x1",$K1877=Basisblatt!$A$94),VLOOKUP($F1877,Basisblatt!$A$2:$B$5,2,FALSE),"")</f>
        <v/>
      </c>
    </row>
    <row r="1878" spans="1:21" x14ac:dyDescent="0.2">
      <c r="A1878" s="66" t="str">
        <f>IF($R1878="x2","",IF($R1878="x1",IF(OR($K1878=Basisblatt!$A$93,$P1878="ja"),"ja","nein"),"N/A"))</f>
        <v/>
      </c>
      <c r="C1878" s="118"/>
      <c r="D1878" s="119"/>
      <c r="E1878" s="119"/>
      <c r="F1878" s="119"/>
      <c r="G1878" s="119"/>
      <c r="H1878" s="119"/>
      <c r="I1878" s="128"/>
      <c r="K1878" s="15" t="str">
        <f>IF($R1878="x1",IF($I1878=Basisblatt!$A$68,Basisblatt!$A$94,Basisblatt!$A$93),"")</f>
        <v/>
      </c>
      <c r="L1878" s="114"/>
      <c r="M1878" s="114"/>
      <c r="N1878" s="117"/>
      <c r="P1878" s="15" t="str">
        <f>IF(AND($R1878="x1",$K1878=Basisblatt!$A$94),IF(OR($L1878=Basisblatt!$A$38,AND($M1878&lt;&gt;"",$M1878&lt;=$U1878),$N1878=Basisblatt!$A$48)=TRUE,"ja","nein"),"")</f>
        <v/>
      </c>
      <c r="Q1878" s="48"/>
      <c r="R1878" s="9" t="str">
        <f t="shared" si="29"/>
        <v>x2</v>
      </c>
      <c r="S1878" s="26"/>
      <c r="U1878" s="60" t="str">
        <f>IF(AND($R1878="x1",$K1878=Basisblatt!$A$94),VLOOKUP($F1878,Basisblatt!$A$2:$B$5,2,FALSE),"")</f>
        <v/>
      </c>
    </row>
    <row r="1879" spans="1:21" x14ac:dyDescent="0.2">
      <c r="A1879" s="66" t="str">
        <f>IF($R1879="x2","",IF($R1879="x1",IF(OR($K1879=Basisblatt!$A$93,$P1879="ja"),"ja","nein"),"N/A"))</f>
        <v/>
      </c>
      <c r="C1879" s="118"/>
      <c r="D1879" s="119"/>
      <c r="E1879" s="119"/>
      <c r="F1879" s="119"/>
      <c r="G1879" s="119"/>
      <c r="H1879" s="119"/>
      <c r="I1879" s="128"/>
      <c r="K1879" s="15" t="str">
        <f>IF($R1879="x1",IF($I1879=Basisblatt!$A$68,Basisblatt!$A$94,Basisblatt!$A$93),"")</f>
        <v/>
      </c>
      <c r="L1879" s="114"/>
      <c r="M1879" s="114"/>
      <c r="N1879" s="117"/>
      <c r="P1879" s="15" t="str">
        <f>IF(AND($R1879="x1",$K1879=Basisblatt!$A$94),IF(OR($L1879=Basisblatt!$A$38,AND($M1879&lt;&gt;"",$M1879&lt;=$U1879),$N1879=Basisblatt!$A$48)=TRUE,"ja","nein"),"")</f>
        <v/>
      </c>
      <c r="Q1879" s="48"/>
      <c r="R1879" s="9" t="str">
        <f t="shared" si="29"/>
        <v>x2</v>
      </c>
      <c r="S1879" s="26"/>
      <c r="U1879" s="60" t="str">
        <f>IF(AND($R1879="x1",$K1879=Basisblatt!$A$94),VLOOKUP($F1879,Basisblatt!$A$2:$B$5,2,FALSE),"")</f>
        <v/>
      </c>
    </row>
    <row r="1880" spans="1:21" x14ac:dyDescent="0.2">
      <c r="A1880" s="66" t="str">
        <f>IF($R1880="x2","",IF($R1880="x1",IF(OR($K1880=Basisblatt!$A$93,$P1880="ja"),"ja","nein"),"N/A"))</f>
        <v/>
      </c>
      <c r="C1880" s="118"/>
      <c r="D1880" s="119"/>
      <c r="E1880" s="119"/>
      <c r="F1880" s="119"/>
      <c r="G1880" s="119"/>
      <c r="H1880" s="119"/>
      <c r="I1880" s="128"/>
      <c r="K1880" s="15" t="str">
        <f>IF($R1880="x1",IF($I1880=Basisblatt!$A$68,Basisblatt!$A$94,Basisblatt!$A$93),"")</f>
        <v/>
      </c>
      <c r="L1880" s="114"/>
      <c r="M1880" s="114"/>
      <c r="N1880" s="117"/>
      <c r="P1880" s="15" t="str">
        <f>IF(AND($R1880="x1",$K1880=Basisblatt!$A$94),IF(OR($L1880=Basisblatt!$A$38,AND($M1880&lt;&gt;"",$M1880&lt;=$U1880),$N1880=Basisblatt!$A$48)=TRUE,"ja","nein"),"")</f>
        <v/>
      </c>
      <c r="Q1880" s="48"/>
      <c r="R1880" s="9" t="str">
        <f t="shared" si="29"/>
        <v>x2</v>
      </c>
      <c r="S1880" s="26"/>
      <c r="U1880" s="60" t="str">
        <f>IF(AND($R1880="x1",$K1880=Basisblatt!$A$94),VLOOKUP($F1880,Basisblatt!$A$2:$B$5,2,FALSE),"")</f>
        <v/>
      </c>
    </row>
    <row r="1881" spans="1:21" x14ac:dyDescent="0.2">
      <c r="A1881" s="66" t="str">
        <f>IF($R1881="x2","",IF($R1881="x1",IF(OR($K1881=Basisblatt!$A$93,$P1881="ja"),"ja","nein"),"N/A"))</f>
        <v/>
      </c>
      <c r="C1881" s="118"/>
      <c r="D1881" s="119"/>
      <c r="E1881" s="119"/>
      <c r="F1881" s="119"/>
      <c r="G1881" s="119"/>
      <c r="H1881" s="119"/>
      <c r="I1881" s="128"/>
      <c r="K1881" s="15" t="str">
        <f>IF($R1881="x1",IF($I1881=Basisblatt!$A$68,Basisblatt!$A$94,Basisblatt!$A$93),"")</f>
        <v/>
      </c>
      <c r="L1881" s="114"/>
      <c r="M1881" s="114"/>
      <c r="N1881" s="117"/>
      <c r="P1881" s="15" t="str">
        <f>IF(AND($R1881="x1",$K1881=Basisblatt!$A$94),IF(OR($L1881=Basisblatt!$A$38,AND($M1881&lt;&gt;"",$M1881&lt;=$U1881),$N1881=Basisblatt!$A$48)=TRUE,"ja","nein"),"")</f>
        <v/>
      </c>
      <c r="Q1881" s="48"/>
      <c r="R1881" s="9" t="str">
        <f t="shared" si="29"/>
        <v>x2</v>
      </c>
      <c r="S1881" s="26"/>
      <c r="U1881" s="60" t="str">
        <f>IF(AND($R1881="x1",$K1881=Basisblatt!$A$94),VLOOKUP($F1881,Basisblatt!$A$2:$B$5,2,FALSE),"")</f>
        <v/>
      </c>
    </row>
    <row r="1882" spans="1:21" x14ac:dyDescent="0.2">
      <c r="A1882" s="66" t="str">
        <f>IF($R1882="x2","",IF($R1882="x1",IF(OR($K1882=Basisblatt!$A$93,$P1882="ja"),"ja","nein"),"N/A"))</f>
        <v/>
      </c>
      <c r="C1882" s="118"/>
      <c r="D1882" s="119"/>
      <c r="E1882" s="119"/>
      <c r="F1882" s="119"/>
      <c r="G1882" s="119"/>
      <c r="H1882" s="119"/>
      <c r="I1882" s="128"/>
      <c r="K1882" s="15" t="str">
        <f>IF($R1882="x1",IF($I1882=Basisblatt!$A$68,Basisblatt!$A$94,Basisblatt!$A$93),"")</f>
        <v/>
      </c>
      <c r="L1882" s="114"/>
      <c r="M1882" s="114"/>
      <c r="N1882" s="117"/>
      <c r="P1882" s="15" t="str">
        <f>IF(AND($R1882="x1",$K1882=Basisblatt!$A$94),IF(OR($L1882=Basisblatt!$A$38,AND($M1882&lt;&gt;"",$M1882&lt;=$U1882),$N1882=Basisblatt!$A$48)=TRUE,"ja","nein"),"")</f>
        <v/>
      </c>
      <c r="Q1882" s="48"/>
      <c r="R1882" s="9" t="str">
        <f t="shared" si="29"/>
        <v>x2</v>
      </c>
      <c r="S1882" s="26"/>
      <c r="U1882" s="60" t="str">
        <f>IF(AND($R1882="x1",$K1882=Basisblatt!$A$94),VLOOKUP($F1882,Basisblatt!$A$2:$B$5,2,FALSE),"")</f>
        <v/>
      </c>
    </row>
    <row r="1883" spans="1:21" x14ac:dyDescent="0.2">
      <c r="A1883" s="66" t="str">
        <f>IF($R1883="x2","",IF($R1883="x1",IF(OR($K1883=Basisblatt!$A$93,$P1883="ja"),"ja","nein"),"N/A"))</f>
        <v/>
      </c>
      <c r="C1883" s="118"/>
      <c r="D1883" s="119"/>
      <c r="E1883" s="119"/>
      <c r="F1883" s="119"/>
      <c r="G1883" s="119"/>
      <c r="H1883" s="119"/>
      <c r="I1883" s="128"/>
      <c r="K1883" s="15" t="str">
        <f>IF($R1883="x1",IF($I1883=Basisblatt!$A$68,Basisblatt!$A$94,Basisblatt!$A$93),"")</f>
        <v/>
      </c>
      <c r="L1883" s="114"/>
      <c r="M1883" s="114"/>
      <c r="N1883" s="117"/>
      <c r="P1883" s="15" t="str">
        <f>IF(AND($R1883="x1",$K1883=Basisblatt!$A$94),IF(OR($L1883=Basisblatt!$A$38,AND($M1883&lt;&gt;"",$M1883&lt;=$U1883),$N1883=Basisblatt!$A$48)=TRUE,"ja","nein"),"")</f>
        <v/>
      </c>
      <c r="Q1883" s="48"/>
      <c r="R1883" s="9" t="str">
        <f t="shared" si="29"/>
        <v>x2</v>
      </c>
      <c r="S1883" s="26"/>
      <c r="U1883" s="60" t="str">
        <f>IF(AND($R1883="x1",$K1883=Basisblatt!$A$94),VLOOKUP($F1883,Basisblatt!$A$2:$B$5,2,FALSE),"")</f>
        <v/>
      </c>
    </row>
    <row r="1884" spans="1:21" x14ac:dyDescent="0.2">
      <c r="A1884" s="66" t="str">
        <f>IF($R1884="x2","",IF($R1884="x1",IF(OR($K1884=Basisblatt!$A$93,$P1884="ja"),"ja","nein"),"N/A"))</f>
        <v/>
      </c>
      <c r="C1884" s="118"/>
      <c r="D1884" s="119"/>
      <c r="E1884" s="119"/>
      <c r="F1884" s="119"/>
      <c r="G1884" s="119"/>
      <c r="H1884" s="119"/>
      <c r="I1884" s="128"/>
      <c r="K1884" s="15" t="str">
        <f>IF($R1884="x1",IF($I1884=Basisblatt!$A$68,Basisblatt!$A$94,Basisblatt!$A$93),"")</f>
        <v/>
      </c>
      <c r="L1884" s="114"/>
      <c r="M1884" s="114"/>
      <c r="N1884" s="117"/>
      <c r="P1884" s="15" t="str">
        <f>IF(AND($R1884="x1",$K1884=Basisblatt!$A$94),IF(OR($L1884=Basisblatt!$A$38,AND($M1884&lt;&gt;"",$M1884&lt;=$U1884),$N1884=Basisblatt!$A$48)=TRUE,"ja","nein"),"")</f>
        <v/>
      </c>
      <c r="Q1884" s="48"/>
      <c r="R1884" s="9" t="str">
        <f t="shared" si="29"/>
        <v>x2</v>
      </c>
      <c r="S1884" s="26"/>
      <c r="U1884" s="60" t="str">
        <f>IF(AND($R1884="x1",$K1884=Basisblatt!$A$94),VLOOKUP($F1884,Basisblatt!$A$2:$B$5,2,FALSE),"")</f>
        <v/>
      </c>
    </row>
    <row r="1885" spans="1:21" x14ac:dyDescent="0.2">
      <c r="A1885" s="66" t="str">
        <f>IF($R1885="x2","",IF($R1885="x1",IF(OR($K1885=Basisblatt!$A$93,$P1885="ja"),"ja","nein"),"N/A"))</f>
        <v/>
      </c>
      <c r="C1885" s="118"/>
      <c r="D1885" s="119"/>
      <c r="E1885" s="119"/>
      <c r="F1885" s="119"/>
      <c r="G1885" s="119"/>
      <c r="H1885" s="119"/>
      <c r="I1885" s="128"/>
      <c r="K1885" s="15" t="str">
        <f>IF($R1885="x1",IF($I1885=Basisblatt!$A$68,Basisblatt!$A$94,Basisblatt!$A$93),"")</f>
        <v/>
      </c>
      <c r="L1885" s="114"/>
      <c r="M1885" s="114"/>
      <c r="N1885" s="117"/>
      <c r="P1885" s="15" t="str">
        <f>IF(AND($R1885="x1",$K1885=Basisblatt!$A$94),IF(OR($L1885=Basisblatt!$A$38,AND($M1885&lt;&gt;"",$M1885&lt;=$U1885),$N1885=Basisblatt!$A$48)=TRUE,"ja","nein"),"")</f>
        <v/>
      </c>
      <c r="Q1885" s="48"/>
      <c r="R1885" s="9" t="str">
        <f t="shared" si="29"/>
        <v>x2</v>
      </c>
      <c r="S1885" s="26"/>
      <c r="U1885" s="60" t="str">
        <f>IF(AND($R1885="x1",$K1885=Basisblatt!$A$94),VLOOKUP($F1885,Basisblatt!$A$2:$B$5,2,FALSE),"")</f>
        <v/>
      </c>
    </row>
    <row r="1886" spans="1:21" x14ac:dyDescent="0.2">
      <c r="A1886" s="66" t="str">
        <f>IF($R1886="x2","",IF($R1886="x1",IF(OR($K1886=Basisblatt!$A$93,$P1886="ja"),"ja","nein"),"N/A"))</f>
        <v/>
      </c>
      <c r="C1886" s="118"/>
      <c r="D1886" s="119"/>
      <c r="E1886" s="119"/>
      <c r="F1886" s="119"/>
      <c r="G1886" s="119"/>
      <c r="H1886" s="119"/>
      <c r="I1886" s="128"/>
      <c r="K1886" s="15" t="str">
        <f>IF($R1886="x1",IF($I1886=Basisblatt!$A$68,Basisblatt!$A$94,Basisblatt!$A$93),"")</f>
        <v/>
      </c>
      <c r="L1886" s="114"/>
      <c r="M1886" s="114"/>
      <c r="N1886" s="117"/>
      <c r="P1886" s="15" t="str">
        <f>IF(AND($R1886="x1",$K1886=Basisblatt!$A$94),IF(OR($L1886=Basisblatt!$A$38,AND($M1886&lt;&gt;"",$M1886&lt;=$U1886),$N1886=Basisblatt!$A$48)=TRUE,"ja","nein"),"")</f>
        <v/>
      </c>
      <c r="Q1886" s="48"/>
      <c r="R1886" s="9" t="str">
        <f t="shared" si="29"/>
        <v>x2</v>
      </c>
      <c r="S1886" s="26"/>
      <c r="U1886" s="60" t="str">
        <f>IF(AND($R1886="x1",$K1886=Basisblatt!$A$94),VLOOKUP($F1886,Basisblatt!$A$2:$B$5,2,FALSE),"")</f>
        <v/>
      </c>
    </row>
    <row r="1887" spans="1:21" x14ac:dyDescent="0.2">
      <c r="A1887" s="66" t="str">
        <f>IF($R1887="x2","",IF($R1887="x1",IF(OR($K1887=Basisblatt!$A$93,$P1887="ja"),"ja","nein"),"N/A"))</f>
        <v/>
      </c>
      <c r="C1887" s="118"/>
      <c r="D1887" s="119"/>
      <c r="E1887" s="119"/>
      <c r="F1887" s="119"/>
      <c r="G1887" s="119"/>
      <c r="H1887" s="119"/>
      <c r="I1887" s="128"/>
      <c r="K1887" s="15" t="str">
        <f>IF($R1887="x1",IF($I1887=Basisblatt!$A$68,Basisblatt!$A$94,Basisblatt!$A$93),"")</f>
        <v/>
      </c>
      <c r="L1887" s="114"/>
      <c r="M1887" s="114"/>
      <c r="N1887" s="117"/>
      <c r="P1887" s="15" t="str">
        <f>IF(AND($R1887="x1",$K1887=Basisblatt!$A$94),IF(OR($L1887=Basisblatt!$A$38,AND($M1887&lt;&gt;"",$M1887&lt;=$U1887),$N1887=Basisblatt!$A$48)=TRUE,"ja","nein"),"")</f>
        <v/>
      </c>
      <c r="Q1887" s="48"/>
      <c r="R1887" s="9" t="str">
        <f t="shared" si="29"/>
        <v>x2</v>
      </c>
      <c r="S1887" s="26"/>
      <c r="U1887" s="60" t="str">
        <f>IF(AND($R1887="x1",$K1887=Basisblatt!$A$94),VLOOKUP($F1887,Basisblatt!$A$2:$B$5,2,FALSE),"")</f>
        <v/>
      </c>
    </row>
    <row r="1888" spans="1:21" x14ac:dyDescent="0.2">
      <c r="A1888" s="66" t="str">
        <f>IF($R1888="x2","",IF($R1888="x1",IF(OR($K1888=Basisblatt!$A$93,$P1888="ja"),"ja","nein"),"N/A"))</f>
        <v/>
      </c>
      <c r="C1888" s="118"/>
      <c r="D1888" s="119"/>
      <c r="E1888" s="119"/>
      <c r="F1888" s="119"/>
      <c r="G1888" s="119"/>
      <c r="H1888" s="119"/>
      <c r="I1888" s="128"/>
      <c r="K1888" s="15" t="str">
        <f>IF($R1888="x1",IF($I1888=Basisblatt!$A$68,Basisblatt!$A$94,Basisblatt!$A$93),"")</f>
        <v/>
      </c>
      <c r="L1888" s="114"/>
      <c r="M1888" s="114"/>
      <c r="N1888" s="117"/>
      <c r="P1888" s="15" t="str">
        <f>IF(AND($R1888="x1",$K1888=Basisblatt!$A$94),IF(OR($L1888=Basisblatt!$A$38,AND($M1888&lt;&gt;"",$M1888&lt;=$U1888),$N1888=Basisblatt!$A$48)=TRUE,"ja","nein"),"")</f>
        <v/>
      </c>
      <c r="Q1888" s="48"/>
      <c r="R1888" s="9" t="str">
        <f t="shared" si="29"/>
        <v>x2</v>
      </c>
      <c r="S1888" s="26"/>
      <c r="U1888" s="60" t="str">
        <f>IF(AND($R1888="x1",$K1888=Basisblatt!$A$94),VLOOKUP($F1888,Basisblatt!$A$2:$B$5,2,FALSE),"")</f>
        <v/>
      </c>
    </row>
    <row r="1889" spans="1:21" x14ac:dyDescent="0.2">
      <c r="A1889" s="66" t="str">
        <f>IF($R1889="x2","",IF($R1889="x1",IF(OR($K1889=Basisblatt!$A$93,$P1889="ja"),"ja","nein"),"N/A"))</f>
        <v/>
      </c>
      <c r="C1889" s="118"/>
      <c r="D1889" s="119"/>
      <c r="E1889" s="119"/>
      <c r="F1889" s="119"/>
      <c r="G1889" s="119"/>
      <c r="H1889" s="119"/>
      <c r="I1889" s="128"/>
      <c r="K1889" s="15" t="str">
        <f>IF($R1889="x1",IF($I1889=Basisblatt!$A$68,Basisblatt!$A$94,Basisblatt!$A$93),"")</f>
        <v/>
      </c>
      <c r="L1889" s="114"/>
      <c r="M1889" s="114"/>
      <c r="N1889" s="117"/>
      <c r="P1889" s="15" t="str">
        <f>IF(AND($R1889="x1",$K1889=Basisblatt!$A$94),IF(OR($L1889=Basisblatt!$A$38,AND($M1889&lt;&gt;"",$M1889&lt;=$U1889),$N1889=Basisblatt!$A$48)=TRUE,"ja","nein"),"")</f>
        <v/>
      </c>
      <c r="Q1889" s="48"/>
      <c r="R1889" s="9" t="str">
        <f t="shared" si="29"/>
        <v>x2</v>
      </c>
      <c r="S1889" s="26"/>
      <c r="U1889" s="60" t="str">
        <f>IF(AND($R1889="x1",$K1889=Basisblatt!$A$94),VLOOKUP($F1889,Basisblatt!$A$2:$B$5,2,FALSE),"")</f>
        <v/>
      </c>
    </row>
    <row r="1890" spans="1:21" x14ac:dyDescent="0.2">
      <c r="A1890" s="66" t="str">
        <f>IF($R1890="x2","",IF($R1890="x1",IF(OR($K1890=Basisblatt!$A$93,$P1890="ja"),"ja","nein"),"N/A"))</f>
        <v/>
      </c>
      <c r="C1890" s="118"/>
      <c r="D1890" s="119"/>
      <c r="E1890" s="119"/>
      <c r="F1890" s="119"/>
      <c r="G1890" s="119"/>
      <c r="H1890" s="119"/>
      <c r="I1890" s="128"/>
      <c r="K1890" s="15" t="str">
        <f>IF($R1890="x1",IF($I1890=Basisblatt!$A$68,Basisblatt!$A$94,Basisblatt!$A$93),"")</f>
        <v/>
      </c>
      <c r="L1890" s="114"/>
      <c r="M1890" s="114"/>
      <c r="N1890" s="117"/>
      <c r="P1890" s="15" t="str">
        <f>IF(AND($R1890="x1",$K1890=Basisblatt!$A$94),IF(OR($L1890=Basisblatt!$A$38,AND($M1890&lt;&gt;"",$M1890&lt;=$U1890),$N1890=Basisblatt!$A$48)=TRUE,"ja","nein"),"")</f>
        <v/>
      </c>
      <c r="Q1890" s="48"/>
      <c r="R1890" s="9" t="str">
        <f t="shared" si="29"/>
        <v>x2</v>
      </c>
      <c r="S1890" s="26"/>
      <c r="U1890" s="60" t="str">
        <f>IF(AND($R1890="x1",$K1890=Basisblatt!$A$94),VLOOKUP($F1890,Basisblatt!$A$2:$B$5,2,FALSE),"")</f>
        <v/>
      </c>
    </row>
    <row r="1891" spans="1:21" x14ac:dyDescent="0.2">
      <c r="A1891" s="66" t="str">
        <f>IF($R1891="x2","",IF($R1891="x1",IF(OR($K1891=Basisblatt!$A$93,$P1891="ja"),"ja","nein"),"N/A"))</f>
        <v/>
      </c>
      <c r="C1891" s="118"/>
      <c r="D1891" s="119"/>
      <c r="E1891" s="119"/>
      <c r="F1891" s="119"/>
      <c r="G1891" s="119"/>
      <c r="H1891" s="119"/>
      <c r="I1891" s="128"/>
      <c r="K1891" s="15" t="str">
        <f>IF($R1891="x1",IF($I1891=Basisblatt!$A$68,Basisblatt!$A$94,Basisblatt!$A$93),"")</f>
        <v/>
      </c>
      <c r="L1891" s="114"/>
      <c r="M1891" s="114"/>
      <c r="N1891" s="117"/>
      <c r="P1891" s="15" t="str">
        <f>IF(AND($R1891="x1",$K1891=Basisblatt!$A$94),IF(OR($L1891=Basisblatt!$A$38,AND($M1891&lt;&gt;"",$M1891&lt;=$U1891),$N1891=Basisblatt!$A$48)=TRUE,"ja","nein"),"")</f>
        <v/>
      </c>
      <c r="Q1891" s="48"/>
      <c r="R1891" s="9" t="str">
        <f t="shared" si="29"/>
        <v>x2</v>
      </c>
      <c r="S1891" s="26"/>
      <c r="U1891" s="60" t="str">
        <f>IF(AND($R1891="x1",$K1891=Basisblatt!$A$94),VLOOKUP($F1891,Basisblatt!$A$2:$B$5,2,FALSE),"")</f>
        <v/>
      </c>
    </row>
    <row r="1892" spans="1:21" x14ac:dyDescent="0.2">
      <c r="A1892" s="66" t="str">
        <f>IF($R1892="x2","",IF($R1892="x1",IF(OR($K1892=Basisblatt!$A$93,$P1892="ja"),"ja","nein"),"N/A"))</f>
        <v/>
      </c>
      <c r="C1892" s="118"/>
      <c r="D1892" s="119"/>
      <c r="E1892" s="119"/>
      <c r="F1892" s="119"/>
      <c r="G1892" s="119"/>
      <c r="H1892" s="119"/>
      <c r="I1892" s="128"/>
      <c r="K1892" s="15" t="str">
        <f>IF($R1892="x1",IF($I1892=Basisblatt!$A$68,Basisblatt!$A$94,Basisblatt!$A$93),"")</f>
        <v/>
      </c>
      <c r="L1892" s="114"/>
      <c r="M1892" s="114"/>
      <c r="N1892" s="117"/>
      <c r="P1892" s="15" t="str">
        <f>IF(AND($R1892="x1",$K1892=Basisblatt!$A$94),IF(OR($L1892=Basisblatt!$A$38,AND($M1892&lt;&gt;"",$M1892&lt;=$U1892),$N1892=Basisblatt!$A$48)=TRUE,"ja","nein"),"")</f>
        <v/>
      </c>
      <c r="Q1892" s="48"/>
      <c r="R1892" s="9" t="str">
        <f t="shared" si="29"/>
        <v>x2</v>
      </c>
      <c r="S1892" s="26"/>
      <c r="U1892" s="60" t="str">
        <f>IF(AND($R1892="x1",$K1892=Basisblatt!$A$94),VLOOKUP($F1892,Basisblatt!$A$2:$B$5,2,FALSE),"")</f>
        <v/>
      </c>
    </row>
    <row r="1893" spans="1:21" x14ac:dyDescent="0.2">
      <c r="A1893" s="66" t="str">
        <f>IF($R1893="x2","",IF($R1893="x1",IF(OR($K1893=Basisblatt!$A$93,$P1893="ja"),"ja","nein"),"N/A"))</f>
        <v/>
      </c>
      <c r="C1893" s="118"/>
      <c r="D1893" s="119"/>
      <c r="E1893" s="119"/>
      <c r="F1893" s="119"/>
      <c r="G1893" s="119"/>
      <c r="H1893" s="119"/>
      <c r="I1893" s="128"/>
      <c r="K1893" s="15" t="str">
        <f>IF($R1893="x1",IF($I1893=Basisblatt!$A$68,Basisblatt!$A$94,Basisblatt!$A$93),"")</f>
        <v/>
      </c>
      <c r="L1893" s="114"/>
      <c r="M1893" s="114"/>
      <c r="N1893" s="117"/>
      <c r="P1893" s="15" t="str">
        <f>IF(AND($R1893="x1",$K1893=Basisblatt!$A$94),IF(OR($L1893=Basisblatt!$A$38,AND($M1893&lt;&gt;"",$M1893&lt;=$U1893),$N1893=Basisblatt!$A$48)=TRUE,"ja","nein"),"")</f>
        <v/>
      </c>
      <c r="Q1893" s="48"/>
      <c r="R1893" s="9" t="str">
        <f t="shared" si="29"/>
        <v>x2</v>
      </c>
      <c r="S1893" s="26"/>
      <c r="U1893" s="60" t="str">
        <f>IF(AND($R1893="x1",$K1893=Basisblatt!$A$94),VLOOKUP($F1893,Basisblatt!$A$2:$B$5,2,FALSE),"")</f>
        <v/>
      </c>
    </row>
    <row r="1894" spans="1:21" x14ac:dyDescent="0.2">
      <c r="A1894" s="66" t="str">
        <f>IF($R1894="x2","",IF($R1894="x1",IF(OR($K1894=Basisblatt!$A$93,$P1894="ja"),"ja","nein"),"N/A"))</f>
        <v/>
      </c>
      <c r="C1894" s="118"/>
      <c r="D1894" s="119"/>
      <c r="E1894" s="119"/>
      <c r="F1894" s="119"/>
      <c r="G1894" s="119"/>
      <c r="H1894" s="119"/>
      <c r="I1894" s="128"/>
      <c r="K1894" s="15" t="str">
        <f>IF($R1894="x1",IF($I1894=Basisblatt!$A$68,Basisblatt!$A$94,Basisblatt!$A$93),"")</f>
        <v/>
      </c>
      <c r="L1894" s="114"/>
      <c r="M1894" s="114"/>
      <c r="N1894" s="117"/>
      <c r="P1894" s="15" t="str">
        <f>IF(AND($R1894="x1",$K1894=Basisblatt!$A$94),IF(OR($L1894=Basisblatt!$A$38,AND($M1894&lt;&gt;"",$M1894&lt;=$U1894),$N1894=Basisblatt!$A$48)=TRUE,"ja","nein"),"")</f>
        <v/>
      </c>
      <c r="Q1894" s="48"/>
      <c r="R1894" s="9" t="str">
        <f t="shared" si="29"/>
        <v>x2</v>
      </c>
      <c r="S1894" s="26"/>
      <c r="U1894" s="60" t="str">
        <f>IF(AND($R1894="x1",$K1894=Basisblatt!$A$94),VLOOKUP($F1894,Basisblatt!$A$2:$B$5,2,FALSE),"")</f>
        <v/>
      </c>
    </row>
    <row r="1895" spans="1:21" x14ac:dyDescent="0.2">
      <c r="A1895" s="66" t="str">
        <f>IF($R1895="x2","",IF($R1895="x1",IF(OR($K1895=Basisblatt!$A$93,$P1895="ja"),"ja","nein"),"N/A"))</f>
        <v/>
      </c>
      <c r="C1895" s="118"/>
      <c r="D1895" s="119"/>
      <c r="E1895" s="119"/>
      <c r="F1895" s="119"/>
      <c r="G1895" s="119"/>
      <c r="H1895" s="119"/>
      <c r="I1895" s="128"/>
      <c r="K1895" s="15" t="str">
        <f>IF($R1895="x1",IF($I1895=Basisblatt!$A$68,Basisblatt!$A$94,Basisblatt!$A$93),"")</f>
        <v/>
      </c>
      <c r="L1895" s="114"/>
      <c r="M1895" s="114"/>
      <c r="N1895" s="117"/>
      <c r="P1895" s="15" t="str">
        <f>IF(AND($R1895="x1",$K1895=Basisblatt!$A$94),IF(OR($L1895=Basisblatt!$A$38,AND($M1895&lt;&gt;"",$M1895&lt;=$U1895),$N1895=Basisblatt!$A$48)=TRUE,"ja","nein"),"")</f>
        <v/>
      </c>
      <c r="Q1895" s="48"/>
      <c r="R1895" s="9" t="str">
        <f t="shared" si="29"/>
        <v>x2</v>
      </c>
      <c r="S1895" s="26"/>
      <c r="U1895" s="60" t="str">
        <f>IF(AND($R1895="x1",$K1895=Basisblatt!$A$94),VLOOKUP($F1895,Basisblatt!$A$2:$B$5,2,FALSE),"")</f>
        <v/>
      </c>
    </row>
    <row r="1896" spans="1:21" x14ac:dyDescent="0.2">
      <c r="A1896" s="66" t="str">
        <f>IF($R1896="x2","",IF($R1896="x1",IF(OR($K1896=Basisblatt!$A$93,$P1896="ja"),"ja","nein"),"N/A"))</f>
        <v/>
      </c>
      <c r="C1896" s="118"/>
      <c r="D1896" s="119"/>
      <c r="E1896" s="119"/>
      <c r="F1896" s="119"/>
      <c r="G1896" s="119"/>
      <c r="H1896" s="119"/>
      <c r="I1896" s="128"/>
      <c r="K1896" s="15" t="str">
        <f>IF($R1896="x1",IF($I1896=Basisblatt!$A$68,Basisblatt!$A$94,Basisblatt!$A$93),"")</f>
        <v/>
      </c>
      <c r="L1896" s="114"/>
      <c r="M1896" s="114"/>
      <c r="N1896" s="117"/>
      <c r="P1896" s="15" t="str">
        <f>IF(AND($R1896="x1",$K1896=Basisblatt!$A$94),IF(OR($L1896=Basisblatt!$A$38,AND($M1896&lt;&gt;"",$M1896&lt;=$U1896),$N1896=Basisblatt!$A$48)=TRUE,"ja","nein"),"")</f>
        <v/>
      </c>
      <c r="Q1896" s="48"/>
      <c r="R1896" s="9" t="str">
        <f t="shared" si="29"/>
        <v>x2</v>
      </c>
      <c r="S1896" s="26"/>
      <c r="U1896" s="60" t="str">
        <f>IF(AND($R1896="x1",$K1896=Basisblatt!$A$94),VLOOKUP($F1896,Basisblatt!$A$2:$B$5,2,FALSE),"")</f>
        <v/>
      </c>
    </row>
    <row r="1897" spans="1:21" x14ac:dyDescent="0.2">
      <c r="A1897" s="66" t="str">
        <f>IF($R1897="x2","",IF($R1897="x1",IF(OR($K1897=Basisblatt!$A$93,$P1897="ja"),"ja","nein"),"N/A"))</f>
        <v/>
      </c>
      <c r="C1897" s="118"/>
      <c r="D1897" s="119"/>
      <c r="E1897" s="119"/>
      <c r="F1897" s="119"/>
      <c r="G1897" s="119"/>
      <c r="H1897" s="119"/>
      <c r="I1897" s="128"/>
      <c r="K1897" s="15" t="str">
        <f>IF($R1897="x1",IF($I1897=Basisblatt!$A$68,Basisblatt!$A$94,Basisblatt!$A$93),"")</f>
        <v/>
      </c>
      <c r="L1897" s="114"/>
      <c r="M1897" s="114"/>
      <c r="N1897" s="117"/>
      <c r="P1897" s="15" t="str">
        <f>IF(AND($R1897="x1",$K1897=Basisblatt!$A$94),IF(OR($L1897=Basisblatt!$A$38,AND($M1897&lt;&gt;"",$M1897&lt;=$U1897),$N1897=Basisblatt!$A$48)=TRUE,"ja","nein"),"")</f>
        <v/>
      </c>
      <c r="Q1897" s="48"/>
      <c r="R1897" s="9" t="str">
        <f t="shared" si="29"/>
        <v>x2</v>
      </c>
      <c r="S1897" s="26"/>
      <c r="U1897" s="60" t="str">
        <f>IF(AND($R1897="x1",$K1897=Basisblatt!$A$94),VLOOKUP($F1897,Basisblatt!$A$2:$B$5,2,FALSE),"")</f>
        <v/>
      </c>
    </row>
    <row r="1898" spans="1:21" x14ac:dyDescent="0.2">
      <c r="A1898" s="66" t="str">
        <f>IF($R1898="x2","",IF($R1898="x1",IF(OR($K1898=Basisblatt!$A$93,$P1898="ja"),"ja","nein"),"N/A"))</f>
        <v/>
      </c>
      <c r="C1898" s="118"/>
      <c r="D1898" s="119"/>
      <c r="E1898" s="119"/>
      <c r="F1898" s="119"/>
      <c r="G1898" s="119"/>
      <c r="H1898" s="119"/>
      <c r="I1898" s="128"/>
      <c r="K1898" s="15" t="str">
        <f>IF($R1898="x1",IF($I1898=Basisblatt!$A$68,Basisblatt!$A$94,Basisblatt!$A$93),"")</f>
        <v/>
      </c>
      <c r="L1898" s="114"/>
      <c r="M1898" s="114"/>
      <c r="N1898" s="117"/>
      <c r="P1898" s="15" t="str">
        <f>IF(AND($R1898="x1",$K1898=Basisblatt!$A$94),IF(OR($L1898=Basisblatt!$A$38,AND($M1898&lt;&gt;"",$M1898&lt;=$U1898),$N1898=Basisblatt!$A$48)=TRUE,"ja","nein"),"")</f>
        <v/>
      </c>
      <c r="Q1898" s="48"/>
      <c r="R1898" s="9" t="str">
        <f t="shared" si="29"/>
        <v>x2</v>
      </c>
      <c r="S1898" s="26"/>
      <c r="U1898" s="60" t="str">
        <f>IF(AND($R1898="x1",$K1898=Basisblatt!$A$94),VLOOKUP($F1898,Basisblatt!$A$2:$B$5,2,FALSE),"")</f>
        <v/>
      </c>
    </row>
    <row r="1899" spans="1:21" x14ac:dyDescent="0.2">
      <c r="A1899" s="66" t="str">
        <f>IF($R1899="x2","",IF($R1899="x1",IF(OR($K1899=Basisblatt!$A$93,$P1899="ja"),"ja","nein"),"N/A"))</f>
        <v/>
      </c>
      <c r="C1899" s="118"/>
      <c r="D1899" s="119"/>
      <c r="E1899" s="119"/>
      <c r="F1899" s="119"/>
      <c r="G1899" s="119"/>
      <c r="H1899" s="119"/>
      <c r="I1899" s="128"/>
      <c r="K1899" s="15" t="str">
        <f>IF($R1899="x1",IF($I1899=Basisblatt!$A$68,Basisblatt!$A$94,Basisblatt!$A$93),"")</f>
        <v/>
      </c>
      <c r="L1899" s="114"/>
      <c r="M1899" s="114"/>
      <c r="N1899" s="117"/>
      <c r="P1899" s="15" t="str">
        <f>IF(AND($R1899="x1",$K1899=Basisblatt!$A$94),IF(OR($L1899=Basisblatt!$A$38,AND($M1899&lt;&gt;"",$M1899&lt;=$U1899),$N1899=Basisblatt!$A$48)=TRUE,"ja","nein"),"")</f>
        <v/>
      </c>
      <c r="Q1899" s="48"/>
      <c r="R1899" s="9" t="str">
        <f t="shared" si="29"/>
        <v>x2</v>
      </c>
      <c r="S1899" s="26"/>
      <c r="U1899" s="60" t="str">
        <f>IF(AND($R1899="x1",$K1899=Basisblatt!$A$94),VLOOKUP($F1899,Basisblatt!$A$2:$B$5,2,FALSE),"")</f>
        <v/>
      </c>
    </row>
    <row r="1900" spans="1:21" x14ac:dyDescent="0.2">
      <c r="A1900" s="66" t="str">
        <f>IF($R1900="x2","",IF($R1900="x1",IF(OR($K1900=Basisblatt!$A$93,$P1900="ja"),"ja","nein"),"N/A"))</f>
        <v/>
      </c>
      <c r="C1900" s="118"/>
      <c r="D1900" s="119"/>
      <c r="E1900" s="119"/>
      <c r="F1900" s="119"/>
      <c r="G1900" s="119"/>
      <c r="H1900" s="119"/>
      <c r="I1900" s="128"/>
      <c r="K1900" s="15" t="str">
        <f>IF($R1900="x1",IF($I1900=Basisblatt!$A$68,Basisblatt!$A$94,Basisblatt!$A$93),"")</f>
        <v/>
      </c>
      <c r="L1900" s="114"/>
      <c r="M1900" s="114"/>
      <c r="N1900" s="117"/>
      <c r="P1900" s="15" t="str">
        <f>IF(AND($R1900="x1",$K1900=Basisblatt!$A$94),IF(OR($L1900=Basisblatt!$A$38,AND($M1900&lt;&gt;"",$M1900&lt;=$U1900),$N1900=Basisblatt!$A$48)=TRUE,"ja","nein"),"")</f>
        <v/>
      </c>
      <c r="Q1900" s="48"/>
      <c r="R1900" s="9" t="str">
        <f t="shared" si="29"/>
        <v>x2</v>
      </c>
      <c r="S1900" s="26"/>
      <c r="U1900" s="60" t="str">
        <f>IF(AND($R1900="x1",$K1900=Basisblatt!$A$94),VLOOKUP($F1900,Basisblatt!$A$2:$B$5,2,FALSE),"")</f>
        <v/>
      </c>
    </row>
    <row r="1901" spans="1:21" x14ac:dyDescent="0.2">
      <c r="A1901" s="66" t="str">
        <f>IF($R1901="x2","",IF($R1901="x1",IF(OR($K1901=Basisblatt!$A$93,$P1901="ja"),"ja","nein"),"N/A"))</f>
        <v/>
      </c>
      <c r="C1901" s="118"/>
      <c r="D1901" s="119"/>
      <c r="E1901" s="119"/>
      <c r="F1901" s="119"/>
      <c r="G1901" s="119"/>
      <c r="H1901" s="119"/>
      <c r="I1901" s="128"/>
      <c r="K1901" s="15" t="str">
        <f>IF($R1901="x1",IF($I1901=Basisblatt!$A$68,Basisblatt!$A$94,Basisblatt!$A$93),"")</f>
        <v/>
      </c>
      <c r="L1901" s="114"/>
      <c r="M1901" s="114"/>
      <c r="N1901" s="117"/>
      <c r="P1901" s="15" t="str">
        <f>IF(AND($R1901="x1",$K1901=Basisblatt!$A$94),IF(OR($L1901=Basisblatt!$A$38,AND($M1901&lt;&gt;"",$M1901&lt;=$U1901),$N1901=Basisblatt!$A$48)=TRUE,"ja","nein"),"")</f>
        <v/>
      </c>
      <c r="Q1901" s="48"/>
      <c r="R1901" s="9" t="str">
        <f t="shared" si="29"/>
        <v>x2</v>
      </c>
      <c r="S1901" s="26"/>
      <c r="U1901" s="60" t="str">
        <f>IF(AND($R1901="x1",$K1901=Basisblatt!$A$94),VLOOKUP($F1901,Basisblatt!$A$2:$B$5,2,FALSE),"")</f>
        <v/>
      </c>
    </row>
    <row r="1902" spans="1:21" x14ac:dyDescent="0.2">
      <c r="A1902" s="66" t="str">
        <f>IF($R1902="x2","",IF($R1902="x1",IF(OR($K1902=Basisblatt!$A$93,$P1902="ja"),"ja","nein"),"N/A"))</f>
        <v/>
      </c>
      <c r="C1902" s="118"/>
      <c r="D1902" s="119"/>
      <c r="E1902" s="119"/>
      <c r="F1902" s="119"/>
      <c r="G1902" s="119"/>
      <c r="H1902" s="119"/>
      <c r="I1902" s="128"/>
      <c r="K1902" s="15" t="str">
        <f>IF($R1902="x1",IF($I1902=Basisblatt!$A$68,Basisblatt!$A$94,Basisblatt!$A$93),"")</f>
        <v/>
      </c>
      <c r="L1902" s="114"/>
      <c r="M1902" s="114"/>
      <c r="N1902" s="117"/>
      <c r="P1902" s="15" t="str">
        <f>IF(AND($R1902="x1",$K1902=Basisblatt!$A$94),IF(OR($L1902=Basisblatt!$A$38,AND($M1902&lt;&gt;"",$M1902&lt;=$U1902),$N1902=Basisblatt!$A$48)=TRUE,"ja","nein"),"")</f>
        <v/>
      </c>
      <c r="Q1902" s="48"/>
      <c r="R1902" s="9" t="str">
        <f t="shared" si="29"/>
        <v>x2</v>
      </c>
      <c r="S1902" s="26"/>
      <c r="U1902" s="60" t="str">
        <f>IF(AND($R1902="x1",$K1902=Basisblatt!$A$94),VLOOKUP($F1902,Basisblatt!$A$2:$B$5,2,FALSE),"")</f>
        <v/>
      </c>
    </row>
    <row r="1903" spans="1:21" x14ac:dyDescent="0.2">
      <c r="A1903" s="66" t="str">
        <f>IF($R1903="x2","",IF($R1903="x1",IF(OR($K1903=Basisblatt!$A$93,$P1903="ja"),"ja","nein"),"N/A"))</f>
        <v/>
      </c>
      <c r="C1903" s="118"/>
      <c r="D1903" s="119"/>
      <c r="E1903" s="119"/>
      <c r="F1903" s="119"/>
      <c r="G1903" s="119"/>
      <c r="H1903" s="119"/>
      <c r="I1903" s="128"/>
      <c r="K1903" s="15" t="str">
        <f>IF($R1903="x1",IF($I1903=Basisblatt!$A$68,Basisblatt!$A$94,Basisblatt!$A$93),"")</f>
        <v/>
      </c>
      <c r="L1903" s="114"/>
      <c r="M1903" s="114"/>
      <c r="N1903" s="117"/>
      <c r="P1903" s="15" t="str">
        <f>IF(AND($R1903="x1",$K1903=Basisblatt!$A$94),IF(OR($L1903=Basisblatt!$A$38,AND($M1903&lt;&gt;"",$M1903&lt;=$U1903),$N1903=Basisblatt!$A$48)=TRUE,"ja","nein"),"")</f>
        <v/>
      </c>
      <c r="Q1903" s="48"/>
      <c r="R1903" s="9" t="str">
        <f t="shared" si="29"/>
        <v>x2</v>
      </c>
      <c r="S1903" s="26"/>
      <c r="U1903" s="60" t="str">
        <f>IF(AND($R1903="x1",$K1903=Basisblatt!$A$94),VLOOKUP($F1903,Basisblatt!$A$2:$B$5,2,FALSE),"")</f>
        <v/>
      </c>
    </row>
    <row r="1904" spans="1:21" x14ac:dyDescent="0.2">
      <c r="A1904" s="66" t="str">
        <f>IF($R1904="x2","",IF($R1904="x1",IF(OR($K1904=Basisblatt!$A$93,$P1904="ja"),"ja","nein"),"N/A"))</f>
        <v/>
      </c>
      <c r="C1904" s="118"/>
      <c r="D1904" s="119"/>
      <c r="E1904" s="119"/>
      <c r="F1904" s="119"/>
      <c r="G1904" s="119"/>
      <c r="H1904" s="119"/>
      <c r="I1904" s="128"/>
      <c r="K1904" s="15" t="str">
        <f>IF($R1904="x1",IF($I1904=Basisblatt!$A$68,Basisblatt!$A$94,Basisblatt!$A$93),"")</f>
        <v/>
      </c>
      <c r="L1904" s="114"/>
      <c r="M1904" s="114"/>
      <c r="N1904" s="117"/>
      <c r="P1904" s="15" t="str">
        <f>IF(AND($R1904="x1",$K1904=Basisblatt!$A$94),IF(OR($L1904=Basisblatt!$A$38,AND($M1904&lt;&gt;"",$M1904&lt;=$U1904),$N1904=Basisblatt!$A$48)=TRUE,"ja","nein"),"")</f>
        <v/>
      </c>
      <c r="Q1904" s="48"/>
      <c r="R1904" s="9" t="str">
        <f t="shared" si="29"/>
        <v>x2</v>
      </c>
      <c r="S1904" s="26"/>
      <c r="U1904" s="60" t="str">
        <f>IF(AND($R1904="x1",$K1904=Basisblatt!$A$94),VLOOKUP($F1904,Basisblatt!$A$2:$B$5,2,FALSE),"")</f>
        <v/>
      </c>
    </row>
    <row r="1905" spans="1:21" x14ac:dyDescent="0.2">
      <c r="A1905" s="66" t="str">
        <f>IF($R1905="x2","",IF($R1905="x1",IF(OR($K1905=Basisblatt!$A$93,$P1905="ja"),"ja","nein"),"N/A"))</f>
        <v/>
      </c>
      <c r="C1905" s="118"/>
      <c r="D1905" s="119"/>
      <c r="E1905" s="119"/>
      <c r="F1905" s="119"/>
      <c r="G1905" s="119"/>
      <c r="H1905" s="119"/>
      <c r="I1905" s="128"/>
      <c r="K1905" s="15" t="str">
        <f>IF($R1905="x1",IF($I1905=Basisblatt!$A$68,Basisblatt!$A$94,Basisblatt!$A$93),"")</f>
        <v/>
      </c>
      <c r="L1905" s="114"/>
      <c r="M1905" s="114"/>
      <c r="N1905" s="117"/>
      <c r="P1905" s="15" t="str">
        <f>IF(AND($R1905="x1",$K1905=Basisblatt!$A$94),IF(OR($L1905=Basisblatt!$A$38,AND($M1905&lt;&gt;"",$M1905&lt;=$U1905),$N1905=Basisblatt!$A$48)=TRUE,"ja","nein"),"")</f>
        <v/>
      </c>
      <c r="Q1905" s="48"/>
      <c r="R1905" s="9" t="str">
        <f t="shared" si="29"/>
        <v>x2</v>
      </c>
      <c r="S1905" s="26"/>
      <c r="U1905" s="60" t="str">
        <f>IF(AND($R1905="x1",$K1905=Basisblatt!$A$94),VLOOKUP($F1905,Basisblatt!$A$2:$B$5,2,FALSE),"")</f>
        <v/>
      </c>
    </row>
    <row r="1906" spans="1:21" x14ac:dyDescent="0.2">
      <c r="A1906" s="66" t="str">
        <f>IF($R1906="x2","",IF($R1906="x1",IF(OR($K1906=Basisblatt!$A$93,$P1906="ja"),"ja","nein"),"N/A"))</f>
        <v/>
      </c>
      <c r="C1906" s="118"/>
      <c r="D1906" s="119"/>
      <c r="E1906" s="119"/>
      <c r="F1906" s="119"/>
      <c r="G1906" s="119"/>
      <c r="H1906" s="119"/>
      <c r="I1906" s="128"/>
      <c r="K1906" s="15" t="str">
        <f>IF($R1906="x1",IF($I1906=Basisblatt!$A$68,Basisblatt!$A$94,Basisblatt!$A$93),"")</f>
        <v/>
      </c>
      <c r="L1906" s="114"/>
      <c r="M1906" s="114"/>
      <c r="N1906" s="117"/>
      <c r="P1906" s="15" t="str">
        <f>IF(AND($R1906="x1",$K1906=Basisblatt!$A$94),IF(OR($L1906=Basisblatt!$A$38,AND($M1906&lt;&gt;"",$M1906&lt;=$U1906),$N1906=Basisblatt!$A$48)=TRUE,"ja","nein"),"")</f>
        <v/>
      </c>
      <c r="Q1906" s="48"/>
      <c r="R1906" s="9" t="str">
        <f t="shared" si="29"/>
        <v>x2</v>
      </c>
      <c r="S1906" s="26"/>
      <c r="U1906" s="60" t="str">
        <f>IF(AND($R1906="x1",$K1906=Basisblatt!$A$94),VLOOKUP($F1906,Basisblatt!$A$2:$B$5,2,FALSE),"")</f>
        <v/>
      </c>
    </row>
    <row r="1907" spans="1:21" x14ac:dyDescent="0.2">
      <c r="A1907" s="66" t="str">
        <f>IF($R1907="x2","",IF($R1907="x1",IF(OR($K1907=Basisblatt!$A$93,$P1907="ja"),"ja","nein"),"N/A"))</f>
        <v/>
      </c>
      <c r="C1907" s="118"/>
      <c r="D1907" s="119"/>
      <c r="E1907" s="119"/>
      <c r="F1907" s="119"/>
      <c r="G1907" s="119"/>
      <c r="H1907" s="119"/>
      <c r="I1907" s="128"/>
      <c r="K1907" s="15" t="str">
        <f>IF($R1907="x1",IF($I1907=Basisblatt!$A$68,Basisblatt!$A$94,Basisblatt!$A$93),"")</f>
        <v/>
      </c>
      <c r="L1907" s="114"/>
      <c r="M1907" s="114"/>
      <c r="N1907" s="117"/>
      <c r="P1907" s="15" t="str">
        <f>IF(AND($R1907="x1",$K1907=Basisblatt!$A$94),IF(OR($L1907=Basisblatt!$A$38,AND($M1907&lt;&gt;"",$M1907&lt;=$U1907),$N1907=Basisblatt!$A$48)=TRUE,"ja","nein"),"")</f>
        <v/>
      </c>
      <c r="Q1907" s="48"/>
      <c r="R1907" s="9" t="str">
        <f t="shared" si="29"/>
        <v>x2</v>
      </c>
      <c r="S1907" s="26"/>
      <c r="U1907" s="60" t="str">
        <f>IF(AND($R1907="x1",$K1907=Basisblatt!$A$94),VLOOKUP($F1907,Basisblatt!$A$2:$B$5,2,FALSE),"")</f>
        <v/>
      </c>
    </row>
    <row r="1908" spans="1:21" x14ac:dyDescent="0.2">
      <c r="A1908" s="66" t="str">
        <f>IF($R1908="x2","",IF($R1908="x1",IF(OR($K1908=Basisblatt!$A$93,$P1908="ja"),"ja","nein"),"N/A"))</f>
        <v/>
      </c>
      <c r="C1908" s="118"/>
      <c r="D1908" s="119"/>
      <c r="E1908" s="119"/>
      <c r="F1908" s="119"/>
      <c r="G1908" s="119"/>
      <c r="H1908" s="119"/>
      <c r="I1908" s="128"/>
      <c r="K1908" s="15" t="str">
        <f>IF($R1908="x1",IF($I1908=Basisblatt!$A$68,Basisblatt!$A$94,Basisblatt!$A$93),"")</f>
        <v/>
      </c>
      <c r="L1908" s="114"/>
      <c r="M1908" s="114"/>
      <c r="N1908" s="117"/>
      <c r="P1908" s="15" t="str">
        <f>IF(AND($R1908="x1",$K1908=Basisblatt!$A$94),IF(OR($L1908=Basisblatt!$A$38,AND($M1908&lt;&gt;"",$M1908&lt;=$U1908),$N1908=Basisblatt!$A$48)=TRUE,"ja","nein"),"")</f>
        <v/>
      </c>
      <c r="Q1908" s="48"/>
      <c r="R1908" s="9" t="str">
        <f t="shared" si="29"/>
        <v>x2</v>
      </c>
      <c r="S1908" s="26"/>
      <c r="U1908" s="60" t="str">
        <f>IF(AND($R1908="x1",$K1908=Basisblatt!$A$94),VLOOKUP($F1908,Basisblatt!$A$2:$B$5,2,FALSE),"")</f>
        <v/>
      </c>
    </row>
    <row r="1909" spans="1:21" x14ac:dyDescent="0.2">
      <c r="A1909" s="66" t="str">
        <f>IF($R1909="x2","",IF($R1909="x1",IF(OR($K1909=Basisblatt!$A$93,$P1909="ja"),"ja","nein"),"N/A"))</f>
        <v/>
      </c>
      <c r="C1909" s="118"/>
      <c r="D1909" s="119"/>
      <c r="E1909" s="119"/>
      <c r="F1909" s="119"/>
      <c r="G1909" s="119"/>
      <c r="H1909" s="119"/>
      <c r="I1909" s="128"/>
      <c r="K1909" s="15" t="str">
        <f>IF($R1909="x1",IF($I1909=Basisblatt!$A$68,Basisblatt!$A$94,Basisblatt!$A$93),"")</f>
        <v/>
      </c>
      <c r="L1909" s="114"/>
      <c r="M1909" s="114"/>
      <c r="N1909" s="117"/>
      <c r="P1909" s="15" t="str">
        <f>IF(AND($R1909="x1",$K1909=Basisblatt!$A$94),IF(OR($L1909=Basisblatt!$A$38,AND($M1909&lt;&gt;"",$M1909&lt;=$U1909),$N1909=Basisblatt!$A$48)=TRUE,"ja","nein"),"")</f>
        <v/>
      </c>
      <c r="Q1909" s="48"/>
      <c r="R1909" s="9" t="str">
        <f t="shared" si="29"/>
        <v>x2</v>
      </c>
      <c r="S1909" s="26"/>
      <c r="U1909" s="60" t="str">
        <f>IF(AND($R1909="x1",$K1909=Basisblatt!$A$94),VLOOKUP($F1909,Basisblatt!$A$2:$B$5,2,FALSE),"")</f>
        <v/>
      </c>
    </row>
    <row r="1910" spans="1:21" x14ac:dyDescent="0.2">
      <c r="A1910" s="66" t="str">
        <f>IF($R1910="x2","",IF($R1910="x1",IF(OR($K1910=Basisblatt!$A$93,$P1910="ja"),"ja","nein"),"N/A"))</f>
        <v/>
      </c>
      <c r="C1910" s="118"/>
      <c r="D1910" s="119"/>
      <c r="E1910" s="119"/>
      <c r="F1910" s="119"/>
      <c r="G1910" s="119"/>
      <c r="H1910" s="119"/>
      <c r="I1910" s="128"/>
      <c r="K1910" s="15" t="str">
        <f>IF($R1910="x1",IF($I1910=Basisblatt!$A$68,Basisblatt!$A$94,Basisblatt!$A$93),"")</f>
        <v/>
      </c>
      <c r="L1910" s="114"/>
      <c r="M1910" s="114"/>
      <c r="N1910" s="117"/>
      <c r="P1910" s="15" t="str">
        <f>IF(AND($R1910="x1",$K1910=Basisblatt!$A$94),IF(OR($L1910=Basisblatt!$A$38,AND($M1910&lt;&gt;"",$M1910&lt;=$U1910),$N1910=Basisblatt!$A$48)=TRUE,"ja","nein"),"")</f>
        <v/>
      </c>
      <c r="Q1910" s="48"/>
      <c r="R1910" s="9" t="str">
        <f t="shared" si="29"/>
        <v>x2</v>
      </c>
      <c r="S1910" s="26"/>
      <c r="U1910" s="60" t="str">
        <f>IF(AND($R1910="x1",$K1910=Basisblatt!$A$94),VLOOKUP($F1910,Basisblatt!$A$2:$B$5,2,FALSE),"")</f>
        <v/>
      </c>
    </row>
    <row r="1911" spans="1:21" x14ac:dyDescent="0.2">
      <c r="A1911" s="66" t="str">
        <f>IF($R1911="x2","",IF($R1911="x1",IF(OR($K1911=Basisblatt!$A$93,$P1911="ja"),"ja","nein"),"N/A"))</f>
        <v/>
      </c>
      <c r="C1911" s="118"/>
      <c r="D1911" s="119"/>
      <c r="E1911" s="119"/>
      <c r="F1911" s="119"/>
      <c r="G1911" s="119"/>
      <c r="H1911" s="119"/>
      <c r="I1911" s="128"/>
      <c r="K1911" s="15" t="str">
        <f>IF($R1911="x1",IF($I1911=Basisblatt!$A$68,Basisblatt!$A$94,Basisblatt!$A$93),"")</f>
        <v/>
      </c>
      <c r="L1911" s="114"/>
      <c r="M1911" s="114"/>
      <c r="N1911" s="117"/>
      <c r="P1911" s="15" t="str">
        <f>IF(AND($R1911="x1",$K1911=Basisblatt!$A$94),IF(OR($L1911=Basisblatt!$A$38,AND($M1911&lt;&gt;"",$M1911&lt;=$U1911),$N1911=Basisblatt!$A$48)=TRUE,"ja","nein"),"")</f>
        <v/>
      </c>
      <c r="Q1911" s="48"/>
      <c r="R1911" s="9" t="str">
        <f t="shared" si="29"/>
        <v>x2</v>
      </c>
      <c r="S1911" s="26"/>
      <c r="U1911" s="60" t="str">
        <f>IF(AND($R1911="x1",$K1911=Basisblatt!$A$94),VLOOKUP($F1911,Basisblatt!$A$2:$B$5,2,FALSE),"")</f>
        <v/>
      </c>
    </row>
    <row r="1912" spans="1:21" x14ac:dyDescent="0.2">
      <c r="A1912" s="66" t="str">
        <f>IF($R1912="x2","",IF($R1912="x1",IF(OR($K1912=Basisblatt!$A$93,$P1912="ja"),"ja","nein"),"N/A"))</f>
        <v/>
      </c>
      <c r="C1912" s="118"/>
      <c r="D1912" s="119"/>
      <c r="E1912" s="119"/>
      <c r="F1912" s="119"/>
      <c r="G1912" s="119"/>
      <c r="H1912" s="119"/>
      <c r="I1912" s="128"/>
      <c r="K1912" s="15" t="str">
        <f>IF($R1912="x1",IF($I1912=Basisblatt!$A$68,Basisblatt!$A$94,Basisblatt!$A$93),"")</f>
        <v/>
      </c>
      <c r="L1912" s="114"/>
      <c r="M1912" s="114"/>
      <c r="N1912" s="117"/>
      <c r="P1912" s="15" t="str">
        <f>IF(AND($R1912="x1",$K1912=Basisblatt!$A$94),IF(OR($L1912=Basisblatt!$A$38,AND($M1912&lt;&gt;"",$M1912&lt;=$U1912),$N1912=Basisblatt!$A$48)=TRUE,"ja","nein"),"")</f>
        <v/>
      </c>
      <c r="Q1912" s="48"/>
      <c r="R1912" s="9" t="str">
        <f t="shared" si="29"/>
        <v>x2</v>
      </c>
      <c r="S1912" s="26"/>
      <c r="U1912" s="60" t="str">
        <f>IF(AND($R1912="x1",$K1912=Basisblatt!$A$94),VLOOKUP($F1912,Basisblatt!$A$2:$B$5,2,FALSE),"")</f>
        <v/>
      </c>
    </row>
    <row r="1913" spans="1:21" x14ac:dyDescent="0.2">
      <c r="A1913" s="66" t="str">
        <f>IF($R1913="x2","",IF($R1913="x1",IF(OR($K1913=Basisblatt!$A$93,$P1913="ja"),"ja","nein"),"N/A"))</f>
        <v/>
      </c>
      <c r="C1913" s="118"/>
      <c r="D1913" s="119"/>
      <c r="E1913" s="119"/>
      <c r="F1913" s="119"/>
      <c r="G1913" s="119"/>
      <c r="H1913" s="119"/>
      <c r="I1913" s="128"/>
      <c r="K1913" s="15" t="str">
        <f>IF($R1913="x1",IF($I1913=Basisblatt!$A$68,Basisblatt!$A$94,Basisblatt!$A$93),"")</f>
        <v/>
      </c>
      <c r="L1913" s="114"/>
      <c r="M1913" s="114"/>
      <c r="N1913" s="117"/>
      <c r="P1913" s="15" t="str">
        <f>IF(AND($R1913="x1",$K1913=Basisblatt!$A$94),IF(OR($L1913=Basisblatt!$A$38,AND($M1913&lt;&gt;"",$M1913&lt;=$U1913),$N1913=Basisblatt!$A$48)=TRUE,"ja","nein"),"")</f>
        <v/>
      </c>
      <c r="Q1913" s="48"/>
      <c r="R1913" s="9" t="str">
        <f t="shared" si="29"/>
        <v>x2</v>
      </c>
      <c r="S1913" s="26"/>
      <c r="U1913" s="60" t="str">
        <f>IF(AND($R1913="x1",$K1913=Basisblatt!$A$94),VLOOKUP($F1913,Basisblatt!$A$2:$B$5,2,FALSE),"")</f>
        <v/>
      </c>
    </row>
    <row r="1914" spans="1:21" x14ac:dyDescent="0.2">
      <c r="A1914" s="66" t="str">
        <f>IF($R1914="x2","",IF($R1914="x1",IF(OR($K1914=Basisblatt!$A$93,$P1914="ja"),"ja","nein"),"N/A"))</f>
        <v/>
      </c>
      <c r="C1914" s="118"/>
      <c r="D1914" s="119"/>
      <c r="E1914" s="119"/>
      <c r="F1914" s="119"/>
      <c r="G1914" s="119"/>
      <c r="H1914" s="119"/>
      <c r="I1914" s="128"/>
      <c r="K1914" s="15" t="str">
        <f>IF($R1914="x1",IF($I1914=Basisblatt!$A$68,Basisblatt!$A$94,Basisblatt!$A$93),"")</f>
        <v/>
      </c>
      <c r="L1914" s="114"/>
      <c r="M1914" s="114"/>
      <c r="N1914" s="117"/>
      <c r="P1914" s="15" t="str">
        <f>IF(AND($R1914="x1",$K1914=Basisblatt!$A$94),IF(OR($L1914=Basisblatt!$A$38,AND($M1914&lt;&gt;"",$M1914&lt;=$U1914),$N1914=Basisblatt!$A$48)=TRUE,"ja","nein"),"")</f>
        <v/>
      </c>
      <c r="Q1914" s="48"/>
      <c r="R1914" s="9" t="str">
        <f t="shared" si="29"/>
        <v>x2</v>
      </c>
      <c r="S1914" s="26"/>
      <c r="U1914" s="60" t="str">
        <f>IF(AND($R1914="x1",$K1914=Basisblatt!$A$94),VLOOKUP($F1914,Basisblatt!$A$2:$B$5,2,FALSE),"")</f>
        <v/>
      </c>
    </row>
    <row r="1915" spans="1:21" x14ac:dyDescent="0.2">
      <c r="A1915" s="66" t="str">
        <f>IF($R1915="x2","",IF($R1915="x1",IF(OR($K1915=Basisblatt!$A$93,$P1915="ja"),"ja","nein"),"N/A"))</f>
        <v/>
      </c>
      <c r="C1915" s="118"/>
      <c r="D1915" s="119"/>
      <c r="E1915" s="119"/>
      <c r="F1915" s="119"/>
      <c r="G1915" s="119"/>
      <c r="H1915" s="119"/>
      <c r="I1915" s="128"/>
      <c r="K1915" s="15" t="str">
        <f>IF($R1915="x1",IF($I1915=Basisblatt!$A$68,Basisblatt!$A$94,Basisblatt!$A$93),"")</f>
        <v/>
      </c>
      <c r="L1915" s="114"/>
      <c r="M1915" s="114"/>
      <c r="N1915" s="117"/>
      <c r="P1915" s="15" t="str">
        <f>IF(AND($R1915="x1",$K1915=Basisblatt!$A$94),IF(OR($L1915=Basisblatt!$A$38,AND($M1915&lt;&gt;"",$M1915&lt;=$U1915),$N1915=Basisblatt!$A$48)=TRUE,"ja","nein"),"")</f>
        <v/>
      </c>
      <c r="Q1915" s="48"/>
      <c r="R1915" s="9" t="str">
        <f t="shared" si="29"/>
        <v>x2</v>
      </c>
      <c r="S1915" s="26"/>
      <c r="U1915" s="60" t="str">
        <f>IF(AND($R1915="x1",$K1915=Basisblatt!$A$94),VLOOKUP($F1915,Basisblatt!$A$2:$B$5,2,FALSE),"")</f>
        <v/>
      </c>
    </row>
    <row r="1916" spans="1:21" x14ac:dyDescent="0.2">
      <c r="A1916" s="66" t="str">
        <f>IF($R1916="x2","",IF($R1916="x1",IF(OR($K1916=Basisblatt!$A$93,$P1916="ja"),"ja","nein"),"N/A"))</f>
        <v/>
      </c>
      <c r="C1916" s="118"/>
      <c r="D1916" s="119"/>
      <c r="E1916" s="119"/>
      <c r="F1916" s="119"/>
      <c r="G1916" s="119"/>
      <c r="H1916" s="119"/>
      <c r="I1916" s="128"/>
      <c r="K1916" s="15" t="str">
        <f>IF($R1916="x1",IF($I1916=Basisblatt!$A$68,Basisblatt!$A$94,Basisblatt!$A$93),"")</f>
        <v/>
      </c>
      <c r="L1916" s="114"/>
      <c r="M1916" s="114"/>
      <c r="N1916" s="117"/>
      <c r="P1916" s="15" t="str">
        <f>IF(AND($R1916="x1",$K1916=Basisblatt!$A$94),IF(OR($L1916=Basisblatt!$A$38,AND($M1916&lt;&gt;"",$M1916&lt;=$U1916),$N1916=Basisblatt!$A$48)=TRUE,"ja","nein"),"")</f>
        <v/>
      </c>
      <c r="Q1916" s="48"/>
      <c r="R1916" s="9" t="str">
        <f t="shared" si="29"/>
        <v>x2</v>
      </c>
      <c r="S1916" s="26"/>
      <c r="U1916" s="60" t="str">
        <f>IF(AND($R1916="x1",$K1916=Basisblatt!$A$94),VLOOKUP($F1916,Basisblatt!$A$2:$B$5,2,FALSE),"")</f>
        <v/>
      </c>
    </row>
    <row r="1917" spans="1:21" x14ac:dyDescent="0.2">
      <c r="A1917" s="66" t="str">
        <f>IF($R1917="x2","",IF($R1917="x1",IF(OR($K1917=Basisblatt!$A$93,$P1917="ja"),"ja","nein"),"N/A"))</f>
        <v/>
      </c>
      <c r="C1917" s="118"/>
      <c r="D1917" s="119"/>
      <c r="E1917" s="119"/>
      <c r="F1917" s="119"/>
      <c r="G1917" s="119"/>
      <c r="H1917" s="119"/>
      <c r="I1917" s="128"/>
      <c r="K1917" s="15" t="str">
        <f>IF($R1917="x1",IF($I1917=Basisblatt!$A$68,Basisblatt!$A$94,Basisblatt!$A$93),"")</f>
        <v/>
      </c>
      <c r="L1917" s="114"/>
      <c r="M1917" s="114"/>
      <c r="N1917" s="117"/>
      <c r="P1917" s="15" t="str">
        <f>IF(AND($R1917="x1",$K1917=Basisblatt!$A$94),IF(OR($L1917=Basisblatt!$A$38,AND($M1917&lt;&gt;"",$M1917&lt;=$U1917),$N1917=Basisblatt!$A$48)=TRUE,"ja","nein"),"")</f>
        <v/>
      </c>
      <c r="Q1917" s="48"/>
      <c r="R1917" s="9" t="str">
        <f t="shared" si="29"/>
        <v>x2</v>
      </c>
      <c r="S1917" s="26"/>
      <c r="U1917" s="60" t="str">
        <f>IF(AND($R1917="x1",$K1917=Basisblatt!$A$94),VLOOKUP($F1917,Basisblatt!$A$2:$B$5,2,FALSE),"")</f>
        <v/>
      </c>
    </row>
    <row r="1918" spans="1:21" x14ac:dyDescent="0.2">
      <c r="A1918" s="66" t="str">
        <f>IF($R1918="x2","",IF($R1918="x1",IF(OR($K1918=Basisblatt!$A$93,$P1918="ja"),"ja","nein"),"N/A"))</f>
        <v/>
      </c>
      <c r="C1918" s="118"/>
      <c r="D1918" s="119"/>
      <c r="E1918" s="119"/>
      <c r="F1918" s="119"/>
      <c r="G1918" s="119"/>
      <c r="H1918" s="119"/>
      <c r="I1918" s="128"/>
      <c r="K1918" s="15" t="str">
        <f>IF($R1918="x1",IF($I1918=Basisblatt!$A$68,Basisblatt!$A$94,Basisblatt!$A$93),"")</f>
        <v/>
      </c>
      <c r="L1918" s="114"/>
      <c r="M1918" s="114"/>
      <c r="N1918" s="117"/>
      <c r="P1918" s="15" t="str">
        <f>IF(AND($R1918="x1",$K1918=Basisblatt!$A$94),IF(OR($L1918=Basisblatt!$A$38,AND($M1918&lt;&gt;"",$M1918&lt;=$U1918),$N1918=Basisblatt!$A$48)=TRUE,"ja","nein"),"")</f>
        <v/>
      </c>
      <c r="Q1918" s="48"/>
      <c r="R1918" s="9" t="str">
        <f t="shared" si="29"/>
        <v>x2</v>
      </c>
      <c r="S1918" s="26"/>
      <c r="U1918" s="60" t="str">
        <f>IF(AND($R1918="x1",$K1918=Basisblatt!$A$94),VLOOKUP($F1918,Basisblatt!$A$2:$B$5,2,FALSE),"")</f>
        <v/>
      </c>
    </row>
    <row r="1919" spans="1:21" x14ac:dyDescent="0.2">
      <c r="A1919" s="66" t="str">
        <f>IF($R1919="x2","",IF($R1919="x1",IF(OR($K1919=Basisblatt!$A$93,$P1919="ja"),"ja","nein"),"N/A"))</f>
        <v/>
      </c>
      <c r="C1919" s="118"/>
      <c r="D1919" s="119"/>
      <c r="E1919" s="119"/>
      <c r="F1919" s="119"/>
      <c r="G1919" s="119"/>
      <c r="H1919" s="119"/>
      <c r="I1919" s="128"/>
      <c r="K1919" s="15" t="str">
        <f>IF($R1919="x1",IF($I1919=Basisblatt!$A$68,Basisblatt!$A$94,Basisblatt!$A$93),"")</f>
        <v/>
      </c>
      <c r="L1919" s="114"/>
      <c r="M1919" s="114"/>
      <c r="N1919" s="117"/>
      <c r="P1919" s="15" t="str">
        <f>IF(AND($R1919="x1",$K1919=Basisblatt!$A$94),IF(OR($L1919=Basisblatt!$A$38,AND($M1919&lt;&gt;"",$M1919&lt;=$U1919),$N1919=Basisblatt!$A$48)=TRUE,"ja","nein"),"")</f>
        <v/>
      </c>
      <c r="Q1919" s="48"/>
      <c r="R1919" s="9" t="str">
        <f t="shared" si="29"/>
        <v>x2</v>
      </c>
      <c r="S1919" s="26"/>
      <c r="U1919" s="60" t="str">
        <f>IF(AND($R1919="x1",$K1919=Basisblatt!$A$94),VLOOKUP($F1919,Basisblatt!$A$2:$B$5,2,FALSE),"")</f>
        <v/>
      </c>
    </row>
    <row r="1920" spans="1:21" x14ac:dyDescent="0.2">
      <c r="A1920" s="66" t="str">
        <f>IF($R1920="x2","",IF($R1920="x1",IF(OR($K1920=Basisblatt!$A$93,$P1920="ja"),"ja","nein"),"N/A"))</f>
        <v/>
      </c>
      <c r="C1920" s="118"/>
      <c r="D1920" s="119"/>
      <c r="E1920" s="119"/>
      <c r="F1920" s="119"/>
      <c r="G1920" s="119"/>
      <c r="H1920" s="119"/>
      <c r="I1920" s="128"/>
      <c r="K1920" s="15" t="str">
        <f>IF($R1920="x1",IF($I1920=Basisblatt!$A$68,Basisblatt!$A$94,Basisblatt!$A$93),"")</f>
        <v/>
      </c>
      <c r="L1920" s="114"/>
      <c r="M1920" s="114"/>
      <c r="N1920" s="117"/>
      <c r="P1920" s="15" t="str">
        <f>IF(AND($R1920="x1",$K1920=Basisblatt!$A$94),IF(OR($L1920=Basisblatt!$A$38,AND($M1920&lt;&gt;"",$M1920&lt;=$U1920),$N1920=Basisblatt!$A$48)=TRUE,"ja","nein"),"")</f>
        <v/>
      </c>
      <c r="Q1920" s="48"/>
      <c r="R1920" s="9" t="str">
        <f t="shared" si="29"/>
        <v>x2</v>
      </c>
      <c r="S1920" s="26"/>
      <c r="U1920" s="60" t="str">
        <f>IF(AND($R1920="x1",$K1920=Basisblatt!$A$94),VLOOKUP($F1920,Basisblatt!$A$2:$B$5,2,FALSE),"")</f>
        <v/>
      </c>
    </row>
    <row r="1921" spans="1:21" x14ac:dyDescent="0.2">
      <c r="A1921" s="66" t="str">
        <f>IF($R1921="x2","",IF($R1921="x1",IF(OR($K1921=Basisblatt!$A$93,$P1921="ja"),"ja","nein"),"N/A"))</f>
        <v/>
      </c>
      <c r="C1921" s="118"/>
      <c r="D1921" s="119"/>
      <c r="E1921" s="119"/>
      <c r="F1921" s="119"/>
      <c r="G1921" s="119"/>
      <c r="H1921" s="119"/>
      <c r="I1921" s="128"/>
      <c r="K1921" s="15" t="str">
        <f>IF($R1921="x1",IF($I1921=Basisblatt!$A$68,Basisblatt!$A$94,Basisblatt!$A$93),"")</f>
        <v/>
      </c>
      <c r="L1921" s="114"/>
      <c r="M1921" s="114"/>
      <c r="N1921" s="117"/>
      <c r="P1921" s="15" t="str">
        <f>IF(AND($R1921="x1",$K1921=Basisblatt!$A$94),IF(OR($L1921=Basisblatt!$A$38,AND($M1921&lt;&gt;"",$M1921&lt;=$U1921),$N1921=Basisblatt!$A$48)=TRUE,"ja","nein"),"")</f>
        <v/>
      </c>
      <c r="Q1921" s="48"/>
      <c r="R1921" s="9" t="str">
        <f t="shared" si="29"/>
        <v>x2</v>
      </c>
      <c r="S1921" s="26"/>
      <c r="U1921" s="60" t="str">
        <f>IF(AND($R1921="x1",$K1921=Basisblatt!$A$94),VLOOKUP($F1921,Basisblatt!$A$2:$B$5,2,FALSE),"")</f>
        <v/>
      </c>
    </row>
    <row r="1922" spans="1:21" x14ac:dyDescent="0.2">
      <c r="A1922" s="66" t="str">
        <f>IF($R1922="x2","",IF($R1922="x1",IF(OR($K1922=Basisblatt!$A$93,$P1922="ja"),"ja","nein"),"N/A"))</f>
        <v/>
      </c>
      <c r="C1922" s="118"/>
      <c r="D1922" s="119"/>
      <c r="E1922" s="119"/>
      <c r="F1922" s="119"/>
      <c r="G1922" s="119"/>
      <c r="H1922" s="119"/>
      <c r="I1922" s="128"/>
      <c r="K1922" s="15" t="str">
        <f>IF($R1922="x1",IF($I1922=Basisblatt!$A$68,Basisblatt!$A$94,Basisblatt!$A$93),"")</f>
        <v/>
      </c>
      <c r="L1922" s="114"/>
      <c r="M1922" s="114"/>
      <c r="N1922" s="117"/>
      <c r="P1922" s="15" t="str">
        <f>IF(AND($R1922="x1",$K1922=Basisblatt!$A$94),IF(OR($L1922=Basisblatt!$A$38,AND($M1922&lt;&gt;"",$M1922&lt;=$U1922),$N1922=Basisblatt!$A$48)=TRUE,"ja","nein"),"")</f>
        <v/>
      </c>
      <c r="Q1922" s="48"/>
      <c r="R1922" s="9" t="str">
        <f t="shared" si="29"/>
        <v>x2</v>
      </c>
      <c r="S1922" s="26"/>
      <c r="U1922" s="60" t="str">
        <f>IF(AND($R1922="x1",$K1922=Basisblatt!$A$94),VLOOKUP($F1922,Basisblatt!$A$2:$B$5,2,FALSE),"")</f>
        <v/>
      </c>
    </row>
    <row r="1923" spans="1:21" x14ac:dyDescent="0.2">
      <c r="A1923" s="66" t="str">
        <f>IF($R1923="x2","",IF($R1923="x1",IF(OR($K1923=Basisblatt!$A$93,$P1923="ja"),"ja","nein"),"N/A"))</f>
        <v/>
      </c>
      <c r="C1923" s="118"/>
      <c r="D1923" s="119"/>
      <c r="E1923" s="119"/>
      <c r="F1923" s="119"/>
      <c r="G1923" s="119"/>
      <c r="H1923" s="119"/>
      <c r="I1923" s="128"/>
      <c r="K1923" s="15" t="str">
        <f>IF($R1923="x1",IF($I1923=Basisblatt!$A$68,Basisblatt!$A$94,Basisblatt!$A$93),"")</f>
        <v/>
      </c>
      <c r="L1923" s="114"/>
      <c r="M1923" s="114"/>
      <c r="N1923" s="117"/>
      <c r="P1923" s="15" t="str">
        <f>IF(AND($R1923="x1",$K1923=Basisblatt!$A$94),IF(OR($L1923=Basisblatt!$A$38,AND($M1923&lt;&gt;"",$M1923&lt;=$U1923),$N1923=Basisblatt!$A$48)=TRUE,"ja","nein"),"")</f>
        <v/>
      </c>
      <c r="Q1923" s="48"/>
      <c r="R1923" s="9" t="str">
        <f t="shared" si="29"/>
        <v>x2</v>
      </c>
      <c r="S1923" s="26"/>
      <c r="U1923" s="60" t="str">
        <f>IF(AND($R1923="x1",$K1923=Basisblatt!$A$94),VLOOKUP($F1923,Basisblatt!$A$2:$B$5,2,FALSE),"")</f>
        <v/>
      </c>
    </row>
    <row r="1924" spans="1:21" x14ac:dyDescent="0.2">
      <c r="A1924" s="66" t="str">
        <f>IF($R1924="x2","",IF($R1924="x1",IF(OR($K1924=Basisblatt!$A$93,$P1924="ja"),"ja","nein"),"N/A"))</f>
        <v/>
      </c>
      <c r="C1924" s="118"/>
      <c r="D1924" s="119"/>
      <c r="E1924" s="119"/>
      <c r="F1924" s="119"/>
      <c r="G1924" s="119"/>
      <c r="H1924" s="119"/>
      <c r="I1924" s="128"/>
      <c r="K1924" s="15" t="str">
        <f>IF($R1924="x1",IF($I1924=Basisblatt!$A$68,Basisblatt!$A$94,Basisblatt!$A$93),"")</f>
        <v/>
      </c>
      <c r="L1924" s="114"/>
      <c r="M1924" s="114"/>
      <c r="N1924" s="117"/>
      <c r="P1924" s="15" t="str">
        <f>IF(AND($R1924="x1",$K1924=Basisblatt!$A$94),IF(OR($L1924=Basisblatt!$A$38,AND($M1924&lt;&gt;"",$M1924&lt;=$U1924),$N1924=Basisblatt!$A$48)=TRUE,"ja","nein"),"")</f>
        <v/>
      </c>
      <c r="Q1924" s="48"/>
      <c r="R1924" s="9" t="str">
        <f t="shared" si="29"/>
        <v>x2</v>
      </c>
      <c r="S1924" s="26"/>
      <c r="U1924" s="60" t="str">
        <f>IF(AND($R1924="x1",$K1924=Basisblatt!$A$94),VLOOKUP($F1924,Basisblatt!$A$2:$B$5,2,FALSE),"")</f>
        <v/>
      </c>
    </row>
    <row r="1925" spans="1:21" x14ac:dyDescent="0.2">
      <c r="A1925" s="66" t="str">
        <f>IF($R1925="x2","",IF($R1925="x1",IF(OR($K1925=Basisblatt!$A$93,$P1925="ja"),"ja","nein"),"N/A"))</f>
        <v/>
      </c>
      <c r="C1925" s="118"/>
      <c r="D1925" s="119"/>
      <c r="E1925" s="119"/>
      <c r="F1925" s="119"/>
      <c r="G1925" s="119"/>
      <c r="H1925" s="119"/>
      <c r="I1925" s="128"/>
      <c r="K1925" s="15" t="str">
        <f>IF($R1925="x1",IF($I1925=Basisblatt!$A$68,Basisblatt!$A$94,Basisblatt!$A$93),"")</f>
        <v/>
      </c>
      <c r="L1925" s="114"/>
      <c r="M1925" s="114"/>
      <c r="N1925" s="117"/>
      <c r="P1925" s="15" t="str">
        <f>IF(AND($R1925="x1",$K1925=Basisblatt!$A$94),IF(OR($L1925=Basisblatt!$A$38,AND($M1925&lt;&gt;"",$M1925&lt;=$U1925),$N1925=Basisblatt!$A$48)=TRUE,"ja","nein"),"")</f>
        <v/>
      </c>
      <c r="Q1925" s="48"/>
      <c r="R1925" s="9" t="str">
        <f t="shared" si="29"/>
        <v>x2</v>
      </c>
      <c r="S1925" s="26"/>
      <c r="U1925" s="60" t="str">
        <f>IF(AND($R1925="x1",$K1925=Basisblatt!$A$94),VLOOKUP($F1925,Basisblatt!$A$2:$B$5,2,FALSE),"")</f>
        <v/>
      </c>
    </row>
    <row r="1926" spans="1:21" x14ac:dyDescent="0.2">
      <c r="A1926" s="66" t="str">
        <f>IF($R1926="x2","",IF($R1926="x1",IF(OR($K1926=Basisblatt!$A$93,$P1926="ja"),"ja","nein"),"N/A"))</f>
        <v/>
      </c>
      <c r="C1926" s="118"/>
      <c r="D1926" s="119"/>
      <c r="E1926" s="119"/>
      <c r="F1926" s="119"/>
      <c r="G1926" s="119"/>
      <c r="H1926" s="119"/>
      <c r="I1926" s="128"/>
      <c r="K1926" s="15" t="str">
        <f>IF($R1926="x1",IF($I1926=Basisblatt!$A$68,Basisblatt!$A$94,Basisblatt!$A$93),"")</f>
        <v/>
      </c>
      <c r="L1926" s="114"/>
      <c r="M1926" s="114"/>
      <c r="N1926" s="117"/>
      <c r="P1926" s="15" t="str">
        <f>IF(AND($R1926="x1",$K1926=Basisblatt!$A$94),IF(OR($L1926=Basisblatt!$A$38,AND($M1926&lt;&gt;"",$M1926&lt;=$U1926),$N1926=Basisblatt!$A$48)=TRUE,"ja","nein"),"")</f>
        <v/>
      </c>
      <c r="Q1926" s="48"/>
      <c r="R1926" s="9" t="str">
        <f t="shared" si="29"/>
        <v>x2</v>
      </c>
      <c r="S1926" s="26"/>
      <c r="U1926" s="60" t="str">
        <f>IF(AND($R1926="x1",$K1926=Basisblatt!$A$94),VLOOKUP($F1926,Basisblatt!$A$2:$B$5,2,FALSE),"")</f>
        <v/>
      </c>
    </row>
    <row r="1927" spans="1:21" x14ac:dyDescent="0.2">
      <c r="A1927" s="66" t="str">
        <f>IF($R1927="x2","",IF($R1927="x1",IF(OR($K1927=Basisblatt!$A$93,$P1927="ja"),"ja","nein"),"N/A"))</f>
        <v/>
      </c>
      <c r="C1927" s="118"/>
      <c r="D1927" s="119"/>
      <c r="E1927" s="119"/>
      <c r="F1927" s="119"/>
      <c r="G1927" s="119"/>
      <c r="H1927" s="119"/>
      <c r="I1927" s="128"/>
      <c r="K1927" s="15" t="str">
        <f>IF($R1927="x1",IF($I1927=Basisblatt!$A$68,Basisblatt!$A$94,Basisblatt!$A$93),"")</f>
        <v/>
      </c>
      <c r="L1927" s="114"/>
      <c r="M1927" s="114"/>
      <c r="N1927" s="117"/>
      <c r="P1927" s="15" t="str">
        <f>IF(AND($R1927="x1",$K1927=Basisblatt!$A$94),IF(OR($L1927=Basisblatt!$A$38,AND($M1927&lt;&gt;"",$M1927&lt;=$U1927),$N1927=Basisblatt!$A$48)=TRUE,"ja","nein"),"")</f>
        <v/>
      </c>
      <c r="Q1927" s="48"/>
      <c r="R1927" s="9" t="str">
        <f t="shared" si="29"/>
        <v>x2</v>
      </c>
      <c r="S1927" s="26"/>
      <c r="U1927" s="60" t="str">
        <f>IF(AND($R1927="x1",$K1927=Basisblatt!$A$94),VLOOKUP($F1927,Basisblatt!$A$2:$B$5,2,FALSE),"")</f>
        <v/>
      </c>
    </row>
    <row r="1928" spans="1:21" x14ac:dyDescent="0.2">
      <c r="A1928" s="66" t="str">
        <f>IF($R1928="x2","",IF($R1928="x1",IF(OR($K1928=Basisblatt!$A$93,$P1928="ja"),"ja","nein"),"N/A"))</f>
        <v/>
      </c>
      <c r="C1928" s="118"/>
      <c r="D1928" s="119"/>
      <c r="E1928" s="119"/>
      <c r="F1928" s="119"/>
      <c r="G1928" s="119"/>
      <c r="H1928" s="119"/>
      <c r="I1928" s="128"/>
      <c r="K1928" s="15" t="str">
        <f>IF($R1928="x1",IF($I1928=Basisblatt!$A$68,Basisblatt!$A$94,Basisblatt!$A$93),"")</f>
        <v/>
      </c>
      <c r="L1928" s="114"/>
      <c r="M1928" s="114"/>
      <c r="N1928" s="117"/>
      <c r="P1928" s="15" t="str">
        <f>IF(AND($R1928="x1",$K1928=Basisblatt!$A$94),IF(OR($L1928=Basisblatt!$A$38,AND($M1928&lt;&gt;"",$M1928&lt;=$U1928),$N1928=Basisblatt!$A$48)=TRUE,"ja","nein"),"")</f>
        <v/>
      </c>
      <c r="Q1928" s="48"/>
      <c r="R1928" s="9" t="str">
        <f t="shared" si="29"/>
        <v>x2</v>
      </c>
      <c r="S1928" s="26"/>
      <c r="U1928" s="60" t="str">
        <f>IF(AND($R1928="x1",$K1928=Basisblatt!$A$94),VLOOKUP($F1928,Basisblatt!$A$2:$B$5,2,FALSE),"")</f>
        <v/>
      </c>
    </row>
    <row r="1929" spans="1:21" x14ac:dyDescent="0.2">
      <c r="A1929" s="66" t="str">
        <f>IF($R1929="x2","",IF($R1929="x1",IF(OR($K1929=Basisblatt!$A$93,$P1929="ja"),"ja","nein"),"N/A"))</f>
        <v/>
      </c>
      <c r="C1929" s="118"/>
      <c r="D1929" s="119"/>
      <c r="E1929" s="119"/>
      <c r="F1929" s="119"/>
      <c r="G1929" s="119"/>
      <c r="H1929" s="119"/>
      <c r="I1929" s="128"/>
      <c r="K1929" s="15" t="str">
        <f>IF($R1929="x1",IF($I1929=Basisblatt!$A$68,Basisblatt!$A$94,Basisblatt!$A$93),"")</f>
        <v/>
      </c>
      <c r="L1929" s="114"/>
      <c r="M1929" s="114"/>
      <c r="N1929" s="117"/>
      <c r="P1929" s="15" t="str">
        <f>IF(AND($R1929="x1",$K1929=Basisblatt!$A$94),IF(OR($L1929=Basisblatt!$A$38,AND($M1929&lt;&gt;"",$M1929&lt;=$U1929),$N1929=Basisblatt!$A$48)=TRUE,"ja","nein"),"")</f>
        <v/>
      </c>
      <c r="Q1929" s="48"/>
      <c r="R1929" s="9" t="str">
        <f t="shared" si="29"/>
        <v>x2</v>
      </c>
      <c r="S1929" s="26"/>
      <c r="U1929" s="60" t="str">
        <f>IF(AND($R1929="x1",$K1929=Basisblatt!$A$94),VLOOKUP($F1929,Basisblatt!$A$2:$B$5,2,FALSE),"")</f>
        <v/>
      </c>
    </row>
    <row r="1930" spans="1:21" x14ac:dyDescent="0.2">
      <c r="A1930" s="66" t="str">
        <f>IF($R1930="x2","",IF($R1930="x1",IF(OR($K1930=Basisblatt!$A$93,$P1930="ja"),"ja","nein"),"N/A"))</f>
        <v/>
      </c>
      <c r="C1930" s="118"/>
      <c r="D1930" s="119"/>
      <c r="E1930" s="119"/>
      <c r="F1930" s="119"/>
      <c r="G1930" s="119"/>
      <c r="H1930" s="119"/>
      <c r="I1930" s="128"/>
      <c r="K1930" s="15" t="str">
        <f>IF($R1930="x1",IF($I1930=Basisblatt!$A$68,Basisblatt!$A$94,Basisblatt!$A$93),"")</f>
        <v/>
      </c>
      <c r="L1930" s="114"/>
      <c r="M1930" s="114"/>
      <c r="N1930" s="117"/>
      <c r="P1930" s="15" t="str">
        <f>IF(AND($R1930="x1",$K1930=Basisblatt!$A$94),IF(OR($L1930=Basisblatt!$A$38,AND($M1930&lt;&gt;"",$M1930&lt;=$U1930),$N1930=Basisblatt!$A$48)=TRUE,"ja","nein"),"")</f>
        <v/>
      </c>
      <c r="Q1930" s="48"/>
      <c r="R1930" s="9" t="str">
        <f t="shared" si="29"/>
        <v>x2</v>
      </c>
      <c r="S1930" s="26"/>
      <c r="U1930" s="60" t="str">
        <f>IF(AND($R1930="x1",$K1930=Basisblatt!$A$94),VLOOKUP($F1930,Basisblatt!$A$2:$B$5,2,FALSE),"")</f>
        <v/>
      </c>
    </row>
    <row r="1931" spans="1:21" x14ac:dyDescent="0.2">
      <c r="A1931" s="66" t="str">
        <f>IF($R1931="x2","",IF($R1931="x1",IF(OR($K1931=Basisblatt!$A$93,$P1931="ja"),"ja","nein"),"N/A"))</f>
        <v/>
      </c>
      <c r="C1931" s="118"/>
      <c r="D1931" s="119"/>
      <c r="E1931" s="119"/>
      <c r="F1931" s="119"/>
      <c r="G1931" s="119"/>
      <c r="H1931" s="119"/>
      <c r="I1931" s="128"/>
      <c r="K1931" s="15" t="str">
        <f>IF($R1931="x1",IF($I1931=Basisblatt!$A$68,Basisblatt!$A$94,Basisblatt!$A$93),"")</f>
        <v/>
      </c>
      <c r="L1931" s="114"/>
      <c r="M1931" s="114"/>
      <c r="N1931" s="117"/>
      <c r="P1931" s="15" t="str">
        <f>IF(AND($R1931="x1",$K1931=Basisblatt!$A$94),IF(OR($L1931=Basisblatt!$A$38,AND($M1931&lt;&gt;"",$M1931&lt;=$U1931),$N1931=Basisblatt!$A$48)=TRUE,"ja","nein"),"")</f>
        <v/>
      </c>
      <c r="Q1931" s="48"/>
      <c r="R1931" s="9" t="str">
        <f t="shared" si="29"/>
        <v>x2</v>
      </c>
      <c r="S1931" s="26"/>
      <c r="U1931" s="60" t="str">
        <f>IF(AND($R1931="x1",$K1931=Basisblatt!$A$94),VLOOKUP($F1931,Basisblatt!$A$2:$B$5,2,FALSE),"")</f>
        <v/>
      </c>
    </row>
    <row r="1932" spans="1:21" x14ac:dyDescent="0.2">
      <c r="A1932" s="66" t="str">
        <f>IF($R1932="x2","",IF($R1932="x1",IF(OR($K1932=Basisblatt!$A$93,$P1932="ja"),"ja","nein"),"N/A"))</f>
        <v/>
      </c>
      <c r="C1932" s="118"/>
      <c r="D1932" s="119"/>
      <c r="E1932" s="119"/>
      <c r="F1932" s="119"/>
      <c r="G1932" s="119"/>
      <c r="H1932" s="119"/>
      <c r="I1932" s="128"/>
      <c r="K1932" s="15" t="str">
        <f>IF($R1932="x1",IF($I1932=Basisblatt!$A$68,Basisblatt!$A$94,Basisblatt!$A$93),"")</f>
        <v/>
      </c>
      <c r="L1932" s="114"/>
      <c r="M1932" s="114"/>
      <c r="N1932" s="117"/>
      <c r="P1932" s="15" t="str">
        <f>IF(AND($R1932="x1",$K1932=Basisblatt!$A$94),IF(OR($L1932=Basisblatt!$A$38,AND($M1932&lt;&gt;"",$M1932&lt;=$U1932),$N1932=Basisblatt!$A$48)=TRUE,"ja","nein"),"")</f>
        <v/>
      </c>
      <c r="Q1932" s="48"/>
      <c r="R1932" s="9" t="str">
        <f t="shared" si="29"/>
        <v>x2</v>
      </c>
      <c r="S1932" s="26"/>
      <c r="U1932" s="60" t="str">
        <f>IF(AND($R1932="x1",$K1932=Basisblatt!$A$94),VLOOKUP($F1932,Basisblatt!$A$2:$B$5,2,FALSE),"")</f>
        <v/>
      </c>
    </row>
    <row r="1933" spans="1:21" x14ac:dyDescent="0.2">
      <c r="A1933" s="66" t="str">
        <f>IF($R1933="x2","",IF($R1933="x1",IF(OR($K1933=Basisblatt!$A$93,$P1933="ja"),"ja","nein"),"N/A"))</f>
        <v/>
      </c>
      <c r="C1933" s="118"/>
      <c r="D1933" s="119"/>
      <c r="E1933" s="119"/>
      <c r="F1933" s="119"/>
      <c r="G1933" s="119"/>
      <c r="H1933" s="119"/>
      <c r="I1933" s="128"/>
      <c r="K1933" s="15" t="str">
        <f>IF($R1933="x1",IF($I1933=Basisblatt!$A$68,Basisblatt!$A$94,Basisblatt!$A$93),"")</f>
        <v/>
      </c>
      <c r="L1933" s="114"/>
      <c r="M1933" s="114"/>
      <c r="N1933" s="117"/>
      <c r="P1933" s="15" t="str">
        <f>IF(AND($R1933="x1",$K1933=Basisblatt!$A$94),IF(OR($L1933=Basisblatt!$A$38,AND($M1933&lt;&gt;"",$M1933&lt;=$U1933),$N1933=Basisblatt!$A$48)=TRUE,"ja","nein"),"")</f>
        <v/>
      </c>
      <c r="Q1933" s="48"/>
      <c r="R1933" s="9" t="str">
        <f t="shared" si="29"/>
        <v>x2</v>
      </c>
      <c r="S1933" s="26"/>
      <c r="U1933" s="60" t="str">
        <f>IF(AND($R1933="x1",$K1933=Basisblatt!$A$94),VLOOKUP($F1933,Basisblatt!$A$2:$B$5,2,FALSE),"")</f>
        <v/>
      </c>
    </row>
    <row r="1934" spans="1:21" x14ac:dyDescent="0.2">
      <c r="A1934" s="66" t="str">
        <f>IF($R1934="x2","",IF($R1934="x1",IF(OR($K1934=Basisblatt!$A$93,$P1934="ja"),"ja","nein"),"N/A"))</f>
        <v/>
      </c>
      <c r="C1934" s="118"/>
      <c r="D1934" s="119"/>
      <c r="E1934" s="119"/>
      <c r="F1934" s="119"/>
      <c r="G1934" s="119"/>
      <c r="H1934" s="119"/>
      <c r="I1934" s="128"/>
      <c r="K1934" s="15" t="str">
        <f>IF($R1934="x1",IF($I1934=Basisblatt!$A$68,Basisblatt!$A$94,Basisblatt!$A$93),"")</f>
        <v/>
      </c>
      <c r="L1934" s="114"/>
      <c r="M1934" s="114"/>
      <c r="N1934" s="117"/>
      <c r="P1934" s="15" t="str">
        <f>IF(AND($R1934="x1",$K1934=Basisblatt!$A$94),IF(OR($L1934=Basisblatt!$A$38,AND($M1934&lt;&gt;"",$M1934&lt;=$U1934),$N1934=Basisblatt!$A$48)=TRUE,"ja","nein"),"")</f>
        <v/>
      </c>
      <c r="Q1934" s="48"/>
      <c r="R1934" s="9" t="str">
        <f t="shared" si="29"/>
        <v>x2</v>
      </c>
      <c r="S1934" s="26"/>
      <c r="U1934" s="60" t="str">
        <f>IF(AND($R1934="x1",$K1934=Basisblatt!$A$94),VLOOKUP($F1934,Basisblatt!$A$2:$B$5,2,FALSE),"")</f>
        <v/>
      </c>
    </row>
    <row r="1935" spans="1:21" x14ac:dyDescent="0.2">
      <c r="A1935" s="66" t="str">
        <f>IF($R1935="x2","",IF($R1935="x1",IF(OR($K1935=Basisblatt!$A$93,$P1935="ja"),"ja","nein"),"N/A"))</f>
        <v/>
      </c>
      <c r="C1935" s="118"/>
      <c r="D1935" s="119"/>
      <c r="E1935" s="119"/>
      <c r="F1935" s="119"/>
      <c r="G1935" s="119"/>
      <c r="H1935" s="119"/>
      <c r="I1935" s="128"/>
      <c r="K1935" s="15" t="str">
        <f>IF($R1935="x1",IF($I1935=Basisblatt!$A$68,Basisblatt!$A$94,Basisblatt!$A$93),"")</f>
        <v/>
      </c>
      <c r="L1935" s="114"/>
      <c r="M1935" s="114"/>
      <c r="N1935" s="117"/>
      <c r="P1935" s="15" t="str">
        <f>IF(AND($R1935="x1",$K1935=Basisblatt!$A$94),IF(OR($L1935=Basisblatt!$A$38,AND($M1935&lt;&gt;"",$M1935&lt;=$U1935),$N1935=Basisblatt!$A$48)=TRUE,"ja","nein"),"")</f>
        <v/>
      </c>
      <c r="Q1935" s="48"/>
      <c r="R1935" s="9" t="str">
        <f t="shared" ref="R1935:R2002" si="30">IF(COUNTA($C1935:$I1935)=7,"x1",IF(COUNTA($C1935:$I1935)=0,"x2","o"))</f>
        <v>x2</v>
      </c>
      <c r="S1935" s="26"/>
      <c r="U1935" s="60" t="str">
        <f>IF(AND($R1935="x1",$K1935=Basisblatt!$A$94),VLOOKUP($F1935,Basisblatt!$A$2:$B$5,2,FALSE),"")</f>
        <v/>
      </c>
    </row>
    <row r="1936" spans="1:21" x14ac:dyDescent="0.2">
      <c r="A1936" s="66" t="str">
        <f>IF($R1936="x2","",IF($R1936="x1",IF(OR($K1936=Basisblatt!$A$93,$P1936="ja"),"ja","nein"),"N/A"))</f>
        <v/>
      </c>
      <c r="C1936" s="118"/>
      <c r="D1936" s="119"/>
      <c r="E1936" s="119"/>
      <c r="F1936" s="119"/>
      <c r="G1936" s="119"/>
      <c r="H1936" s="119"/>
      <c r="I1936" s="128"/>
      <c r="K1936" s="15" t="str">
        <f>IF($R1936="x1",IF($I1936=Basisblatt!$A$68,Basisblatt!$A$94,Basisblatt!$A$93),"")</f>
        <v/>
      </c>
      <c r="L1936" s="114"/>
      <c r="M1936" s="114"/>
      <c r="N1936" s="117"/>
      <c r="P1936" s="15" t="str">
        <f>IF(AND($R1936="x1",$K1936=Basisblatt!$A$94),IF(OR($L1936=Basisblatt!$A$38,AND($M1936&lt;&gt;"",$M1936&lt;=$U1936),$N1936=Basisblatt!$A$48)=TRUE,"ja","nein"),"")</f>
        <v/>
      </c>
      <c r="Q1936" s="48"/>
      <c r="R1936" s="9" t="str">
        <f t="shared" si="30"/>
        <v>x2</v>
      </c>
      <c r="S1936" s="26"/>
      <c r="U1936" s="60" t="str">
        <f>IF(AND($R1936="x1",$K1936=Basisblatt!$A$94),VLOOKUP($F1936,Basisblatt!$A$2:$B$5,2,FALSE),"")</f>
        <v/>
      </c>
    </row>
    <row r="1937" spans="1:21" x14ac:dyDescent="0.2">
      <c r="A1937" s="66" t="str">
        <f>IF($R1937="x2","",IF($R1937="x1",IF(OR($K1937=Basisblatt!$A$93,$P1937="ja"),"ja","nein"),"N/A"))</f>
        <v/>
      </c>
      <c r="C1937" s="118"/>
      <c r="D1937" s="119"/>
      <c r="E1937" s="119"/>
      <c r="F1937" s="119"/>
      <c r="G1937" s="119"/>
      <c r="H1937" s="119"/>
      <c r="I1937" s="128"/>
      <c r="K1937" s="15" t="str">
        <f>IF($R1937="x1",IF($I1937=Basisblatt!$A$68,Basisblatt!$A$94,Basisblatt!$A$93),"")</f>
        <v/>
      </c>
      <c r="L1937" s="114"/>
      <c r="M1937" s="114"/>
      <c r="N1937" s="117"/>
      <c r="P1937" s="15" t="str">
        <f>IF(AND($R1937="x1",$K1937=Basisblatt!$A$94),IF(OR($L1937=Basisblatt!$A$38,AND($M1937&lt;&gt;"",$M1937&lt;=$U1937),$N1937=Basisblatt!$A$48)=TRUE,"ja","nein"),"")</f>
        <v/>
      </c>
      <c r="Q1937" s="48"/>
      <c r="R1937" s="9" t="str">
        <f t="shared" si="30"/>
        <v>x2</v>
      </c>
      <c r="S1937" s="26"/>
      <c r="U1937" s="60" t="str">
        <f>IF(AND($R1937="x1",$K1937=Basisblatt!$A$94),VLOOKUP($F1937,Basisblatt!$A$2:$B$5,2,FALSE),"")</f>
        <v/>
      </c>
    </row>
    <row r="1938" spans="1:21" x14ac:dyDescent="0.2">
      <c r="A1938" s="66" t="str">
        <f>IF($R1938="x2","",IF($R1938="x1",IF(OR($K1938=Basisblatt!$A$93,$P1938="ja"),"ja","nein"),"N/A"))</f>
        <v/>
      </c>
      <c r="C1938" s="118"/>
      <c r="D1938" s="119"/>
      <c r="E1938" s="119"/>
      <c r="F1938" s="119"/>
      <c r="G1938" s="119"/>
      <c r="H1938" s="119"/>
      <c r="I1938" s="128"/>
      <c r="K1938" s="15" t="str">
        <f>IF($R1938="x1",IF($I1938=Basisblatt!$A$68,Basisblatt!$A$94,Basisblatt!$A$93),"")</f>
        <v/>
      </c>
      <c r="L1938" s="114"/>
      <c r="M1938" s="114"/>
      <c r="N1938" s="117"/>
      <c r="P1938" s="15" t="str">
        <f>IF(AND($R1938="x1",$K1938=Basisblatt!$A$94),IF(OR($L1938=Basisblatt!$A$38,AND($M1938&lt;&gt;"",$M1938&lt;=$U1938),$N1938=Basisblatt!$A$48)=TRUE,"ja","nein"),"")</f>
        <v/>
      </c>
      <c r="Q1938" s="48"/>
      <c r="R1938" s="9" t="str">
        <f t="shared" si="30"/>
        <v>x2</v>
      </c>
      <c r="S1938" s="26"/>
      <c r="U1938" s="60" t="str">
        <f>IF(AND($R1938="x1",$K1938=Basisblatt!$A$94),VLOOKUP($F1938,Basisblatt!$A$2:$B$5,2,FALSE),"")</f>
        <v/>
      </c>
    </row>
    <row r="1939" spans="1:21" x14ac:dyDescent="0.2">
      <c r="A1939" s="66" t="str">
        <f>IF($R1939="x2","",IF($R1939="x1",IF(OR($K1939=Basisblatt!$A$93,$P1939="ja"),"ja","nein"),"N/A"))</f>
        <v/>
      </c>
      <c r="C1939" s="118"/>
      <c r="D1939" s="119"/>
      <c r="E1939" s="119"/>
      <c r="F1939" s="119"/>
      <c r="G1939" s="119"/>
      <c r="H1939" s="119"/>
      <c r="I1939" s="128"/>
      <c r="K1939" s="15" t="str">
        <f>IF($R1939="x1",IF($I1939=Basisblatt!$A$68,Basisblatt!$A$94,Basisblatt!$A$93),"")</f>
        <v/>
      </c>
      <c r="L1939" s="114"/>
      <c r="M1939" s="114"/>
      <c r="N1939" s="117"/>
      <c r="P1939" s="15" t="str">
        <f>IF(AND($R1939="x1",$K1939=Basisblatt!$A$94),IF(OR($L1939=Basisblatt!$A$38,AND($M1939&lt;&gt;"",$M1939&lt;=$U1939),$N1939=Basisblatt!$A$48)=TRUE,"ja","nein"),"")</f>
        <v/>
      </c>
      <c r="Q1939" s="48"/>
      <c r="R1939" s="9" t="str">
        <f t="shared" si="30"/>
        <v>x2</v>
      </c>
      <c r="S1939" s="26"/>
      <c r="U1939" s="60" t="str">
        <f>IF(AND($R1939="x1",$K1939=Basisblatt!$A$94),VLOOKUP($F1939,Basisblatt!$A$2:$B$5,2,FALSE),"")</f>
        <v/>
      </c>
    </row>
    <row r="1940" spans="1:21" x14ac:dyDescent="0.2">
      <c r="A1940" s="66" t="str">
        <f>IF($R1940="x2","",IF($R1940="x1",IF(OR($K1940=Basisblatt!$A$93,$P1940="ja"),"ja","nein"),"N/A"))</f>
        <v/>
      </c>
      <c r="C1940" s="118"/>
      <c r="D1940" s="119"/>
      <c r="E1940" s="119"/>
      <c r="F1940" s="119"/>
      <c r="G1940" s="119"/>
      <c r="H1940" s="119"/>
      <c r="I1940" s="128"/>
      <c r="K1940" s="15" t="str">
        <f>IF($R1940="x1",IF($I1940=Basisblatt!$A$68,Basisblatt!$A$94,Basisblatt!$A$93),"")</f>
        <v/>
      </c>
      <c r="L1940" s="114"/>
      <c r="M1940" s="114"/>
      <c r="N1940" s="117"/>
      <c r="P1940" s="15" t="str">
        <f>IF(AND($R1940="x1",$K1940=Basisblatt!$A$94),IF(OR($L1940=Basisblatt!$A$38,AND($M1940&lt;&gt;"",$M1940&lt;=$U1940),$N1940=Basisblatt!$A$48)=TRUE,"ja","nein"),"")</f>
        <v/>
      </c>
      <c r="Q1940" s="48"/>
      <c r="R1940" s="9" t="str">
        <f t="shared" si="30"/>
        <v>x2</v>
      </c>
      <c r="S1940" s="26"/>
      <c r="U1940" s="60" t="str">
        <f>IF(AND($R1940="x1",$K1940=Basisblatt!$A$94),VLOOKUP($F1940,Basisblatt!$A$2:$B$5,2,FALSE),"")</f>
        <v/>
      </c>
    </row>
    <row r="1941" spans="1:21" x14ac:dyDescent="0.2">
      <c r="A1941" s="66" t="str">
        <f>IF($R1941="x2","",IF($R1941="x1",IF(OR($K1941=Basisblatt!$A$93,$P1941="ja"),"ja","nein"),"N/A"))</f>
        <v/>
      </c>
      <c r="C1941" s="118"/>
      <c r="D1941" s="119"/>
      <c r="E1941" s="119"/>
      <c r="F1941" s="119"/>
      <c r="G1941" s="119"/>
      <c r="H1941" s="119"/>
      <c r="I1941" s="128"/>
      <c r="K1941" s="15" t="str">
        <f>IF($R1941="x1",IF($I1941=Basisblatt!$A$68,Basisblatt!$A$94,Basisblatt!$A$93),"")</f>
        <v/>
      </c>
      <c r="L1941" s="114"/>
      <c r="M1941" s="114"/>
      <c r="N1941" s="117"/>
      <c r="P1941" s="15" t="str">
        <f>IF(AND($R1941="x1",$K1941=Basisblatt!$A$94),IF(OR($L1941=Basisblatt!$A$38,AND($M1941&lt;&gt;"",$M1941&lt;=$U1941),$N1941=Basisblatt!$A$48)=TRUE,"ja","nein"),"")</f>
        <v/>
      </c>
      <c r="Q1941" s="48"/>
      <c r="R1941" s="9" t="str">
        <f t="shared" si="30"/>
        <v>x2</v>
      </c>
      <c r="S1941" s="26"/>
      <c r="U1941" s="60" t="str">
        <f>IF(AND($R1941="x1",$K1941=Basisblatt!$A$94),VLOOKUP($F1941,Basisblatt!$A$2:$B$5,2,FALSE),"")</f>
        <v/>
      </c>
    </row>
    <row r="1942" spans="1:21" x14ac:dyDescent="0.2">
      <c r="A1942" s="66" t="str">
        <f>IF($R1942="x2","",IF($R1942="x1",IF(OR($K1942=Basisblatt!$A$93,$P1942="ja"),"ja","nein"),"N/A"))</f>
        <v/>
      </c>
      <c r="C1942" s="118"/>
      <c r="D1942" s="119"/>
      <c r="E1942" s="119"/>
      <c r="F1942" s="119"/>
      <c r="G1942" s="119"/>
      <c r="H1942" s="119"/>
      <c r="I1942" s="128"/>
      <c r="K1942" s="15" t="str">
        <f>IF($R1942="x1",IF($I1942=Basisblatt!$A$68,Basisblatt!$A$94,Basisblatt!$A$93),"")</f>
        <v/>
      </c>
      <c r="L1942" s="114"/>
      <c r="M1942" s="114"/>
      <c r="N1942" s="117"/>
      <c r="P1942" s="15" t="str">
        <f>IF(AND($R1942="x1",$K1942=Basisblatt!$A$94),IF(OR($L1942=Basisblatt!$A$38,AND($M1942&lt;&gt;"",$M1942&lt;=$U1942),$N1942=Basisblatt!$A$48)=TRUE,"ja","nein"),"")</f>
        <v/>
      </c>
      <c r="Q1942" s="48"/>
      <c r="R1942" s="9" t="str">
        <f t="shared" si="30"/>
        <v>x2</v>
      </c>
      <c r="S1942" s="26"/>
      <c r="U1942" s="60" t="str">
        <f>IF(AND($R1942="x1",$K1942=Basisblatt!$A$94),VLOOKUP($F1942,Basisblatt!$A$2:$B$5,2,FALSE),"")</f>
        <v/>
      </c>
    </row>
    <row r="1943" spans="1:21" x14ac:dyDescent="0.2">
      <c r="A1943" s="66" t="str">
        <f>IF($R1943="x2","",IF($R1943="x1",IF(OR($K1943=Basisblatt!$A$93,$P1943="ja"),"ja","nein"),"N/A"))</f>
        <v/>
      </c>
      <c r="C1943" s="118"/>
      <c r="D1943" s="119"/>
      <c r="E1943" s="119"/>
      <c r="F1943" s="119"/>
      <c r="G1943" s="119"/>
      <c r="H1943" s="119"/>
      <c r="I1943" s="128"/>
      <c r="K1943" s="15" t="str">
        <f>IF($R1943="x1",IF($I1943=Basisblatt!$A$68,Basisblatt!$A$94,Basisblatt!$A$93),"")</f>
        <v/>
      </c>
      <c r="L1943" s="114"/>
      <c r="M1943" s="114"/>
      <c r="N1943" s="117"/>
      <c r="P1943" s="15" t="str">
        <f>IF(AND($R1943="x1",$K1943=Basisblatt!$A$94),IF(OR($L1943=Basisblatt!$A$38,AND($M1943&lt;&gt;"",$M1943&lt;=$U1943),$N1943=Basisblatt!$A$48)=TRUE,"ja","nein"),"")</f>
        <v/>
      </c>
      <c r="Q1943" s="48"/>
      <c r="R1943" s="9" t="str">
        <f t="shared" si="30"/>
        <v>x2</v>
      </c>
      <c r="S1943" s="26"/>
      <c r="U1943" s="60" t="str">
        <f>IF(AND($R1943="x1",$K1943=Basisblatt!$A$94),VLOOKUP($F1943,Basisblatt!$A$2:$B$5,2,FALSE),"")</f>
        <v/>
      </c>
    </row>
    <row r="1944" spans="1:21" x14ac:dyDescent="0.2">
      <c r="A1944" s="66" t="str">
        <f>IF($R1944="x2","",IF($R1944="x1",IF(OR($K1944=Basisblatt!$A$93,$P1944="ja"),"ja","nein"),"N/A"))</f>
        <v/>
      </c>
      <c r="C1944" s="118"/>
      <c r="D1944" s="119"/>
      <c r="E1944" s="119"/>
      <c r="F1944" s="119"/>
      <c r="G1944" s="119"/>
      <c r="H1944" s="119"/>
      <c r="I1944" s="128"/>
      <c r="K1944" s="15" t="str">
        <f>IF($R1944="x1",IF($I1944=Basisblatt!$A$68,Basisblatt!$A$94,Basisblatt!$A$93),"")</f>
        <v/>
      </c>
      <c r="L1944" s="114"/>
      <c r="M1944" s="114"/>
      <c r="N1944" s="117"/>
      <c r="P1944" s="15" t="str">
        <f>IF(AND($R1944="x1",$K1944=Basisblatt!$A$94),IF(OR($L1944=Basisblatt!$A$38,AND($M1944&lt;&gt;"",$M1944&lt;=$U1944),$N1944=Basisblatt!$A$48)=TRUE,"ja","nein"),"")</f>
        <v/>
      </c>
      <c r="Q1944" s="48"/>
      <c r="R1944" s="9" t="str">
        <f t="shared" si="30"/>
        <v>x2</v>
      </c>
      <c r="S1944" s="26"/>
      <c r="U1944" s="60" t="str">
        <f>IF(AND($R1944="x1",$K1944=Basisblatt!$A$94),VLOOKUP($F1944,Basisblatt!$A$2:$B$5,2,FALSE),"")</f>
        <v/>
      </c>
    </row>
    <row r="1945" spans="1:21" x14ac:dyDescent="0.2">
      <c r="A1945" s="66" t="str">
        <f>IF($R1945="x2","",IF($R1945="x1",IF(OR($K1945=Basisblatt!$A$93,$P1945="ja"),"ja","nein"),"N/A"))</f>
        <v/>
      </c>
      <c r="C1945" s="118"/>
      <c r="D1945" s="119"/>
      <c r="E1945" s="119"/>
      <c r="F1945" s="119"/>
      <c r="G1945" s="119"/>
      <c r="H1945" s="119"/>
      <c r="I1945" s="128"/>
      <c r="K1945" s="15" t="str">
        <f>IF($R1945="x1",IF($I1945=Basisblatt!$A$68,Basisblatt!$A$94,Basisblatt!$A$93),"")</f>
        <v/>
      </c>
      <c r="L1945" s="114"/>
      <c r="M1945" s="114"/>
      <c r="N1945" s="117"/>
      <c r="P1945" s="15" t="str">
        <f>IF(AND($R1945="x1",$K1945=Basisblatt!$A$94),IF(OR($L1945=Basisblatt!$A$38,AND($M1945&lt;&gt;"",$M1945&lt;=$U1945),$N1945=Basisblatt!$A$48)=TRUE,"ja","nein"),"")</f>
        <v/>
      </c>
      <c r="Q1945" s="48"/>
      <c r="R1945" s="9" t="str">
        <f t="shared" si="30"/>
        <v>x2</v>
      </c>
      <c r="S1945" s="26"/>
      <c r="U1945" s="60" t="str">
        <f>IF(AND($R1945="x1",$K1945=Basisblatt!$A$94),VLOOKUP($F1945,Basisblatt!$A$2:$B$5,2,FALSE),"")</f>
        <v/>
      </c>
    </row>
    <row r="1946" spans="1:21" x14ac:dyDescent="0.2">
      <c r="A1946" s="66" t="str">
        <f>IF($R1946="x2","",IF($R1946="x1",IF(OR($K1946=Basisblatt!$A$93,$P1946="ja"),"ja","nein"),"N/A"))</f>
        <v/>
      </c>
      <c r="C1946" s="118"/>
      <c r="D1946" s="119"/>
      <c r="E1946" s="119"/>
      <c r="F1946" s="119"/>
      <c r="G1946" s="119"/>
      <c r="H1946" s="119"/>
      <c r="I1946" s="128"/>
      <c r="K1946" s="15" t="str">
        <f>IF($R1946="x1",IF($I1946=Basisblatt!$A$68,Basisblatt!$A$94,Basisblatt!$A$93),"")</f>
        <v/>
      </c>
      <c r="L1946" s="114"/>
      <c r="M1946" s="114"/>
      <c r="N1946" s="117"/>
      <c r="P1946" s="15" t="str">
        <f>IF(AND($R1946="x1",$K1946=Basisblatt!$A$94),IF(OR($L1946=Basisblatt!$A$38,AND($M1946&lt;&gt;"",$M1946&lt;=$U1946),$N1946=Basisblatt!$A$48)=TRUE,"ja","nein"),"")</f>
        <v/>
      </c>
      <c r="Q1946" s="48"/>
      <c r="R1946" s="9" t="str">
        <f t="shared" si="30"/>
        <v>x2</v>
      </c>
      <c r="S1946" s="26"/>
      <c r="U1946" s="60" t="str">
        <f>IF(AND($R1946="x1",$K1946=Basisblatt!$A$94),VLOOKUP($F1946,Basisblatt!$A$2:$B$5,2,FALSE),"")</f>
        <v/>
      </c>
    </row>
    <row r="1947" spans="1:21" x14ac:dyDescent="0.2">
      <c r="A1947" s="66" t="str">
        <f>IF($R1947="x2","",IF($R1947="x1",IF(OR($K1947=Basisblatt!$A$93,$P1947="ja"),"ja","nein"),"N/A"))</f>
        <v/>
      </c>
      <c r="C1947" s="118"/>
      <c r="D1947" s="119"/>
      <c r="E1947" s="119"/>
      <c r="F1947" s="119"/>
      <c r="G1947" s="119"/>
      <c r="H1947" s="119"/>
      <c r="I1947" s="128"/>
      <c r="K1947" s="15" t="str">
        <f>IF($R1947="x1",IF($I1947=Basisblatt!$A$68,Basisblatt!$A$94,Basisblatt!$A$93),"")</f>
        <v/>
      </c>
      <c r="L1947" s="114"/>
      <c r="M1947" s="114"/>
      <c r="N1947" s="117"/>
      <c r="P1947" s="15" t="str">
        <f>IF(AND($R1947="x1",$K1947=Basisblatt!$A$94),IF(OR($L1947=Basisblatt!$A$38,AND($M1947&lt;&gt;"",$M1947&lt;=$U1947),$N1947=Basisblatt!$A$48)=TRUE,"ja","nein"),"")</f>
        <v/>
      </c>
      <c r="Q1947" s="48"/>
      <c r="R1947" s="9" t="str">
        <f t="shared" si="30"/>
        <v>x2</v>
      </c>
      <c r="S1947" s="26"/>
      <c r="U1947" s="60" t="str">
        <f>IF(AND($R1947="x1",$K1947=Basisblatt!$A$94),VLOOKUP($F1947,Basisblatt!$A$2:$B$5,2,FALSE),"")</f>
        <v/>
      </c>
    </row>
    <row r="1948" spans="1:21" x14ac:dyDescent="0.2">
      <c r="A1948" s="66" t="str">
        <f>IF($R1948="x2","",IF($R1948="x1",IF(OR($K1948=Basisblatt!$A$93,$P1948="ja"),"ja","nein"),"N/A"))</f>
        <v/>
      </c>
      <c r="C1948" s="118"/>
      <c r="D1948" s="119"/>
      <c r="E1948" s="119"/>
      <c r="F1948" s="119"/>
      <c r="G1948" s="119"/>
      <c r="H1948" s="119"/>
      <c r="I1948" s="128"/>
      <c r="K1948" s="15" t="str">
        <f>IF($R1948="x1",IF($I1948=Basisblatt!$A$68,Basisblatt!$A$94,Basisblatt!$A$93),"")</f>
        <v/>
      </c>
      <c r="L1948" s="114"/>
      <c r="M1948" s="114"/>
      <c r="N1948" s="117"/>
      <c r="P1948" s="15" t="str">
        <f>IF(AND($R1948="x1",$K1948=Basisblatt!$A$94),IF(OR($L1948=Basisblatt!$A$38,AND($M1948&lt;&gt;"",$M1948&lt;=$U1948),$N1948=Basisblatt!$A$48)=TRUE,"ja","nein"),"")</f>
        <v/>
      </c>
      <c r="Q1948" s="48"/>
      <c r="R1948" s="9" t="str">
        <f t="shared" si="30"/>
        <v>x2</v>
      </c>
      <c r="S1948" s="26"/>
      <c r="U1948" s="60" t="str">
        <f>IF(AND($R1948="x1",$K1948=Basisblatt!$A$94),VLOOKUP($F1948,Basisblatt!$A$2:$B$5,2,FALSE),"")</f>
        <v/>
      </c>
    </row>
    <row r="1949" spans="1:21" x14ac:dyDescent="0.2">
      <c r="A1949" s="66" t="str">
        <f>IF($R1949="x2","",IF($R1949="x1",IF(OR($K1949=Basisblatt!$A$93,$P1949="ja"),"ja","nein"),"N/A"))</f>
        <v/>
      </c>
      <c r="C1949" s="118"/>
      <c r="D1949" s="119"/>
      <c r="E1949" s="119"/>
      <c r="F1949" s="119"/>
      <c r="G1949" s="119"/>
      <c r="H1949" s="119"/>
      <c r="I1949" s="128"/>
      <c r="K1949" s="15" t="str">
        <f>IF($R1949="x1",IF($I1949=Basisblatt!$A$68,Basisblatt!$A$94,Basisblatt!$A$93),"")</f>
        <v/>
      </c>
      <c r="L1949" s="114"/>
      <c r="M1949" s="114"/>
      <c r="N1949" s="117"/>
      <c r="P1949" s="15" t="str">
        <f>IF(AND($R1949="x1",$K1949=Basisblatt!$A$94),IF(OR($L1949=Basisblatt!$A$38,AND($M1949&lt;&gt;"",$M1949&lt;=$U1949),$N1949=Basisblatt!$A$48)=TRUE,"ja","nein"),"")</f>
        <v/>
      </c>
      <c r="Q1949" s="48"/>
      <c r="R1949" s="9" t="str">
        <f t="shared" si="30"/>
        <v>x2</v>
      </c>
      <c r="S1949" s="26"/>
      <c r="U1949" s="60" t="str">
        <f>IF(AND($R1949="x1",$K1949=Basisblatt!$A$94),VLOOKUP($F1949,Basisblatt!$A$2:$B$5,2,FALSE),"")</f>
        <v/>
      </c>
    </row>
    <row r="1950" spans="1:21" x14ac:dyDescent="0.2">
      <c r="A1950" s="66" t="str">
        <f>IF($R1950="x2","",IF($R1950="x1",IF(OR($K1950=Basisblatt!$A$93,$P1950="ja"),"ja","nein"),"N/A"))</f>
        <v/>
      </c>
      <c r="C1950" s="118"/>
      <c r="D1950" s="119"/>
      <c r="E1950" s="119"/>
      <c r="F1950" s="119"/>
      <c r="G1950" s="119"/>
      <c r="H1950" s="119"/>
      <c r="I1950" s="128"/>
      <c r="K1950" s="15" t="str">
        <f>IF($R1950="x1",IF($I1950=Basisblatt!$A$68,Basisblatt!$A$94,Basisblatt!$A$93),"")</f>
        <v/>
      </c>
      <c r="L1950" s="114"/>
      <c r="M1950" s="114"/>
      <c r="N1950" s="117"/>
      <c r="P1950" s="15" t="str">
        <f>IF(AND($R1950="x1",$K1950=Basisblatt!$A$94),IF(OR($L1950=Basisblatt!$A$38,AND($M1950&lt;&gt;"",$M1950&lt;=$U1950),$N1950=Basisblatt!$A$48)=TRUE,"ja","nein"),"")</f>
        <v/>
      </c>
      <c r="Q1950" s="48"/>
      <c r="R1950" s="9" t="str">
        <f t="shared" si="30"/>
        <v>x2</v>
      </c>
      <c r="S1950" s="26"/>
      <c r="U1950" s="60" t="str">
        <f>IF(AND($R1950="x1",$K1950=Basisblatt!$A$94),VLOOKUP($F1950,Basisblatt!$A$2:$B$5,2,FALSE),"")</f>
        <v/>
      </c>
    </row>
    <row r="1951" spans="1:21" x14ac:dyDescent="0.2">
      <c r="A1951" s="66" t="str">
        <f>IF($R1951="x2","",IF($R1951="x1",IF(OR($K1951=Basisblatt!$A$93,$P1951="ja"),"ja","nein"),"N/A"))</f>
        <v/>
      </c>
      <c r="C1951" s="118"/>
      <c r="D1951" s="119"/>
      <c r="E1951" s="119"/>
      <c r="F1951" s="119"/>
      <c r="G1951" s="119"/>
      <c r="H1951" s="119"/>
      <c r="I1951" s="128"/>
      <c r="K1951" s="15" t="str">
        <f>IF($R1951="x1",IF($I1951=Basisblatt!$A$68,Basisblatt!$A$94,Basisblatt!$A$93),"")</f>
        <v/>
      </c>
      <c r="L1951" s="114"/>
      <c r="M1951" s="114"/>
      <c r="N1951" s="117"/>
      <c r="P1951" s="15" t="str">
        <f>IF(AND($R1951="x1",$K1951=Basisblatt!$A$94),IF(OR($L1951=Basisblatt!$A$38,AND($M1951&lt;&gt;"",$M1951&lt;=$U1951),$N1951=Basisblatt!$A$48)=TRUE,"ja","nein"),"")</f>
        <v/>
      </c>
      <c r="Q1951" s="48"/>
      <c r="R1951" s="9" t="str">
        <f t="shared" si="30"/>
        <v>x2</v>
      </c>
      <c r="S1951" s="26"/>
      <c r="U1951" s="60" t="str">
        <f>IF(AND($R1951="x1",$K1951=Basisblatt!$A$94),VLOOKUP($F1951,Basisblatt!$A$2:$B$5,2,FALSE),"")</f>
        <v/>
      </c>
    </row>
    <row r="1952" spans="1:21" x14ac:dyDescent="0.2">
      <c r="A1952" s="66" t="str">
        <f>IF($R1952="x2","",IF($R1952="x1",IF(OR($K1952=Basisblatt!$A$93,$P1952="ja"),"ja","nein"),"N/A"))</f>
        <v/>
      </c>
      <c r="C1952" s="118"/>
      <c r="D1952" s="119"/>
      <c r="E1952" s="119"/>
      <c r="F1952" s="119"/>
      <c r="G1952" s="119"/>
      <c r="H1952" s="119"/>
      <c r="I1952" s="128"/>
      <c r="K1952" s="15" t="str">
        <f>IF($R1952="x1",IF($I1952=Basisblatt!$A$68,Basisblatt!$A$94,Basisblatt!$A$93),"")</f>
        <v/>
      </c>
      <c r="L1952" s="114"/>
      <c r="M1952" s="114"/>
      <c r="N1952" s="117"/>
      <c r="P1952" s="15" t="str">
        <f>IF(AND($R1952="x1",$K1952=Basisblatt!$A$94),IF(OR($L1952=Basisblatt!$A$38,AND($M1952&lt;&gt;"",$M1952&lt;=$U1952),$N1952=Basisblatt!$A$48)=TRUE,"ja","nein"),"")</f>
        <v/>
      </c>
      <c r="Q1952" s="48"/>
      <c r="R1952" s="9" t="str">
        <f t="shared" si="30"/>
        <v>x2</v>
      </c>
      <c r="S1952" s="26"/>
      <c r="U1952" s="60" t="str">
        <f>IF(AND($R1952="x1",$K1952=Basisblatt!$A$94),VLOOKUP($F1952,Basisblatt!$A$2:$B$5,2,FALSE),"")</f>
        <v/>
      </c>
    </row>
    <row r="1953" spans="1:21" x14ac:dyDescent="0.2">
      <c r="A1953" s="66" t="str">
        <f>IF($R1953="x2","",IF($R1953="x1",IF(OR($K1953=Basisblatt!$A$93,$P1953="ja"),"ja","nein"),"N/A"))</f>
        <v/>
      </c>
      <c r="C1953" s="118"/>
      <c r="D1953" s="119"/>
      <c r="E1953" s="119"/>
      <c r="F1953" s="119"/>
      <c r="G1953" s="119"/>
      <c r="H1953" s="119"/>
      <c r="I1953" s="128"/>
      <c r="K1953" s="15" t="str">
        <f>IF($R1953="x1",IF($I1953=Basisblatt!$A$68,Basisblatt!$A$94,Basisblatt!$A$93),"")</f>
        <v/>
      </c>
      <c r="L1953" s="114"/>
      <c r="M1953" s="114"/>
      <c r="N1953" s="117"/>
      <c r="P1953" s="15" t="str">
        <f>IF(AND($R1953="x1",$K1953=Basisblatt!$A$94),IF(OR($L1953=Basisblatt!$A$38,AND($M1953&lt;&gt;"",$M1953&lt;=$U1953),$N1953=Basisblatt!$A$48)=TRUE,"ja","nein"),"")</f>
        <v/>
      </c>
      <c r="Q1953" s="48"/>
      <c r="R1953" s="9" t="str">
        <f t="shared" si="30"/>
        <v>x2</v>
      </c>
      <c r="S1953" s="26"/>
      <c r="U1953" s="60" t="str">
        <f>IF(AND($R1953="x1",$K1953=Basisblatt!$A$94),VLOOKUP($F1953,Basisblatt!$A$2:$B$5,2,FALSE),"")</f>
        <v/>
      </c>
    </row>
    <row r="1954" spans="1:21" x14ac:dyDescent="0.2">
      <c r="A1954" s="66" t="str">
        <f>IF($R1954="x2","",IF($R1954="x1",IF(OR($K1954=Basisblatt!$A$93,$P1954="ja"),"ja","nein"),"N/A"))</f>
        <v/>
      </c>
      <c r="C1954" s="118"/>
      <c r="D1954" s="119"/>
      <c r="E1954" s="119"/>
      <c r="F1954" s="119"/>
      <c r="G1954" s="119"/>
      <c r="H1954" s="119"/>
      <c r="I1954" s="128"/>
      <c r="K1954" s="15" t="str">
        <f>IF($R1954="x1",IF($I1954=Basisblatt!$A$68,Basisblatt!$A$94,Basisblatt!$A$93),"")</f>
        <v/>
      </c>
      <c r="L1954" s="114"/>
      <c r="M1954" s="114"/>
      <c r="N1954" s="117"/>
      <c r="P1954" s="15" t="str">
        <f>IF(AND($R1954="x1",$K1954=Basisblatt!$A$94),IF(OR($L1954=Basisblatt!$A$38,AND($M1954&lt;&gt;"",$M1954&lt;=$U1954),$N1954=Basisblatt!$A$48)=TRUE,"ja","nein"),"")</f>
        <v/>
      </c>
      <c r="Q1954" s="48"/>
      <c r="R1954" s="9" t="str">
        <f t="shared" si="30"/>
        <v>x2</v>
      </c>
      <c r="S1954" s="26"/>
      <c r="U1954" s="60" t="str">
        <f>IF(AND($R1954="x1",$K1954=Basisblatt!$A$94),VLOOKUP($F1954,Basisblatt!$A$2:$B$5,2,FALSE),"")</f>
        <v/>
      </c>
    </row>
    <row r="1955" spans="1:21" x14ac:dyDescent="0.2">
      <c r="A1955" s="66" t="str">
        <f>IF($R1955="x2","",IF($R1955="x1",IF(OR($K1955=Basisblatt!$A$93,$P1955="ja"),"ja","nein"),"N/A"))</f>
        <v/>
      </c>
      <c r="C1955" s="118"/>
      <c r="D1955" s="119"/>
      <c r="E1955" s="119"/>
      <c r="F1955" s="119"/>
      <c r="G1955" s="119"/>
      <c r="H1955" s="119"/>
      <c r="I1955" s="128"/>
      <c r="K1955" s="15" t="str">
        <f>IF($R1955="x1",IF($I1955=Basisblatt!$A$68,Basisblatt!$A$94,Basisblatt!$A$93),"")</f>
        <v/>
      </c>
      <c r="L1955" s="114"/>
      <c r="M1955" s="114"/>
      <c r="N1955" s="117"/>
      <c r="P1955" s="15" t="str">
        <f>IF(AND($R1955="x1",$K1955=Basisblatt!$A$94),IF(OR($L1955=Basisblatt!$A$38,AND($M1955&lt;&gt;"",$M1955&lt;=$U1955),$N1955=Basisblatt!$A$48)=TRUE,"ja","nein"),"")</f>
        <v/>
      </c>
      <c r="Q1955" s="48"/>
      <c r="R1955" s="9" t="str">
        <f t="shared" si="30"/>
        <v>x2</v>
      </c>
      <c r="S1955" s="26"/>
      <c r="U1955" s="60" t="str">
        <f>IF(AND($R1955="x1",$K1955=Basisblatt!$A$94),VLOOKUP($F1955,Basisblatt!$A$2:$B$5,2,FALSE),"")</f>
        <v/>
      </c>
    </row>
    <row r="1956" spans="1:21" x14ac:dyDescent="0.2">
      <c r="A1956" s="66" t="str">
        <f>IF($R1956="x2","",IF($R1956="x1",IF(OR($K1956=Basisblatt!$A$93,$P1956="ja"),"ja","nein"),"N/A"))</f>
        <v/>
      </c>
      <c r="C1956" s="118"/>
      <c r="D1956" s="119"/>
      <c r="E1956" s="119"/>
      <c r="F1956" s="119"/>
      <c r="G1956" s="119"/>
      <c r="H1956" s="119"/>
      <c r="I1956" s="128"/>
      <c r="K1956" s="15" t="str">
        <f>IF($R1956="x1",IF($I1956=Basisblatt!$A$68,Basisblatt!$A$94,Basisblatt!$A$93),"")</f>
        <v/>
      </c>
      <c r="L1956" s="114"/>
      <c r="M1956" s="114"/>
      <c r="N1956" s="117"/>
      <c r="P1956" s="15" t="str">
        <f>IF(AND($R1956="x1",$K1956=Basisblatt!$A$94),IF(OR($L1956=Basisblatt!$A$38,AND($M1956&lt;&gt;"",$M1956&lt;=$U1956),$N1956=Basisblatt!$A$48)=TRUE,"ja","nein"),"")</f>
        <v/>
      </c>
      <c r="Q1956" s="48"/>
      <c r="R1956" s="9" t="str">
        <f t="shared" si="30"/>
        <v>x2</v>
      </c>
      <c r="S1956" s="26"/>
      <c r="U1956" s="60" t="str">
        <f>IF(AND($R1956="x1",$K1956=Basisblatt!$A$94),VLOOKUP($F1956,Basisblatt!$A$2:$B$5,2,FALSE),"")</f>
        <v/>
      </c>
    </row>
    <row r="1957" spans="1:21" x14ac:dyDescent="0.2">
      <c r="A1957" s="66" t="str">
        <f>IF($R1957="x2","",IF($R1957="x1",IF(OR($K1957=Basisblatt!$A$93,$P1957="ja"),"ja","nein"),"N/A"))</f>
        <v/>
      </c>
      <c r="C1957" s="118"/>
      <c r="D1957" s="119"/>
      <c r="E1957" s="119"/>
      <c r="F1957" s="119"/>
      <c r="G1957" s="119"/>
      <c r="H1957" s="119"/>
      <c r="I1957" s="128"/>
      <c r="K1957" s="15" t="str">
        <f>IF($R1957="x1",IF($I1957=Basisblatt!$A$68,Basisblatt!$A$94,Basisblatt!$A$93),"")</f>
        <v/>
      </c>
      <c r="L1957" s="114"/>
      <c r="M1957" s="114"/>
      <c r="N1957" s="117"/>
      <c r="P1957" s="15" t="str">
        <f>IF(AND($R1957="x1",$K1957=Basisblatt!$A$94),IF(OR($L1957=Basisblatt!$A$38,AND($M1957&lt;&gt;"",$M1957&lt;=$U1957),$N1957=Basisblatt!$A$48)=TRUE,"ja","nein"),"")</f>
        <v/>
      </c>
      <c r="Q1957" s="48"/>
      <c r="R1957" s="9" t="str">
        <f t="shared" si="30"/>
        <v>x2</v>
      </c>
      <c r="S1957" s="26"/>
      <c r="U1957" s="60" t="str">
        <f>IF(AND($R1957="x1",$K1957=Basisblatt!$A$94),VLOOKUP($F1957,Basisblatt!$A$2:$B$5,2,FALSE),"")</f>
        <v/>
      </c>
    </row>
    <row r="1958" spans="1:21" x14ac:dyDescent="0.2">
      <c r="A1958" s="66" t="str">
        <f>IF($R1958="x2","",IF($R1958="x1",IF(OR($K1958=Basisblatt!$A$93,$P1958="ja"),"ja","nein"),"N/A"))</f>
        <v/>
      </c>
      <c r="C1958" s="118"/>
      <c r="D1958" s="119"/>
      <c r="E1958" s="119"/>
      <c r="F1958" s="119"/>
      <c r="G1958" s="119"/>
      <c r="H1958" s="119"/>
      <c r="I1958" s="128"/>
      <c r="K1958" s="15" t="str">
        <f>IF($R1958="x1",IF($I1958=Basisblatt!$A$68,Basisblatt!$A$94,Basisblatt!$A$93),"")</f>
        <v/>
      </c>
      <c r="L1958" s="114"/>
      <c r="M1958" s="114"/>
      <c r="N1958" s="117"/>
      <c r="P1958" s="15" t="str">
        <f>IF(AND($R1958="x1",$K1958=Basisblatt!$A$94),IF(OR($L1958=Basisblatt!$A$38,AND($M1958&lt;&gt;"",$M1958&lt;=$U1958),$N1958=Basisblatt!$A$48)=TRUE,"ja","nein"),"")</f>
        <v/>
      </c>
      <c r="Q1958" s="48"/>
      <c r="R1958" s="9" t="str">
        <f t="shared" si="30"/>
        <v>x2</v>
      </c>
      <c r="S1958" s="26"/>
      <c r="U1958" s="60" t="str">
        <f>IF(AND($R1958="x1",$K1958=Basisblatt!$A$94),VLOOKUP($F1958,Basisblatt!$A$2:$B$5,2,FALSE),"")</f>
        <v/>
      </c>
    </row>
    <row r="1959" spans="1:21" x14ac:dyDescent="0.2">
      <c r="A1959" s="66" t="str">
        <f>IF($R1959="x2","",IF($R1959="x1",IF(OR($K1959=Basisblatt!$A$93,$P1959="ja"),"ja","nein"),"N/A"))</f>
        <v/>
      </c>
      <c r="C1959" s="118"/>
      <c r="D1959" s="119"/>
      <c r="E1959" s="119"/>
      <c r="F1959" s="119"/>
      <c r="G1959" s="119"/>
      <c r="H1959" s="119"/>
      <c r="I1959" s="128"/>
      <c r="K1959" s="15" t="str">
        <f>IF($R1959="x1",IF($I1959=Basisblatt!$A$68,Basisblatt!$A$94,Basisblatt!$A$93),"")</f>
        <v/>
      </c>
      <c r="L1959" s="114"/>
      <c r="M1959" s="114"/>
      <c r="N1959" s="117"/>
      <c r="P1959" s="15" t="str">
        <f>IF(AND($R1959="x1",$K1959=Basisblatt!$A$94),IF(OR($L1959=Basisblatt!$A$38,AND($M1959&lt;&gt;"",$M1959&lt;=$U1959),$N1959=Basisblatt!$A$48)=TRUE,"ja","nein"),"")</f>
        <v/>
      </c>
      <c r="Q1959" s="48"/>
      <c r="R1959" s="9" t="str">
        <f t="shared" si="30"/>
        <v>x2</v>
      </c>
      <c r="S1959" s="26"/>
      <c r="U1959" s="60" t="str">
        <f>IF(AND($R1959="x1",$K1959=Basisblatt!$A$94),VLOOKUP($F1959,Basisblatt!$A$2:$B$5,2,FALSE),"")</f>
        <v/>
      </c>
    </row>
    <row r="1960" spans="1:21" x14ac:dyDescent="0.2">
      <c r="A1960" s="66" t="str">
        <f>IF($R1960="x2","",IF($R1960="x1",IF(OR($K1960=Basisblatt!$A$93,$P1960="ja"),"ja","nein"),"N/A"))</f>
        <v/>
      </c>
      <c r="C1960" s="118"/>
      <c r="D1960" s="119"/>
      <c r="E1960" s="119"/>
      <c r="F1960" s="119"/>
      <c r="G1960" s="119"/>
      <c r="H1960" s="119"/>
      <c r="I1960" s="128"/>
      <c r="K1960" s="15" t="str">
        <f>IF($R1960="x1",IF($I1960=Basisblatt!$A$68,Basisblatt!$A$94,Basisblatt!$A$93),"")</f>
        <v/>
      </c>
      <c r="L1960" s="114"/>
      <c r="M1960" s="114"/>
      <c r="N1960" s="117"/>
      <c r="P1960" s="15" t="str">
        <f>IF(AND($R1960="x1",$K1960=Basisblatt!$A$94),IF(OR($L1960=Basisblatt!$A$38,AND($M1960&lt;&gt;"",$M1960&lt;=$U1960),$N1960=Basisblatt!$A$48)=TRUE,"ja","nein"),"")</f>
        <v/>
      </c>
      <c r="Q1960" s="48"/>
      <c r="R1960" s="9" t="str">
        <f t="shared" si="30"/>
        <v>x2</v>
      </c>
      <c r="S1960" s="26"/>
      <c r="U1960" s="60" t="str">
        <f>IF(AND($R1960="x1",$K1960=Basisblatt!$A$94),VLOOKUP($F1960,Basisblatt!$A$2:$B$5,2,FALSE),"")</f>
        <v/>
      </c>
    </row>
    <row r="1961" spans="1:21" x14ac:dyDescent="0.2">
      <c r="A1961" s="66" t="str">
        <f>IF($R1961="x2","",IF($R1961="x1",IF(OR($K1961=Basisblatt!$A$93,$P1961="ja"),"ja","nein"),"N/A"))</f>
        <v/>
      </c>
      <c r="C1961" s="118"/>
      <c r="D1961" s="119"/>
      <c r="E1961" s="119"/>
      <c r="F1961" s="119"/>
      <c r="G1961" s="119"/>
      <c r="H1961" s="119"/>
      <c r="I1961" s="128"/>
      <c r="K1961" s="15" t="str">
        <f>IF($R1961="x1",IF($I1961=Basisblatt!$A$68,Basisblatt!$A$94,Basisblatt!$A$93),"")</f>
        <v/>
      </c>
      <c r="L1961" s="114"/>
      <c r="M1961" s="114"/>
      <c r="N1961" s="117"/>
      <c r="P1961" s="15" t="str">
        <f>IF(AND($R1961="x1",$K1961=Basisblatt!$A$94),IF(OR($L1961=Basisblatt!$A$38,AND($M1961&lt;&gt;"",$M1961&lt;=$U1961),$N1961=Basisblatt!$A$48)=TRUE,"ja","nein"),"")</f>
        <v/>
      </c>
      <c r="Q1961" s="48"/>
      <c r="R1961" s="9" t="str">
        <f t="shared" si="30"/>
        <v>x2</v>
      </c>
      <c r="S1961" s="26"/>
      <c r="U1961" s="60" t="str">
        <f>IF(AND($R1961="x1",$K1961=Basisblatt!$A$94),VLOOKUP($F1961,Basisblatt!$A$2:$B$5,2,FALSE),"")</f>
        <v/>
      </c>
    </row>
    <row r="1962" spans="1:21" x14ac:dyDescent="0.2">
      <c r="A1962" s="66" t="str">
        <f>IF($R1962="x2","",IF($R1962="x1",IF(OR($K1962=Basisblatt!$A$93,$P1962="ja"),"ja","nein"),"N/A"))</f>
        <v/>
      </c>
      <c r="C1962" s="118"/>
      <c r="D1962" s="119"/>
      <c r="E1962" s="119"/>
      <c r="F1962" s="119"/>
      <c r="G1962" s="119"/>
      <c r="H1962" s="119"/>
      <c r="I1962" s="128"/>
      <c r="K1962" s="15" t="str">
        <f>IF($R1962="x1",IF($I1962=Basisblatt!$A$68,Basisblatt!$A$94,Basisblatt!$A$93),"")</f>
        <v/>
      </c>
      <c r="L1962" s="114"/>
      <c r="M1962" s="114"/>
      <c r="N1962" s="117"/>
      <c r="P1962" s="15" t="str">
        <f>IF(AND($R1962="x1",$K1962=Basisblatt!$A$94),IF(OR($L1962=Basisblatt!$A$38,AND($M1962&lt;&gt;"",$M1962&lt;=$U1962),$N1962=Basisblatt!$A$48)=TRUE,"ja","nein"),"")</f>
        <v/>
      </c>
      <c r="Q1962" s="48"/>
      <c r="R1962" s="9" t="str">
        <f t="shared" si="30"/>
        <v>x2</v>
      </c>
      <c r="S1962" s="26"/>
      <c r="U1962" s="60" t="str">
        <f>IF(AND($R1962="x1",$K1962=Basisblatt!$A$94),VLOOKUP($F1962,Basisblatt!$A$2:$B$5,2,FALSE),"")</f>
        <v/>
      </c>
    </row>
    <row r="1963" spans="1:21" x14ac:dyDescent="0.2">
      <c r="A1963" s="66" t="str">
        <f>IF($R1963="x2","",IF($R1963="x1",IF(OR($K1963=Basisblatt!$A$93,$P1963="ja"),"ja","nein"),"N/A"))</f>
        <v/>
      </c>
      <c r="C1963" s="118"/>
      <c r="D1963" s="119"/>
      <c r="E1963" s="119"/>
      <c r="F1963" s="119"/>
      <c r="G1963" s="119"/>
      <c r="H1963" s="119"/>
      <c r="I1963" s="128"/>
      <c r="K1963" s="15" t="str">
        <f>IF($R1963="x1",IF($I1963=Basisblatt!$A$68,Basisblatt!$A$94,Basisblatt!$A$93),"")</f>
        <v/>
      </c>
      <c r="L1963" s="114"/>
      <c r="M1963" s="114"/>
      <c r="N1963" s="117"/>
      <c r="P1963" s="15" t="str">
        <f>IF(AND($R1963="x1",$K1963=Basisblatt!$A$94),IF(OR($L1963=Basisblatt!$A$38,AND($M1963&lt;&gt;"",$M1963&lt;=$U1963),$N1963=Basisblatt!$A$48)=TRUE,"ja","nein"),"")</f>
        <v/>
      </c>
      <c r="Q1963" s="48"/>
      <c r="R1963" s="9" t="str">
        <f t="shared" si="30"/>
        <v>x2</v>
      </c>
      <c r="S1963" s="26"/>
      <c r="U1963" s="60" t="str">
        <f>IF(AND($R1963="x1",$K1963=Basisblatt!$A$94),VLOOKUP($F1963,Basisblatt!$A$2:$B$5,2,FALSE),"")</f>
        <v/>
      </c>
    </row>
    <row r="1964" spans="1:21" x14ac:dyDescent="0.2">
      <c r="A1964" s="66" t="str">
        <f>IF($R1964="x2","",IF($R1964="x1",IF(OR($K1964=Basisblatt!$A$93,$P1964="ja"),"ja","nein"),"N/A"))</f>
        <v/>
      </c>
      <c r="C1964" s="118"/>
      <c r="D1964" s="119"/>
      <c r="E1964" s="119"/>
      <c r="F1964" s="119"/>
      <c r="G1964" s="119"/>
      <c r="H1964" s="119"/>
      <c r="I1964" s="128"/>
      <c r="K1964" s="15" t="str">
        <f>IF($R1964="x1",IF($I1964=Basisblatt!$A$68,Basisblatt!$A$94,Basisblatt!$A$93),"")</f>
        <v/>
      </c>
      <c r="L1964" s="114"/>
      <c r="M1964" s="114"/>
      <c r="N1964" s="117"/>
      <c r="P1964" s="15" t="str">
        <f>IF(AND($R1964="x1",$K1964=Basisblatt!$A$94),IF(OR($L1964=Basisblatt!$A$38,AND($M1964&lt;&gt;"",$M1964&lt;=$U1964),$N1964=Basisblatt!$A$48)=TRUE,"ja","nein"),"")</f>
        <v/>
      </c>
      <c r="Q1964" s="48"/>
      <c r="R1964" s="9" t="str">
        <f t="shared" si="30"/>
        <v>x2</v>
      </c>
      <c r="S1964" s="26"/>
      <c r="U1964" s="60" t="str">
        <f>IF(AND($R1964="x1",$K1964=Basisblatt!$A$94),VLOOKUP($F1964,Basisblatt!$A$2:$B$5,2,FALSE),"")</f>
        <v/>
      </c>
    </row>
    <row r="1965" spans="1:21" x14ac:dyDescent="0.2">
      <c r="A1965" s="66" t="str">
        <f>IF($R1965="x2","",IF($R1965="x1",IF(OR($K1965=Basisblatt!$A$93,$P1965="ja"),"ja","nein"),"N/A"))</f>
        <v/>
      </c>
      <c r="C1965" s="118"/>
      <c r="D1965" s="119"/>
      <c r="E1965" s="119"/>
      <c r="F1965" s="119"/>
      <c r="G1965" s="119"/>
      <c r="H1965" s="119"/>
      <c r="I1965" s="128"/>
      <c r="K1965" s="15" t="str">
        <f>IF($R1965="x1",IF($I1965=Basisblatt!$A$68,Basisblatt!$A$94,Basisblatt!$A$93),"")</f>
        <v/>
      </c>
      <c r="L1965" s="114"/>
      <c r="M1965" s="114"/>
      <c r="N1965" s="117"/>
      <c r="P1965" s="15" t="str">
        <f>IF(AND($R1965="x1",$K1965=Basisblatt!$A$94),IF(OR($L1965=Basisblatt!$A$38,AND($M1965&lt;&gt;"",$M1965&lt;=$U1965),$N1965=Basisblatt!$A$48)=TRUE,"ja","nein"),"")</f>
        <v/>
      </c>
      <c r="Q1965" s="48"/>
      <c r="R1965" s="9" t="str">
        <f t="shared" si="30"/>
        <v>x2</v>
      </c>
      <c r="S1965" s="26"/>
      <c r="U1965" s="60" t="str">
        <f>IF(AND($R1965="x1",$K1965=Basisblatt!$A$94),VLOOKUP($F1965,Basisblatt!$A$2:$B$5,2,FALSE),"")</f>
        <v/>
      </c>
    </row>
    <row r="1966" spans="1:21" x14ac:dyDescent="0.2">
      <c r="A1966" s="66" t="str">
        <f>IF($R1966="x2","",IF($R1966="x1",IF(OR($K1966=Basisblatt!$A$93,$P1966="ja"),"ja","nein"),"N/A"))</f>
        <v/>
      </c>
      <c r="C1966" s="118"/>
      <c r="D1966" s="119"/>
      <c r="E1966" s="119"/>
      <c r="F1966" s="119"/>
      <c r="G1966" s="119"/>
      <c r="H1966" s="119"/>
      <c r="I1966" s="128"/>
      <c r="K1966" s="15" t="str">
        <f>IF($R1966="x1",IF($I1966=Basisblatt!$A$68,Basisblatt!$A$94,Basisblatt!$A$93),"")</f>
        <v/>
      </c>
      <c r="L1966" s="114"/>
      <c r="M1966" s="114"/>
      <c r="N1966" s="117"/>
      <c r="P1966" s="15" t="str">
        <f>IF(AND($R1966="x1",$K1966=Basisblatt!$A$94),IF(OR($L1966=Basisblatt!$A$38,AND($M1966&lt;&gt;"",$M1966&lt;=$U1966),$N1966=Basisblatt!$A$48)=TRUE,"ja","nein"),"")</f>
        <v/>
      </c>
      <c r="Q1966" s="48"/>
      <c r="R1966" s="9" t="str">
        <f t="shared" si="30"/>
        <v>x2</v>
      </c>
      <c r="S1966" s="26"/>
      <c r="U1966" s="60" t="str">
        <f>IF(AND($R1966="x1",$K1966=Basisblatt!$A$94),VLOOKUP($F1966,Basisblatt!$A$2:$B$5,2,FALSE),"")</f>
        <v/>
      </c>
    </row>
    <row r="1967" spans="1:21" x14ac:dyDescent="0.2">
      <c r="A1967" s="66" t="str">
        <f>IF($R1967="x2","",IF($R1967="x1",IF(OR($K1967=Basisblatt!$A$93,$P1967="ja"),"ja","nein"),"N/A"))</f>
        <v/>
      </c>
      <c r="C1967" s="118"/>
      <c r="D1967" s="119"/>
      <c r="E1967" s="119"/>
      <c r="F1967" s="119"/>
      <c r="G1967" s="119"/>
      <c r="H1967" s="119"/>
      <c r="I1967" s="128"/>
      <c r="K1967" s="15" t="str">
        <f>IF($R1967="x1",IF($I1967=Basisblatt!$A$68,Basisblatt!$A$94,Basisblatt!$A$93),"")</f>
        <v/>
      </c>
      <c r="L1967" s="114"/>
      <c r="M1967" s="114"/>
      <c r="N1967" s="117"/>
      <c r="P1967" s="15" t="str">
        <f>IF(AND($R1967="x1",$K1967=Basisblatt!$A$94),IF(OR($L1967=Basisblatt!$A$38,AND($M1967&lt;&gt;"",$M1967&lt;=$U1967),$N1967=Basisblatt!$A$48)=TRUE,"ja","nein"),"")</f>
        <v/>
      </c>
      <c r="Q1967" s="48"/>
      <c r="R1967" s="9" t="str">
        <f t="shared" si="30"/>
        <v>x2</v>
      </c>
      <c r="S1967" s="26"/>
      <c r="U1967" s="60" t="str">
        <f>IF(AND($R1967="x1",$K1967=Basisblatt!$A$94),VLOOKUP($F1967,Basisblatt!$A$2:$B$5,2,FALSE),"")</f>
        <v/>
      </c>
    </row>
    <row r="1968" spans="1:21" x14ac:dyDescent="0.2">
      <c r="A1968" s="66" t="str">
        <f>IF($R1968="x2","",IF($R1968="x1",IF(OR($K1968=Basisblatt!$A$93,$P1968="ja"),"ja","nein"),"N/A"))</f>
        <v/>
      </c>
      <c r="C1968" s="118"/>
      <c r="D1968" s="119"/>
      <c r="E1968" s="119"/>
      <c r="F1968" s="119"/>
      <c r="G1968" s="119"/>
      <c r="H1968" s="119"/>
      <c r="I1968" s="128"/>
      <c r="K1968" s="15" t="str">
        <f>IF($R1968="x1",IF($I1968=Basisblatt!$A$68,Basisblatt!$A$94,Basisblatt!$A$93),"")</f>
        <v/>
      </c>
      <c r="L1968" s="114"/>
      <c r="M1968" s="114"/>
      <c r="N1968" s="117"/>
      <c r="P1968" s="15" t="str">
        <f>IF(AND($R1968="x1",$K1968=Basisblatt!$A$94),IF(OR($L1968=Basisblatt!$A$38,AND($M1968&lt;&gt;"",$M1968&lt;=$U1968),$N1968=Basisblatt!$A$48)=TRUE,"ja","nein"),"")</f>
        <v/>
      </c>
      <c r="Q1968" s="48"/>
      <c r="R1968" s="9" t="str">
        <f t="shared" si="30"/>
        <v>x2</v>
      </c>
      <c r="S1968" s="26"/>
      <c r="U1968" s="60" t="str">
        <f>IF(AND($R1968="x1",$K1968=Basisblatt!$A$94),VLOOKUP($F1968,Basisblatt!$A$2:$B$5,2,FALSE),"")</f>
        <v/>
      </c>
    </row>
    <row r="1969" spans="1:21" x14ac:dyDescent="0.2">
      <c r="A1969" s="66" t="str">
        <f>IF($R1969="x2","",IF($R1969="x1",IF(OR($K1969=Basisblatt!$A$93,$P1969="ja"),"ja","nein"),"N/A"))</f>
        <v/>
      </c>
      <c r="C1969" s="118"/>
      <c r="D1969" s="119"/>
      <c r="E1969" s="119"/>
      <c r="F1969" s="119"/>
      <c r="G1969" s="119"/>
      <c r="H1969" s="119"/>
      <c r="I1969" s="128"/>
      <c r="K1969" s="15" t="str">
        <f>IF($R1969="x1",IF($I1969=Basisblatt!$A$68,Basisblatt!$A$94,Basisblatt!$A$93),"")</f>
        <v/>
      </c>
      <c r="L1969" s="114"/>
      <c r="M1969" s="114"/>
      <c r="N1969" s="117"/>
      <c r="P1969" s="15" t="str">
        <f>IF(AND($R1969="x1",$K1969=Basisblatt!$A$94),IF(OR($L1969=Basisblatt!$A$38,AND($M1969&lt;&gt;"",$M1969&lt;=$U1969),$N1969=Basisblatt!$A$48)=TRUE,"ja","nein"),"")</f>
        <v/>
      </c>
      <c r="Q1969" s="48"/>
      <c r="R1969" s="9" t="str">
        <f t="shared" si="30"/>
        <v>x2</v>
      </c>
      <c r="S1969" s="26"/>
      <c r="U1969" s="60" t="str">
        <f>IF(AND($R1969="x1",$K1969=Basisblatt!$A$94),VLOOKUP($F1969,Basisblatt!$A$2:$B$5,2,FALSE),"")</f>
        <v/>
      </c>
    </row>
    <row r="1970" spans="1:21" x14ac:dyDescent="0.2">
      <c r="A1970" s="66" t="str">
        <f>IF($R1970="x2","",IF($R1970="x1",IF(OR($K1970=Basisblatt!$A$93,$P1970="ja"),"ja","nein"),"N/A"))</f>
        <v/>
      </c>
      <c r="C1970" s="118"/>
      <c r="D1970" s="119"/>
      <c r="E1970" s="119"/>
      <c r="F1970" s="119"/>
      <c r="G1970" s="119"/>
      <c r="H1970" s="119"/>
      <c r="I1970" s="128"/>
      <c r="K1970" s="15" t="str">
        <f>IF($R1970="x1",IF($I1970=Basisblatt!$A$68,Basisblatt!$A$94,Basisblatt!$A$93),"")</f>
        <v/>
      </c>
      <c r="L1970" s="114"/>
      <c r="M1970" s="114"/>
      <c r="N1970" s="117"/>
      <c r="P1970" s="15" t="str">
        <f>IF(AND($R1970="x1",$K1970=Basisblatt!$A$94),IF(OR($L1970=Basisblatt!$A$38,AND($M1970&lt;&gt;"",$M1970&lt;=$U1970),$N1970=Basisblatt!$A$48)=TRUE,"ja","nein"),"")</f>
        <v/>
      </c>
      <c r="Q1970" s="48"/>
      <c r="R1970" s="9" t="str">
        <f t="shared" si="30"/>
        <v>x2</v>
      </c>
      <c r="S1970" s="26"/>
      <c r="U1970" s="60" t="str">
        <f>IF(AND($R1970="x1",$K1970=Basisblatt!$A$94),VLOOKUP($F1970,Basisblatt!$A$2:$B$5,2,FALSE),"")</f>
        <v/>
      </c>
    </row>
    <row r="1971" spans="1:21" x14ac:dyDescent="0.2">
      <c r="A1971" s="66" t="str">
        <f>IF($R1971="x2","",IF($R1971="x1",IF(OR($K1971=Basisblatt!$A$93,$P1971="ja"),"ja","nein"),"N/A"))</f>
        <v/>
      </c>
      <c r="C1971" s="118"/>
      <c r="D1971" s="119"/>
      <c r="E1971" s="119"/>
      <c r="F1971" s="119"/>
      <c r="G1971" s="119"/>
      <c r="H1971" s="119"/>
      <c r="I1971" s="128"/>
      <c r="K1971" s="15" t="str">
        <f>IF($R1971="x1",IF($I1971=Basisblatt!$A$68,Basisblatt!$A$94,Basisblatt!$A$93),"")</f>
        <v/>
      </c>
      <c r="L1971" s="114"/>
      <c r="M1971" s="114"/>
      <c r="N1971" s="117"/>
      <c r="P1971" s="15" t="str">
        <f>IF(AND($R1971="x1",$K1971=Basisblatt!$A$94),IF(OR($L1971=Basisblatt!$A$38,AND($M1971&lt;&gt;"",$M1971&lt;=$U1971),$N1971=Basisblatt!$A$48)=TRUE,"ja","nein"),"")</f>
        <v/>
      </c>
      <c r="Q1971" s="48"/>
      <c r="R1971" s="9" t="str">
        <f t="shared" si="30"/>
        <v>x2</v>
      </c>
      <c r="S1971" s="26"/>
      <c r="U1971" s="60" t="str">
        <f>IF(AND($R1971="x1",$K1971=Basisblatt!$A$94),VLOOKUP($F1971,Basisblatt!$A$2:$B$5,2,FALSE),"")</f>
        <v/>
      </c>
    </row>
    <row r="1972" spans="1:21" x14ac:dyDescent="0.2">
      <c r="A1972" s="66" t="str">
        <f>IF($R1972="x2","",IF($R1972="x1",IF(OR($K1972=Basisblatt!$A$93,$P1972="ja"),"ja","nein"),"N/A"))</f>
        <v/>
      </c>
      <c r="C1972" s="118"/>
      <c r="D1972" s="119"/>
      <c r="E1972" s="119"/>
      <c r="F1972" s="119"/>
      <c r="G1972" s="119"/>
      <c r="H1972" s="119"/>
      <c r="I1972" s="128"/>
      <c r="K1972" s="15" t="str">
        <f>IF($R1972="x1",IF($I1972=Basisblatt!$A$68,Basisblatt!$A$94,Basisblatt!$A$93),"")</f>
        <v/>
      </c>
      <c r="L1972" s="114"/>
      <c r="M1972" s="114"/>
      <c r="N1972" s="117"/>
      <c r="P1972" s="15" t="str">
        <f>IF(AND($R1972="x1",$K1972=Basisblatt!$A$94),IF(OR($L1972=Basisblatt!$A$38,AND($M1972&lt;&gt;"",$M1972&lt;=$U1972),$N1972=Basisblatt!$A$48)=TRUE,"ja","nein"),"")</f>
        <v/>
      </c>
      <c r="Q1972" s="48"/>
      <c r="R1972" s="9" t="str">
        <f t="shared" si="30"/>
        <v>x2</v>
      </c>
      <c r="S1972" s="26"/>
      <c r="U1972" s="60" t="str">
        <f>IF(AND($R1972="x1",$K1972=Basisblatt!$A$94),VLOOKUP($F1972,Basisblatt!$A$2:$B$5,2,FALSE),"")</f>
        <v/>
      </c>
    </row>
    <row r="1973" spans="1:21" x14ac:dyDescent="0.2">
      <c r="A1973" s="66" t="str">
        <f>IF($R1973="x2","",IF($R1973="x1",IF(OR($K1973=Basisblatt!$A$93,$P1973="ja"),"ja","nein"),"N/A"))</f>
        <v/>
      </c>
      <c r="C1973" s="118"/>
      <c r="D1973" s="119"/>
      <c r="E1973" s="119"/>
      <c r="F1973" s="119"/>
      <c r="G1973" s="119"/>
      <c r="H1973" s="119"/>
      <c r="I1973" s="128"/>
      <c r="K1973" s="15" t="str">
        <f>IF($R1973="x1",IF($I1973=Basisblatt!$A$68,Basisblatt!$A$94,Basisblatt!$A$93),"")</f>
        <v/>
      </c>
      <c r="L1973" s="114"/>
      <c r="M1973" s="114"/>
      <c r="N1973" s="117"/>
      <c r="P1973" s="15" t="str">
        <f>IF(AND($R1973="x1",$K1973=Basisblatt!$A$94),IF(OR($L1973=Basisblatt!$A$38,AND($M1973&lt;&gt;"",$M1973&lt;=$U1973),$N1973=Basisblatt!$A$48)=TRUE,"ja","nein"),"")</f>
        <v/>
      </c>
      <c r="Q1973" s="48"/>
      <c r="R1973" s="9" t="str">
        <f t="shared" si="30"/>
        <v>x2</v>
      </c>
      <c r="S1973" s="26"/>
      <c r="U1973" s="60" t="str">
        <f>IF(AND($R1973="x1",$K1973=Basisblatt!$A$94),VLOOKUP($F1973,Basisblatt!$A$2:$B$5,2,FALSE),"")</f>
        <v/>
      </c>
    </row>
    <row r="1974" spans="1:21" x14ac:dyDescent="0.2">
      <c r="A1974" s="66" t="str">
        <f>IF($R1974="x2","",IF($R1974="x1",IF(OR($K1974=Basisblatt!$A$93,$P1974="ja"),"ja","nein"),"N/A"))</f>
        <v/>
      </c>
      <c r="C1974" s="118"/>
      <c r="D1974" s="119"/>
      <c r="E1974" s="119"/>
      <c r="F1974" s="119"/>
      <c r="G1974" s="119"/>
      <c r="H1974" s="119"/>
      <c r="I1974" s="128"/>
      <c r="K1974" s="15" t="str">
        <f>IF($R1974="x1",IF($I1974=Basisblatt!$A$68,Basisblatt!$A$94,Basisblatt!$A$93),"")</f>
        <v/>
      </c>
      <c r="L1974" s="114"/>
      <c r="M1974" s="114"/>
      <c r="N1974" s="117"/>
      <c r="P1974" s="15" t="str">
        <f>IF(AND($R1974="x1",$K1974=Basisblatt!$A$94),IF(OR($L1974=Basisblatt!$A$38,AND($M1974&lt;&gt;"",$M1974&lt;=$U1974),$N1974=Basisblatt!$A$48)=TRUE,"ja","nein"),"")</f>
        <v/>
      </c>
      <c r="Q1974" s="48"/>
      <c r="R1974" s="9" t="str">
        <f t="shared" si="30"/>
        <v>x2</v>
      </c>
      <c r="S1974" s="26"/>
      <c r="U1974" s="60" t="str">
        <f>IF(AND($R1974="x1",$K1974=Basisblatt!$A$94),VLOOKUP($F1974,Basisblatt!$A$2:$B$5,2,FALSE),"")</f>
        <v/>
      </c>
    </row>
    <row r="1975" spans="1:21" x14ac:dyDescent="0.2">
      <c r="A1975" s="66" t="str">
        <f>IF($R1975="x2","",IF($R1975="x1",IF(OR($K1975=Basisblatt!$A$93,$P1975="ja"),"ja","nein"),"N/A"))</f>
        <v/>
      </c>
      <c r="C1975" s="118"/>
      <c r="D1975" s="119"/>
      <c r="E1975" s="119"/>
      <c r="F1975" s="119"/>
      <c r="G1975" s="119"/>
      <c r="H1975" s="119"/>
      <c r="I1975" s="128"/>
      <c r="K1975" s="15" t="str">
        <f>IF($R1975="x1",IF($I1975=Basisblatt!$A$68,Basisblatt!$A$94,Basisblatt!$A$93),"")</f>
        <v/>
      </c>
      <c r="L1975" s="114"/>
      <c r="M1975" s="114"/>
      <c r="N1975" s="117"/>
      <c r="P1975" s="15" t="str">
        <f>IF(AND($R1975="x1",$K1975=Basisblatt!$A$94),IF(OR($L1975=Basisblatt!$A$38,AND($M1975&lt;&gt;"",$M1975&lt;=$U1975),$N1975=Basisblatt!$A$48)=TRUE,"ja","nein"),"")</f>
        <v/>
      </c>
      <c r="Q1975" s="48"/>
      <c r="R1975" s="9" t="str">
        <f t="shared" si="30"/>
        <v>x2</v>
      </c>
      <c r="S1975" s="26"/>
      <c r="U1975" s="60" t="str">
        <f>IF(AND($R1975="x1",$K1975=Basisblatt!$A$94),VLOOKUP($F1975,Basisblatt!$A$2:$B$5,2,FALSE),"")</f>
        <v/>
      </c>
    </row>
    <row r="1976" spans="1:21" x14ac:dyDescent="0.2">
      <c r="A1976" s="66" t="str">
        <f>IF($R1976="x2","",IF($R1976="x1",IF(OR($K1976=Basisblatt!$A$93,$P1976="ja"),"ja","nein"),"N/A"))</f>
        <v/>
      </c>
      <c r="C1976" s="118"/>
      <c r="D1976" s="119"/>
      <c r="E1976" s="119"/>
      <c r="F1976" s="119"/>
      <c r="G1976" s="119"/>
      <c r="H1976" s="119"/>
      <c r="I1976" s="128"/>
      <c r="K1976" s="15" t="str">
        <f>IF($R1976="x1",IF($I1976=Basisblatt!$A$68,Basisblatt!$A$94,Basisblatt!$A$93),"")</f>
        <v/>
      </c>
      <c r="L1976" s="114"/>
      <c r="M1976" s="114"/>
      <c r="N1976" s="117"/>
      <c r="P1976" s="15" t="str">
        <f>IF(AND($R1976="x1",$K1976=Basisblatt!$A$94),IF(OR($L1976=Basisblatt!$A$38,AND($M1976&lt;&gt;"",$M1976&lt;=$U1976),$N1976=Basisblatt!$A$48)=TRUE,"ja","nein"),"")</f>
        <v/>
      </c>
      <c r="Q1976" s="48"/>
      <c r="R1976" s="9" t="str">
        <f t="shared" si="30"/>
        <v>x2</v>
      </c>
      <c r="S1976" s="26"/>
      <c r="U1976" s="60" t="str">
        <f>IF(AND($R1976="x1",$K1976=Basisblatt!$A$94),VLOOKUP($F1976,Basisblatt!$A$2:$B$5,2,FALSE),"")</f>
        <v/>
      </c>
    </row>
    <row r="1977" spans="1:21" x14ac:dyDescent="0.2">
      <c r="A1977" s="66" t="str">
        <f>IF($R1977="x2","",IF($R1977="x1",IF(OR($K1977=Basisblatt!$A$93,$P1977="ja"),"ja","nein"),"N/A"))</f>
        <v/>
      </c>
      <c r="C1977" s="118"/>
      <c r="D1977" s="119"/>
      <c r="E1977" s="119"/>
      <c r="F1977" s="119"/>
      <c r="G1977" s="119"/>
      <c r="H1977" s="119"/>
      <c r="I1977" s="128"/>
      <c r="K1977" s="15" t="str">
        <f>IF($R1977="x1",IF($I1977=Basisblatt!$A$68,Basisblatt!$A$94,Basisblatt!$A$93),"")</f>
        <v/>
      </c>
      <c r="L1977" s="114"/>
      <c r="M1977" s="114"/>
      <c r="N1977" s="117"/>
      <c r="P1977" s="15" t="str">
        <f>IF(AND($R1977="x1",$K1977=Basisblatt!$A$94),IF(OR($L1977=Basisblatt!$A$38,AND($M1977&lt;&gt;"",$M1977&lt;=$U1977),$N1977=Basisblatt!$A$48)=TRUE,"ja","nein"),"")</f>
        <v/>
      </c>
      <c r="Q1977" s="48"/>
      <c r="R1977" s="9" t="str">
        <f t="shared" si="30"/>
        <v>x2</v>
      </c>
      <c r="S1977" s="26"/>
      <c r="U1977" s="60" t="str">
        <f>IF(AND($R1977="x1",$K1977=Basisblatt!$A$94),VLOOKUP($F1977,Basisblatt!$A$2:$B$5,2,FALSE),"")</f>
        <v/>
      </c>
    </row>
    <row r="1978" spans="1:21" x14ac:dyDescent="0.2">
      <c r="A1978" s="66" t="str">
        <f>IF($R1978="x2","",IF($R1978="x1",IF(OR($K1978=Basisblatt!$A$93,$P1978="ja"),"ja","nein"),"N/A"))</f>
        <v/>
      </c>
      <c r="C1978" s="118"/>
      <c r="D1978" s="119"/>
      <c r="E1978" s="119"/>
      <c r="F1978" s="119"/>
      <c r="G1978" s="119"/>
      <c r="H1978" s="119"/>
      <c r="I1978" s="128"/>
      <c r="K1978" s="15" t="str">
        <f>IF($R1978="x1",IF($I1978=Basisblatt!$A$68,Basisblatt!$A$94,Basisblatt!$A$93),"")</f>
        <v/>
      </c>
      <c r="L1978" s="114"/>
      <c r="M1978" s="114"/>
      <c r="N1978" s="117"/>
      <c r="P1978" s="15" t="str">
        <f>IF(AND($R1978="x1",$K1978=Basisblatt!$A$94),IF(OR($L1978=Basisblatt!$A$38,AND($M1978&lt;&gt;"",$M1978&lt;=$U1978),$N1978=Basisblatt!$A$48)=TRUE,"ja","nein"),"")</f>
        <v/>
      </c>
      <c r="Q1978" s="48"/>
      <c r="R1978" s="9" t="str">
        <f t="shared" si="30"/>
        <v>x2</v>
      </c>
      <c r="S1978" s="26"/>
      <c r="U1978" s="60" t="str">
        <f>IF(AND($R1978="x1",$K1978=Basisblatt!$A$94),VLOOKUP($F1978,Basisblatt!$A$2:$B$5,2,FALSE),"")</f>
        <v/>
      </c>
    </row>
    <row r="1979" spans="1:21" x14ac:dyDescent="0.2">
      <c r="A1979" s="66" t="str">
        <f>IF($R1979="x2","",IF($R1979="x1",IF(OR($K1979=Basisblatt!$A$93,$P1979="ja"),"ja","nein"),"N/A"))</f>
        <v/>
      </c>
      <c r="C1979" s="118"/>
      <c r="D1979" s="119"/>
      <c r="E1979" s="119"/>
      <c r="F1979" s="119"/>
      <c r="G1979" s="119"/>
      <c r="H1979" s="119"/>
      <c r="I1979" s="128"/>
      <c r="K1979" s="15" t="str">
        <f>IF($R1979="x1",IF($I1979=Basisblatt!$A$68,Basisblatt!$A$94,Basisblatt!$A$93),"")</f>
        <v/>
      </c>
      <c r="L1979" s="114"/>
      <c r="M1979" s="114"/>
      <c r="N1979" s="117"/>
      <c r="P1979" s="15" t="str">
        <f>IF(AND($R1979="x1",$K1979=Basisblatt!$A$94),IF(OR($L1979=Basisblatt!$A$38,AND($M1979&lt;&gt;"",$M1979&lt;=$U1979),$N1979=Basisblatt!$A$48)=TRUE,"ja","nein"),"")</f>
        <v/>
      </c>
      <c r="Q1979" s="48"/>
      <c r="R1979" s="9" t="str">
        <f t="shared" si="30"/>
        <v>x2</v>
      </c>
      <c r="S1979" s="26"/>
      <c r="U1979" s="60" t="str">
        <f>IF(AND($R1979="x1",$K1979=Basisblatt!$A$94),VLOOKUP($F1979,Basisblatt!$A$2:$B$5,2,FALSE),"")</f>
        <v/>
      </c>
    </row>
    <row r="1980" spans="1:21" x14ac:dyDescent="0.2">
      <c r="A1980" s="66" t="str">
        <f>IF($R1980="x2","",IF($R1980="x1",IF(OR($K1980=Basisblatt!$A$93,$P1980="ja"),"ja","nein"),"N/A"))</f>
        <v/>
      </c>
      <c r="C1980" s="118"/>
      <c r="D1980" s="119"/>
      <c r="E1980" s="119"/>
      <c r="F1980" s="119"/>
      <c r="G1980" s="119"/>
      <c r="H1980" s="119"/>
      <c r="I1980" s="128"/>
      <c r="K1980" s="15" t="str">
        <f>IF($R1980="x1",IF($I1980=Basisblatt!$A$68,Basisblatt!$A$94,Basisblatt!$A$93),"")</f>
        <v/>
      </c>
      <c r="L1980" s="114"/>
      <c r="M1980" s="114"/>
      <c r="N1980" s="117"/>
      <c r="P1980" s="15" t="str">
        <f>IF(AND($R1980="x1",$K1980=Basisblatt!$A$94),IF(OR($L1980=Basisblatt!$A$38,AND($M1980&lt;&gt;"",$M1980&lt;=$U1980),$N1980=Basisblatt!$A$48)=TRUE,"ja","nein"),"")</f>
        <v/>
      </c>
      <c r="Q1980" s="48"/>
      <c r="R1980" s="9" t="str">
        <f t="shared" si="30"/>
        <v>x2</v>
      </c>
      <c r="S1980" s="26"/>
      <c r="U1980" s="60" t="str">
        <f>IF(AND($R1980="x1",$K1980=Basisblatt!$A$94),VLOOKUP($F1980,Basisblatt!$A$2:$B$5,2,FALSE),"")</f>
        <v/>
      </c>
    </row>
    <row r="1981" spans="1:21" x14ac:dyDescent="0.2">
      <c r="A1981" s="66" t="str">
        <f>IF($R1981="x2","",IF($R1981="x1",IF(OR($K1981=Basisblatt!$A$93,$P1981="ja"),"ja","nein"),"N/A"))</f>
        <v/>
      </c>
      <c r="C1981" s="118"/>
      <c r="D1981" s="119"/>
      <c r="E1981" s="119"/>
      <c r="F1981" s="119"/>
      <c r="G1981" s="119"/>
      <c r="H1981" s="119"/>
      <c r="I1981" s="128"/>
      <c r="K1981" s="15" t="str">
        <f>IF($R1981="x1",IF($I1981=Basisblatt!$A$68,Basisblatt!$A$94,Basisblatt!$A$93),"")</f>
        <v/>
      </c>
      <c r="L1981" s="114"/>
      <c r="M1981" s="114"/>
      <c r="N1981" s="117"/>
      <c r="P1981" s="15" t="str">
        <f>IF(AND($R1981="x1",$K1981=Basisblatt!$A$94),IF(OR($L1981=Basisblatt!$A$38,AND($M1981&lt;&gt;"",$M1981&lt;=$U1981),$N1981=Basisblatt!$A$48)=TRUE,"ja","nein"),"")</f>
        <v/>
      </c>
      <c r="Q1981" s="48"/>
      <c r="R1981" s="9" t="str">
        <f t="shared" si="30"/>
        <v>x2</v>
      </c>
      <c r="S1981" s="26"/>
      <c r="U1981" s="60" t="str">
        <f>IF(AND($R1981="x1",$K1981=Basisblatt!$A$94),VLOOKUP($F1981,Basisblatt!$A$2:$B$5,2,FALSE),"")</f>
        <v/>
      </c>
    </row>
    <row r="1982" spans="1:21" x14ac:dyDescent="0.2">
      <c r="A1982" s="66" t="str">
        <f>IF($R1982="x2","",IF($R1982="x1",IF(OR($K1982=Basisblatt!$A$93,$P1982="ja"),"ja","nein"),"N/A"))</f>
        <v/>
      </c>
      <c r="C1982" s="118"/>
      <c r="D1982" s="119"/>
      <c r="E1982" s="119"/>
      <c r="F1982" s="119"/>
      <c r="G1982" s="119"/>
      <c r="H1982" s="119"/>
      <c r="I1982" s="128"/>
      <c r="K1982" s="15" t="str">
        <f>IF($R1982="x1",IF($I1982=Basisblatt!$A$68,Basisblatt!$A$94,Basisblatt!$A$93),"")</f>
        <v/>
      </c>
      <c r="L1982" s="114"/>
      <c r="M1982" s="114"/>
      <c r="N1982" s="117"/>
      <c r="P1982" s="15" t="str">
        <f>IF(AND($R1982="x1",$K1982=Basisblatt!$A$94),IF(OR($L1982=Basisblatt!$A$38,AND($M1982&lt;&gt;"",$M1982&lt;=$U1982),$N1982=Basisblatt!$A$48)=TRUE,"ja","nein"),"")</f>
        <v/>
      </c>
      <c r="Q1982" s="48"/>
      <c r="R1982" s="9" t="str">
        <f t="shared" si="30"/>
        <v>x2</v>
      </c>
      <c r="S1982" s="26"/>
      <c r="U1982" s="60" t="str">
        <f>IF(AND($R1982="x1",$K1982=Basisblatt!$A$94),VLOOKUP($F1982,Basisblatt!$A$2:$B$5,2,FALSE),"")</f>
        <v/>
      </c>
    </row>
    <row r="1983" spans="1:21" x14ac:dyDescent="0.2">
      <c r="A1983" s="66" t="str">
        <f>IF($R1983="x2","",IF($R1983="x1",IF(OR($K1983=Basisblatt!$A$93,$P1983="ja"),"ja","nein"),"N/A"))</f>
        <v/>
      </c>
      <c r="C1983" s="118"/>
      <c r="D1983" s="119"/>
      <c r="E1983" s="119"/>
      <c r="F1983" s="119"/>
      <c r="G1983" s="119"/>
      <c r="H1983" s="119"/>
      <c r="I1983" s="128"/>
      <c r="K1983" s="15" t="str">
        <f>IF($R1983="x1",IF($I1983=Basisblatt!$A$68,Basisblatt!$A$94,Basisblatt!$A$93),"")</f>
        <v/>
      </c>
      <c r="L1983" s="114"/>
      <c r="M1983" s="114"/>
      <c r="N1983" s="117"/>
      <c r="P1983" s="15" t="str">
        <f>IF(AND($R1983="x1",$K1983=Basisblatt!$A$94),IF(OR($L1983=Basisblatt!$A$38,AND($M1983&lt;&gt;"",$M1983&lt;=$U1983),$N1983=Basisblatt!$A$48)=TRUE,"ja","nein"),"")</f>
        <v/>
      </c>
      <c r="Q1983" s="48"/>
      <c r="R1983" s="9" t="str">
        <f t="shared" si="30"/>
        <v>x2</v>
      </c>
      <c r="S1983" s="26"/>
      <c r="U1983" s="60" t="str">
        <f>IF(AND($R1983="x1",$K1983=Basisblatt!$A$94),VLOOKUP($F1983,Basisblatt!$A$2:$B$5,2,FALSE),"")</f>
        <v/>
      </c>
    </row>
    <row r="1984" spans="1:21" x14ac:dyDescent="0.2">
      <c r="A1984" s="66" t="str">
        <f>IF($R1984="x2","",IF($R1984="x1",IF(OR($K1984=Basisblatt!$A$93,$P1984="ja"),"ja","nein"),"N/A"))</f>
        <v/>
      </c>
      <c r="C1984" s="118"/>
      <c r="D1984" s="119"/>
      <c r="E1984" s="119"/>
      <c r="F1984" s="119"/>
      <c r="G1984" s="119"/>
      <c r="H1984" s="119"/>
      <c r="I1984" s="128"/>
      <c r="K1984" s="15" t="str">
        <f>IF($R1984="x1",IF($I1984=Basisblatt!$A$68,Basisblatt!$A$94,Basisblatt!$A$93),"")</f>
        <v/>
      </c>
      <c r="L1984" s="114"/>
      <c r="M1984" s="114"/>
      <c r="N1984" s="117"/>
      <c r="P1984" s="15" t="str">
        <f>IF(AND($R1984="x1",$K1984=Basisblatt!$A$94),IF(OR($L1984=Basisblatt!$A$38,AND($M1984&lt;&gt;"",$M1984&lt;=$U1984),$N1984=Basisblatt!$A$48)=TRUE,"ja","nein"),"")</f>
        <v/>
      </c>
      <c r="Q1984" s="48"/>
      <c r="R1984" s="9" t="str">
        <f t="shared" si="30"/>
        <v>x2</v>
      </c>
      <c r="S1984" s="26"/>
      <c r="U1984" s="60" t="str">
        <f>IF(AND($R1984="x1",$K1984=Basisblatt!$A$94),VLOOKUP($F1984,Basisblatt!$A$2:$B$5,2,FALSE),"")</f>
        <v/>
      </c>
    </row>
    <row r="1985" spans="1:21" x14ac:dyDescent="0.2">
      <c r="A1985" s="66" t="str">
        <f>IF($R1985="x2","",IF($R1985="x1",IF(OR($K1985=Basisblatt!$A$93,$P1985="ja"),"ja","nein"),"N/A"))</f>
        <v/>
      </c>
      <c r="C1985" s="118"/>
      <c r="D1985" s="119"/>
      <c r="E1985" s="119"/>
      <c r="F1985" s="119"/>
      <c r="G1985" s="119"/>
      <c r="H1985" s="119"/>
      <c r="I1985" s="128"/>
      <c r="K1985" s="15" t="str">
        <f>IF($R1985="x1",IF($I1985=Basisblatt!$A$68,Basisblatt!$A$94,Basisblatt!$A$93),"")</f>
        <v/>
      </c>
      <c r="L1985" s="114"/>
      <c r="M1985" s="114"/>
      <c r="N1985" s="117"/>
      <c r="P1985" s="15" t="str">
        <f>IF(AND($R1985="x1",$K1985=Basisblatt!$A$94),IF(OR($L1985=Basisblatt!$A$38,AND($M1985&lt;&gt;"",$M1985&lt;=$U1985),$N1985=Basisblatt!$A$48)=TRUE,"ja","nein"),"")</f>
        <v/>
      </c>
      <c r="Q1985" s="48"/>
      <c r="R1985" s="9" t="str">
        <f t="shared" si="30"/>
        <v>x2</v>
      </c>
      <c r="S1985" s="26"/>
      <c r="U1985" s="60" t="str">
        <f>IF(AND($R1985="x1",$K1985=Basisblatt!$A$94),VLOOKUP($F1985,Basisblatt!$A$2:$B$5,2,FALSE),"")</f>
        <v/>
      </c>
    </row>
    <row r="1986" spans="1:21" x14ac:dyDescent="0.2">
      <c r="A1986" s="66" t="str">
        <f>IF($R1986="x2","",IF($R1986="x1",IF(OR($K1986=Basisblatt!$A$93,$P1986="ja"),"ja","nein"),"N/A"))</f>
        <v/>
      </c>
      <c r="C1986" s="118"/>
      <c r="D1986" s="119"/>
      <c r="E1986" s="119"/>
      <c r="F1986" s="119"/>
      <c r="G1986" s="119"/>
      <c r="H1986" s="119"/>
      <c r="I1986" s="128"/>
      <c r="K1986" s="15" t="str">
        <f>IF($R1986="x1",IF($I1986=Basisblatt!$A$68,Basisblatt!$A$94,Basisblatt!$A$93),"")</f>
        <v/>
      </c>
      <c r="L1986" s="114"/>
      <c r="M1986" s="114"/>
      <c r="N1986" s="117"/>
      <c r="P1986" s="15" t="str">
        <f>IF(AND($R1986="x1",$K1986=Basisblatt!$A$94),IF(OR($L1986=Basisblatt!$A$38,AND($M1986&lt;&gt;"",$M1986&lt;=$U1986),$N1986=Basisblatt!$A$48)=TRUE,"ja","nein"),"")</f>
        <v/>
      </c>
      <c r="Q1986" s="48"/>
      <c r="R1986" s="9" t="str">
        <f t="shared" si="30"/>
        <v>x2</v>
      </c>
      <c r="S1986" s="26"/>
      <c r="U1986" s="60" t="str">
        <f>IF(AND($R1986="x1",$K1986=Basisblatt!$A$94),VLOOKUP($F1986,Basisblatt!$A$2:$B$5,2,FALSE),"")</f>
        <v/>
      </c>
    </row>
    <row r="1987" spans="1:21" x14ac:dyDescent="0.2">
      <c r="A1987" s="66" t="str">
        <f>IF($R1987="x2","",IF($R1987="x1",IF(OR($K1987=Basisblatt!$A$93,$P1987="ja"),"ja","nein"),"N/A"))</f>
        <v/>
      </c>
      <c r="C1987" s="118"/>
      <c r="D1987" s="119"/>
      <c r="E1987" s="119"/>
      <c r="F1987" s="119"/>
      <c r="G1987" s="119"/>
      <c r="H1987" s="119"/>
      <c r="I1987" s="128"/>
      <c r="K1987" s="15" t="str">
        <f>IF($R1987="x1",IF($I1987=Basisblatt!$A$68,Basisblatt!$A$94,Basisblatt!$A$93),"")</f>
        <v/>
      </c>
      <c r="L1987" s="114"/>
      <c r="M1987" s="114"/>
      <c r="N1987" s="117"/>
      <c r="P1987" s="15" t="str">
        <f>IF(AND($R1987="x1",$K1987=Basisblatt!$A$94),IF(OR($L1987=Basisblatt!$A$38,AND($M1987&lt;&gt;"",$M1987&lt;=$U1987),$N1987=Basisblatt!$A$48)=TRUE,"ja","nein"),"")</f>
        <v/>
      </c>
      <c r="Q1987" s="48"/>
      <c r="R1987" s="9" t="str">
        <f t="shared" si="30"/>
        <v>x2</v>
      </c>
      <c r="S1987" s="26"/>
      <c r="U1987" s="60" t="str">
        <f>IF(AND($R1987="x1",$K1987=Basisblatt!$A$94),VLOOKUP($F1987,Basisblatt!$A$2:$B$5,2,FALSE),"")</f>
        <v/>
      </c>
    </row>
    <row r="1988" spans="1:21" x14ac:dyDescent="0.2">
      <c r="A1988" s="66" t="str">
        <f>IF($R1988="x2","",IF($R1988="x1",IF(OR($K1988=Basisblatt!$A$93,$P1988="ja"),"ja","nein"),"N/A"))</f>
        <v/>
      </c>
      <c r="C1988" s="118"/>
      <c r="D1988" s="119"/>
      <c r="E1988" s="119"/>
      <c r="F1988" s="119"/>
      <c r="G1988" s="119"/>
      <c r="H1988" s="119"/>
      <c r="I1988" s="128"/>
      <c r="K1988" s="15" t="str">
        <f>IF($R1988="x1",IF($I1988=Basisblatt!$A$68,Basisblatt!$A$94,Basisblatt!$A$93),"")</f>
        <v/>
      </c>
      <c r="L1988" s="114"/>
      <c r="M1988" s="114"/>
      <c r="N1988" s="117"/>
      <c r="P1988" s="15" t="str">
        <f>IF(AND($R1988="x1",$K1988=Basisblatt!$A$94),IF(OR($L1988=Basisblatt!$A$38,AND($M1988&lt;&gt;"",$M1988&lt;=$U1988),$N1988=Basisblatt!$A$48)=TRUE,"ja","nein"),"")</f>
        <v/>
      </c>
      <c r="Q1988" s="48"/>
      <c r="R1988" s="9" t="str">
        <f t="shared" si="30"/>
        <v>x2</v>
      </c>
      <c r="S1988" s="26"/>
      <c r="U1988" s="60" t="str">
        <f>IF(AND($R1988="x1",$K1988=Basisblatt!$A$94),VLOOKUP($F1988,Basisblatt!$A$2:$B$5,2,FALSE),"")</f>
        <v/>
      </c>
    </row>
    <row r="1989" spans="1:21" x14ac:dyDescent="0.2">
      <c r="A1989" s="66" t="str">
        <f>IF($R1989="x2","",IF($R1989="x1",IF(OR($K1989=Basisblatt!$A$93,$P1989="ja"),"ja","nein"),"N/A"))</f>
        <v/>
      </c>
      <c r="C1989" s="118"/>
      <c r="D1989" s="119"/>
      <c r="E1989" s="119"/>
      <c r="F1989" s="119"/>
      <c r="G1989" s="119"/>
      <c r="H1989" s="119"/>
      <c r="I1989" s="128"/>
      <c r="K1989" s="15" t="str">
        <f>IF($R1989="x1",IF($I1989=Basisblatt!$A$68,Basisblatt!$A$94,Basisblatt!$A$93),"")</f>
        <v/>
      </c>
      <c r="L1989" s="114"/>
      <c r="M1989" s="114"/>
      <c r="N1989" s="117"/>
      <c r="P1989" s="15" t="str">
        <f>IF(AND($R1989="x1",$K1989=Basisblatt!$A$94),IF(OR($L1989=Basisblatt!$A$38,AND($M1989&lt;&gt;"",$M1989&lt;=$U1989),$N1989=Basisblatt!$A$48)=TRUE,"ja","nein"),"")</f>
        <v/>
      </c>
      <c r="Q1989" s="48"/>
      <c r="R1989" s="9" t="str">
        <f t="shared" si="30"/>
        <v>x2</v>
      </c>
      <c r="S1989" s="26"/>
      <c r="U1989" s="60" t="str">
        <f>IF(AND($R1989="x1",$K1989=Basisblatt!$A$94),VLOOKUP($F1989,Basisblatt!$A$2:$B$5,2,FALSE),"")</f>
        <v/>
      </c>
    </row>
    <row r="1990" spans="1:21" x14ac:dyDescent="0.2">
      <c r="A1990" s="66" t="str">
        <f>IF($R1990="x2","",IF($R1990="x1",IF(OR($K1990=Basisblatt!$A$93,$P1990="ja"),"ja","nein"),"N/A"))</f>
        <v/>
      </c>
      <c r="C1990" s="118"/>
      <c r="D1990" s="119"/>
      <c r="E1990" s="119"/>
      <c r="F1990" s="119"/>
      <c r="G1990" s="119"/>
      <c r="H1990" s="119"/>
      <c r="I1990" s="128"/>
      <c r="K1990" s="15" t="str">
        <f>IF($R1990="x1",IF($I1990=Basisblatt!$A$68,Basisblatt!$A$94,Basisblatt!$A$93),"")</f>
        <v/>
      </c>
      <c r="L1990" s="114"/>
      <c r="M1990" s="114"/>
      <c r="N1990" s="117"/>
      <c r="P1990" s="15" t="str">
        <f>IF(AND($R1990="x1",$K1990=Basisblatt!$A$94),IF(OR($L1990=Basisblatt!$A$38,AND($M1990&lt;&gt;"",$M1990&lt;=$U1990),$N1990=Basisblatt!$A$48)=TRUE,"ja","nein"),"")</f>
        <v/>
      </c>
      <c r="Q1990" s="48"/>
      <c r="R1990" s="9" t="str">
        <f t="shared" si="30"/>
        <v>x2</v>
      </c>
      <c r="S1990" s="26"/>
      <c r="U1990" s="60" t="str">
        <f>IF(AND($R1990="x1",$K1990=Basisblatt!$A$94),VLOOKUP($F1990,Basisblatt!$A$2:$B$5,2,FALSE),"")</f>
        <v/>
      </c>
    </row>
    <row r="1991" spans="1:21" x14ac:dyDescent="0.2">
      <c r="A1991" s="66" t="str">
        <f>IF($R1991="x2","",IF($R1991="x1",IF(OR($K1991=Basisblatt!$A$93,$P1991="ja"),"ja","nein"),"N/A"))</f>
        <v/>
      </c>
      <c r="C1991" s="118"/>
      <c r="D1991" s="119"/>
      <c r="E1991" s="119"/>
      <c r="F1991" s="119"/>
      <c r="G1991" s="119"/>
      <c r="H1991" s="119"/>
      <c r="I1991" s="128"/>
      <c r="K1991" s="15" t="str">
        <f>IF($R1991="x1",IF($I1991=Basisblatt!$A$68,Basisblatt!$A$94,Basisblatt!$A$93),"")</f>
        <v/>
      </c>
      <c r="L1991" s="114"/>
      <c r="M1991" s="114"/>
      <c r="N1991" s="117"/>
      <c r="P1991" s="15" t="str">
        <f>IF(AND($R1991="x1",$K1991=Basisblatt!$A$94),IF(OR($L1991=Basisblatt!$A$38,AND($M1991&lt;&gt;"",$M1991&lt;=$U1991),$N1991=Basisblatt!$A$48)=TRUE,"ja","nein"),"")</f>
        <v/>
      </c>
      <c r="Q1991" s="48"/>
      <c r="R1991" s="9" t="str">
        <f t="shared" si="30"/>
        <v>x2</v>
      </c>
      <c r="S1991" s="26"/>
      <c r="U1991" s="60" t="str">
        <f>IF(AND($R1991="x1",$K1991=Basisblatt!$A$94),VLOOKUP($F1991,Basisblatt!$A$2:$B$5,2,FALSE),"")</f>
        <v/>
      </c>
    </row>
    <row r="1992" spans="1:21" x14ac:dyDescent="0.2">
      <c r="A1992" s="66" t="str">
        <f>IF($R1992="x2","",IF($R1992="x1",IF(OR($K1992=Basisblatt!$A$93,$P1992="ja"),"ja","nein"),"N/A"))</f>
        <v/>
      </c>
      <c r="C1992" s="118"/>
      <c r="D1992" s="119"/>
      <c r="E1992" s="119"/>
      <c r="F1992" s="119"/>
      <c r="G1992" s="119"/>
      <c r="H1992" s="119"/>
      <c r="I1992" s="128"/>
      <c r="K1992" s="15" t="str">
        <f>IF($R1992="x1",IF($I1992=Basisblatt!$A$68,Basisblatt!$A$94,Basisblatt!$A$93),"")</f>
        <v/>
      </c>
      <c r="L1992" s="114"/>
      <c r="M1992" s="114"/>
      <c r="N1992" s="117"/>
      <c r="P1992" s="15" t="str">
        <f>IF(AND($R1992="x1",$K1992=Basisblatt!$A$94),IF(OR($L1992=Basisblatt!$A$38,AND($M1992&lt;&gt;"",$M1992&lt;=$U1992),$N1992=Basisblatt!$A$48)=TRUE,"ja","nein"),"")</f>
        <v/>
      </c>
      <c r="Q1992" s="48"/>
      <c r="R1992" s="9" t="str">
        <f t="shared" si="30"/>
        <v>x2</v>
      </c>
      <c r="S1992" s="26"/>
      <c r="U1992" s="60" t="str">
        <f>IF(AND($R1992="x1",$K1992=Basisblatt!$A$94),VLOOKUP($F1992,Basisblatt!$A$2:$B$5,2,FALSE),"")</f>
        <v/>
      </c>
    </row>
    <row r="1993" spans="1:21" x14ac:dyDescent="0.2">
      <c r="A1993" s="66" t="str">
        <f>IF($R1993="x2","",IF($R1993="x1",IF(OR($K1993=Basisblatt!$A$93,$P1993="ja"),"ja","nein"),"N/A"))</f>
        <v/>
      </c>
      <c r="C1993" s="118"/>
      <c r="D1993" s="119"/>
      <c r="E1993" s="119"/>
      <c r="F1993" s="119"/>
      <c r="G1993" s="119"/>
      <c r="H1993" s="119"/>
      <c r="I1993" s="128"/>
      <c r="K1993" s="15" t="str">
        <f>IF($R1993="x1",IF($I1993=Basisblatt!$A$68,Basisblatt!$A$94,Basisblatt!$A$93),"")</f>
        <v/>
      </c>
      <c r="L1993" s="114"/>
      <c r="M1993" s="114"/>
      <c r="N1993" s="117"/>
      <c r="P1993" s="15" t="str">
        <f>IF(AND($R1993="x1",$K1993=Basisblatt!$A$94),IF(OR($L1993=Basisblatt!$A$38,AND($M1993&lt;&gt;"",$M1993&lt;=$U1993),$N1993=Basisblatt!$A$48)=TRUE,"ja","nein"),"")</f>
        <v/>
      </c>
      <c r="Q1993" s="48"/>
      <c r="R1993" s="9" t="str">
        <f t="shared" si="30"/>
        <v>x2</v>
      </c>
      <c r="S1993" s="26"/>
      <c r="U1993" s="60" t="str">
        <f>IF(AND($R1993="x1",$K1993=Basisblatt!$A$94),VLOOKUP($F1993,Basisblatt!$A$2:$B$5,2,FALSE),"")</f>
        <v/>
      </c>
    </row>
    <row r="1994" spans="1:21" x14ac:dyDescent="0.2">
      <c r="A1994" s="66" t="str">
        <f>IF($R1994="x2","",IF($R1994="x1",IF(OR($K1994=Basisblatt!$A$93,$P1994="ja"),"ja","nein"),"N/A"))</f>
        <v/>
      </c>
      <c r="C1994" s="118"/>
      <c r="D1994" s="119"/>
      <c r="E1994" s="119"/>
      <c r="F1994" s="119"/>
      <c r="G1994" s="119"/>
      <c r="H1994" s="119"/>
      <c r="I1994" s="128"/>
      <c r="K1994" s="15" t="str">
        <f>IF($R1994="x1",IF($I1994=Basisblatt!$A$68,Basisblatt!$A$94,Basisblatt!$A$93),"")</f>
        <v/>
      </c>
      <c r="L1994" s="114"/>
      <c r="M1994" s="114"/>
      <c r="N1994" s="117"/>
      <c r="P1994" s="15" t="str">
        <f>IF(AND($R1994="x1",$K1994=Basisblatt!$A$94),IF(OR($L1994=Basisblatt!$A$38,AND($M1994&lt;&gt;"",$M1994&lt;=$U1994),$N1994=Basisblatt!$A$48)=TRUE,"ja","nein"),"")</f>
        <v/>
      </c>
      <c r="Q1994" s="48"/>
      <c r="R1994" s="9" t="str">
        <f t="shared" si="30"/>
        <v>x2</v>
      </c>
      <c r="S1994" s="26"/>
      <c r="U1994" s="60" t="str">
        <f>IF(AND($R1994="x1",$K1994=Basisblatt!$A$94),VLOOKUP($F1994,Basisblatt!$A$2:$B$5,2,FALSE),"")</f>
        <v/>
      </c>
    </row>
    <row r="1995" spans="1:21" x14ac:dyDescent="0.2">
      <c r="A1995" s="66" t="str">
        <f>IF($R1995="x2","",IF($R1995="x1",IF(OR($K1995=Basisblatt!$A$93,$P1995="ja"),"ja","nein"),"N/A"))</f>
        <v/>
      </c>
      <c r="C1995" s="118"/>
      <c r="D1995" s="119"/>
      <c r="E1995" s="119"/>
      <c r="F1995" s="119"/>
      <c r="G1995" s="119"/>
      <c r="H1995" s="119"/>
      <c r="I1995" s="128"/>
      <c r="K1995" s="15" t="str">
        <f>IF($R1995="x1",IF($I1995=Basisblatt!$A$68,Basisblatt!$A$94,Basisblatt!$A$93),"")</f>
        <v/>
      </c>
      <c r="L1995" s="114"/>
      <c r="M1995" s="114"/>
      <c r="N1995" s="117"/>
      <c r="P1995" s="15" t="str">
        <f>IF(AND($R1995="x1",$K1995=Basisblatt!$A$94),IF(OR($L1995=Basisblatt!$A$38,AND($M1995&lt;&gt;"",$M1995&lt;=$U1995),$N1995=Basisblatt!$A$48)=TRUE,"ja","nein"),"")</f>
        <v/>
      </c>
      <c r="Q1995" s="48"/>
      <c r="R1995" s="9" t="str">
        <f t="shared" si="30"/>
        <v>x2</v>
      </c>
      <c r="S1995" s="26"/>
      <c r="U1995" s="60" t="str">
        <f>IF(AND($R1995="x1",$K1995=Basisblatt!$A$94),VLOOKUP($F1995,Basisblatt!$A$2:$B$5,2,FALSE),"")</f>
        <v/>
      </c>
    </row>
    <row r="1996" spans="1:21" x14ac:dyDescent="0.2">
      <c r="A1996" s="66" t="str">
        <f>IF($R1996="x2","",IF($R1996="x1",IF(OR($K1996=Basisblatt!$A$93,$P1996="ja"),"ja","nein"),"N/A"))</f>
        <v/>
      </c>
      <c r="C1996" s="118"/>
      <c r="D1996" s="119"/>
      <c r="E1996" s="119"/>
      <c r="F1996" s="119"/>
      <c r="G1996" s="119"/>
      <c r="H1996" s="119"/>
      <c r="I1996" s="128"/>
      <c r="K1996" s="15" t="str">
        <f>IF($R1996="x1",IF($I1996=Basisblatt!$A$68,Basisblatt!$A$94,Basisblatt!$A$93),"")</f>
        <v/>
      </c>
      <c r="L1996" s="114"/>
      <c r="M1996" s="114"/>
      <c r="N1996" s="117"/>
      <c r="P1996" s="15" t="str">
        <f>IF(AND($R1996="x1",$K1996=Basisblatt!$A$94),IF(OR($L1996=Basisblatt!$A$38,AND($M1996&lt;&gt;"",$M1996&lt;=$U1996),$N1996=Basisblatt!$A$48)=TRUE,"ja","nein"),"")</f>
        <v/>
      </c>
      <c r="Q1996" s="48"/>
      <c r="R1996" s="9" t="str">
        <f t="shared" si="30"/>
        <v>x2</v>
      </c>
      <c r="S1996" s="26"/>
      <c r="U1996" s="60" t="str">
        <f>IF(AND($R1996="x1",$K1996=Basisblatt!$A$94),VLOOKUP($F1996,Basisblatt!$A$2:$B$5,2,FALSE),"")</f>
        <v/>
      </c>
    </row>
    <row r="1997" spans="1:21" x14ac:dyDescent="0.2">
      <c r="A1997" s="66" t="str">
        <f>IF($R1997="x2","",IF($R1997="x1",IF(OR($K1997=Basisblatt!$A$93,$P1997="ja"),"ja","nein"),"N/A"))</f>
        <v/>
      </c>
      <c r="C1997" s="118"/>
      <c r="D1997" s="119"/>
      <c r="E1997" s="119"/>
      <c r="F1997" s="119"/>
      <c r="G1997" s="119"/>
      <c r="H1997" s="119"/>
      <c r="I1997" s="128"/>
      <c r="K1997" s="15" t="str">
        <f>IF($R1997="x1",IF($I1997=Basisblatt!$A$68,Basisblatt!$A$94,Basisblatt!$A$93),"")</f>
        <v/>
      </c>
      <c r="L1997" s="114"/>
      <c r="M1997" s="114"/>
      <c r="N1997" s="117"/>
      <c r="P1997" s="15" t="str">
        <f>IF(AND($R1997="x1",$K1997=Basisblatt!$A$94),IF(OR($L1997=Basisblatt!$A$38,AND($M1997&lt;&gt;"",$M1997&lt;=$U1997),$N1997=Basisblatt!$A$48)=TRUE,"ja","nein"),"")</f>
        <v/>
      </c>
      <c r="Q1997" s="48"/>
      <c r="R1997" s="9" t="str">
        <f t="shared" si="30"/>
        <v>x2</v>
      </c>
      <c r="S1997" s="26"/>
      <c r="U1997" s="60" t="str">
        <f>IF(AND($R1997="x1",$K1997=Basisblatt!$A$94),VLOOKUP($F1997,Basisblatt!$A$2:$B$5,2,FALSE),"")</f>
        <v/>
      </c>
    </row>
    <row r="1998" spans="1:21" x14ac:dyDescent="0.2">
      <c r="A1998" s="66" t="str">
        <f>IF($R1998="x2","",IF($R1998="x1",IF(OR($K1998=Basisblatt!$A$93,$P1998="ja"),"ja","nein"),"N/A"))</f>
        <v/>
      </c>
      <c r="C1998" s="118"/>
      <c r="D1998" s="119"/>
      <c r="E1998" s="119"/>
      <c r="F1998" s="119"/>
      <c r="G1998" s="119"/>
      <c r="H1998" s="119"/>
      <c r="I1998" s="128"/>
      <c r="K1998" s="15" t="str">
        <f>IF($R1998="x1",IF($I1998=Basisblatt!$A$68,Basisblatt!$A$94,Basisblatt!$A$93),"")</f>
        <v/>
      </c>
      <c r="L1998" s="114"/>
      <c r="M1998" s="114"/>
      <c r="N1998" s="117"/>
      <c r="P1998" s="15" t="str">
        <f>IF(AND($R1998="x1",$K1998=Basisblatt!$A$94),IF(OR($L1998=Basisblatt!$A$38,AND($M1998&lt;&gt;"",$M1998&lt;=$U1998),$N1998=Basisblatt!$A$48)=TRUE,"ja","nein"),"")</f>
        <v/>
      </c>
      <c r="Q1998" s="48"/>
      <c r="R1998" s="9" t="str">
        <f t="shared" si="30"/>
        <v>x2</v>
      </c>
      <c r="S1998" s="26"/>
      <c r="U1998" s="60" t="str">
        <f>IF(AND($R1998="x1",$K1998=Basisblatt!$A$94),VLOOKUP($F1998,Basisblatt!$A$2:$B$5,2,FALSE),"")</f>
        <v/>
      </c>
    </row>
    <row r="1999" spans="1:21" x14ac:dyDescent="0.2">
      <c r="A1999" s="66" t="str">
        <f>IF($R1999="x2","",IF($R1999="x1",IF(OR($K1999=Basisblatt!$A$93,$P1999="ja"),"ja","nein"),"N/A"))</f>
        <v/>
      </c>
      <c r="C1999" s="118"/>
      <c r="D1999" s="119"/>
      <c r="E1999" s="119"/>
      <c r="F1999" s="119"/>
      <c r="G1999" s="119"/>
      <c r="H1999" s="119"/>
      <c r="I1999" s="128"/>
      <c r="K1999" s="15" t="str">
        <f>IF($R1999="x1",IF($I1999=Basisblatt!$A$68,Basisblatt!$A$94,Basisblatt!$A$93),"")</f>
        <v/>
      </c>
      <c r="L1999" s="114"/>
      <c r="M1999" s="114"/>
      <c r="N1999" s="117"/>
      <c r="P1999" s="15" t="str">
        <f>IF(AND($R1999="x1",$K1999=Basisblatt!$A$94),IF(OR($L1999=Basisblatt!$A$38,AND($M1999&lt;&gt;"",$M1999&lt;=$U1999),$N1999=Basisblatt!$A$48)=TRUE,"ja","nein"),"")</f>
        <v/>
      </c>
      <c r="Q1999" s="48"/>
      <c r="R1999" s="9" t="str">
        <f t="shared" si="30"/>
        <v>x2</v>
      </c>
      <c r="S1999" s="26"/>
      <c r="U1999" s="60" t="str">
        <f>IF(AND($R1999="x1",$K1999=Basisblatt!$A$94),VLOOKUP($F1999,Basisblatt!$A$2:$B$5,2,FALSE),"")</f>
        <v/>
      </c>
    </row>
    <row r="2000" spans="1:21" x14ac:dyDescent="0.2">
      <c r="A2000" s="66" t="str">
        <f>IF($R2000="x2","",IF($R2000="x1",IF(OR($K2000=Basisblatt!$A$93,$P2000="ja"),"ja","nein"),"N/A"))</f>
        <v/>
      </c>
      <c r="C2000" s="118"/>
      <c r="D2000" s="119"/>
      <c r="E2000" s="119"/>
      <c r="F2000" s="119"/>
      <c r="G2000" s="119"/>
      <c r="H2000" s="119"/>
      <c r="I2000" s="128"/>
      <c r="K2000" s="15" t="str">
        <f>IF($R2000="x1",IF($I2000=Basisblatt!$A$68,Basisblatt!$A$94,Basisblatt!$A$93),"")</f>
        <v/>
      </c>
      <c r="L2000" s="114"/>
      <c r="M2000" s="114"/>
      <c r="N2000" s="117"/>
      <c r="P2000" s="15" t="str">
        <f>IF(AND($R2000="x1",$K2000=Basisblatt!$A$94),IF(OR($L2000=Basisblatt!$A$38,AND($M2000&lt;&gt;"",$M2000&lt;=$U2000),$N2000=Basisblatt!$A$48)=TRUE,"ja","nein"),"")</f>
        <v/>
      </c>
      <c r="Q2000" s="48"/>
      <c r="R2000" s="9" t="str">
        <f t="shared" si="30"/>
        <v>x2</v>
      </c>
      <c r="S2000" s="26"/>
      <c r="U2000" s="60" t="str">
        <f>IF(AND($R2000="x1",$K2000=Basisblatt!$A$94),VLOOKUP($F2000,Basisblatt!$A$2:$B$5,2,FALSE),"")</f>
        <v/>
      </c>
    </row>
    <row r="2001" spans="1:21" x14ac:dyDescent="0.2">
      <c r="A2001" s="66" t="str">
        <f>IF($R2001="x2","",IF($R2001="x1",IF(OR($K2001=Basisblatt!$A$93,$P2001="ja"),"ja","nein"),"N/A"))</f>
        <v/>
      </c>
      <c r="C2001" s="118"/>
      <c r="D2001" s="119"/>
      <c r="E2001" s="119"/>
      <c r="F2001" s="119"/>
      <c r="G2001" s="119"/>
      <c r="H2001" s="119"/>
      <c r="I2001" s="128"/>
      <c r="K2001" s="15" t="str">
        <f>IF($R2001="x1",IF($I2001=Basisblatt!$A$68,Basisblatt!$A$94,Basisblatt!$A$93),"")</f>
        <v/>
      </c>
      <c r="L2001" s="114"/>
      <c r="M2001" s="114"/>
      <c r="N2001" s="117"/>
      <c r="P2001" s="15" t="str">
        <f>IF(AND($R2001="x1",$K2001=Basisblatt!$A$94),IF(OR($L2001=Basisblatt!$A$38,AND($M2001&lt;&gt;"",$M2001&lt;=$U2001),$N2001=Basisblatt!$A$48)=TRUE,"ja","nein"),"")</f>
        <v/>
      </c>
      <c r="Q2001" s="48"/>
      <c r="R2001" s="9" t="str">
        <f t="shared" si="30"/>
        <v>x2</v>
      </c>
      <c r="S2001" s="26"/>
      <c r="U2001" s="60" t="str">
        <f>IF(AND($R2001="x1",$K2001=Basisblatt!$A$94),VLOOKUP($F2001,Basisblatt!$A$2:$B$5,2,FALSE),"")</f>
        <v/>
      </c>
    </row>
    <row r="2002" spans="1:21" ht="13.5" thickBot="1" x14ac:dyDescent="0.25">
      <c r="A2002" s="67" t="str">
        <f>IF($R2002="x2","",IF($R2002="x1",IF(OR($K2002=Basisblatt!$A$93,$P2002="ja"),"ja","nein"),"N/A"))</f>
        <v/>
      </c>
      <c r="C2002" s="120"/>
      <c r="D2002" s="121"/>
      <c r="E2002" s="121"/>
      <c r="F2002" s="121"/>
      <c r="G2002" s="121"/>
      <c r="H2002" s="121"/>
      <c r="I2002" s="130"/>
      <c r="K2002" s="20" t="str">
        <f>IF($R2002="x1",IF($I2002=Basisblatt!$A$68,Basisblatt!$A$94,Basisblatt!$A$93),"")</f>
        <v/>
      </c>
      <c r="L2002" s="124"/>
      <c r="M2002" s="124"/>
      <c r="N2002" s="122"/>
      <c r="P2002" s="20" t="str">
        <f>IF(AND($R2002="x1",$K2002=Basisblatt!$A$94),IF(OR($L2002=Basisblatt!$A$38,AND($M2002&lt;&gt;"",$M2002&lt;=$U2002),$N2002=Basisblatt!$A$48)=TRUE,"ja","nein"),"")</f>
        <v/>
      </c>
      <c r="Q2002" s="49"/>
      <c r="R2002" s="10" t="str">
        <f t="shared" si="30"/>
        <v>x2</v>
      </c>
      <c r="S2002" s="24"/>
      <c r="U2002" s="61" t="str">
        <f>IF(AND($R2002="x1",$K2002=Basisblatt!$A$94),VLOOKUP($F2002,Basisblatt!$A$2:$B$5,2,FALSE),"")</f>
        <v/>
      </c>
    </row>
  </sheetData>
  <sheetProtection password="D9E6" sheet="1" objects="1" scenarios="1"/>
  <mergeCells count="12">
    <mergeCell ref="U12:U13"/>
    <mergeCell ref="E6:F6"/>
    <mergeCell ref="G6:H6"/>
    <mergeCell ref="P13:S13"/>
    <mergeCell ref="P14:Q14"/>
    <mergeCell ref="K12:N12"/>
    <mergeCell ref="K13:N13"/>
    <mergeCell ref="A4:I4"/>
    <mergeCell ref="C12:I12"/>
    <mergeCell ref="C13:D13"/>
    <mergeCell ref="E13:G13"/>
    <mergeCell ref="H13:I13"/>
  </mergeCells>
  <conditionalFormatting sqref="A15:A2002">
    <cfRule type="containsText" dxfId="24" priority="4" operator="containsText" text="N/A">
      <formula>NOT(ISERROR(SEARCH("N/A",A15)))</formula>
    </cfRule>
    <cfRule type="containsText" dxfId="23" priority="5" operator="containsText" text="nein">
      <formula>NOT(ISERROR(SEARCH("nein",A15)))</formula>
    </cfRule>
    <cfRule type="containsText" dxfId="22" priority="6" operator="containsText" text="ja">
      <formula>NOT(ISERROR(SEARCH("ja",A15)))</formula>
    </cfRule>
  </conditionalFormatting>
  <conditionalFormatting sqref="H8">
    <cfRule type="cellIs" dxfId="21" priority="1" operator="lessThan">
      <formula>$G$8</formula>
    </cfRule>
    <cfRule type="containsText" dxfId="20" priority="2" operator="containsText" text="N/A">
      <formula>NOT(ISERROR(SEARCH("N/A",H8)))</formula>
    </cfRule>
    <cfRule type="cellIs" dxfId="19" priority="3" operator="greaterThanOrEqual">
      <formula>$G$8</formula>
    </cfRule>
  </conditionalFormatting>
  <dataValidations count="8">
    <dataValidation type="decimal" operator="greaterThanOrEqual" allowBlank="1" showInputMessage="1" showErrorMessage="1" errorTitle="Keine gültige Eingabe" error="Nur Zahlen &gt;= 0 möglich." sqref="M15:M2002" xr:uid="{00000000-0002-0000-0200-000000000000}">
      <formula1>0</formula1>
    </dataValidation>
    <dataValidation type="list" operator="greaterThan" allowBlank="1" showInputMessage="1" showErrorMessage="1" errorTitle="Falsche Eingabe" error="Nur Eingabe nach Dropdownliste möglich." sqref="N15:N2002" xr:uid="{00000000-0002-0000-0200-000001000000}">
      <formula1>Dropdown_Herstellererklärung</formula1>
    </dataValidation>
    <dataValidation type="list" allowBlank="1" showInputMessage="1" showErrorMessage="1" errorTitle="Falsche Eingabe" error="Nur Eingabe nach Dropdown-Liste möglich" sqref="L15:L2002" xr:uid="{00000000-0002-0000-0200-000002000000}">
      <formula1>Dropdown_Emissionsklasse_NOx</formula1>
    </dataValidation>
    <dataValidation type="list" allowBlank="1" showInputMessage="1" showErrorMessage="1" errorTitle="Falsche Eingabe" error="Nur Eingabe möglich nach Dropdownliste" sqref="E15:E2002" xr:uid="{00000000-0002-0000-0200-000003000000}">
      <formula1>Dropdown_KBA_Segment</formula1>
    </dataValidation>
    <dataValidation type="list" allowBlank="1" showInputMessage="1" showErrorMessage="1" errorTitle="Falsche Eingabe" error="Nur Einagbe gemäß Dropdown möglich." sqref="I15:I2002" xr:uid="{00000000-0002-0000-0200-000004000000}">
      <formula1>Dropdown_Flotte</formula1>
    </dataValidation>
    <dataValidation type="whole" operator="greaterThan" allowBlank="1" showInputMessage="1" showErrorMessage="1" errorTitle="Ungültige Anzahl" error="Es sind nur Zahlen über 0 gültig." sqref="O15:O512 H19:H2002 H15:H17" xr:uid="{00000000-0002-0000-0200-000005000000}">
      <formula1>0</formula1>
    </dataValidation>
    <dataValidation type="list" allowBlank="1" showInputMessage="1" showErrorMessage="1" errorTitle="Ungültige Fahrzeugklasse" error="Die angegebene Fahrzeugklasse entspricht nicht dem Typ Pkw oder leichtes Nutzfahrzeug" sqref="F15:F2002" xr:uid="{00000000-0002-0000-0200-000006000000}">
      <formula1>Dropdown_Fahrzeugklasse</formula1>
    </dataValidation>
    <dataValidation type="list" allowBlank="1" showInputMessage="1" showErrorMessage="1" errorTitle="Falsche Eingabe" error="Nur Eingabe nach Dropdownliste möglich." sqref="G15:G2002" xr:uid="{00000000-0002-0000-0200-000007000000}">
      <formula1>Dropdown_Dieselantrieb</formula1>
    </dataValidation>
  </dataValidations>
  <pageMargins left="0.7" right="0.7" top="0.78740157499999996" bottom="0.78740157499999996" header="0.3" footer="0.3"/>
  <pageSetup paperSize="9" orientation="portrait" r:id="rId1"/>
  <ignoredErrors>
    <ignoredError sqref="A13" twoDigitTextYear="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P2030"/>
  <sheetViews>
    <sheetView showGridLines="0" topLeftCell="A13" zoomScaleNormal="100" workbookViewId="0">
      <selection activeCell="H25" sqref="H25"/>
    </sheetView>
  </sheetViews>
  <sheetFormatPr baseColWidth="10" defaultRowHeight="12.75" x14ac:dyDescent="0.2"/>
  <cols>
    <col min="1" max="1" width="14" customWidth="1"/>
    <col min="2" max="2" width="1.7109375" customWidth="1"/>
    <col min="3" max="3" width="23.42578125" customWidth="1"/>
    <col min="4" max="4" width="23" customWidth="1"/>
    <col min="5" max="5" width="19" customWidth="1"/>
    <col min="6" max="6" width="17.28515625" customWidth="1"/>
    <col min="7" max="7" width="24" customWidth="1"/>
    <col min="8" max="8" width="17" customWidth="1"/>
    <col min="9" max="9" width="14.85546875" customWidth="1"/>
    <col min="10" max="10" width="1.85546875" style="3" customWidth="1"/>
    <col min="11" max="11" width="8" style="3" customWidth="1"/>
    <col min="12" max="12" width="11.5703125" customWidth="1"/>
    <col min="13" max="13" width="1.7109375" customWidth="1"/>
    <col min="14" max="14" width="16.7109375" customWidth="1"/>
    <col min="15" max="15" width="1.7109375" customWidth="1"/>
  </cols>
  <sheetData>
    <row r="1" spans="1:9" ht="15" x14ac:dyDescent="0.25">
      <c r="A1" s="7" t="s">
        <v>106</v>
      </c>
      <c r="F1" s="3"/>
    </row>
    <row r="2" spans="1:9" x14ac:dyDescent="0.2">
      <c r="F2" s="3"/>
    </row>
    <row r="3" spans="1:9" x14ac:dyDescent="0.2">
      <c r="A3" s="6" t="s">
        <v>84</v>
      </c>
      <c r="F3" s="3"/>
    </row>
    <row r="4" spans="1:9" ht="168.75" customHeight="1" x14ac:dyDescent="0.2">
      <c r="A4" s="152" t="s">
        <v>140</v>
      </c>
      <c r="B4" s="152"/>
      <c r="C4" s="152"/>
      <c r="D4" s="152"/>
      <c r="E4" s="152"/>
      <c r="F4" s="152"/>
      <c r="G4" s="152"/>
      <c r="H4" s="152"/>
      <c r="I4" s="152"/>
    </row>
    <row r="5" spans="1:9" ht="13.5" thickBot="1" x14ac:dyDescent="0.25">
      <c r="F5" s="3"/>
    </row>
    <row r="6" spans="1:9" ht="13.5" thickBot="1" x14ac:dyDescent="0.25">
      <c r="E6" s="86" t="s">
        <v>129</v>
      </c>
      <c r="F6" s="90" t="s">
        <v>125</v>
      </c>
      <c r="G6" s="91" t="s">
        <v>126</v>
      </c>
    </row>
    <row r="7" spans="1:9" x14ac:dyDescent="0.2">
      <c r="C7" s="11" t="s">
        <v>134</v>
      </c>
      <c r="D7" s="101">
        <v>0.45</v>
      </c>
      <c r="E7" s="98">
        <f>Basisblatt!B22</f>
        <v>1</v>
      </c>
      <c r="F7" s="99">
        <f>IF($L$25&gt;0,"N/A",SUMIF($P$25:$P$2012,$E7,$I$25:$I$2012))</f>
        <v>0</v>
      </c>
      <c r="G7" s="100" t="str">
        <f>IF($L$25&gt;0,"N/A",IFERROR(F7/$F$11,""))</f>
        <v/>
      </c>
    </row>
    <row r="8" spans="1:9" x14ac:dyDescent="0.2">
      <c r="C8" s="11" t="s">
        <v>136</v>
      </c>
      <c r="D8" s="101">
        <v>0.75</v>
      </c>
      <c r="E8" s="96">
        <f>Basisblatt!B24</f>
        <v>2</v>
      </c>
      <c r="F8" s="93">
        <f>IF($L$25&gt;0,"N/A",SUMIF($P$25:$P$2012,$E8,$I$25:$I$2012))</f>
        <v>0</v>
      </c>
      <c r="G8" s="92" t="str">
        <f>IF($L$25&gt;0,"N/A",IFERROR(F8/$F$11,""))</f>
        <v/>
      </c>
    </row>
    <row r="9" spans="1:9" x14ac:dyDescent="0.2">
      <c r="C9" s="11" t="s">
        <v>135</v>
      </c>
      <c r="D9" s="101">
        <v>0</v>
      </c>
      <c r="E9" s="96">
        <f>Basisblatt!B28</f>
        <v>3</v>
      </c>
      <c r="F9" s="93">
        <f>IF($L$25&gt;0,"N/A",SUMIF($P$25:$P$2012,$E9,$I$25:$I$2012))</f>
        <v>0</v>
      </c>
      <c r="G9" s="92" t="str">
        <f>IF($L$25&gt;0,"N/A",IFERROR(F9/$F$11,""))</f>
        <v/>
      </c>
    </row>
    <row r="10" spans="1:9" x14ac:dyDescent="0.2">
      <c r="C10" s="11" t="s">
        <v>137</v>
      </c>
      <c r="D10" s="101" t="str">
        <f>IF(G7="","ja",G7)</f>
        <v>ja</v>
      </c>
      <c r="E10" s="96">
        <f>Basisblatt!B30</f>
        <v>4</v>
      </c>
      <c r="F10" s="93">
        <f>IF($L$25&gt;0,"N/A",SUMIF($P$25:$P$2012,$E10,$I$25:$I$2012))</f>
        <v>0</v>
      </c>
      <c r="G10" s="92" t="str">
        <f>IF($L$25&gt;0,"N/A",IFERROR(F10/$F$11,""))</f>
        <v/>
      </c>
    </row>
    <row r="11" spans="1:9" x14ac:dyDescent="0.2">
      <c r="C11" s="11" t="s">
        <v>138</v>
      </c>
      <c r="D11" s="101" t="str">
        <f>IF(G7="N/A",G7,IF(G7="","ja",IFERROR(G7+G8,"ja")))</f>
        <v>ja</v>
      </c>
      <c r="E11" s="96" t="s">
        <v>130</v>
      </c>
      <c r="F11" s="94">
        <f>IF($L$25&gt;0,"N/A",SUM(F7:F10))</f>
        <v>0</v>
      </c>
      <c r="G11" s="92" t="str">
        <f>IF($L$25&gt;0,"N/A",IFERROR(F11/$F$11,""))</f>
        <v/>
      </c>
    </row>
    <row r="12" spans="1:9" ht="13.5" thickBot="1" x14ac:dyDescent="0.25">
      <c r="C12" s="11" t="s">
        <v>139</v>
      </c>
      <c r="D12" s="101" t="str">
        <f>IF(G10="","ja",G10)</f>
        <v>ja</v>
      </c>
      <c r="E12" s="97">
        <v>5</v>
      </c>
      <c r="F12" s="95">
        <f>IF($L$25&gt;0,"N/A",SUMIF($P$25:$P$2012,$E12,$I$25:$I$2012))</f>
        <v>0</v>
      </c>
      <c r="G12" s="24"/>
    </row>
    <row r="13" spans="1:9" ht="13.5" thickBot="1" x14ac:dyDescent="0.25"/>
    <row r="14" spans="1:9" ht="13.5" thickBot="1" x14ac:dyDescent="0.25">
      <c r="C14" s="11" t="s">
        <v>131</v>
      </c>
      <c r="D14" s="78">
        <f>VLOOKUP($D$19,Basisblatt!$A$81:$C$85,3,FALSE)</f>
        <v>0.04</v>
      </c>
      <c r="E14" s="86"/>
      <c r="F14" s="90" t="s">
        <v>125</v>
      </c>
      <c r="G14" s="91" t="s">
        <v>126</v>
      </c>
    </row>
    <row r="15" spans="1:9" x14ac:dyDescent="0.2">
      <c r="C15" s="11" t="s">
        <v>128</v>
      </c>
      <c r="D15" s="79">
        <v>50</v>
      </c>
      <c r="E15" s="87" t="s">
        <v>122</v>
      </c>
      <c r="F15" s="83">
        <f>IF($L$25&gt;0,"N/A",SUM(I25:I2012))</f>
        <v>0</v>
      </c>
      <c r="G15" s="82" t="str">
        <f>IF(L25&gt;0,"N/A",IF(F15&gt;=D15,F15/$F$15,""))</f>
        <v/>
      </c>
      <c r="H15" s="8"/>
      <c r="I15" s="8"/>
    </row>
    <row r="16" spans="1:9" x14ac:dyDescent="0.2">
      <c r="C16" s="11" t="s">
        <v>132</v>
      </c>
      <c r="D16" s="101" t="str">
        <f>IF(G16="","ja",G16)</f>
        <v>ja</v>
      </c>
      <c r="E16" s="88" t="str">
        <f>Basisblatt!B16</f>
        <v>BEV / FCEV</v>
      </c>
      <c r="F16" s="84" t="str">
        <f>IF(L25&gt;0,"N/A",IF(F15&gt;=$D$15,SUMIF(N25:N2012,E16,I25:I2012),""))</f>
        <v/>
      </c>
      <c r="G16" s="80" t="str">
        <f>IF(L25&gt;0,"N/A",IF(F15&gt;=$D$15,F16/$F$15,""))</f>
        <v/>
      </c>
      <c r="H16" s="70"/>
      <c r="I16" s="70"/>
    </row>
    <row r="17" spans="1:16" ht="13.5" thickBot="1" x14ac:dyDescent="0.25">
      <c r="C17" s="11" t="s">
        <v>133</v>
      </c>
      <c r="D17" s="2">
        <f>F15</f>
        <v>0</v>
      </c>
      <c r="E17" s="89" t="str">
        <f>Basisblatt!B12</f>
        <v>nicht BEV / FCEV</v>
      </c>
      <c r="F17" s="85" t="str">
        <f>IF(L25&gt;0,"N/A",IF(F15&gt;=$D$15,SUMIF(N25:N2012,E17,I25:I2012),""))</f>
        <v/>
      </c>
      <c r="G17" s="81" t="str">
        <f>IF(L25&gt;0,"N/A",IF(F15&gt;=$D$15,F17/$F$15,""))</f>
        <v/>
      </c>
      <c r="H17" s="72"/>
      <c r="I17" s="72"/>
    </row>
    <row r="18" spans="1:16" x14ac:dyDescent="0.2">
      <c r="E18" s="4"/>
      <c r="F18" s="32"/>
      <c r="G18" s="74"/>
      <c r="H18" s="72"/>
      <c r="I18" s="72"/>
    </row>
    <row r="19" spans="1:16" x14ac:dyDescent="0.2">
      <c r="C19" s="11" t="s">
        <v>18</v>
      </c>
      <c r="D19" s="2">
        <f>Titelblatt!A7</f>
        <v>2021</v>
      </c>
      <c r="E19" s="71"/>
      <c r="F19" s="71"/>
      <c r="G19" s="72"/>
      <c r="H19" s="72"/>
      <c r="I19" s="72"/>
    </row>
    <row r="20" spans="1:16" x14ac:dyDescent="0.2">
      <c r="C20" s="11" t="s">
        <v>111</v>
      </c>
      <c r="D20" s="12">
        <f>DATE(D19,12,31)</f>
        <v>44561</v>
      </c>
      <c r="E20" s="76" t="str">
        <f>IF($L$25&gt;0,"Es sind nicht alle benötigten Daten zu den Fahrzeugcharakteristika eingegeben.","")</f>
        <v/>
      </c>
    </row>
    <row r="21" spans="1:16" ht="6" customHeight="1" thickBot="1" x14ac:dyDescent="0.25">
      <c r="C21" s="6"/>
    </row>
    <row r="22" spans="1:16" ht="13.5" customHeight="1" thickBot="1" x14ac:dyDescent="0.25">
      <c r="A22" s="195" t="s">
        <v>119</v>
      </c>
      <c r="C22" s="170" t="s">
        <v>151</v>
      </c>
      <c r="D22" s="171"/>
      <c r="E22" s="171"/>
      <c r="F22" s="171"/>
      <c r="G22" s="171"/>
      <c r="H22" s="171"/>
      <c r="I22" s="172"/>
    </row>
    <row r="23" spans="1:16" x14ac:dyDescent="0.2">
      <c r="A23" s="196"/>
      <c r="C23" s="155" t="s">
        <v>16</v>
      </c>
      <c r="D23" s="156"/>
      <c r="E23" s="157" t="s">
        <v>17</v>
      </c>
      <c r="F23" s="158"/>
      <c r="G23" s="158"/>
      <c r="H23" s="156"/>
      <c r="I23" s="39"/>
      <c r="J23" s="8"/>
      <c r="K23" s="179"/>
      <c r="L23" s="182"/>
      <c r="N23" s="102" t="s">
        <v>120</v>
      </c>
      <c r="P23" s="103" t="s">
        <v>120</v>
      </c>
    </row>
    <row r="24" spans="1:16" ht="13.5" thickBot="1" x14ac:dyDescent="0.25">
      <c r="A24" s="197"/>
      <c r="C24" s="29" t="s">
        <v>26</v>
      </c>
      <c r="D24" s="30" t="s">
        <v>24</v>
      </c>
      <c r="E24" s="30" t="s">
        <v>25</v>
      </c>
      <c r="F24" s="30" t="s">
        <v>0</v>
      </c>
      <c r="G24" s="30" t="s">
        <v>1</v>
      </c>
      <c r="H24" s="30" t="s">
        <v>112</v>
      </c>
      <c r="I24" s="31" t="s">
        <v>45</v>
      </c>
      <c r="J24" s="32"/>
      <c r="K24" s="22" t="s">
        <v>75</v>
      </c>
      <c r="L24" s="23"/>
      <c r="N24" s="58" t="s">
        <v>121</v>
      </c>
      <c r="P24" s="58" t="s">
        <v>129</v>
      </c>
    </row>
    <row r="25" spans="1:16" x14ac:dyDescent="0.2">
      <c r="A25" s="65"/>
      <c r="C25" s="109"/>
      <c r="D25" s="110"/>
      <c r="E25" s="110"/>
      <c r="F25" s="111"/>
      <c r="G25" s="111"/>
      <c r="H25" s="111"/>
      <c r="I25" s="123"/>
      <c r="J25" s="4"/>
      <c r="K25" s="19" t="str">
        <f t="shared" ref="K25:K88" si="0">IF(COUNTA($C25:$I25)=7,"x1",IF(COUNTA($C25:$I25)=0,"x2","o"))</f>
        <v>x2</v>
      </c>
      <c r="L25" s="25">
        <f>COUNTIF($K$25:$K$2012,"o")</f>
        <v>0</v>
      </c>
      <c r="N25" s="65" t="str">
        <f>IFERROR(VLOOKUP($G25,Basisblatt!$A$10:$B$17,2,FALSE),"")</f>
        <v/>
      </c>
      <c r="P25" s="104" t="str">
        <f>IF($K25="x1",IF(OR($F25&lt;&gt;Basisblatt!$A$2,'E-Mob_Segmente 3.2.5_3.2.7'!H25=Basisblatt!$A$72)=TRUE,5,VLOOKUP('E-Mob_Segmente 3.2.5_3.2.7'!$E25,Basisblatt!$A$22:$B$35,2,FALSE)),"")</f>
        <v/>
      </c>
    </row>
    <row r="26" spans="1:16" x14ac:dyDescent="0.2">
      <c r="A26" s="66" t="str">
        <f t="shared" ref="A26:A89" si="1">IF($K26="x2","",IF($K26="x1","ja","N/A"))</f>
        <v/>
      </c>
      <c r="C26" s="112"/>
      <c r="D26" s="113"/>
      <c r="E26" s="113"/>
      <c r="F26" s="114"/>
      <c r="G26" s="114"/>
      <c r="H26" s="114"/>
      <c r="I26" s="117"/>
      <c r="J26" s="4"/>
      <c r="K26" s="15" t="str">
        <f t="shared" si="0"/>
        <v>x2</v>
      </c>
      <c r="L26" s="26"/>
      <c r="N26" s="66" t="str">
        <f>IFERROR(VLOOKUP($G26,Basisblatt!$A$10:$B$17,2,FALSE),"")</f>
        <v/>
      </c>
      <c r="P26" s="105" t="str">
        <f>IF($K26="x1",IF(OR($F26&lt;&gt;Basisblatt!$A$2,'E-Mob_Segmente 3.2.5_3.2.7'!H26=Basisblatt!$A$72)=TRUE,5,VLOOKUP('E-Mob_Segmente 3.2.5_3.2.7'!$E26,Basisblatt!$A$22:$B$35,2,FALSE)),"")</f>
        <v/>
      </c>
    </row>
    <row r="27" spans="1:16" x14ac:dyDescent="0.2">
      <c r="A27" s="66" t="str">
        <f t="shared" si="1"/>
        <v/>
      </c>
      <c r="C27" s="112"/>
      <c r="D27" s="113"/>
      <c r="E27" s="113"/>
      <c r="F27" s="114"/>
      <c r="G27" s="114"/>
      <c r="H27" s="114"/>
      <c r="I27" s="117"/>
      <c r="J27" s="4"/>
      <c r="K27" s="15" t="str">
        <f t="shared" si="0"/>
        <v>x2</v>
      </c>
      <c r="L27" s="26"/>
      <c r="N27" s="66" t="str">
        <f>IFERROR(VLOOKUP($G27,Basisblatt!$A$10:$B$17,2,FALSE),"")</f>
        <v/>
      </c>
      <c r="P27" s="105" t="str">
        <f>IF($K27="x1",IF(OR($F27&lt;&gt;Basisblatt!$A$2,'E-Mob_Segmente 3.2.5_3.2.7'!H27=Basisblatt!$A$72)=TRUE,5,VLOOKUP('E-Mob_Segmente 3.2.5_3.2.7'!$E27,Basisblatt!$A$22:$B$35,2,FALSE)),"")</f>
        <v/>
      </c>
    </row>
    <row r="28" spans="1:16" x14ac:dyDescent="0.2">
      <c r="A28" s="66" t="str">
        <f t="shared" si="1"/>
        <v/>
      </c>
      <c r="C28" s="112"/>
      <c r="D28" s="113"/>
      <c r="E28" s="113"/>
      <c r="F28" s="114"/>
      <c r="G28" s="114"/>
      <c r="H28" s="114"/>
      <c r="I28" s="117"/>
      <c r="J28" s="4"/>
      <c r="K28" s="15" t="str">
        <f t="shared" si="0"/>
        <v>x2</v>
      </c>
      <c r="L28" s="26"/>
      <c r="N28" s="66" t="str">
        <f>IFERROR(VLOOKUP($G28,Basisblatt!$A$10:$B$17,2,FALSE),"")</f>
        <v/>
      </c>
      <c r="P28" s="105" t="str">
        <f>IF($K28="x1",IF(OR($F28&lt;&gt;Basisblatt!$A$2,'E-Mob_Segmente 3.2.5_3.2.7'!H28=Basisblatt!$A$72)=TRUE,5,VLOOKUP('E-Mob_Segmente 3.2.5_3.2.7'!$E28,Basisblatt!$A$22:$B$35,2,FALSE)),"")</f>
        <v/>
      </c>
    </row>
    <row r="29" spans="1:16" x14ac:dyDescent="0.2">
      <c r="A29" s="66" t="str">
        <f t="shared" si="1"/>
        <v/>
      </c>
      <c r="C29" s="112"/>
      <c r="D29" s="113"/>
      <c r="E29" s="113"/>
      <c r="F29" s="114"/>
      <c r="G29" s="114"/>
      <c r="H29" s="114"/>
      <c r="I29" s="117"/>
      <c r="J29" s="4"/>
      <c r="K29" s="15" t="str">
        <f t="shared" si="0"/>
        <v>x2</v>
      </c>
      <c r="L29" s="26"/>
      <c r="N29" s="66" t="str">
        <f>IFERROR(VLOOKUP($G29,Basisblatt!$A$10:$B$17,2,FALSE),"")</f>
        <v/>
      </c>
      <c r="P29" s="105" t="str">
        <f>IF($K29="x1",IF(OR($F29&lt;&gt;Basisblatt!$A$2,'E-Mob_Segmente 3.2.5_3.2.7'!H29=Basisblatt!$A$72)=TRUE,5,VLOOKUP('E-Mob_Segmente 3.2.5_3.2.7'!$E29,Basisblatt!$A$22:$B$35,2,FALSE)),"")</f>
        <v/>
      </c>
    </row>
    <row r="30" spans="1:16" x14ac:dyDescent="0.2">
      <c r="A30" s="66" t="str">
        <f t="shared" si="1"/>
        <v/>
      </c>
      <c r="C30" s="112"/>
      <c r="D30" s="113"/>
      <c r="E30" s="113"/>
      <c r="F30" s="114"/>
      <c r="G30" s="114"/>
      <c r="H30" s="114"/>
      <c r="I30" s="117"/>
      <c r="J30" s="4"/>
      <c r="K30" s="15" t="str">
        <f t="shared" si="0"/>
        <v>x2</v>
      </c>
      <c r="L30" s="26"/>
      <c r="N30" s="66" t="str">
        <f>IFERROR(VLOOKUP($G30,Basisblatt!$A$10:$B$17,2,FALSE),"")</f>
        <v/>
      </c>
      <c r="P30" s="105" t="str">
        <f>IF($K30="x1",IF(OR($F30&lt;&gt;Basisblatt!$A$2,'E-Mob_Segmente 3.2.5_3.2.7'!H30=Basisblatt!$A$72)=TRUE,5,VLOOKUP('E-Mob_Segmente 3.2.5_3.2.7'!$E30,Basisblatt!$A$22:$B$35,2,FALSE)),"")</f>
        <v/>
      </c>
    </row>
    <row r="31" spans="1:16" x14ac:dyDescent="0.2">
      <c r="A31" s="66" t="str">
        <f t="shared" si="1"/>
        <v/>
      </c>
      <c r="C31" s="112"/>
      <c r="D31" s="113"/>
      <c r="E31" s="113"/>
      <c r="F31" s="114"/>
      <c r="G31" s="114"/>
      <c r="H31" s="114"/>
      <c r="I31" s="117"/>
      <c r="J31" s="4"/>
      <c r="K31" s="15" t="str">
        <f t="shared" si="0"/>
        <v>x2</v>
      </c>
      <c r="L31" s="26"/>
      <c r="N31" s="66" t="str">
        <f>IFERROR(VLOOKUP($G31,Basisblatt!$A$10:$B$17,2,FALSE),"")</f>
        <v/>
      </c>
      <c r="P31" s="105" t="str">
        <f>IF($K31="x1",IF(OR($F31&lt;&gt;Basisblatt!$A$2,'E-Mob_Segmente 3.2.5_3.2.7'!H31=Basisblatt!$A$72)=TRUE,5,VLOOKUP('E-Mob_Segmente 3.2.5_3.2.7'!$E31,Basisblatt!$A$22:$B$35,2,FALSE)),"")</f>
        <v/>
      </c>
    </row>
    <row r="32" spans="1:16" x14ac:dyDescent="0.2">
      <c r="A32" s="66" t="str">
        <f t="shared" si="1"/>
        <v/>
      </c>
      <c r="C32" s="112"/>
      <c r="D32" s="113"/>
      <c r="E32" s="113"/>
      <c r="F32" s="114"/>
      <c r="G32" s="114"/>
      <c r="H32" s="114"/>
      <c r="I32" s="117"/>
      <c r="J32" s="4"/>
      <c r="K32" s="15" t="str">
        <f t="shared" si="0"/>
        <v>x2</v>
      </c>
      <c r="L32" s="26"/>
      <c r="N32" s="66" t="str">
        <f>IFERROR(VLOOKUP($G32,Basisblatt!$A$10:$B$17,2,FALSE),"")</f>
        <v/>
      </c>
      <c r="P32" s="105" t="str">
        <f>IF($K32="x1",IF(OR($F32&lt;&gt;Basisblatt!$A$2,'E-Mob_Segmente 3.2.5_3.2.7'!H32=Basisblatt!$A$72)=TRUE,5,VLOOKUP('E-Mob_Segmente 3.2.5_3.2.7'!$E32,Basisblatt!$A$22:$B$35,2,FALSE)),"")</f>
        <v/>
      </c>
    </row>
    <row r="33" spans="1:16" x14ac:dyDescent="0.2">
      <c r="A33" s="66" t="str">
        <f t="shared" si="1"/>
        <v/>
      </c>
      <c r="C33" s="112"/>
      <c r="D33" s="113"/>
      <c r="E33" s="113"/>
      <c r="F33" s="114"/>
      <c r="G33" s="114"/>
      <c r="H33" s="114"/>
      <c r="I33" s="117"/>
      <c r="J33" s="4"/>
      <c r="K33" s="15" t="str">
        <f t="shared" si="0"/>
        <v>x2</v>
      </c>
      <c r="L33" s="26"/>
      <c r="N33" s="66" t="str">
        <f>IFERROR(VLOOKUP($G33,Basisblatt!$A$10:$B$17,2,FALSE),"")</f>
        <v/>
      </c>
      <c r="P33" s="105" t="str">
        <f>IF($K33="x1",IF(OR($F33&lt;&gt;Basisblatt!$A$2,'E-Mob_Segmente 3.2.5_3.2.7'!H33=Basisblatt!$A$72)=TRUE,5,VLOOKUP('E-Mob_Segmente 3.2.5_3.2.7'!$E33,Basisblatt!$A$22:$B$35,2,FALSE)),"")</f>
        <v/>
      </c>
    </row>
    <row r="34" spans="1:16" x14ac:dyDescent="0.2">
      <c r="A34" s="66" t="str">
        <f t="shared" si="1"/>
        <v/>
      </c>
      <c r="C34" s="112"/>
      <c r="D34" s="113"/>
      <c r="E34" s="113"/>
      <c r="F34" s="114"/>
      <c r="G34" s="114"/>
      <c r="H34" s="114"/>
      <c r="I34" s="117"/>
      <c r="J34" s="4"/>
      <c r="K34" s="15" t="str">
        <f t="shared" si="0"/>
        <v>x2</v>
      </c>
      <c r="L34" s="26"/>
      <c r="N34" s="66" t="str">
        <f>IFERROR(VLOOKUP($G34,Basisblatt!$A$10:$B$17,2,FALSE),"")</f>
        <v/>
      </c>
      <c r="P34" s="105" t="str">
        <f>IF($K34="x1",IF(OR($F34&lt;&gt;Basisblatt!$A$2,'E-Mob_Segmente 3.2.5_3.2.7'!H34=Basisblatt!$A$72)=TRUE,5,VLOOKUP('E-Mob_Segmente 3.2.5_3.2.7'!$E34,Basisblatt!$A$22:$B$35,2,FALSE)),"")</f>
        <v/>
      </c>
    </row>
    <row r="35" spans="1:16" x14ac:dyDescent="0.2">
      <c r="A35" s="66" t="str">
        <f t="shared" si="1"/>
        <v/>
      </c>
      <c r="C35" s="112"/>
      <c r="D35" s="113"/>
      <c r="E35" s="113"/>
      <c r="F35" s="114"/>
      <c r="G35" s="114"/>
      <c r="H35" s="114"/>
      <c r="I35" s="117"/>
      <c r="J35" s="4"/>
      <c r="K35" s="15" t="str">
        <f t="shared" si="0"/>
        <v>x2</v>
      </c>
      <c r="L35" s="26"/>
      <c r="N35" s="66" t="str">
        <f>IFERROR(VLOOKUP($G35,Basisblatt!$A$10:$B$17,2,FALSE),"")</f>
        <v/>
      </c>
      <c r="P35" s="105" t="str">
        <f>IF($K35="x1",IF(OR($F35&lt;&gt;Basisblatt!$A$2,'E-Mob_Segmente 3.2.5_3.2.7'!H35=Basisblatt!$A$72)=TRUE,5,VLOOKUP('E-Mob_Segmente 3.2.5_3.2.7'!$E35,Basisblatt!$A$22:$B$35,2,FALSE)),"")</f>
        <v/>
      </c>
    </row>
    <row r="36" spans="1:16" x14ac:dyDescent="0.2">
      <c r="A36" s="66" t="str">
        <f t="shared" si="1"/>
        <v/>
      </c>
      <c r="C36" s="112"/>
      <c r="D36" s="113"/>
      <c r="E36" s="113"/>
      <c r="F36" s="114"/>
      <c r="G36" s="114"/>
      <c r="H36" s="114"/>
      <c r="I36" s="117"/>
      <c r="J36" s="4"/>
      <c r="K36" s="15" t="str">
        <f t="shared" si="0"/>
        <v>x2</v>
      </c>
      <c r="L36" s="26"/>
      <c r="N36" s="66" t="str">
        <f>IFERROR(VLOOKUP($G36,Basisblatt!$A$10:$B$17,2,FALSE),"")</f>
        <v/>
      </c>
      <c r="P36" s="105" t="str">
        <f>IF($K36="x1",IF(OR($F36&lt;&gt;Basisblatt!$A$2,'E-Mob_Segmente 3.2.5_3.2.7'!H36=Basisblatt!$A$72)=TRUE,5,VLOOKUP('E-Mob_Segmente 3.2.5_3.2.7'!$E36,Basisblatt!$A$22:$B$35,2,FALSE)),"")</f>
        <v/>
      </c>
    </row>
    <row r="37" spans="1:16" x14ac:dyDescent="0.2">
      <c r="A37" s="66" t="str">
        <f t="shared" si="1"/>
        <v/>
      </c>
      <c r="C37" s="112"/>
      <c r="D37" s="113"/>
      <c r="E37" s="113"/>
      <c r="F37" s="114"/>
      <c r="G37" s="114"/>
      <c r="H37" s="114"/>
      <c r="I37" s="117"/>
      <c r="J37" s="4"/>
      <c r="K37" s="15" t="str">
        <f t="shared" si="0"/>
        <v>x2</v>
      </c>
      <c r="L37" s="26"/>
      <c r="N37" s="66" t="str">
        <f>IFERROR(VLOOKUP($G37,Basisblatt!$A$10:$B$17,2,FALSE),"")</f>
        <v/>
      </c>
      <c r="P37" s="105" t="str">
        <f>IF($K37="x1",IF(OR($F37&lt;&gt;Basisblatt!$A$2,'E-Mob_Segmente 3.2.5_3.2.7'!H37=Basisblatt!$A$72)=TRUE,5,VLOOKUP('E-Mob_Segmente 3.2.5_3.2.7'!$E37,Basisblatt!$A$22:$B$35,2,FALSE)),"")</f>
        <v/>
      </c>
    </row>
    <row r="38" spans="1:16" x14ac:dyDescent="0.2">
      <c r="A38" s="66" t="str">
        <f t="shared" si="1"/>
        <v/>
      </c>
      <c r="C38" s="112"/>
      <c r="D38" s="113"/>
      <c r="E38" s="113"/>
      <c r="F38" s="114"/>
      <c r="G38" s="114"/>
      <c r="H38" s="114"/>
      <c r="I38" s="117"/>
      <c r="J38" s="4"/>
      <c r="K38" s="15" t="str">
        <f t="shared" si="0"/>
        <v>x2</v>
      </c>
      <c r="L38" s="26"/>
      <c r="N38" s="66" t="str">
        <f>IFERROR(VLOOKUP($G38,Basisblatt!$A$10:$B$17,2,FALSE),"")</f>
        <v/>
      </c>
      <c r="P38" s="105" t="str">
        <f>IF($K38="x1",IF(OR($F38&lt;&gt;Basisblatt!$A$2,'E-Mob_Segmente 3.2.5_3.2.7'!H38=Basisblatt!$A$72)=TRUE,5,VLOOKUP('E-Mob_Segmente 3.2.5_3.2.7'!$E38,Basisblatt!$A$22:$B$35,2,FALSE)),"")</f>
        <v/>
      </c>
    </row>
    <row r="39" spans="1:16" x14ac:dyDescent="0.2">
      <c r="A39" s="66" t="str">
        <f t="shared" si="1"/>
        <v/>
      </c>
      <c r="C39" s="112"/>
      <c r="D39" s="113"/>
      <c r="E39" s="113"/>
      <c r="F39" s="114"/>
      <c r="G39" s="114"/>
      <c r="H39" s="114"/>
      <c r="I39" s="117"/>
      <c r="J39" s="4"/>
      <c r="K39" s="15" t="str">
        <f t="shared" si="0"/>
        <v>x2</v>
      </c>
      <c r="L39" s="26"/>
      <c r="N39" s="66" t="str">
        <f>IFERROR(VLOOKUP($G39,Basisblatt!$A$10:$B$17,2,FALSE),"")</f>
        <v/>
      </c>
      <c r="P39" s="105" t="str">
        <f>IF($K39="x1",IF(OR($F39&lt;&gt;Basisblatt!$A$2,'E-Mob_Segmente 3.2.5_3.2.7'!H39=Basisblatt!$A$72)=TRUE,5,VLOOKUP('E-Mob_Segmente 3.2.5_3.2.7'!$E39,Basisblatt!$A$22:$B$35,2,FALSE)),"")</f>
        <v/>
      </c>
    </row>
    <row r="40" spans="1:16" x14ac:dyDescent="0.2">
      <c r="A40" s="66" t="str">
        <f t="shared" si="1"/>
        <v/>
      </c>
      <c r="C40" s="112"/>
      <c r="D40" s="113"/>
      <c r="E40" s="113"/>
      <c r="F40" s="114"/>
      <c r="G40" s="114"/>
      <c r="H40" s="114"/>
      <c r="I40" s="117"/>
      <c r="J40" s="4"/>
      <c r="K40" s="15" t="str">
        <f t="shared" si="0"/>
        <v>x2</v>
      </c>
      <c r="L40" s="26"/>
      <c r="N40" s="66" t="str">
        <f>IFERROR(VLOOKUP($G40,Basisblatt!$A$10:$B$17,2,FALSE),"")</f>
        <v/>
      </c>
      <c r="P40" s="105" t="str">
        <f>IF($K40="x1",IF(OR($F40&lt;&gt;Basisblatt!$A$2,'E-Mob_Segmente 3.2.5_3.2.7'!H40=Basisblatt!$A$72)=TRUE,5,VLOOKUP('E-Mob_Segmente 3.2.5_3.2.7'!$E40,Basisblatt!$A$22:$B$35,2,FALSE)),"")</f>
        <v/>
      </c>
    </row>
    <row r="41" spans="1:16" x14ac:dyDescent="0.2">
      <c r="A41" s="66" t="str">
        <f t="shared" si="1"/>
        <v/>
      </c>
      <c r="C41" s="112"/>
      <c r="D41" s="113"/>
      <c r="E41" s="113"/>
      <c r="F41" s="114"/>
      <c r="G41" s="114"/>
      <c r="H41" s="114"/>
      <c r="I41" s="117"/>
      <c r="J41" s="4"/>
      <c r="K41" s="15" t="str">
        <f t="shared" si="0"/>
        <v>x2</v>
      </c>
      <c r="L41" s="26"/>
      <c r="N41" s="66" t="str">
        <f>IFERROR(VLOOKUP($G41,Basisblatt!$A$10:$B$17,2,FALSE),"")</f>
        <v/>
      </c>
      <c r="P41" s="105" t="str">
        <f>IF($K41="x1",IF(OR($F41&lt;&gt;Basisblatt!$A$2,'E-Mob_Segmente 3.2.5_3.2.7'!H41=Basisblatt!$A$72)=TRUE,5,VLOOKUP('E-Mob_Segmente 3.2.5_3.2.7'!$E41,Basisblatt!$A$22:$B$35,2,FALSE)),"")</f>
        <v/>
      </c>
    </row>
    <row r="42" spans="1:16" x14ac:dyDescent="0.2">
      <c r="A42" s="66" t="str">
        <f t="shared" si="1"/>
        <v/>
      </c>
      <c r="C42" s="112"/>
      <c r="D42" s="113"/>
      <c r="E42" s="113"/>
      <c r="F42" s="114"/>
      <c r="G42" s="114"/>
      <c r="H42" s="114"/>
      <c r="I42" s="117"/>
      <c r="J42" s="4"/>
      <c r="K42" s="15" t="str">
        <f t="shared" si="0"/>
        <v>x2</v>
      </c>
      <c r="L42" s="26"/>
      <c r="N42" s="66" t="str">
        <f>IFERROR(VLOOKUP($G42,Basisblatt!$A$10:$B$17,2,FALSE),"")</f>
        <v/>
      </c>
      <c r="P42" s="105" t="str">
        <f>IF($K42="x1",IF(OR($F42&lt;&gt;Basisblatt!$A$2,'E-Mob_Segmente 3.2.5_3.2.7'!H42=Basisblatt!$A$72)=TRUE,5,VLOOKUP('E-Mob_Segmente 3.2.5_3.2.7'!$E42,Basisblatt!$A$22:$B$35,2,FALSE)),"")</f>
        <v/>
      </c>
    </row>
    <row r="43" spans="1:16" x14ac:dyDescent="0.2">
      <c r="A43" s="66" t="str">
        <f t="shared" si="1"/>
        <v/>
      </c>
      <c r="C43" s="112"/>
      <c r="D43" s="113"/>
      <c r="E43" s="113"/>
      <c r="F43" s="114"/>
      <c r="G43" s="114"/>
      <c r="H43" s="114"/>
      <c r="I43" s="117"/>
      <c r="J43" s="4"/>
      <c r="K43" s="15" t="str">
        <f t="shared" si="0"/>
        <v>x2</v>
      </c>
      <c r="L43" s="26"/>
      <c r="N43" s="66" t="str">
        <f>IFERROR(VLOOKUP($G43,Basisblatt!$A$10:$B$17,2,FALSE),"")</f>
        <v/>
      </c>
      <c r="P43" s="105" t="str">
        <f>IF($K43="x1",IF(OR($F43&lt;&gt;Basisblatt!$A$2,'E-Mob_Segmente 3.2.5_3.2.7'!H43=Basisblatt!$A$72)=TRUE,5,VLOOKUP('E-Mob_Segmente 3.2.5_3.2.7'!$E43,Basisblatt!$A$22:$B$35,2,FALSE)),"")</f>
        <v/>
      </c>
    </row>
    <row r="44" spans="1:16" x14ac:dyDescent="0.2">
      <c r="A44" s="66" t="str">
        <f t="shared" si="1"/>
        <v/>
      </c>
      <c r="C44" s="112"/>
      <c r="D44" s="113"/>
      <c r="E44" s="113"/>
      <c r="F44" s="114"/>
      <c r="G44" s="114"/>
      <c r="H44" s="114"/>
      <c r="I44" s="117"/>
      <c r="J44" s="4"/>
      <c r="K44" s="15" t="str">
        <f t="shared" si="0"/>
        <v>x2</v>
      </c>
      <c r="L44" s="26"/>
      <c r="N44" s="66" t="str">
        <f>IFERROR(VLOOKUP($G44,Basisblatt!$A$10:$B$17,2,FALSE),"")</f>
        <v/>
      </c>
      <c r="P44" s="105" t="str">
        <f>IF($K44="x1",IF(OR($F44&lt;&gt;Basisblatt!$A$2,'E-Mob_Segmente 3.2.5_3.2.7'!H44=Basisblatt!$A$72)=TRUE,5,VLOOKUP('E-Mob_Segmente 3.2.5_3.2.7'!$E44,Basisblatt!$A$22:$B$35,2,FALSE)),"")</f>
        <v/>
      </c>
    </row>
    <row r="45" spans="1:16" x14ac:dyDescent="0.2">
      <c r="A45" s="66" t="str">
        <f t="shared" si="1"/>
        <v/>
      </c>
      <c r="C45" s="112"/>
      <c r="D45" s="113"/>
      <c r="E45" s="113"/>
      <c r="F45" s="114"/>
      <c r="G45" s="114"/>
      <c r="H45" s="114"/>
      <c r="I45" s="117"/>
      <c r="J45" s="4"/>
      <c r="K45" s="15" t="str">
        <f t="shared" si="0"/>
        <v>x2</v>
      </c>
      <c r="L45" s="26"/>
      <c r="N45" s="66" t="str">
        <f>IFERROR(VLOOKUP($G45,Basisblatt!$A$10:$B$17,2,FALSE),"")</f>
        <v/>
      </c>
      <c r="P45" s="105" t="str">
        <f>IF($K45="x1",IF(OR($F45&lt;&gt;Basisblatt!$A$2,'E-Mob_Segmente 3.2.5_3.2.7'!H45=Basisblatt!$A$72)=TRUE,5,VLOOKUP('E-Mob_Segmente 3.2.5_3.2.7'!$E45,Basisblatt!$A$22:$B$35,2,FALSE)),"")</f>
        <v/>
      </c>
    </row>
    <row r="46" spans="1:16" x14ac:dyDescent="0.2">
      <c r="A46" s="66" t="str">
        <f t="shared" si="1"/>
        <v/>
      </c>
      <c r="C46" s="112"/>
      <c r="D46" s="113"/>
      <c r="E46" s="113"/>
      <c r="F46" s="114"/>
      <c r="G46" s="114"/>
      <c r="H46" s="114"/>
      <c r="I46" s="117"/>
      <c r="J46" s="4"/>
      <c r="K46" s="15" t="str">
        <f t="shared" si="0"/>
        <v>x2</v>
      </c>
      <c r="L46" s="26"/>
      <c r="N46" s="66" t="str">
        <f>IFERROR(VLOOKUP($G46,Basisblatt!$A$10:$B$17,2,FALSE),"")</f>
        <v/>
      </c>
      <c r="P46" s="105" t="str">
        <f>IF($K46="x1",IF(OR($F46&lt;&gt;Basisblatt!$A$2,'E-Mob_Segmente 3.2.5_3.2.7'!H46=Basisblatt!$A$72)=TRUE,5,VLOOKUP('E-Mob_Segmente 3.2.5_3.2.7'!$E46,Basisblatt!$A$22:$B$35,2,FALSE)),"")</f>
        <v/>
      </c>
    </row>
    <row r="47" spans="1:16" x14ac:dyDescent="0.2">
      <c r="A47" s="66" t="str">
        <f t="shared" si="1"/>
        <v/>
      </c>
      <c r="C47" s="112"/>
      <c r="D47" s="113"/>
      <c r="E47" s="113"/>
      <c r="F47" s="114"/>
      <c r="G47" s="114"/>
      <c r="H47" s="114"/>
      <c r="I47" s="117"/>
      <c r="J47" s="4"/>
      <c r="K47" s="15" t="str">
        <f t="shared" si="0"/>
        <v>x2</v>
      </c>
      <c r="L47" s="26"/>
      <c r="N47" s="66" t="str">
        <f>IFERROR(VLOOKUP($G47,Basisblatt!$A$10:$B$17,2,FALSE),"")</f>
        <v/>
      </c>
      <c r="P47" s="105" t="str">
        <f>IF($K47="x1",IF(OR($F47&lt;&gt;Basisblatt!$A$2,'E-Mob_Segmente 3.2.5_3.2.7'!H47=Basisblatt!$A$72)=TRUE,5,VLOOKUP('E-Mob_Segmente 3.2.5_3.2.7'!$E47,Basisblatt!$A$22:$B$35,2,FALSE)),"")</f>
        <v/>
      </c>
    </row>
    <row r="48" spans="1:16" x14ac:dyDescent="0.2">
      <c r="A48" s="66" t="str">
        <f t="shared" si="1"/>
        <v/>
      </c>
      <c r="C48" s="112"/>
      <c r="D48" s="113"/>
      <c r="E48" s="113"/>
      <c r="F48" s="114"/>
      <c r="G48" s="114"/>
      <c r="H48" s="114"/>
      <c r="I48" s="117"/>
      <c r="J48" s="4"/>
      <c r="K48" s="15" t="str">
        <f t="shared" si="0"/>
        <v>x2</v>
      </c>
      <c r="L48" s="26"/>
      <c r="N48" s="66" t="str">
        <f>IFERROR(VLOOKUP($G48,Basisblatt!$A$10:$B$17,2,FALSE),"")</f>
        <v/>
      </c>
      <c r="P48" s="105" t="str">
        <f>IF($K48="x1",IF(OR($F48&lt;&gt;Basisblatt!$A$2,'E-Mob_Segmente 3.2.5_3.2.7'!H48=Basisblatt!$A$72)=TRUE,5,VLOOKUP('E-Mob_Segmente 3.2.5_3.2.7'!$E48,Basisblatt!$A$22:$B$35,2,FALSE)),"")</f>
        <v/>
      </c>
    </row>
    <row r="49" spans="1:16" x14ac:dyDescent="0.2">
      <c r="A49" s="66" t="str">
        <f t="shared" si="1"/>
        <v/>
      </c>
      <c r="C49" s="112"/>
      <c r="D49" s="113"/>
      <c r="E49" s="113"/>
      <c r="F49" s="114"/>
      <c r="G49" s="114"/>
      <c r="H49" s="114"/>
      <c r="I49" s="117"/>
      <c r="J49" s="4"/>
      <c r="K49" s="15" t="str">
        <f t="shared" si="0"/>
        <v>x2</v>
      </c>
      <c r="L49" s="26"/>
      <c r="N49" s="66" t="str">
        <f>IFERROR(VLOOKUP($G49,Basisblatt!$A$10:$B$17,2,FALSE),"")</f>
        <v/>
      </c>
      <c r="P49" s="105" t="str">
        <f>IF($K49="x1",IF(OR($F49&lt;&gt;Basisblatt!$A$2,'E-Mob_Segmente 3.2.5_3.2.7'!H49=Basisblatt!$A$72)=TRUE,5,VLOOKUP('E-Mob_Segmente 3.2.5_3.2.7'!$E49,Basisblatt!$A$22:$B$35,2,FALSE)),"")</f>
        <v/>
      </c>
    </row>
    <row r="50" spans="1:16" x14ac:dyDescent="0.2">
      <c r="A50" s="66" t="str">
        <f t="shared" si="1"/>
        <v/>
      </c>
      <c r="C50" s="112"/>
      <c r="D50" s="113"/>
      <c r="E50" s="113"/>
      <c r="F50" s="114"/>
      <c r="G50" s="114"/>
      <c r="H50" s="114"/>
      <c r="I50" s="117"/>
      <c r="J50" s="4"/>
      <c r="K50" s="15" t="str">
        <f t="shared" si="0"/>
        <v>x2</v>
      </c>
      <c r="L50" s="26"/>
      <c r="N50" s="66" t="str">
        <f>IFERROR(VLOOKUP($G50,Basisblatt!$A$10:$B$17,2,FALSE),"")</f>
        <v/>
      </c>
      <c r="P50" s="105" t="str">
        <f>IF($K50="x1",IF(OR($F50&lt;&gt;Basisblatt!$A$2,'E-Mob_Segmente 3.2.5_3.2.7'!H50=Basisblatt!$A$72)=TRUE,5,VLOOKUP('E-Mob_Segmente 3.2.5_3.2.7'!$E50,Basisblatt!$A$22:$B$35,2,FALSE)),"")</f>
        <v/>
      </c>
    </row>
    <row r="51" spans="1:16" x14ac:dyDescent="0.2">
      <c r="A51" s="66" t="str">
        <f t="shared" si="1"/>
        <v/>
      </c>
      <c r="C51" s="112"/>
      <c r="D51" s="113"/>
      <c r="E51" s="113"/>
      <c r="F51" s="114"/>
      <c r="G51" s="114"/>
      <c r="H51" s="114"/>
      <c r="I51" s="117"/>
      <c r="J51" s="4"/>
      <c r="K51" s="15" t="str">
        <f t="shared" si="0"/>
        <v>x2</v>
      </c>
      <c r="L51" s="26"/>
      <c r="N51" s="66" t="str">
        <f>IFERROR(VLOOKUP($G51,Basisblatt!$A$10:$B$17,2,FALSE),"")</f>
        <v/>
      </c>
      <c r="P51" s="105" t="str">
        <f>IF($K51="x1",IF(OR($F51&lt;&gt;Basisblatt!$A$2,'E-Mob_Segmente 3.2.5_3.2.7'!H51=Basisblatt!$A$72)=TRUE,5,VLOOKUP('E-Mob_Segmente 3.2.5_3.2.7'!$E51,Basisblatt!$A$22:$B$35,2,FALSE)),"")</f>
        <v/>
      </c>
    </row>
    <row r="52" spans="1:16" x14ac:dyDescent="0.2">
      <c r="A52" s="66" t="str">
        <f t="shared" si="1"/>
        <v/>
      </c>
      <c r="C52" s="112"/>
      <c r="D52" s="113"/>
      <c r="E52" s="113"/>
      <c r="F52" s="114"/>
      <c r="G52" s="114"/>
      <c r="H52" s="114"/>
      <c r="I52" s="117"/>
      <c r="J52" s="4"/>
      <c r="K52" s="15" t="str">
        <f t="shared" si="0"/>
        <v>x2</v>
      </c>
      <c r="L52" s="26"/>
      <c r="N52" s="66" t="str">
        <f>IFERROR(VLOOKUP($G52,Basisblatt!$A$10:$B$17,2,FALSE),"")</f>
        <v/>
      </c>
      <c r="P52" s="105" t="str">
        <f>IF($K52="x1",IF(OR($F52&lt;&gt;Basisblatt!$A$2,'E-Mob_Segmente 3.2.5_3.2.7'!H52=Basisblatt!$A$72)=TRUE,5,VLOOKUP('E-Mob_Segmente 3.2.5_3.2.7'!$E52,Basisblatt!$A$22:$B$35,2,FALSE)),"")</f>
        <v/>
      </c>
    </row>
    <row r="53" spans="1:16" x14ac:dyDescent="0.2">
      <c r="A53" s="66" t="str">
        <f t="shared" si="1"/>
        <v/>
      </c>
      <c r="C53" s="112"/>
      <c r="D53" s="113"/>
      <c r="E53" s="113"/>
      <c r="F53" s="114"/>
      <c r="G53" s="114"/>
      <c r="H53" s="114"/>
      <c r="I53" s="117"/>
      <c r="J53" s="4"/>
      <c r="K53" s="15" t="str">
        <f t="shared" si="0"/>
        <v>x2</v>
      </c>
      <c r="L53" s="26"/>
      <c r="N53" s="66" t="str">
        <f>IFERROR(VLOOKUP($G53,Basisblatt!$A$10:$B$17,2,FALSE),"")</f>
        <v/>
      </c>
      <c r="P53" s="105" t="str">
        <f>IF($K53="x1",IF(OR($F53&lt;&gt;Basisblatt!$A$2,'E-Mob_Segmente 3.2.5_3.2.7'!H53=Basisblatt!$A$72)=TRUE,5,VLOOKUP('E-Mob_Segmente 3.2.5_3.2.7'!$E53,Basisblatt!$A$22:$B$35,2,FALSE)),"")</f>
        <v/>
      </c>
    </row>
    <row r="54" spans="1:16" x14ac:dyDescent="0.2">
      <c r="A54" s="66" t="str">
        <f t="shared" si="1"/>
        <v/>
      </c>
      <c r="C54" s="112"/>
      <c r="D54" s="113"/>
      <c r="E54" s="113"/>
      <c r="F54" s="114"/>
      <c r="G54" s="114"/>
      <c r="H54" s="114"/>
      <c r="I54" s="117"/>
      <c r="J54" s="4"/>
      <c r="K54" s="15" t="str">
        <f t="shared" si="0"/>
        <v>x2</v>
      </c>
      <c r="L54" s="26"/>
      <c r="N54" s="66" t="str">
        <f>IFERROR(VLOOKUP($G54,Basisblatt!$A$10:$B$17,2,FALSE),"")</f>
        <v/>
      </c>
      <c r="P54" s="105" t="str">
        <f>IF($K54="x1",IF(OR($F54&lt;&gt;Basisblatt!$A$2,'E-Mob_Segmente 3.2.5_3.2.7'!H54=Basisblatt!$A$72)=TRUE,5,VLOOKUP('E-Mob_Segmente 3.2.5_3.2.7'!$E54,Basisblatt!$A$22:$B$35,2,FALSE)),"")</f>
        <v/>
      </c>
    </row>
    <row r="55" spans="1:16" x14ac:dyDescent="0.2">
      <c r="A55" s="66" t="str">
        <f t="shared" si="1"/>
        <v/>
      </c>
      <c r="C55" s="112"/>
      <c r="D55" s="113"/>
      <c r="E55" s="113"/>
      <c r="F55" s="114"/>
      <c r="G55" s="114"/>
      <c r="H55" s="114"/>
      <c r="I55" s="117"/>
      <c r="J55" s="4"/>
      <c r="K55" s="15" t="str">
        <f t="shared" si="0"/>
        <v>x2</v>
      </c>
      <c r="L55" s="26"/>
      <c r="N55" s="66" t="str">
        <f>IFERROR(VLOOKUP($G55,Basisblatt!$A$10:$B$17,2,FALSE),"")</f>
        <v/>
      </c>
      <c r="P55" s="105" t="str">
        <f>IF($K55="x1",IF(OR($F55&lt;&gt;Basisblatt!$A$2,'E-Mob_Segmente 3.2.5_3.2.7'!H55=Basisblatt!$A$72)=TRUE,5,VLOOKUP('E-Mob_Segmente 3.2.5_3.2.7'!$E55,Basisblatt!$A$22:$B$35,2,FALSE)),"")</f>
        <v/>
      </c>
    </row>
    <row r="56" spans="1:16" x14ac:dyDescent="0.2">
      <c r="A56" s="66" t="str">
        <f t="shared" si="1"/>
        <v/>
      </c>
      <c r="C56" s="112"/>
      <c r="D56" s="113"/>
      <c r="E56" s="113"/>
      <c r="F56" s="114"/>
      <c r="G56" s="114"/>
      <c r="H56" s="114"/>
      <c r="I56" s="117"/>
      <c r="J56" s="4"/>
      <c r="K56" s="15" t="str">
        <f t="shared" si="0"/>
        <v>x2</v>
      </c>
      <c r="L56" s="26"/>
      <c r="N56" s="66" t="str">
        <f>IFERROR(VLOOKUP($G56,Basisblatt!$A$10:$B$17,2,FALSE),"")</f>
        <v/>
      </c>
      <c r="P56" s="105" t="str">
        <f>IF($K56="x1",IF(OR($F56&lt;&gt;Basisblatt!$A$2,'E-Mob_Segmente 3.2.5_3.2.7'!H56=Basisblatt!$A$72)=TRUE,5,VLOOKUP('E-Mob_Segmente 3.2.5_3.2.7'!$E56,Basisblatt!$A$22:$B$35,2,FALSE)),"")</f>
        <v/>
      </c>
    </row>
    <row r="57" spans="1:16" x14ac:dyDescent="0.2">
      <c r="A57" s="66" t="str">
        <f t="shared" si="1"/>
        <v/>
      </c>
      <c r="C57" s="112"/>
      <c r="D57" s="113"/>
      <c r="E57" s="113"/>
      <c r="F57" s="114"/>
      <c r="G57" s="114"/>
      <c r="H57" s="114"/>
      <c r="I57" s="117"/>
      <c r="J57" s="4"/>
      <c r="K57" s="15" t="str">
        <f t="shared" si="0"/>
        <v>x2</v>
      </c>
      <c r="L57" s="26"/>
      <c r="N57" s="66" t="str">
        <f>IFERROR(VLOOKUP($G57,Basisblatt!$A$10:$B$17,2,FALSE),"")</f>
        <v/>
      </c>
      <c r="P57" s="105" t="str">
        <f>IF($K57="x1",IF(OR($F57&lt;&gt;Basisblatt!$A$2,'E-Mob_Segmente 3.2.5_3.2.7'!H57=Basisblatt!$A$72)=TRUE,5,VLOOKUP('E-Mob_Segmente 3.2.5_3.2.7'!$E57,Basisblatt!$A$22:$B$35,2,FALSE)),"")</f>
        <v/>
      </c>
    </row>
    <row r="58" spans="1:16" x14ac:dyDescent="0.2">
      <c r="A58" s="66" t="str">
        <f t="shared" si="1"/>
        <v/>
      </c>
      <c r="C58" s="112"/>
      <c r="D58" s="113"/>
      <c r="E58" s="113"/>
      <c r="F58" s="114"/>
      <c r="G58" s="114"/>
      <c r="H58" s="114"/>
      <c r="I58" s="117"/>
      <c r="J58" s="4"/>
      <c r="K58" s="15" t="str">
        <f t="shared" si="0"/>
        <v>x2</v>
      </c>
      <c r="L58" s="26"/>
      <c r="N58" s="66" t="str">
        <f>IFERROR(VLOOKUP($G58,Basisblatt!$A$10:$B$17,2,FALSE),"")</f>
        <v/>
      </c>
      <c r="P58" s="105" t="str">
        <f>IF($K58="x1",IF(OR($F58&lt;&gt;Basisblatt!$A$2,'E-Mob_Segmente 3.2.5_3.2.7'!H58=Basisblatt!$A$72)=TRUE,5,VLOOKUP('E-Mob_Segmente 3.2.5_3.2.7'!$E58,Basisblatt!$A$22:$B$35,2,FALSE)),"")</f>
        <v/>
      </c>
    </row>
    <row r="59" spans="1:16" x14ac:dyDescent="0.2">
      <c r="A59" s="66" t="str">
        <f t="shared" si="1"/>
        <v/>
      </c>
      <c r="C59" s="112"/>
      <c r="D59" s="113"/>
      <c r="E59" s="113"/>
      <c r="F59" s="114"/>
      <c r="G59" s="114"/>
      <c r="H59" s="114"/>
      <c r="I59" s="117"/>
      <c r="J59" s="4"/>
      <c r="K59" s="15" t="str">
        <f t="shared" si="0"/>
        <v>x2</v>
      </c>
      <c r="L59" s="26"/>
      <c r="N59" s="66" t="str">
        <f>IFERROR(VLOOKUP($G59,Basisblatt!$A$10:$B$17,2,FALSE),"")</f>
        <v/>
      </c>
      <c r="P59" s="105" t="str">
        <f>IF($K59="x1",IF(OR($F59&lt;&gt;Basisblatt!$A$2,'E-Mob_Segmente 3.2.5_3.2.7'!H59=Basisblatt!$A$72)=TRUE,5,VLOOKUP('E-Mob_Segmente 3.2.5_3.2.7'!$E59,Basisblatt!$A$22:$B$35,2,FALSE)),"")</f>
        <v/>
      </c>
    </row>
    <row r="60" spans="1:16" x14ac:dyDescent="0.2">
      <c r="A60" s="66" t="str">
        <f t="shared" si="1"/>
        <v/>
      </c>
      <c r="C60" s="112"/>
      <c r="D60" s="113"/>
      <c r="E60" s="113"/>
      <c r="F60" s="114"/>
      <c r="G60" s="114"/>
      <c r="H60" s="114"/>
      <c r="I60" s="117"/>
      <c r="J60" s="4"/>
      <c r="K60" s="15" t="str">
        <f t="shared" si="0"/>
        <v>x2</v>
      </c>
      <c r="L60" s="26"/>
      <c r="N60" s="66" t="str">
        <f>IFERROR(VLOOKUP($G60,Basisblatt!$A$10:$B$17,2,FALSE),"")</f>
        <v/>
      </c>
      <c r="P60" s="105" t="str">
        <f>IF($K60="x1",IF(OR($F60&lt;&gt;Basisblatt!$A$2,'E-Mob_Segmente 3.2.5_3.2.7'!H60=Basisblatt!$A$72)=TRUE,5,VLOOKUP('E-Mob_Segmente 3.2.5_3.2.7'!$E60,Basisblatt!$A$22:$B$35,2,FALSE)),"")</f>
        <v/>
      </c>
    </row>
    <row r="61" spans="1:16" x14ac:dyDescent="0.2">
      <c r="A61" s="66" t="str">
        <f t="shared" si="1"/>
        <v/>
      </c>
      <c r="C61" s="112"/>
      <c r="D61" s="113"/>
      <c r="E61" s="113"/>
      <c r="F61" s="114"/>
      <c r="G61" s="114"/>
      <c r="H61" s="114"/>
      <c r="I61" s="117"/>
      <c r="J61" s="4"/>
      <c r="K61" s="15" t="str">
        <f t="shared" si="0"/>
        <v>x2</v>
      </c>
      <c r="L61" s="26"/>
      <c r="N61" s="66" t="str">
        <f>IFERROR(VLOOKUP($G61,Basisblatt!$A$10:$B$17,2,FALSE),"")</f>
        <v/>
      </c>
      <c r="P61" s="105" t="str">
        <f>IF($K61="x1",IF(OR($F61&lt;&gt;Basisblatt!$A$2,'E-Mob_Segmente 3.2.5_3.2.7'!H61=Basisblatt!$A$72)=TRUE,5,VLOOKUP('E-Mob_Segmente 3.2.5_3.2.7'!$E61,Basisblatt!$A$22:$B$35,2,FALSE)),"")</f>
        <v/>
      </c>
    </row>
    <row r="62" spans="1:16" x14ac:dyDescent="0.2">
      <c r="A62" s="66" t="str">
        <f t="shared" si="1"/>
        <v/>
      </c>
      <c r="C62" s="112"/>
      <c r="D62" s="113"/>
      <c r="E62" s="113"/>
      <c r="F62" s="114"/>
      <c r="G62" s="114"/>
      <c r="H62" s="114"/>
      <c r="I62" s="117"/>
      <c r="J62" s="4"/>
      <c r="K62" s="15" t="str">
        <f t="shared" si="0"/>
        <v>x2</v>
      </c>
      <c r="L62" s="26"/>
      <c r="N62" s="66" t="str">
        <f>IFERROR(VLOOKUP($G62,Basisblatt!$A$10:$B$17,2,FALSE),"")</f>
        <v/>
      </c>
      <c r="P62" s="105" t="str">
        <f>IF($K62="x1",IF(OR($F62&lt;&gt;Basisblatt!$A$2,'E-Mob_Segmente 3.2.5_3.2.7'!H62=Basisblatt!$A$72)=TRUE,5,VLOOKUP('E-Mob_Segmente 3.2.5_3.2.7'!$E62,Basisblatt!$A$22:$B$35,2,FALSE)),"")</f>
        <v/>
      </c>
    </row>
    <row r="63" spans="1:16" x14ac:dyDescent="0.2">
      <c r="A63" s="66" t="str">
        <f t="shared" si="1"/>
        <v/>
      </c>
      <c r="C63" s="112"/>
      <c r="D63" s="113"/>
      <c r="E63" s="113"/>
      <c r="F63" s="114"/>
      <c r="G63" s="114"/>
      <c r="H63" s="114"/>
      <c r="I63" s="117"/>
      <c r="J63" s="4"/>
      <c r="K63" s="15" t="str">
        <f t="shared" si="0"/>
        <v>x2</v>
      </c>
      <c r="L63" s="26"/>
      <c r="N63" s="66" t="str">
        <f>IFERROR(VLOOKUP($G63,Basisblatt!$A$10:$B$17,2,FALSE),"")</f>
        <v/>
      </c>
      <c r="P63" s="105" t="str">
        <f>IF($K63="x1",IF(OR($F63&lt;&gt;Basisblatt!$A$2,'E-Mob_Segmente 3.2.5_3.2.7'!H63=Basisblatt!$A$72)=TRUE,5,VLOOKUP('E-Mob_Segmente 3.2.5_3.2.7'!$E63,Basisblatt!$A$22:$B$35,2,FALSE)),"")</f>
        <v/>
      </c>
    </row>
    <row r="64" spans="1:16" x14ac:dyDescent="0.2">
      <c r="A64" s="66" t="str">
        <f t="shared" si="1"/>
        <v/>
      </c>
      <c r="C64" s="112"/>
      <c r="D64" s="113"/>
      <c r="E64" s="113"/>
      <c r="F64" s="114"/>
      <c r="G64" s="114"/>
      <c r="H64" s="114"/>
      <c r="I64" s="117"/>
      <c r="J64" s="4"/>
      <c r="K64" s="15" t="str">
        <f t="shared" si="0"/>
        <v>x2</v>
      </c>
      <c r="L64" s="26"/>
      <c r="N64" s="66" t="str">
        <f>IFERROR(VLOOKUP($G64,Basisblatt!$A$10:$B$17,2,FALSE),"")</f>
        <v/>
      </c>
      <c r="P64" s="105" t="str">
        <f>IF($K64="x1",IF(OR($F64&lt;&gt;Basisblatt!$A$2,'E-Mob_Segmente 3.2.5_3.2.7'!H64=Basisblatt!$A$72)=TRUE,5,VLOOKUP('E-Mob_Segmente 3.2.5_3.2.7'!$E64,Basisblatt!$A$22:$B$35,2,FALSE)),"")</f>
        <v/>
      </c>
    </row>
    <row r="65" spans="1:16" x14ac:dyDescent="0.2">
      <c r="A65" s="66" t="str">
        <f t="shared" si="1"/>
        <v/>
      </c>
      <c r="C65" s="112"/>
      <c r="D65" s="113"/>
      <c r="E65" s="113"/>
      <c r="F65" s="114"/>
      <c r="G65" s="114"/>
      <c r="H65" s="114"/>
      <c r="I65" s="117"/>
      <c r="J65" s="4"/>
      <c r="K65" s="15" t="str">
        <f t="shared" si="0"/>
        <v>x2</v>
      </c>
      <c r="L65" s="26"/>
      <c r="N65" s="66" t="str">
        <f>IFERROR(VLOOKUP($G65,Basisblatt!$A$10:$B$17,2,FALSE),"")</f>
        <v/>
      </c>
      <c r="P65" s="105" t="str">
        <f>IF($K65="x1",IF(OR($F65&lt;&gt;Basisblatt!$A$2,'E-Mob_Segmente 3.2.5_3.2.7'!H65=Basisblatt!$A$72)=TRUE,5,VLOOKUP('E-Mob_Segmente 3.2.5_3.2.7'!$E65,Basisblatt!$A$22:$B$35,2,FALSE)),"")</f>
        <v/>
      </c>
    </row>
    <row r="66" spans="1:16" x14ac:dyDescent="0.2">
      <c r="A66" s="66" t="str">
        <f t="shared" si="1"/>
        <v/>
      </c>
      <c r="C66" s="112"/>
      <c r="D66" s="113"/>
      <c r="E66" s="113"/>
      <c r="F66" s="114"/>
      <c r="G66" s="114"/>
      <c r="H66" s="114"/>
      <c r="I66" s="117"/>
      <c r="J66" s="4"/>
      <c r="K66" s="15" t="str">
        <f t="shared" si="0"/>
        <v>x2</v>
      </c>
      <c r="L66" s="26"/>
      <c r="N66" s="66" t="str">
        <f>IFERROR(VLOOKUP($G66,Basisblatt!$A$10:$B$17,2,FALSE),"")</f>
        <v/>
      </c>
      <c r="P66" s="105" t="str">
        <f>IF($K66="x1",IF(OR($F66&lt;&gt;Basisblatt!$A$2,'E-Mob_Segmente 3.2.5_3.2.7'!H66=Basisblatt!$A$72)=TRUE,5,VLOOKUP('E-Mob_Segmente 3.2.5_3.2.7'!$E66,Basisblatt!$A$22:$B$35,2,FALSE)),"")</f>
        <v/>
      </c>
    </row>
    <row r="67" spans="1:16" x14ac:dyDescent="0.2">
      <c r="A67" s="66" t="str">
        <f t="shared" si="1"/>
        <v/>
      </c>
      <c r="C67" s="112"/>
      <c r="D67" s="113"/>
      <c r="E67" s="113"/>
      <c r="F67" s="114"/>
      <c r="G67" s="114"/>
      <c r="H67" s="114"/>
      <c r="I67" s="117"/>
      <c r="J67" s="4"/>
      <c r="K67" s="15" t="str">
        <f t="shared" si="0"/>
        <v>x2</v>
      </c>
      <c r="L67" s="26"/>
      <c r="N67" s="66" t="str">
        <f>IFERROR(VLOOKUP($G67,Basisblatt!$A$10:$B$17,2,FALSE),"")</f>
        <v/>
      </c>
      <c r="P67" s="105" t="str">
        <f>IF($K67="x1",IF(OR($F67&lt;&gt;Basisblatt!$A$2,'E-Mob_Segmente 3.2.5_3.2.7'!H67=Basisblatt!$A$72)=TRUE,5,VLOOKUP('E-Mob_Segmente 3.2.5_3.2.7'!$E67,Basisblatt!$A$22:$B$35,2,FALSE)),"")</f>
        <v/>
      </c>
    </row>
    <row r="68" spans="1:16" x14ac:dyDescent="0.2">
      <c r="A68" s="66" t="str">
        <f t="shared" si="1"/>
        <v/>
      </c>
      <c r="C68" s="112"/>
      <c r="D68" s="113"/>
      <c r="E68" s="113"/>
      <c r="F68" s="114"/>
      <c r="G68" s="114"/>
      <c r="H68" s="114"/>
      <c r="I68" s="117"/>
      <c r="J68" s="4"/>
      <c r="K68" s="15" t="str">
        <f t="shared" si="0"/>
        <v>x2</v>
      </c>
      <c r="L68" s="26"/>
      <c r="N68" s="66" t="str">
        <f>IFERROR(VLOOKUP($G68,Basisblatt!$A$10:$B$17,2,FALSE),"")</f>
        <v/>
      </c>
      <c r="P68" s="105" t="str">
        <f>IF($K68="x1",IF(OR($F68&lt;&gt;Basisblatt!$A$2,'E-Mob_Segmente 3.2.5_3.2.7'!H68=Basisblatt!$A$72)=TRUE,5,VLOOKUP('E-Mob_Segmente 3.2.5_3.2.7'!$E68,Basisblatt!$A$22:$B$35,2,FALSE)),"")</f>
        <v/>
      </c>
    </row>
    <row r="69" spans="1:16" x14ac:dyDescent="0.2">
      <c r="A69" s="66" t="str">
        <f t="shared" si="1"/>
        <v/>
      </c>
      <c r="C69" s="112"/>
      <c r="D69" s="113"/>
      <c r="E69" s="113"/>
      <c r="F69" s="114"/>
      <c r="G69" s="114"/>
      <c r="H69" s="114"/>
      <c r="I69" s="117"/>
      <c r="J69" s="4"/>
      <c r="K69" s="15" t="str">
        <f t="shared" si="0"/>
        <v>x2</v>
      </c>
      <c r="L69" s="26"/>
      <c r="N69" s="66" t="str">
        <f>IFERROR(VLOOKUP($G69,Basisblatt!$A$10:$B$17,2,FALSE),"")</f>
        <v/>
      </c>
      <c r="P69" s="105" t="str">
        <f>IF($K69="x1",IF(OR($F69&lt;&gt;Basisblatt!$A$2,'E-Mob_Segmente 3.2.5_3.2.7'!H69=Basisblatt!$A$72)=TRUE,5,VLOOKUP('E-Mob_Segmente 3.2.5_3.2.7'!$E69,Basisblatt!$A$22:$B$35,2,FALSE)),"")</f>
        <v/>
      </c>
    </row>
    <row r="70" spans="1:16" x14ac:dyDescent="0.2">
      <c r="A70" s="66" t="str">
        <f t="shared" si="1"/>
        <v/>
      </c>
      <c r="C70" s="112"/>
      <c r="D70" s="113"/>
      <c r="E70" s="113"/>
      <c r="F70" s="114"/>
      <c r="G70" s="114"/>
      <c r="H70" s="114"/>
      <c r="I70" s="117"/>
      <c r="J70" s="4"/>
      <c r="K70" s="15" t="str">
        <f t="shared" si="0"/>
        <v>x2</v>
      </c>
      <c r="L70" s="26"/>
      <c r="N70" s="66" t="str">
        <f>IFERROR(VLOOKUP($G70,Basisblatt!$A$10:$B$17,2,FALSE),"")</f>
        <v/>
      </c>
      <c r="P70" s="105" t="str">
        <f>IF($K70="x1",IF(OR($F70&lt;&gt;Basisblatt!$A$2,'E-Mob_Segmente 3.2.5_3.2.7'!H70=Basisblatt!$A$72)=TRUE,5,VLOOKUP('E-Mob_Segmente 3.2.5_3.2.7'!$E70,Basisblatt!$A$22:$B$35,2,FALSE)),"")</f>
        <v/>
      </c>
    </row>
    <row r="71" spans="1:16" x14ac:dyDescent="0.2">
      <c r="A71" s="66" t="str">
        <f t="shared" si="1"/>
        <v/>
      </c>
      <c r="C71" s="112"/>
      <c r="D71" s="113"/>
      <c r="E71" s="113"/>
      <c r="F71" s="114"/>
      <c r="G71" s="114"/>
      <c r="H71" s="114"/>
      <c r="I71" s="117"/>
      <c r="J71" s="4"/>
      <c r="K71" s="15" t="str">
        <f t="shared" si="0"/>
        <v>x2</v>
      </c>
      <c r="L71" s="26"/>
      <c r="N71" s="66" t="str">
        <f>IFERROR(VLOOKUP($G71,Basisblatt!$A$10:$B$17,2,FALSE),"")</f>
        <v/>
      </c>
      <c r="P71" s="105" t="str">
        <f>IF($K71="x1",IF(OR($F71&lt;&gt;Basisblatt!$A$2,'E-Mob_Segmente 3.2.5_3.2.7'!H71=Basisblatt!$A$72)=TRUE,5,VLOOKUP('E-Mob_Segmente 3.2.5_3.2.7'!$E71,Basisblatt!$A$22:$B$35,2,FALSE)),"")</f>
        <v/>
      </c>
    </row>
    <row r="72" spans="1:16" x14ac:dyDescent="0.2">
      <c r="A72" s="66" t="str">
        <f t="shared" si="1"/>
        <v/>
      </c>
      <c r="C72" s="112"/>
      <c r="D72" s="113"/>
      <c r="E72" s="113"/>
      <c r="F72" s="114"/>
      <c r="G72" s="114"/>
      <c r="H72" s="114"/>
      <c r="I72" s="117"/>
      <c r="J72" s="4"/>
      <c r="K72" s="15" t="str">
        <f t="shared" si="0"/>
        <v>x2</v>
      </c>
      <c r="L72" s="26"/>
      <c r="N72" s="66" t="str">
        <f>IFERROR(VLOOKUP($G72,Basisblatt!$A$10:$B$17,2,FALSE),"")</f>
        <v/>
      </c>
      <c r="P72" s="105" t="str">
        <f>IF($K72="x1",IF(OR($F72&lt;&gt;Basisblatt!$A$2,'E-Mob_Segmente 3.2.5_3.2.7'!H72=Basisblatt!$A$72)=TRUE,5,VLOOKUP('E-Mob_Segmente 3.2.5_3.2.7'!$E72,Basisblatt!$A$22:$B$35,2,FALSE)),"")</f>
        <v/>
      </c>
    </row>
    <row r="73" spans="1:16" x14ac:dyDescent="0.2">
      <c r="A73" s="66" t="str">
        <f t="shared" si="1"/>
        <v/>
      </c>
      <c r="C73" s="112"/>
      <c r="D73" s="113"/>
      <c r="E73" s="113"/>
      <c r="F73" s="114"/>
      <c r="G73" s="114"/>
      <c r="H73" s="114"/>
      <c r="I73" s="117"/>
      <c r="J73" s="4"/>
      <c r="K73" s="15" t="str">
        <f t="shared" si="0"/>
        <v>x2</v>
      </c>
      <c r="L73" s="26"/>
      <c r="N73" s="66" t="str">
        <f>IFERROR(VLOOKUP($G73,Basisblatt!$A$10:$B$17,2,FALSE),"")</f>
        <v/>
      </c>
      <c r="P73" s="105" t="str">
        <f>IF($K73="x1",IF(OR($F73&lt;&gt;Basisblatt!$A$2,'E-Mob_Segmente 3.2.5_3.2.7'!H73=Basisblatt!$A$72)=TRUE,5,VLOOKUP('E-Mob_Segmente 3.2.5_3.2.7'!$E73,Basisblatt!$A$22:$B$35,2,FALSE)),"")</f>
        <v/>
      </c>
    </row>
    <row r="74" spans="1:16" x14ac:dyDescent="0.2">
      <c r="A74" s="66" t="str">
        <f t="shared" si="1"/>
        <v/>
      </c>
      <c r="C74" s="112"/>
      <c r="D74" s="113"/>
      <c r="E74" s="113"/>
      <c r="F74" s="114"/>
      <c r="G74" s="114"/>
      <c r="H74" s="114"/>
      <c r="I74" s="117"/>
      <c r="J74" s="4"/>
      <c r="K74" s="15" t="str">
        <f t="shared" si="0"/>
        <v>x2</v>
      </c>
      <c r="L74" s="26"/>
      <c r="N74" s="66" t="str">
        <f>IFERROR(VLOOKUP($G74,Basisblatt!$A$10:$B$17,2,FALSE),"")</f>
        <v/>
      </c>
      <c r="P74" s="105" t="str">
        <f>IF($K74="x1",IF(OR($F74&lt;&gt;Basisblatt!$A$2,'E-Mob_Segmente 3.2.5_3.2.7'!H74=Basisblatt!$A$72)=TRUE,5,VLOOKUP('E-Mob_Segmente 3.2.5_3.2.7'!$E74,Basisblatt!$A$22:$B$35,2,FALSE)),"")</f>
        <v/>
      </c>
    </row>
    <row r="75" spans="1:16" x14ac:dyDescent="0.2">
      <c r="A75" s="66" t="str">
        <f t="shared" si="1"/>
        <v/>
      </c>
      <c r="C75" s="112"/>
      <c r="D75" s="113"/>
      <c r="E75" s="113"/>
      <c r="F75" s="114"/>
      <c r="G75" s="114"/>
      <c r="H75" s="114"/>
      <c r="I75" s="117"/>
      <c r="J75" s="4"/>
      <c r="K75" s="15" t="str">
        <f t="shared" si="0"/>
        <v>x2</v>
      </c>
      <c r="L75" s="26"/>
      <c r="N75" s="66" t="str">
        <f>IFERROR(VLOOKUP($G75,Basisblatt!$A$10:$B$17,2,FALSE),"")</f>
        <v/>
      </c>
      <c r="P75" s="105" t="str">
        <f>IF($K75="x1",IF(OR($F75&lt;&gt;Basisblatt!$A$2,'E-Mob_Segmente 3.2.5_3.2.7'!H75=Basisblatt!$A$72)=TRUE,5,VLOOKUP('E-Mob_Segmente 3.2.5_3.2.7'!$E75,Basisblatt!$A$22:$B$35,2,FALSE)),"")</f>
        <v/>
      </c>
    </row>
    <row r="76" spans="1:16" x14ac:dyDescent="0.2">
      <c r="A76" s="66" t="str">
        <f t="shared" si="1"/>
        <v/>
      </c>
      <c r="C76" s="112"/>
      <c r="D76" s="113"/>
      <c r="E76" s="113"/>
      <c r="F76" s="114"/>
      <c r="G76" s="114"/>
      <c r="H76" s="114"/>
      <c r="I76" s="117"/>
      <c r="J76" s="4"/>
      <c r="K76" s="15" t="str">
        <f t="shared" si="0"/>
        <v>x2</v>
      </c>
      <c r="L76" s="26"/>
      <c r="N76" s="66" t="str">
        <f>IFERROR(VLOOKUP($G76,Basisblatt!$A$10:$B$17,2,FALSE),"")</f>
        <v/>
      </c>
      <c r="P76" s="105" t="str">
        <f>IF($K76="x1",IF(OR($F76&lt;&gt;Basisblatt!$A$2,'E-Mob_Segmente 3.2.5_3.2.7'!H76=Basisblatt!$A$72)=TRUE,5,VLOOKUP('E-Mob_Segmente 3.2.5_3.2.7'!$E76,Basisblatt!$A$22:$B$35,2,FALSE)),"")</f>
        <v/>
      </c>
    </row>
    <row r="77" spans="1:16" x14ac:dyDescent="0.2">
      <c r="A77" s="66" t="str">
        <f t="shared" si="1"/>
        <v/>
      </c>
      <c r="C77" s="112"/>
      <c r="D77" s="113"/>
      <c r="E77" s="113"/>
      <c r="F77" s="114"/>
      <c r="G77" s="114"/>
      <c r="H77" s="114"/>
      <c r="I77" s="117"/>
      <c r="J77" s="4"/>
      <c r="K77" s="15" t="str">
        <f t="shared" si="0"/>
        <v>x2</v>
      </c>
      <c r="L77" s="26"/>
      <c r="N77" s="66" t="str">
        <f>IFERROR(VLOOKUP($G77,Basisblatt!$A$10:$B$17,2,FALSE),"")</f>
        <v/>
      </c>
      <c r="P77" s="105" t="str">
        <f>IF($K77="x1",IF(OR($F77&lt;&gt;Basisblatt!$A$2,'E-Mob_Segmente 3.2.5_3.2.7'!H77=Basisblatt!$A$72)=TRUE,5,VLOOKUP('E-Mob_Segmente 3.2.5_3.2.7'!$E77,Basisblatt!$A$22:$B$35,2,FALSE)),"")</f>
        <v/>
      </c>
    </row>
    <row r="78" spans="1:16" x14ac:dyDescent="0.2">
      <c r="A78" s="66" t="str">
        <f t="shared" si="1"/>
        <v/>
      </c>
      <c r="C78" s="112"/>
      <c r="D78" s="113"/>
      <c r="E78" s="113"/>
      <c r="F78" s="114"/>
      <c r="G78" s="114"/>
      <c r="H78" s="114"/>
      <c r="I78" s="117"/>
      <c r="J78" s="4"/>
      <c r="K78" s="15" t="str">
        <f t="shared" si="0"/>
        <v>x2</v>
      </c>
      <c r="L78" s="26"/>
      <c r="N78" s="66" t="str">
        <f>IFERROR(VLOOKUP($G78,Basisblatt!$A$10:$B$17,2,FALSE),"")</f>
        <v/>
      </c>
      <c r="P78" s="105" t="str">
        <f>IF($K78="x1",IF(OR($F78&lt;&gt;Basisblatt!$A$2,'E-Mob_Segmente 3.2.5_3.2.7'!H78=Basisblatt!$A$72)=TRUE,5,VLOOKUP('E-Mob_Segmente 3.2.5_3.2.7'!$E78,Basisblatt!$A$22:$B$35,2,FALSE)),"")</f>
        <v/>
      </c>
    </row>
    <row r="79" spans="1:16" x14ac:dyDescent="0.2">
      <c r="A79" s="66" t="str">
        <f t="shared" si="1"/>
        <v/>
      </c>
      <c r="C79" s="112"/>
      <c r="D79" s="113"/>
      <c r="E79" s="113"/>
      <c r="F79" s="114"/>
      <c r="G79" s="114"/>
      <c r="H79" s="114"/>
      <c r="I79" s="117"/>
      <c r="J79" s="4"/>
      <c r="K79" s="15" t="str">
        <f t="shared" si="0"/>
        <v>x2</v>
      </c>
      <c r="L79" s="26"/>
      <c r="N79" s="66" t="str">
        <f>IFERROR(VLOOKUP($G79,Basisblatt!$A$10:$B$17,2,FALSE),"")</f>
        <v/>
      </c>
      <c r="P79" s="105" t="str">
        <f>IF($K79="x1",IF(OR($F79&lt;&gt;Basisblatt!$A$2,'E-Mob_Segmente 3.2.5_3.2.7'!H79=Basisblatt!$A$72)=TRUE,5,VLOOKUP('E-Mob_Segmente 3.2.5_3.2.7'!$E79,Basisblatt!$A$22:$B$35,2,FALSE)),"")</f>
        <v/>
      </c>
    </row>
    <row r="80" spans="1:16" x14ac:dyDescent="0.2">
      <c r="A80" s="66" t="str">
        <f t="shared" si="1"/>
        <v/>
      </c>
      <c r="C80" s="112"/>
      <c r="D80" s="113"/>
      <c r="E80" s="113"/>
      <c r="F80" s="114"/>
      <c r="G80" s="114"/>
      <c r="H80" s="114"/>
      <c r="I80" s="117"/>
      <c r="J80" s="4"/>
      <c r="K80" s="15" t="str">
        <f t="shared" si="0"/>
        <v>x2</v>
      </c>
      <c r="L80" s="26"/>
      <c r="N80" s="66" t="str">
        <f>IFERROR(VLOOKUP($G80,Basisblatt!$A$10:$B$17,2,FALSE),"")</f>
        <v/>
      </c>
      <c r="P80" s="105" t="str">
        <f>IF($K80="x1",IF(OR($F80&lt;&gt;Basisblatt!$A$2,'E-Mob_Segmente 3.2.5_3.2.7'!H80=Basisblatt!$A$72)=TRUE,5,VLOOKUP('E-Mob_Segmente 3.2.5_3.2.7'!$E80,Basisblatt!$A$22:$B$35,2,FALSE)),"")</f>
        <v/>
      </c>
    </row>
    <row r="81" spans="1:16" x14ac:dyDescent="0.2">
      <c r="A81" s="66" t="str">
        <f t="shared" si="1"/>
        <v/>
      </c>
      <c r="C81" s="112"/>
      <c r="D81" s="113"/>
      <c r="E81" s="113"/>
      <c r="F81" s="114"/>
      <c r="G81" s="114"/>
      <c r="H81" s="114"/>
      <c r="I81" s="117"/>
      <c r="J81" s="4"/>
      <c r="K81" s="15" t="str">
        <f t="shared" si="0"/>
        <v>x2</v>
      </c>
      <c r="L81" s="26"/>
      <c r="N81" s="66" t="str">
        <f>IFERROR(VLOOKUP($G81,Basisblatt!$A$10:$B$17,2,FALSE),"")</f>
        <v/>
      </c>
      <c r="P81" s="105" t="str">
        <f>IF($K81="x1",IF(OR($F81&lt;&gt;Basisblatt!$A$2,'E-Mob_Segmente 3.2.5_3.2.7'!H81=Basisblatt!$A$72)=TRUE,5,VLOOKUP('E-Mob_Segmente 3.2.5_3.2.7'!$E81,Basisblatt!$A$22:$B$35,2,FALSE)),"")</f>
        <v/>
      </c>
    </row>
    <row r="82" spans="1:16" x14ac:dyDescent="0.2">
      <c r="A82" s="66" t="str">
        <f t="shared" si="1"/>
        <v/>
      </c>
      <c r="C82" s="112"/>
      <c r="D82" s="113"/>
      <c r="E82" s="113"/>
      <c r="F82" s="114"/>
      <c r="G82" s="114"/>
      <c r="H82" s="114"/>
      <c r="I82" s="117"/>
      <c r="J82" s="4"/>
      <c r="K82" s="15" t="str">
        <f t="shared" si="0"/>
        <v>x2</v>
      </c>
      <c r="L82" s="26"/>
      <c r="N82" s="66" t="str">
        <f>IFERROR(VLOOKUP($G82,Basisblatt!$A$10:$B$17,2,FALSE),"")</f>
        <v/>
      </c>
      <c r="P82" s="105" t="str">
        <f>IF($K82="x1",IF(OR($F82&lt;&gt;Basisblatt!$A$2,'E-Mob_Segmente 3.2.5_3.2.7'!H82=Basisblatt!$A$72)=TRUE,5,VLOOKUP('E-Mob_Segmente 3.2.5_3.2.7'!$E82,Basisblatt!$A$22:$B$35,2,FALSE)),"")</f>
        <v/>
      </c>
    </row>
    <row r="83" spans="1:16" x14ac:dyDescent="0.2">
      <c r="A83" s="66" t="str">
        <f t="shared" si="1"/>
        <v/>
      </c>
      <c r="C83" s="112"/>
      <c r="D83" s="113"/>
      <c r="E83" s="113"/>
      <c r="F83" s="114"/>
      <c r="G83" s="114"/>
      <c r="H83" s="114"/>
      <c r="I83" s="117"/>
      <c r="J83" s="4"/>
      <c r="K83" s="15" t="str">
        <f t="shared" si="0"/>
        <v>x2</v>
      </c>
      <c r="L83" s="26"/>
      <c r="N83" s="66" t="str">
        <f>IFERROR(VLOOKUP($G83,Basisblatt!$A$10:$B$17,2,FALSE),"")</f>
        <v/>
      </c>
      <c r="P83" s="105" t="str">
        <f>IF($K83="x1",IF(OR($F83&lt;&gt;Basisblatt!$A$2,'E-Mob_Segmente 3.2.5_3.2.7'!H83=Basisblatt!$A$72)=TRUE,5,VLOOKUP('E-Mob_Segmente 3.2.5_3.2.7'!$E83,Basisblatt!$A$22:$B$35,2,FALSE)),"")</f>
        <v/>
      </c>
    </row>
    <row r="84" spans="1:16" x14ac:dyDescent="0.2">
      <c r="A84" s="66" t="str">
        <f t="shared" si="1"/>
        <v/>
      </c>
      <c r="C84" s="112"/>
      <c r="D84" s="113"/>
      <c r="E84" s="113"/>
      <c r="F84" s="114"/>
      <c r="G84" s="114"/>
      <c r="H84" s="114"/>
      <c r="I84" s="117"/>
      <c r="J84" s="4"/>
      <c r="K84" s="15" t="str">
        <f t="shared" si="0"/>
        <v>x2</v>
      </c>
      <c r="L84" s="26"/>
      <c r="N84" s="66" t="str">
        <f>IFERROR(VLOOKUP($G84,Basisblatt!$A$10:$B$17,2,FALSE),"")</f>
        <v/>
      </c>
      <c r="P84" s="105" t="str">
        <f>IF($K84="x1",IF(OR($F84&lt;&gt;Basisblatt!$A$2,'E-Mob_Segmente 3.2.5_3.2.7'!H84=Basisblatt!$A$72)=TRUE,5,VLOOKUP('E-Mob_Segmente 3.2.5_3.2.7'!$E84,Basisblatt!$A$22:$B$35,2,FALSE)),"")</f>
        <v/>
      </c>
    </row>
    <row r="85" spans="1:16" x14ac:dyDescent="0.2">
      <c r="A85" s="66" t="str">
        <f t="shared" si="1"/>
        <v/>
      </c>
      <c r="C85" s="112"/>
      <c r="D85" s="113"/>
      <c r="E85" s="113"/>
      <c r="F85" s="114"/>
      <c r="G85" s="114"/>
      <c r="H85" s="114"/>
      <c r="I85" s="117"/>
      <c r="J85" s="4"/>
      <c r="K85" s="15" t="str">
        <f t="shared" si="0"/>
        <v>x2</v>
      </c>
      <c r="L85" s="26"/>
      <c r="N85" s="66" t="str">
        <f>IFERROR(VLOOKUP($G85,Basisblatt!$A$10:$B$17,2,FALSE),"")</f>
        <v/>
      </c>
      <c r="P85" s="105" t="str">
        <f>IF($K85="x1",IF(OR($F85&lt;&gt;Basisblatt!$A$2,'E-Mob_Segmente 3.2.5_3.2.7'!H85=Basisblatt!$A$72)=TRUE,5,VLOOKUP('E-Mob_Segmente 3.2.5_3.2.7'!$E85,Basisblatt!$A$22:$B$35,2,FALSE)),"")</f>
        <v/>
      </c>
    </row>
    <row r="86" spans="1:16" x14ac:dyDescent="0.2">
      <c r="A86" s="66" t="str">
        <f t="shared" si="1"/>
        <v/>
      </c>
      <c r="C86" s="112"/>
      <c r="D86" s="113"/>
      <c r="E86" s="113"/>
      <c r="F86" s="114"/>
      <c r="G86" s="114"/>
      <c r="H86" s="114"/>
      <c r="I86" s="117"/>
      <c r="J86" s="4"/>
      <c r="K86" s="15" t="str">
        <f t="shared" si="0"/>
        <v>x2</v>
      </c>
      <c r="L86" s="26"/>
      <c r="N86" s="66" t="str">
        <f>IFERROR(VLOOKUP($G86,Basisblatt!$A$10:$B$17,2,FALSE),"")</f>
        <v/>
      </c>
      <c r="P86" s="105" t="str">
        <f>IF($K86="x1",IF(OR($F86&lt;&gt;Basisblatt!$A$2,'E-Mob_Segmente 3.2.5_3.2.7'!H86=Basisblatt!$A$72)=TRUE,5,VLOOKUP('E-Mob_Segmente 3.2.5_3.2.7'!$E86,Basisblatt!$A$22:$B$35,2,FALSE)),"")</f>
        <v/>
      </c>
    </row>
    <row r="87" spans="1:16" x14ac:dyDescent="0.2">
      <c r="A87" s="66" t="str">
        <f t="shared" si="1"/>
        <v/>
      </c>
      <c r="C87" s="112"/>
      <c r="D87" s="113"/>
      <c r="E87" s="113"/>
      <c r="F87" s="114"/>
      <c r="G87" s="114"/>
      <c r="H87" s="114"/>
      <c r="I87" s="117"/>
      <c r="J87" s="4"/>
      <c r="K87" s="15" t="str">
        <f t="shared" si="0"/>
        <v>x2</v>
      </c>
      <c r="L87" s="26"/>
      <c r="N87" s="66" t="str">
        <f>IFERROR(VLOOKUP($G87,Basisblatt!$A$10:$B$17,2,FALSE),"")</f>
        <v/>
      </c>
      <c r="P87" s="105" t="str">
        <f>IF($K87="x1",IF(OR($F87&lt;&gt;Basisblatt!$A$2,'E-Mob_Segmente 3.2.5_3.2.7'!H87=Basisblatt!$A$72)=TRUE,5,VLOOKUP('E-Mob_Segmente 3.2.5_3.2.7'!$E87,Basisblatt!$A$22:$B$35,2,FALSE)),"")</f>
        <v/>
      </c>
    </row>
    <row r="88" spans="1:16" x14ac:dyDescent="0.2">
      <c r="A88" s="66" t="str">
        <f t="shared" si="1"/>
        <v/>
      </c>
      <c r="C88" s="112"/>
      <c r="D88" s="113"/>
      <c r="E88" s="113"/>
      <c r="F88" s="114"/>
      <c r="G88" s="114"/>
      <c r="H88" s="114"/>
      <c r="I88" s="117"/>
      <c r="J88" s="4"/>
      <c r="K88" s="15" t="str">
        <f t="shared" si="0"/>
        <v>x2</v>
      </c>
      <c r="L88" s="26"/>
      <c r="N88" s="66" t="str">
        <f>IFERROR(VLOOKUP($G88,Basisblatt!$A$10:$B$17,2,FALSE),"")</f>
        <v/>
      </c>
      <c r="P88" s="105" t="str">
        <f>IF($K88="x1",IF(OR($F88&lt;&gt;Basisblatt!$A$2,'E-Mob_Segmente 3.2.5_3.2.7'!H88=Basisblatt!$A$72)=TRUE,5,VLOOKUP('E-Mob_Segmente 3.2.5_3.2.7'!$E88,Basisblatt!$A$22:$B$35,2,FALSE)),"")</f>
        <v/>
      </c>
    </row>
    <row r="89" spans="1:16" x14ac:dyDescent="0.2">
      <c r="A89" s="66" t="str">
        <f t="shared" si="1"/>
        <v/>
      </c>
      <c r="C89" s="112"/>
      <c r="D89" s="113"/>
      <c r="E89" s="113"/>
      <c r="F89" s="114"/>
      <c r="G89" s="114"/>
      <c r="H89" s="114"/>
      <c r="I89" s="117"/>
      <c r="J89" s="4"/>
      <c r="K89" s="15" t="str">
        <f t="shared" ref="K89:K152" si="2">IF(COUNTA($C89:$I89)=7,"x1",IF(COUNTA($C89:$I89)=0,"x2","o"))</f>
        <v>x2</v>
      </c>
      <c r="L89" s="26"/>
      <c r="N89" s="66" t="str">
        <f>IFERROR(VLOOKUP($G89,Basisblatt!$A$10:$B$17,2,FALSE),"")</f>
        <v/>
      </c>
      <c r="P89" s="105" t="str">
        <f>IF($K89="x1",IF(OR($F89&lt;&gt;Basisblatt!$A$2,'E-Mob_Segmente 3.2.5_3.2.7'!H89=Basisblatt!$A$72)=TRUE,5,VLOOKUP('E-Mob_Segmente 3.2.5_3.2.7'!$E89,Basisblatt!$A$22:$B$35,2,FALSE)),"")</f>
        <v/>
      </c>
    </row>
    <row r="90" spans="1:16" x14ac:dyDescent="0.2">
      <c r="A90" s="66" t="str">
        <f t="shared" ref="A90:A153" si="3">IF($K90="x2","",IF($K90="x1","ja","N/A"))</f>
        <v/>
      </c>
      <c r="C90" s="112"/>
      <c r="D90" s="113"/>
      <c r="E90" s="113"/>
      <c r="F90" s="114"/>
      <c r="G90" s="114"/>
      <c r="H90" s="114"/>
      <c r="I90" s="117"/>
      <c r="J90" s="4"/>
      <c r="K90" s="15" t="str">
        <f t="shared" si="2"/>
        <v>x2</v>
      </c>
      <c r="L90" s="26"/>
      <c r="N90" s="66" t="str">
        <f>IFERROR(VLOOKUP($G90,Basisblatt!$A$10:$B$17,2,FALSE),"")</f>
        <v/>
      </c>
      <c r="P90" s="105" t="str">
        <f>IF($K90="x1",IF(OR($F90&lt;&gt;Basisblatt!$A$2,'E-Mob_Segmente 3.2.5_3.2.7'!H90=Basisblatt!$A$72)=TRUE,5,VLOOKUP('E-Mob_Segmente 3.2.5_3.2.7'!$E90,Basisblatt!$A$22:$B$35,2,FALSE)),"")</f>
        <v/>
      </c>
    </row>
    <row r="91" spans="1:16" x14ac:dyDescent="0.2">
      <c r="A91" s="66" t="str">
        <f t="shared" si="3"/>
        <v/>
      </c>
      <c r="C91" s="112"/>
      <c r="D91" s="113"/>
      <c r="E91" s="113"/>
      <c r="F91" s="114"/>
      <c r="G91" s="114"/>
      <c r="H91" s="114"/>
      <c r="I91" s="117"/>
      <c r="J91" s="4"/>
      <c r="K91" s="15" t="str">
        <f t="shared" si="2"/>
        <v>x2</v>
      </c>
      <c r="L91" s="26"/>
      <c r="N91" s="66" t="str">
        <f>IFERROR(VLOOKUP($G91,Basisblatt!$A$10:$B$17,2,FALSE),"")</f>
        <v/>
      </c>
      <c r="P91" s="105" t="str">
        <f>IF($K91="x1",IF(OR($F91&lt;&gt;Basisblatt!$A$2,'E-Mob_Segmente 3.2.5_3.2.7'!H91=Basisblatt!$A$72)=TRUE,5,VLOOKUP('E-Mob_Segmente 3.2.5_3.2.7'!$E91,Basisblatt!$A$22:$B$35,2,FALSE)),"")</f>
        <v/>
      </c>
    </row>
    <row r="92" spans="1:16" x14ac:dyDescent="0.2">
      <c r="A92" s="66" t="str">
        <f t="shared" si="3"/>
        <v/>
      </c>
      <c r="C92" s="112"/>
      <c r="D92" s="113"/>
      <c r="E92" s="113"/>
      <c r="F92" s="114"/>
      <c r="G92" s="114"/>
      <c r="H92" s="114"/>
      <c r="I92" s="117"/>
      <c r="J92" s="4"/>
      <c r="K92" s="15" t="str">
        <f t="shared" si="2"/>
        <v>x2</v>
      </c>
      <c r="L92" s="26"/>
      <c r="N92" s="66" t="str">
        <f>IFERROR(VLOOKUP($G92,Basisblatt!$A$10:$B$17,2,FALSE),"")</f>
        <v/>
      </c>
      <c r="P92" s="105" t="str">
        <f>IF($K92="x1",IF(OR($F92&lt;&gt;Basisblatt!$A$2,'E-Mob_Segmente 3.2.5_3.2.7'!H92=Basisblatt!$A$72)=TRUE,5,VLOOKUP('E-Mob_Segmente 3.2.5_3.2.7'!$E92,Basisblatt!$A$22:$B$35,2,FALSE)),"")</f>
        <v/>
      </c>
    </row>
    <row r="93" spans="1:16" x14ac:dyDescent="0.2">
      <c r="A93" s="66" t="str">
        <f t="shared" si="3"/>
        <v/>
      </c>
      <c r="C93" s="112"/>
      <c r="D93" s="113"/>
      <c r="E93" s="113"/>
      <c r="F93" s="114"/>
      <c r="G93" s="114"/>
      <c r="H93" s="114"/>
      <c r="I93" s="117"/>
      <c r="J93" s="4"/>
      <c r="K93" s="15" t="str">
        <f t="shared" si="2"/>
        <v>x2</v>
      </c>
      <c r="L93" s="26"/>
      <c r="N93" s="66" t="str">
        <f>IFERROR(VLOOKUP($G93,Basisblatt!$A$10:$B$17,2,FALSE),"")</f>
        <v/>
      </c>
      <c r="P93" s="105" t="str">
        <f>IF($K93="x1",IF(OR($F93&lt;&gt;Basisblatt!$A$2,'E-Mob_Segmente 3.2.5_3.2.7'!H93=Basisblatt!$A$72)=TRUE,5,VLOOKUP('E-Mob_Segmente 3.2.5_3.2.7'!$E93,Basisblatt!$A$22:$B$35,2,FALSE)),"")</f>
        <v/>
      </c>
    </row>
    <row r="94" spans="1:16" x14ac:dyDescent="0.2">
      <c r="A94" s="66" t="str">
        <f t="shared" si="3"/>
        <v/>
      </c>
      <c r="C94" s="112"/>
      <c r="D94" s="113"/>
      <c r="E94" s="113"/>
      <c r="F94" s="114"/>
      <c r="G94" s="114"/>
      <c r="H94" s="114"/>
      <c r="I94" s="117"/>
      <c r="J94" s="4"/>
      <c r="K94" s="15" t="str">
        <f t="shared" si="2"/>
        <v>x2</v>
      </c>
      <c r="L94" s="26"/>
      <c r="N94" s="66" t="str">
        <f>IFERROR(VLOOKUP($G94,Basisblatt!$A$10:$B$17,2,FALSE),"")</f>
        <v/>
      </c>
      <c r="P94" s="105" t="str">
        <f>IF($K94="x1",IF(OR($F94&lt;&gt;Basisblatt!$A$2,'E-Mob_Segmente 3.2.5_3.2.7'!H94=Basisblatt!$A$72)=TRUE,5,VLOOKUP('E-Mob_Segmente 3.2.5_3.2.7'!$E94,Basisblatt!$A$22:$B$35,2,FALSE)),"")</f>
        <v/>
      </c>
    </row>
    <row r="95" spans="1:16" x14ac:dyDescent="0.2">
      <c r="A95" s="66" t="str">
        <f t="shared" si="3"/>
        <v/>
      </c>
      <c r="C95" s="112"/>
      <c r="D95" s="113"/>
      <c r="E95" s="113"/>
      <c r="F95" s="114"/>
      <c r="G95" s="114"/>
      <c r="H95" s="114"/>
      <c r="I95" s="117"/>
      <c r="J95" s="4"/>
      <c r="K95" s="15" t="str">
        <f t="shared" si="2"/>
        <v>x2</v>
      </c>
      <c r="L95" s="26"/>
      <c r="N95" s="66" t="str">
        <f>IFERROR(VLOOKUP($G95,Basisblatt!$A$10:$B$17,2,FALSE),"")</f>
        <v/>
      </c>
      <c r="P95" s="105" t="str">
        <f>IF($K95="x1",IF(OR($F95&lt;&gt;Basisblatt!$A$2,'E-Mob_Segmente 3.2.5_3.2.7'!H95=Basisblatt!$A$72)=TRUE,5,VLOOKUP('E-Mob_Segmente 3.2.5_3.2.7'!$E95,Basisblatt!$A$22:$B$35,2,FALSE)),"")</f>
        <v/>
      </c>
    </row>
    <row r="96" spans="1:16" x14ac:dyDescent="0.2">
      <c r="A96" s="66" t="str">
        <f t="shared" si="3"/>
        <v/>
      </c>
      <c r="C96" s="112"/>
      <c r="D96" s="113"/>
      <c r="E96" s="113"/>
      <c r="F96" s="114"/>
      <c r="G96" s="114"/>
      <c r="H96" s="114"/>
      <c r="I96" s="117"/>
      <c r="J96" s="4"/>
      <c r="K96" s="15" t="str">
        <f t="shared" si="2"/>
        <v>x2</v>
      </c>
      <c r="L96" s="26"/>
      <c r="N96" s="66" t="str">
        <f>IFERROR(VLOOKUP($G96,Basisblatt!$A$10:$B$17,2,FALSE),"")</f>
        <v/>
      </c>
      <c r="P96" s="105" t="str">
        <f>IF($K96="x1",IF(OR($F96&lt;&gt;Basisblatt!$A$2,'E-Mob_Segmente 3.2.5_3.2.7'!H96=Basisblatt!$A$72)=TRUE,5,VLOOKUP('E-Mob_Segmente 3.2.5_3.2.7'!$E96,Basisblatt!$A$22:$B$35,2,FALSE)),"")</f>
        <v/>
      </c>
    </row>
    <row r="97" spans="1:16" x14ac:dyDescent="0.2">
      <c r="A97" s="66" t="str">
        <f t="shared" si="3"/>
        <v/>
      </c>
      <c r="C97" s="112"/>
      <c r="D97" s="113"/>
      <c r="E97" s="113"/>
      <c r="F97" s="114"/>
      <c r="G97" s="114"/>
      <c r="H97" s="114"/>
      <c r="I97" s="117"/>
      <c r="J97" s="4"/>
      <c r="K97" s="15" t="str">
        <f t="shared" si="2"/>
        <v>x2</v>
      </c>
      <c r="L97" s="26"/>
      <c r="N97" s="66" t="str">
        <f>IFERROR(VLOOKUP($G97,Basisblatt!$A$10:$B$17,2,FALSE),"")</f>
        <v/>
      </c>
      <c r="P97" s="105" t="str">
        <f>IF($K97="x1",IF(OR($F97&lt;&gt;Basisblatt!$A$2,'E-Mob_Segmente 3.2.5_3.2.7'!H97=Basisblatt!$A$72)=TRUE,5,VLOOKUP('E-Mob_Segmente 3.2.5_3.2.7'!$E97,Basisblatt!$A$22:$B$35,2,FALSE)),"")</f>
        <v/>
      </c>
    </row>
    <row r="98" spans="1:16" x14ac:dyDescent="0.2">
      <c r="A98" s="66" t="str">
        <f t="shared" si="3"/>
        <v/>
      </c>
      <c r="C98" s="112"/>
      <c r="D98" s="113"/>
      <c r="E98" s="113"/>
      <c r="F98" s="114"/>
      <c r="G98" s="114"/>
      <c r="H98" s="114"/>
      <c r="I98" s="117"/>
      <c r="J98" s="4"/>
      <c r="K98" s="15" t="str">
        <f t="shared" si="2"/>
        <v>x2</v>
      </c>
      <c r="L98" s="26"/>
      <c r="N98" s="66" t="str">
        <f>IFERROR(VLOOKUP($G98,Basisblatt!$A$10:$B$17,2,FALSE),"")</f>
        <v/>
      </c>
      <c r="P98" s="105" t="str">
        <f>IF($K98="x1",IF(OR($F98&lt;&gt;Basisblatt!$A$2,'E-Mob_Segmente 3.2.5_3.2.7'!H98=Basisblatt!$A$72)=TRUE,5,VLOOKUP('E-Mob_Segmente 3.2.5_3.2.7'!$E98,Basisblatt!$A$22:$B$35,2,FALSE)),"")</f>
        <v/>
      </c>
    </row>
    <row r="99" spans="1:16" x14ac:dyDescent="0.2">
      <c r="A99" s="66" t="str">
        <f t="shared" si="3"/>
        <v/>
      </c>
      <c r="C99" s="112"/>
      <c r="D99" s="113"/>
      <c r="E99" s="113"/>
      <c r="F99" s="114"/>
      <c r="G99" s="114"/>
      <c r="H99" s="114"/>
      <c r="I99" s="117"/>
      <c r="J99" s="4"/>
      <c r="K99" s="15" t="str">
        <f t="shared" si="2"/>
        <v>x2</v>
      </c>
      <c r="L99" s="26"/>
      <c r="N99" s="66" t="str">
        <f>IFERROR(VLOOKUP($G99,Basisblatt!$A$10:$B$17,2,FALSE),"")</f>
        <v/>
      </c>
      <c r="P99" s="105" t="str">
        <f>IF($K99="x1",IF(OR($F99&lt;&gt;Basisblatt!$A$2,'E-Mob_Segmente 3.2.5_3.2.7'!H99=Basisblatt!$A$72)=TRUE,5,VLOOKUP('E-Mob_Segmente 3.2.5_3.2.7'!$E99,Basisblatt!$A$22:$B$35,2,FALSE)),"")</f>
        <v/>
      </c>
    </row>
    <row r="100" spans="1:16" x14ac:dyDescent="0.2">
      <c r="A100" s="66" t="str">
        <f t="shared" si="3"/>
        <v/>
      </c>
      <c r="C100" s="112"/>
      <c r="D100" s="113"/>
      <c r="E100" s="113"/>
      <c r="F100" s="114"/>
      <c r="G100" s="114"/>
      <c r="H100" s="114"/>
      <c r="I100" s="117"/>
      <c r="J100" s="4"/>
      <c r="K100" s="15" t="str">
        <f t="shared" si="2"/>
        <v>x2</v>
      </c>
      <c r="L100" s="26"/>
      <c r="N100" s="66" t="str">
        <f>IFERROR(VLOOKUP($G100,Basisblatt!$A$10:$B$17,2,FALSE),"")</f>
        <v/>
      </c>
      <c r="P100" s="105" t="str">
        <f>IF($K100="x1",IF(OR($F100&lt;&gt;Basisblatt!$A$2,'E-Mob_Segmente 3.2.5_3.2.7'!H100=Basisblatt!$A$72)=TRUE,5,VLOOKUP('E-Mob_Segmente 3.2.5_3.2.7'!$E100,Basisblatt!$A$22:$B$35,2,FALSE)),"")</f>
        <v/>
      </c>
    </row>
    <row r="101" spans="1:16" x14ac:dyDescent="0.2">
      <c r="A101" s="66" t="str">
        <f t="shared" si="3"/>
        <v/>
      </c>
      <c r="C101" s="112"/>
      <c r="D101" s="113"/>
      <c r="E101" s="113"/>
      <c r="F101" s="114"/>
      <c r="G101" s="114"/>
      <c r="H101" s="114"/>
      <c r="I101" s="117"/>
      <c r="J101" s="4"/>
      <c r="K101" s="15" t="str">
        <f t="shared" si="2"/>
        <v>x2</v>
      </c>
      <c r="L101" s="26"/>
      <c r="N101" s="66" t="str">
        <f>IFERROR(VLOOKUP($G101,Basisblatt!$A$10:$B$17,2,FALSE),"")</f>
        <v/>
      </c>
      <c r="P101" s="105" t="str">
        <f>IF($K101="x1",IF(OR($F101&lt;&gt;Basisblatt!$A$2,'E-Mob_Segmente 3.2.5_3.2.7'!H101=Basisblatt!$A$72)=TRUE,5,VLOOKUP('E-Mob_Segmente 3.2.5_3.2.7'!$E101,Basisblatt!$A$22:$B$35,2,FALSE)),"")</f>
        <v/>
      </c>
    </row>
    <row r="102" spans="1:16" x14ac:dyDescent="0.2">
      <c r="A102" s="66" t="str">
        <f t="shared" si="3"/>
        <v/>
      </c>
      <c r="C102" s="112"/>
      <c r="D102" s="113"/>
      <c r="E102" s="113"/>
      <c r="F102" s="114"/>
      <c r="G102" s="114"/>
      <c r="H102" s="114"/>
      <c r="I102" s="117"/>
      <c r="J102" s="4"/>
      <c r="K102" s="15" t="str">
        <f t="shared" si="2"/>
        <v>x2</v>
      </c>
      <c r="L102" s="26"/>
      <c r="N102" s="66" t="str">
        <f>IFERROR(VLOOKUP($G102,Basisblatt!$A$10:$B$17,2,FALSE),"")</f>
        <v/>
      </c>
      <c r="P102" s="105" t="str">
        <f>IF($K102="x1",IF(OR($F102&lt;&gt;Basisblatt!$A$2,'E-Mob_Segmente 3.2.5_3.2.7'!H102=Basisblatt!$A$72)=TRUE,5,VLOOKUP('E-Mob_Segmente 3.2.5_3.2.7'!$E102,Basisblatt!$A$22:$B$35,2,FALSE)),"")</f>
        <v/>
      </c>
    </row>
    <row r="103" spans="1:16" x14ac:dyDescent="0.2">
      <c r="A103" s="66" t="str">
        <f t="shared" si="3"/>
        <v/>
      </c>
      <c r="C103" s="112"/>
      <c r="D103" s="113"/>
      <c r="E103" s="113"/>
      <c r="F103" s="114"/>
      <c r="G103" s="114"/>
      <c r="H103" s="114"/>
      <c r="I103" s="117"/>
      <c r="J103" s="4"/>
      <c r="K103" s="15" t="str">
        <f t="shared" si="2"/>
        <v>x2</v>
      </c>
      <c r="L103" s="26"/>
      <c r="N103" s="66" t="str">
        <f>IFERROR(VLOOKUP($G103,Basisblatt!$A$10:$B$17,2,FALSE),"")</f>
        <v/>
      </c>
      <c r="P103" s="105" t="str">
        <f>IF($K103="x1",IF(OR($F103&lt;&gt;Basisblatt!$A$2,'E-Mob_Segmente 3.2.5_3.2.7'!H103=Basisblatt!$A$72)=TRUE,5,VLOOKUP('E-Mob_Segmente 3.2.5_3.2.7'!$E103,Basisblatt!$A$22:$B$35,2,FALSE)),"")</f>
        <v/>
      </c>
    </row>
    <row r="104" spans="1:16" x14ac:dyDescent="0.2">
      <c r="A104" s="66" t="str">
        <f t="shared" si="3"/>
        <v/>
      </c>
      <c r="C104" s="112"/>
      <c r="D104" s="113"/>
      <c r="E104" s="113"/>
      <c r="F104" s="114"/>
      <c r="G104" s="114"/>
      <c r="H104" s="114"/>
      <c r="I104" s="117"/>
      <c r="J104" s="4"/>
      <c r="K104" s="15" t="str">
        <f t="shared" si="2"/>
        <v>x2</v>
      </c>
      <c r="L104" s="26"/>
      <c r="N104" s="66" t="str">
        <f>IFERROR(VLOOKUP($G104,Basisblatt!$A$10:$B$17,2,FALSE),"")</f>
        <v/>
      </c>
      <c r="P104" s="105" t="str">
        <f>IF($K104="x1",IF(OR($F104&lt;&gt;Basisblatt!$A$2,'E-Mob_Segmente 3.2.5_3.2.7'!H104=Basisblatt!$A$72)=TRUE,5,VLOOKUP('E-Mob_Segmente 3.2.5_3.2.7'!$E104,Basisblatt!$A$22:$B$35,2,FALSE)),"")</f>
        <v/>
      </c>
    </row>
    <row r="105" spans="1:16" x14ac:dyDescent="0.2">
      <c r="A105" s="66" t="str">
        <f t="shared" si="3"/>
        <v/>
      </c>
      <c r="C105" s="112"/>
      <c r="D105" s="113"/>
      <c r="E105" s="113"/>
      <c r="F105" s="114"/>
      <c r="G105" s="114"/>
      <c r="H105" s="114"/>
      <c r="I105" s="117"/>
      <c r="J105" s="4"/>
      <c r="K105" s="15" t="str">
        <f t="shared" si="2"/>
        <v>x2</v>
      </c>
      <c r="L105" s="26"/>
      <c r="N105" s="66" t="str">
        <f>IFERROR(VLOOKUP($G105,Basisblatt!$A$10:$B$17,2,FALSE),"")</f>
        <v/>
      </c>
      <c r="P105" s="105" t="str">
        <f>IF($K105="x1",IF(OR($F105&lt;&gt;Basisblatt!$A$2,'E-Mob_Segmente 3.2.5_3.2.7'!H105=Basisblatt!$A$72)=TRUE,5,VLOOKUP('E-Mob_Segmente 3.2.5_3.2.7'!$E105,Basisblatt!$A$22:$B$35,2,FALSE)),"")</f>
        <v/>
      </c>
    </row>
    <row r="106" spans="1:16" x14ac:dyDescent="0.2">
      <c r="A106" s="66" t="str">
        <f t="shared" si="3"/>
        <v/>
      </c>
      <c r="C106" s="112"/>
      <c r="D106" s="113"/>
      <c r="E106" s="113"/>
      <c r="F106" s="114"/>
      <c r="G106" s="114"/>
      <c r="H106" s="114"/>
      <c r="I106" s="117"/>
      <c r="J106" s="4"/>
      <c r="K106" s="15" t="str">
        <f t="shared" si="2"/>
        <v>x2</v>
      </c>
      <c r="L106" s="26"/>
      <c r="N106" s="66" t="str">
        <f>IFERROR(VLOOKUP($G106,Basisblatt!$A$10:$B$17,2,FALSE),"")</f>
        <v/>
      </c>
      <c r="P106" s="105" t="str">
        <f>IF($K106="x1",IF(OR($F106&lt;&gt;Basisblatt!$A$2,'E-Mob_Segmente 3.2.5_3.2.7'!H106=Basisblatt!$A$72)=TRUE,5,VLOOKUP('E-Mob_Segmente 3.2.5_3.2.7'!$E106,Basisblatt!$A$22:$B$35,2,FALSE)),"")</f>
        <v/>
      </c>
    </row>
    <row r="107" spans="1:16" x14ac:dyDescent="0.2">
      <c r="A107" s="66" t="str">
        <f t="shared" si="3"/>
        <v/>
      </c>
      <c r="C107" s="112"/>
      <c r="D107" s="113"/>
      <c r="E107" s="113"/>
      <c r="F107" s="114"/>
      <c r="G107" s="114"/>
      <c r="H107" s="114"/>
      <c r="I107" s="117"/>
      <c r="J107" s="4"/>
      <c r="K107" s="15" t="str">
        <f t="shared" si="2"/>
        <v>x2</v>
      </c>
      <c r="L107" s="26"/>
      <c r="N107" s="66" t="str">
        <f>IFERROR(VLOOKUP($G107,Basisblatt!$A$10:$B$17,2,FALSE),"")</f>
        <v/>
      </c>
      <c r="P107" s="105" t="str">
        <f>IF($K107="x1",IF(OR($F107&lt;&gt;Basisblatt!$A$2,'E-Mob_Segmente 3.2.5_3.2.7'!H107=Basisblatt!$A$72)=TRUE,5,VLOOKUP('E-Mob_Segmente 3.2.5_3.2.7'!$E107,Basisblatt!$A$22:$B$35,2,FALSE)),"")</f>
        <v/>
      </c>
    </row>
    <row r="108" spans="1:16" x14ac:dyDescent="0.2">
      <c r="A108" s="66" t="str">
        <f t="shared" si="3"/>
        <v/>
      </c>
      <c r="C108" s="112"/>
      <c r="D108" s="113"/>
      <c r="E108" s="113"/>
      <c r="F108" s="114"/>
      <c r="G108" s="114"/>
      <c r="H108" s="114"/>
      <c r="I108" s="117"/>
      <c r="J108" s="4"/>
      <c r="K108" s="15" t="str">
        <f t="shared" si="2"/>
        <v>x2</v>
      </c>
      <c r="L108" s="26"/>
      <c r="N108" s="66" t="str">
        <f>IFERROR(VLOOKUP($G108,Basisblatt!$A$10:$B$17,2,FALSE),"")</f>
        <v/>
      </c>
      <c r="P108" s="105" t="str">
        <f>IF($K108="x1",IF(OR($F108&lt;&gt;Basisblatt!$A$2,'E-Mob_Segmente 3.2.5_3.2.7'!H108=Basisblatt!$A$72)=TRUE,5,VLOOKUP('E-Mob_Segmente 3.2.5_3.2.7'!$E108,Basisblatt!$A$22:$B$35,2,FALSE)),"")</f>
        <v/>
      </c>
    </row>
    <row r="109" spans="1:16" x14ac:dyDescent="0.2">
      <c r="A109" s="66" t="str">
        <f t="shared" si="3"/>
        <v/>
      </c>
      <c r="C109" s="112"/>
      <c r="D109" s="113"/>
      <c r="E109" s="113"/>
      <c r="F109" s="114"/>
      <c r="G109" s="114"/>
      <c r="H109" s="114"/>
      <c r="I109" s="117"/>
      <c r="J109" s="4"/>
      <c r="K109" s="15" t="str">
        <f t="shared" si="2"/>
        <v>x2</v>
      </c>
      <c r="L109" s="26"/>
      <c r="N109" s="66" t="str">
        <f>IFERROR(VLOOKUP($G109,Basisblatt!$A$10:$B$17,2,FALSE),"")</f>
        <v/>
      </c>
      <c r="P109" s="105" t="str">
        <f>IF($K109="x1",IF(OR($F109&lt;&gt;Basisblatt!$A$2,'E-Mob_Segmente 3.2.5_3.2.7'!H109=Basisblatt!$A$72)=TRUE,5,VLOOKUP('E-Mob_Segmente 3.2.5_3.2.7'!$E109,Basisblatt!$A$22:$B$35,2,FALSE)),"")</f>
        <v/>
      </c>
    </row>
    <row r="110" spans="1:16" x14ac:dyDescent="0.2">
      <c r="A110" s="66" t="str">
        <f t="shared" si="3"/>
        <v/>
      </c>
      <c r="C110" s="112"/>
      <c r="D110" s="113"/>
      <c r="E110" s="113"/>
      <c r="F110" s="114"/>
      <c r="G110" s="114"/>
      <c r="H110" s="114"/>
      <c r="I110" s="117"/>
      <c r="J110" s="4"/>
      <c r="K110" s="15" t="str">
        <f t="shared" si="2"/>
        <v>x2</v>
      </c>
      <c r="L110" s="26"/>
      <c r="N110" s="66" t="str">
        <f>IFERROR(VLOOKUP($G110,Basisblatt!$A$10:$B$17,2,FALSE),"")</f>
        <v/>
      </c>
      <c r="P110" s="105" t="str">
        <f>IF($K110="x1",IF(OR($F110&lt;&gt;Basisblatt!$A$2,'E-Mob_Segmente 3.2.5_3.2.7'!H110=Basisblatt!$A$72)=TRUE,5,VLOOKUP('E-Mob_Segmente 3.2.5_3.2.7'!$E110,Basisblatt!$A$22:$B$35,2,FALSE)),"")</f>
        <v/>
      </c>
    </row>
    <row r="111" spans="1:16" x14ac:dyDescent="0.2">
      <c r="A111" s="66" t="str">
        <f t="shared" si="3"/>
        <v/>
      </c>
      <c r="C111" s="112"/>
      <c r="D111" s="113"/>
      <c r="E111" s="113"/>
      <c r="F111" s="114"/>
      <c r="G111" s="114"/>
      <c r="H111" s="114"/>
      <c r="I111" s="117"/>
      <c r="J111" s="4"/>
      <c r="K111" s="15" t="str">
        <f t="shared" si="2"/>
        <v>x2</v>
      </c>
      <c r="L111" s="26"/>
      <c r="N111" s="66" t="str">
        <f>IFERROR(VLOOKUP($G111,Basisblatt!$A$10:$B$17,2,FALSE),"")</f>
        <v/>
      </c>
      <c r="P111" s="105" t="str">
        <f>IF($K111="x1",IF(OR($F111&lt;&gt;Basisblatt!$A$2,'E-Mob_Segmente 3.2.5_3.2.7'!H111=Basisblatt!$A$72)=TRUE,5,VLOOKUP('E-Mob_Segmente 3.2.5_3.2.7'!$E111,Basisblatt!$A$22:$B$35,2,FALSE)),"")</f>
        <v/>
      </c>
    </row>
    <row r="112" spans="1:16" x14ac:dyDescent="0.2">
      <c r="A112" s="66" t="str">
        <f t="shared" si="3"/>
        <v/>
      </c>
      <c r="C112" s="112"/>
      <c r="D112" s="113"/>
      <c r="E112" s="113"/>
      <c r="F112" s="114"/>
      <c r="G112" s="114"/>
      <c r="H112" s="114"/>
      <c r="I112" s="117"/>
      <c r="J112" s="4"/>
      <c r="K112" s="15" t="str">
        <f t="shared" si="2"/>
        <v>x2</v>
      </c>
      <c r="L112" s="26"/>
      <c r="N112" s="66" t="str">
        <f>IFERROR(VLOOKUP($G112,Basisblatt!$A$10:$B$17,2,FALSE),"")</f>
        <v/>
      </c>
      <c r="P112" s="105" t="str">
        <f>IF($K112="x1",IF(OR($F112&lt;&gt;Basisblatt!$A$2,'E-Mob_Segmente 3.2.5_3.2.7'!H112=Basisblatt!$A$72)=TRUE,5,VLOOKUP('E-Mob_Segmente 3.2.5_3.2.7'!$E112,Basisblatt!$A$22:$B$35,2,FALSE)),"")</f>
        <v/>
      </c>
    </row>
    <row r="113" spans="1:16" x14ac:dyDescent="0.2">
      <c r="A113" s="66" t="str">
        <f t="shared" si="3"/>
        <v/>
      </c>
      <c r="C113" s="112"/>
      <c r="D113" s="113"/>
      <c r="E113" s="113"/>
      <c r="F113" s="114"/>
      <c r="G113" s="114"/>
      <c r="H113" s="114"/>
      <c r="I113" s="117"/>
      <c r="J113" s="4"/>
      <c r="K113" s="15" t="str">
        <f t="shared" si="2"/>
        <v>x2</v>
      </c>
      <c r="L113" s="26"/>
      <c r="N113" s="66" t="str">
        <f>IFERROR(VLOOKUP($G113,Basisblatt!$A$10:$B$17,2,FALSE),"")</f>
        <v/>
      </c>
      <c r="P113" s="105" t="str">
        <f>IF($K113="x1",IF(OR($F113&lt;&gt;Basisblatt!$A$2,'E-Mob_Segmente 3.2.5_3.2.7'!H113=Basisblatt!$A$72)=TRUE,5,VLOOKUP('E-Mob_Segmente 3.2.5_3.2.7'!$E113,Basisblatt!$A$22:$B$35,2,FALSE)),"")</f>
        <v/>
      </c>
    </row>
    <row r="114" spans="1:16" x14ac:dyDescent="0.2">
      <c r="A114" s="66" t="str">
        <f t="shared" si="3"/>
        <v/>
      </c>
      <c r="C114" s="112"/>
      <c r="D114" s="113"/>
      <c r="E114" s="113"/>
      <c r="F114" s="114"/>
      <c r="G114" s="114"/>
      <c r="H114" s="114"/>
      <c r="I114" s="117"/>
      <c r="J114" s="4"/>
      <c r="K114" s="15" t="str">
        <f t="shared" si="2"/>
        <v>x2</v>
      </c>
      <c r="L114" s="26"/>
      <c r="N114" s="66" t="str">
        <f>IFERROR(VLOOKUP($G114,Basisblatt!$A$10:$B$17,2,FALSE),"")</f>
        <v/>
      </c>
      <c r="P114" s="105" t="str">
        <f>IF($K114="x1",IF(OR($F114&lt;&gt;Basisblatt!$A$2,'E-Mob_Segmente 3.2.5_3.2.7'!H114=Basisblatt!$A$72)=TRUE,5,VLOOKUP('E-Mob_Segmente 3.2.5_3.2.7'!$E114,Basisblatt!$A$22:$B$35,2,FALSE)),"")</f>
        <v/>
      </c>
    </row>
    <row r="115" spans="1:16" x14ac:dyDescent="0.2">
      <c r="A115" s="66" t="str">
        <f t="shared" si="3"/>
        <v/>
      </c>
      <c r="C115" s="112"/>
      <c r="D115" s="113"/>
      <c r="E115" s="113"/>
      <c r="F115" s="114"/>
      <c r="G115" s="114"/>
      <c r="H115" s="114"/>
      <c r="I115" s="117"/>
      <c r="J115" s="4"/>
      <c r="K115" s="15" t="str">
        <f t="shared" si="2"/>
        <v>x2</v>
      </c>
      <c r="L115" s="26"/>
      <c r="N115" s="66" t="str">
        <f>IFERROR(VLOOKUP($G115,Basisblatt!$A$10:$B$17,2,FALSE),"")</f>
        <v/>
      </c>
      <c r="P115" s="105" t="str">
        <f>IF($K115="x1",IF(OR($F115&lt;&gt;Basisblatt!$A$2,'E-Mob_Segmente 3.2.5_3.2.7'!H115=Basisblatt!$A$72)=TRUE,5,VLOOKUP('E-Mob_Segmente 3.2.5_3.2.7'!$E115,Basisblatt!$A$22:$B$35,2,FALSE)),"")</f>
        <v/>
      </c>
    </row>
    <row r="116" spans="1:16" x14ac:dyDescent="0.2">
      <c r="A116" s="66" t="str">
        <f t="shared" si="3"/>
        <v/>
      </c>
      <c r="C116" s="112"/>
      <c r="D116" s="113"/>
      <c r="E116" s="113"/>
      <c r="F116" s="114"/>
      <c r="G116" s="114"/>
      <c r="H116" s="114"/>
      <c r="I116" s="117"/>
      <c r="J116" s="4"/>
      <c r="K116" s="15" t="str">
        <f t="shared" si="2"/>
        <v>x2</v>
      </c>
      <c r="L116" s="26"/>
      <c r="N116" s="66" t="str">
        <f>IFERROR(VLOOKUP($G116,Basisblatt!$A$10:$B$17,2,FALSE),"")</f>
        <v/>
      </c>
      <c r="P116" s="105" t="str">
        <f>IF($K116="x1",IF(OR($F116&lt;&gt;Basisblatt!$A$2,'E-Mob_Segmente 3.2.5_3.2.7'!H116=Basisblatt!$A$72)=TRUE,5,VLOOKUP('E-Mob_Segmente 3.2.5_3.2.7'!$E116,Basisblatt!$A$22:$B$35,2,FALSE)),"")</f>
        <v/>
      </c>
    </row>
    <row r="117" spans="1:16" x14ac:dyDescent="0.2">
      <c r="A117" s="66" t="str">
        <f t="shared" si="3"/>
        <v/>
      </c>
      <c r="C117" s="112"/>
      <c r="D117" s="113"/>
      <c r="E117" s="113"/>
      <c r="F117" s="114"/>
      <c r="G117" s="114"/>
      <c r="H117" s="114"/>
      <c r="I117" s="117"/>
      <c r="J117" s="4"/>
      <c r="K117" s="15" t="str">
        <f t="shared" si="2"/>
        <v>x2</v>
      </c>
      <c r="L117" s="26"/>
      <c r="N117" s="66" t="str">
        <f>IFERROR(VLOOKUP($G117,Basisblatt!$A$10:$B$17,2,FALSE),"")</f>
        <v/>
      </c>
      <c r="P117" s="105" t="str">
        <f>IF($K117="x1",IF(OR($F117&lt;&gt;Basisblatt!$A$2,'E-Mob_Segmente 3.2.5_3.2.7'!H117=Basisblatt!$A$72)=TRUE,5,VLOOKUP('E-Mob_Segmente 3.2.5_3.2.7'!$E117,Basisblatt!$A$22:$B$35,2,FALSE)),"")</f>
        <v/>
      </c>
    </row>
    <row r="118" spans="1:16" x14ac:dyDescent="0.2">
      <c r="A118" s="66" t="str">
        <f t="shared" si="3"/>
        <v/>
      </c>
      <c r="C118" s="112"/>
      <c r="D118" s="113"/>
      <c r="E118" s="113"/>
      <c r="F118" s="114"/>
      <c r="G118" s="114"/>
      <c r="H118" s="114"/>
      <c r="I118" s="117"/>
      <c r="J118" s="4"/>
      <c r="K118" s="15" t="str">
        <f t="shared" si="2"/>
        <v>x2</v>
      </c>
      <c r="L118" s="26"/>
      <c r="N118" s="66" t="str">
        <f>IFERROR(VLOOKUP($G118,Basisblatt!$A$10:$B$17,2,FALSE),"")</f>
        <v/>
      </c>
      <c r="P118" s="105" t="str">
        <f>IF($K118="x1",IF(OR($F118&lt;&gt;Basisblatt!$A$2,'E-Mob_Segmente 3.2.5_3.2.7'!H118=Basisblatt!$A$72)=TRUE,5,VLOOKUP('E-Mob_Segmente 3.2.5_3.2.7'!$E118,Basisblatt!$A$22:$B$35,2,FALSE)),"")</f>
        <v/>
      </c>
    </row>
    <row r="119" spans="1:16" x14ac:dyDescent="0.2">
      <c r="A119" s="66" t="str">
        <f t="shared" si="3"/>
        <v/>
      </c>
      <c r="C119" s="112"/>
      <c r="D119" s="113"/>
      <c r="E119" s="113"/>
      <c r="F119" s="114"/>
      <c r="G119" s="114"/>
      <c r="H119" s="114"/>
      <c r="I119" s="117"/>
      <c r="J119" s="4"/>
      <c r="K119" s="15" t="str">
        <f t="shared" si="2"/>
        <v>x2</v>
      </c>
      <c r="L119" s="26"/>
      <c r="N119" s="66" t="str">
        <f>IFERROR(VLOOKUP($G119,Basisblatt!$A$10:$B$17,2,FALSE),"")</f>
        <v/>
      </c>
      <c r="P119" s="105" t="str">
        <f>IF($K119="x1",IF(OR($F119&lt;&gt;Basisblatt!$A$2,'E-Mob_Segmente 3.2.5_3.2.7'!H119=Basisblatt!$A$72)=TRUE,5,VLOOKUP('E-Mob_Segmente 3.2.5_3.2.7'!$E119,Basisblatt!$A$22:$B$35,2,FALSE)),"")</f>
        <v/>
      </c>
    </row>
    <row r="120" spans="1:16" x14ac:dyDescent="0.2">
      <c r="A120" s="66" t="str">
        <f t="shared" si="3"/>
        <v/>
      </c>
      <c r="C120" s="112"/>
      <c r="D120" s="113"/>
      <c r="E120" s="113"/>
      <c r="F120" s="114"/>
      <c r="G120" s="114"/>
      <c r="H120" s="114"/>
      <c r="I120" s="117"/>
      <c r="J120" s="4"/>
      <c r="K120" s="15" t="str">
        <f t="shared" si="2"/>
        <v>x2</v>
      </c>
      <c r="L120" s="26"/>
      <c r="N120" s="66" t="str">
        <f>IFERROR(VLOOKUP($G120,Basisblatt!$A$10:$B$17,2,FALSE),"")</f>
        <v/>
      </c>
      <c r="P120" s="105" t="str">
        <f>IF($K120="x1",IF(OR($F120&lt;&gt;Basisblatt!$A$2,'E-Mob_Segmente 3.2.5_3.2.7'!H120=Basisblatt!$A$72)=TRUE,5,VLOOKUP('E-Mob_Segmente 3.2.5_3.2.7'!$E120,Basisblatt!$A$22:$B$35,2,FALSE)),"")</f>
        <v/>
      </c>
    </row>
    <row r="121" spans="1:16" x14ac:dyDescent="0.2">
      <c r="A121" s="66" t="str">
        <f t="shared" si="3"/>
        <v/>
      </c>
      <c r="C121" s="112"/>
      <c r="D121" s="113"/>
      <c r="E121" s="113"/>
      <c r="F121" s="114"/>
      <c r="G121" s="114"/>
      <c r="H121" s="114"/>
      <c r="I121" s="117"/>
      <c r="J121" s="4"/>
      <c r="K121" s="15" t="str">
        <f t="shared" si="2"/>
        <v>x2</v>
      </c>
      <c r="L121" s="26"/>
      <c r="N121" s="66" t="str">
        <f>IFERROR(VLOOKUP($G121,Basisblatt!$A$10:$B$17,2,FALSE),"")</f>
        <v/>
      </c>
      <c r="P121" s="105" t="str">
        <f>IF($K121="x1",IF(OR($F121&lt;&gt;Basisblatt!$A$2,'E-Mob_Segmente 3.2.5_3.2.7'!H121=Basisblatt!$A$72)=TRUE,5,VLOOKUP('E-Mob_Segmente 3.2.5_3.2.7'!$E121,Basisblatt!$A$22:$B$35,2,FALSE)),"")</f>
        <v/>
      </c>
    </row>
    <row r="122" spans="1:16" x14ac:dyDescent="0.2">
      <c r="A122" s="66" t="str">
        <f t="shared" si="3"/>
        <v/>
      </c>
      <c r="C122" s="112"/>
      <c r="D122" s="113"/>
      <c r="E122" s="113"/>
      <c r="F122" s="114"/>
      <c r="G122" s="114"/>
      <c r="H122" s="114"/>
      <c r="I122" s="117"/>
      <c r="J122" s="4"/>
      <c r="K122" s="15" t="str">
        <f t="shared" si="2"/>
        <v>x2</v>
      </c>
      <c r="L122" s="26"/>
      <c r="N122" s="66" t="str">
        <f>IFERROR(VLOOKUP($G122,Basisblatt!$A$10:$B$17,2,FALSE),"")</f>
        <v/>
      </c>
      <c r="P122" s="105" t="str">
        <f>IF($K122="x1",IF(OR($F122&lt;&gt;Basisblatt!$A$2,'E-Mob_Segmente 3.2.5_3.2.7'!H122=Basisblatt!$A$72)=TRUE,5,VLOOKUP('E-Mob_Segmente 3.2.5_3.2.7'!$E122,Basisblatt!$A$22:$B$35,2,FALSE)),"")</f>
        <v/>
      </c>
    </row>
    <row r="123" spans="1:16" x14ac:dyDescent="0.2">
      <c r="A123" s="66" t="str">
        <f t="shared" si="3"/>
        <v/>
      </c>
      <c r="C123" s="112"/>
      <c r="D123" s="113"/>
      <c r="E123" s="113"/>
      <c r="F123" s="114"/>
      <c r="G123" s="114"/>
      <c r="H123" s="114"/>
      <c r="I123" s="117"/>
      <c r="J123" s="4"/>
      <c r="K123" s="15" t="str">
        <f t="shared" si="2"/>
        <v>x2</v>
      </c>
      <c r="L123" s="26"/>
      <c r="N123" s="66" t="str">
        <f>IFERROR(VLOOKUP($G123,Basisblatt!$A$10:$B$17,2,FALSE),"")</f>
        <v/>
      </c>
      <c r="P123" s="105" t="str">
        <f>IF($K123="x1",IF(OR($F123&lt;&gt;Basisblatt!$A$2,'E-Mob_Segmente 3.2.5_3.2.7'!H123=Basisblatt!$A$72)=TRUE,5,VLOOKUP('E-Mob_Segmente 3.2.5_3.2.7'!$E123,Basisblatt!$A$22:$B$35,2,FALSE)),"")</f>
        <v/>
      </c>
    </row>
    <row r="124" spans="1:16" x14ac:dyDescent="0.2">
      <c r="A124" s="66" t="str">
        <f t="shared" si="3"/>
        <v/>
      </c>
      <c r="C124" s="112"/>
      <c r="D124" s="113"/>
      <c r="E124" s="113"/>
      <c r="F124" s="114"/>
      <c r="G124" s="114"/>
      <c r="H124" s="114"/>
      <c r="I124" s="117"/>
      <c r="J124" s="4"/>
      <c r="K124" s="15" t="str">
        <f t="shared" si="2"/>
        <v>x2</v>
      </c>
      <c r="L124" s="26"/>
      <c r="N124" s="66" t="str">
        <f>IFERROR(VLOOKUP($G124,Basisblatt!$A$10:$B$17,2,FALSE),"")</f>
        <v/>
      </c>
      <c r="P124" s="105" t="str">
        <f>IF($K124="x1",IF(OR($F124&lt;&gt;Basisblatt!$A$2,'E-Mob_Segmente 3.2.5_3.2.7'!H124=Basisblatt!$A$72)=TRUE,5,VLOOKUP('E-Mob_Segmente 3.2.5_3.2.7'!$E124,Basisblatt!$A$22:$B$35,2,FALSE)),"")</f>
        <v/>
      </c>
    </row>
    <row r="125" spans="1:16" x14ac:dyDescent="0.2">
      <c r="A125" s="66" t="str">
        <f t="shared" si="3"/>
        <v/>
      </c>
      <c r="C125" s="112"/>
      <c r="D125" s="113"/>
      <c r="E125" s="113"/>
      <c r="F125" s="114"/>
      <c r="G125" s="114"/>
      <c r="H125" s="114"/>
      <c r="I125" s="117"/>
      <c r="J125" s="4"/>
      <c r="K125" s="15" t="str">
        <f t="shared" si="2"/>
        <v>x2</v>
      </c>
      <c r="L125" s="26"/>
      <c r="N125" s="66" t="str">
        <f>IFERROR(VLOOKUP($G125,Basisblatt!$A$10:$B$17,2,FALSE),"")</f>
        <v/>
      </c>
      <c r="P125" s="105" t="str">
        <f>IF($K125="x1",IF(OR($F125&lt;&gt;Basisblatt!$A$2,'E-Mob_Segmente 3.2.5_3.2.7'!H125=Basisblatt!$A$72)=TRUE,5,VLOOKUP('E-Mob_Segmente 3.2.5_3.2.7'!$E125,Basisblatt!$A$22:$B$35,2,FALSE)),"")</f>
        <v/>
      </c>
    </row>
    <row r="126" spans="1:16" x14ac:dyDescent="0.2">
      <c r="A126" s="66" t="str">
        <f t="shared" si="3"/>
        <v/>
      </c>
      <c r="C126" s="112"/>
      <c r="D126" s="113"/>
      <c r="E126" s="113"/>
      <c r="F126" s="114"/>
      <c r="G126" s="114"/>
      <c r="H126" s="114"/>
      <c r="I126" s="117"/>
      <c r="J126" s="4"/>
      <c r="K126" s="15" t="str">
        <f t="shared" si="2"/>
        <v>x2</v>
      </c>
      <c r="L126" s="26"/>
      <c r="N126" s="66" t="str">
        <f>IFERROR(VLOOKUP($G126,Basisblatt!$A$10:$B$17,2,FALSE),"")</f>
        <v/>
      </c>
      <c r="P126" s="105" t="str">
        <f>IF($K126="x1",IF(OR($F126&lt;&gt;Basisblatt!$A$2,'E-Mob_Segmente 3.2.5_3.2.7'!H126=Basisblatt!$A$72)=TRUE,5,VLOOKUP('E-Mob_Segmente 3.2.5_3.2.7'!$E126,Basisblatt!$A$22:$B$35,2,FALSE)),"")</f>
        <v/>
      </c>
    </row>
    <row r="127" spans="1:16" x14ac:dyDescent="0.2">
      <c r="A127" s="66" t="str">
        <f t="shared" si="3"/>
        <v/>
      </c>
      <c r="C127" s="112"/>
      <c r="D127" s="113"/>
      <c r="E127" s="113"/>
      <c r="F127" s="114"/>
      <c r="G127" s="114"/>
      <c r="H127" s="114"/>
      <c r="I127" s="117"/>
      <c r="J127" s="4"/>
      <c r="K127" s="15" t="str">
        <f t="shared" si="2"/>
        <v>x2</v>
      </c>
      <c r="L127" s="26"/>
      <c r="N127" s="66" t="str">
        <f>IFERROR(VLOOKUP($G127,Basisblatt!$A$10:$B$17,2,FALSE),"")</f>
        <v/>
      </c>
      <c r="P127" s="105" t="str">
        <f>IF($K127="x1",IF(OR($F127&lt;&gt;Basisblatt!$A$2,'E-Mob_Segmente 3.2.5_3.2.7'!H127=Basisblatt!$A$72)=TRUE,5,VLOOKUP('E-Mob_Segmente 3.2.5_3.2.7'!$E127,Basisblatt!$A$22:$B$35,2,FALSE)),"")</f>
        <v/>
      </c>
    </row>
    <row r="128" spans="1:16" x14ac:dyDescent="0.2">
      <c r="A128" s="66" t="str">
        <f t="shared" si="3"/>
        <v/>
      </c>
      <c r="C128" s="112"/>
      <c r="D128" s="113"/>
      <c r="E128" s="113"/>
      <c r="F128" s="114"/>
      <c r="G128" s="114"/>
      <c r="H128" s="114"/>
      <c r="I128" s="117"/>
      <c r="J128" s="4"/>
      <c r="K128" s="15" t="str">
        <f t="shared" si="2"/>
        <v>x2</v>
      </c>
      <c r="L128" s="26"/>
      <c r="N128" s="66" t="str">
        <f>IFERROR(VLOOKUP($G128,Basisblatt!$A$10:$B$17,2,FALSE),"")</f>
        <v/>
      </c>
      <c r="P128" s="105" t="str">
        <f>IF($K128="x1",IF(OR($F128&lt;&gt;Basisblatt!$A$2,'E-Mob_Segmente 3.2.5_3.2.7'!H128=Basisblatt!$A$72)=TRUE,5,VLOOKUP('E-Mob_Segmente 3.2.5_3.2.7'!$E128,Basisblatt!$A$22:$B$35,2,FALSE)),"")</f>
        <v/>
      </c>
    </row>
    <row r="129" spans="1:16" x14ac:dyDescent="0.2">
      <c r="A129" s="66" t="str">
        <f t="shared" si="3"/>
        <v/>
      </c>
      <c r="C129" s="112"/>
      <c r="D129" s="113"/>
      <c r="E129" s="113"/>
      <c r="F129" s="114"/>
      <c r="G129" s="114"/>
      <c r="H129" s="114"/>
      <c r="I129" s="117"/>
      <c r="J129" s="4"/>
      <c r="K129" s="15" t="str">
        <f t="shared" si="2"/>
        <v>x2</v>
      </c>
      <c r="L129" s="26"/>
      <c r="N129" s="66" t="str">
        <f>IFERROR(VLOOKUP($G129,Basisblatt!$A$10:$B$17,2,FALSE),"")</f>
        <v/>
      </c>
      <c r="P129" s="105" t="str">
        <f>IF($K129="x1",IF(OR($F129&lt;&gt;Basisblatt!$A$2,'E-Mob_Segmente 3.2.5_3.2.7'!H129=Basisblatt!$A$72)=TRUE,5,VLOOKUP('E-Mob_Segmente 3.2.5_3.2.7'!$E129,Basisblatt!$A$22:$B$35,2,FALSE)),"")</f>
        <v/>
      </c>
    </row>
    <row r="130" spans="1:16" x14ac:dyDescent="0.2">
      <c r="A130" s="66" t="str">
        <f t="shared" si="3"/>
        <v/>
      </c>
      <c r="C130" s="112"/>
      <c r="D130" s="113"/>
      <c r="E130" s="113"/>
      <c r="F130" s="114"/>
      <c r="G130" s="114"/>
      <c r="H130" s="114"/>
      <c r="I130" s="117"/>
      <c r="J130" s="4"/>
      <c r="K130" s="15" t="str">
        <f t="shared" si="2"/>
        <v>x2</v>
      </c>
      <c r="L130" s="26"/>
      <c r="N130" s="66" t="str">
        <f>IFERROR(VLOOKUP($G130,Basisblatt!$A$10:$B$17,2,FALSE),"")</f>
        <v/>
      </c>
      <c r="P130" s="105" t="str">
        <f>IF($K130="x1",IF(OR($F130&lt;&gt;Basisblatt!$A$2,'E-Mob_Segmente 3.2.5_3.2.7'!H130=Basisblatt!$A$72)=TRUE,5,VLOOKUP('E-Mob_Segmente 3.2.5_3.2.7'!$E130,Basisblatt!$A$22:$B$35,2,FALSE)),"")</f>
        <v/>
      </c>
    </row>
    <row r="131" spans="1:16" x14ac:dyDescent="0.2">
      <c r="A131" s="66" t="str">
        <f t="shared" si="3"/>
        <v/>
      </c>
      <c r="C131" s="112"/>
      <c r="D131" s="113"/>
      <c r="E131" s="113"/>
      <c r="F131" s="114"/>
      <c r="G131" s="114"/>
      <c r="H131" s="114"/>
      <c r="I131" s="117"/>
      <c r="J131" s="4"/>
      <c r="K131" s="15" t="str">
        <f t="shared" si="2"/>
        <v>x2</v>
      </c>
      <c r="L131" s="26"/>
      <c r="N131" s="66" t="str">
        <f>IFERROR(VLOOKUP($G131,Basisblatt!$A$10:$B$17,2,FALSE),"")</f>
        <v/>
      </c>
      <c r="P131" s="105" t="str">
        <f>IF($K131="x1",IF(OR($F131&lt;&gt;Basisblatt!$A$2,'E-Mob_Segmente 3.2.5_3.2.7'!H131=Basisblatt!$A$72)=TRUE,5,VLOOKUP('E-Mob_Segmente 3.2.5_3.2.7'!$E131,Basisblatt!$A$22:$B$35,2,FALSE)),"")</f>
        <v/>
      </c>
    </row>
    <row r="132" spans="1:16" x14ac:dyDescent="0.2">
      <c r="A132" s="66" t="str">
        <f t="shared" si="3"/>
        <v/>
      </c>
      <c r="C132" s="112"/>
      <c r="D132" s="113"/>
      <c r="E132" s="113"/>
      <c r="F132" s="114"/>
      <c r="G132" s="114"/>
      <c r="H132" s="114"/>
      <c r="I132" s="117"/>
      <c r="J132" s="4"/>
      <c r="K132" s="15" t="str">
        <f t="shared" si="2"/>
        <v>x2</v>
      </c>
      <c r="L132" s="26"/>
      <c r="N132" s="66" t="str">
        <f>IFERROR(VLOOKUP($G132,Basisblatt!$A$10:$B$17,2,FALSE),"")</f>
        <v/>
      </c>
      <c r="P132" s="105" t="str">
        <f>IF($K132="x1",IF(OR($F132&lt;&gt;Basisblatt!$A$2,'E-Mob_Segmente 3.2.5_3.2.7'!H132=Basisblatt!$A$72)=TRUE,5,VLOOKUP('E-Mob_Segmente 3.2.5_3.2.7'!$E132,Basisblatt!$A$22:$B$35,2,FALSE)),"")</f>
        <v/>
      </c>
    </row>
    <row r="133" spans="1:16" x14ac:dyDescent="0.2">
      <c r="A133" s="66" t="str">
        <f t="shared" si="3"/>
        <v/>
      </c>
      <c r="C133" s="112"/>
      <c r="D133" s="113"/>
      <c r="E133" s="113"/>
      <c r="F133" s="114"/>
      <c r="G133" s="114"/>
      <c r="H133" s="114"/>
      <c r="I133" s="117"/>
      <c r="J133" s="4"/>
      <c r="K133" s="15" t="str">
        <f t="shared" si="2"/>
        <v>x2</v>
      </c>
      <c r="L133" s="26"/>
      <c r="N133" s="66" t="str">
        <f>IFERROR(VLOOKUP($G133,Basisblatt!$A$10:$B$17,2,FALSE),"")</f>
        <v/>
      </c>
      <c r="P133" s="105" t="str">
        <f>IF($K133="x1",IF(OR($F133&lt;&gt;Basisblatt!$A$2,'E-Mob_Segmente 3.2.5_3.2.7'!H133=Basisblatt!$A$72)=TRUE,5,VLOOKUP('E-Mob_Segmente 3.2.5_3.2.7'!$E133,Basisblatt!$A$22:$B$35,2,FALSE)),"")</f>
        <v/>
      </c>
    </row>
    <row r="134" spans="1:16" x14ac:dyDescent="0.2">
      <c r="A134" s="66" t="str">
        <f t="shared" si="3"/>
        <v/>
      </c>
      <c r="C134" s="112"/>
      <c r="D134" s="113"/>
      <c r="E134" s="113"/>
      <c r="F134" s="114"/>
      <c r="G134" s="114"/>
      <c r="H134" s="114"/>
      <c r="I134" s="117"/>
      <c r="J134" s="4"/>
      <c r="K134" s="15" t="str">
        <f t="shared" si="2"/>
        <v>x2</v>
      </c>
      <c r="L134" s="26"/>
      <c r="N134" s="66" t="str">
        <f>IFERROR(VLOOKUP($G134,Basisblatt!$A$10:$B$17,2,FALSE),"")</f>
        <v/>
      </c>
      <c r="P134" s="105" t="str">
        <f>IF($K134="x1",IF(OR($F134&lt;&gt;Basisblatt!$A$2,'E-Mob_Segmente 3.2.5_3.2.7'!H134=Basisblatt!$A$72)=TRUE,5,VLOOKUP('E-Mob_Segmente 3.2.5_3.2.7'!$E134,Basisblatt!$A$22:$B$35,2,FALSE)),"")</f>
        <v/>
      </c>
    </row>
    <row r="135" spans="1:16" x14ac:dyDescent="0.2">
      <c r="A135" s="66" t="str">
        <f t="shared" si="3"/>
        <v/>
      </c>
      <c r="C135" s="112"/>
      <c r="D135" s="113"/>
      <c r="E135" s="113"/>
      <c r="F135" s="114"/>
      <c r="G135" s="114"/>
      <c r="H135" s="114"/>
      <c r="I135" s="117"/>
      <c r="J135" s="4"/>
      <c r="K135" s="15" t="str">
        <f t="shared" si="2"/>
        <v>x2</v>
      </c>
      <c r="L135" s="26"/>
      <c r="N135" s="66" t="str">
        <f>IFERROR(VLOOKUP($G135,Basisblatt!$A$10:$B$17,2,FALSE),"")</f>
        <v/>
      </c>
      <c r="P135" s="105" t="str">
        <f>IF($K135="x1",IF(OR($F135&lt;&gt;Basisblatt!$A$2,'E-Mob_Segmente 3.2.5_3.2.7'!H135=Basisblatt!$A$72)=TRUE,5,VLOOKUP('E-Mob_Segmente 3.2.5_3.2.7'!$E135,Basisblatt!$A$22:$B$35,2,FALSE)),"")</f>
        <v/>
      </c>
    </row>
    <row r="136" spans="1:16" x14ac:dyDescent="0.2">
      <c r="A136" s="66" t="str">
        <f t="shared" si="3"/>
        <v/>
      </c>
      <c r="C136" s="112"/>
      <c r="D136" s="113"/>
      <c r="E136" s="113"/>
      <c r="F136" s="114"/>
      <c r="G136" s="114"/>
      <c r="H136" s="114"/>
      <c r="I136" s="117"/>
      <c r="J136" s="4"/>
      <c r="K136" s="15" t="str">
        <f t="shared" si="2"/>
        <v>x2</v>
      </c>
      <c r="L136" s="26"/>
      <c r="N136" s="66" t="str">
        <f>IFERROR(VLOOKUP($G136,Basisblatt!$A$10:$B$17,2,FALSE),"")</f>
        <v/>
      </c>
      <c r="P136" s="105" t="str">
        <f>IF($K136="x1",IF(OR($F136&lt;&gt;Basisblatt!$A$2,'E-Mob_Segmente 3.2.5_3.2.7'!H136=Basisblatt!$A$72)=TRUE,5,VLOOKUP('E-Mob_Segmente 3.2.5_3.2.7'!$E136,Basisblatt!$A$22:$B$35,2,FALSE)),"")</f>
        <v/>
      </c>
    </row>
    <row r="137" spans="1:16" x14ac:dyDescent="0.2">
      <c r="A137" s="66" t="str">
        <f t="shared" si="3"/>
        <v/>
      </c>
      <c r="C137" s="112"/>
      <c r="D137" s="113"/>
      <c r="E137" s="113"/>
      <c r="F137" s="114"/>
      <c r="G137" s="114"/>
      <c r="H137" s="114"/>
      <c r="I137" s="117"/>
      <c r="J137" s="4"/>
      <c r="K137" s="15" t="str">
        <f t="shared" si="2"/>
        <v>x2</v>
      </c>
      <c r="L137" s="26"/>
      <c r="N137" s="66" t="str">
        <f>IFERROR(VLOOKUP($G137,Basisblatt!$A$10:$B$17,2,FALSE),"")</f>
        <v/>
      </c>
      <c r="P137" s="105" t="str">
        <f>IF($K137="x1",IF(OR($F137&lt;&gt;Basisblatt!$A$2,'E-Mob_Segmente 3.2.5_3.2.7'!H137=Basisblatt!$A$72)=TRUE,5,VLOOKUP('E-Mob_Segmente 3.2.5_3.2.7'!$E137,Basisblatt!$A$22:$B$35,2,FALSE)),"")</f>
        <v/>
      </c>
    </row>
    <row r="138" spans="1:16" x14ac:dyDescent="0.2">
      <c r="A138" s="66" t="str">
        <f t="shared" si="3"/>
        <v/>
      </c>
      <c r="C138" s="112"/>
      <c r="D138" s="113"/>
      <c r="E138" s="113"/>
      <c r="F138" s="114"/>
      <c r="G138" s="114"/>
      <c r="H138" s="114"/>
      <c r="I138" s="117"/>
      <c r="J138" s="4"/>
      <c r="K138" s="15" t="str">
        <f t="shared" si="2"/>
        <v>x2</v>
      </c>
      <c r="L138" s="26"/>
      <c r="N138" s="66" t="str">
        <f>IFERROR(VLOOKUP($G138,Basisblatt!$A$10:$B$17,2,FALSE),"")</f>
        <v/>
      </c>
      <c r="P138" s="105" t="str">
        <f>IF($K138="x1",IF(OR($F138&lt;&gt;Basisblatt!$A$2,'E-Mob_Segmente 3.2.5_3.2.7'!H138=Basisblatt!$A$72)=TRUE,5,VLOOKUP('E-Mob_Segmente 3.2.5_3.2.7'!$E138,Basisblatt!$A$22:$B$35,2,FALSE)),"")</f>
        <v/>
      </c>
    </row>
    <row r="139" spans="1:16" x14ac:dyDescent="0.2">
      <c r="A139" s="66" t="str">
        <f t="shared" si="3"/>
        <v/>
      </c>
      <c r="C139" s="112"/>
      <c r="D139" s="113"/>
      <c r="E139" s="113"/>
      <c r="F139" s="114"/>
      <c r="G139" s="114"/>
      <c r="H139" s="114"/>
      <c r="I139" s="117"/>
      <c r="J139" s="4"/>
      <c r="K139" s="15" t="str">
        <f t="shared" si="2"/>
        <v>x2</v>
      </c>
      <c r="L139" s="26"/>
      <c r="N139" s="66" t="str">
        <f>IFERROR(VLOOKUP($G139,Basisblatt!$A$10:$B$17,2,FALSE),"")</f>
        <v/>
      </c>
      <c r="P139" s="105" t="str">
        <f>IF($K139="x1",IF(OR($F139&lt;&gt;Basisblatt!$A$2,'E-Mob_Segmente 3.2.5_3.2.7'!H139=Basisblatt!$A$72)=TRUE,5,VLOOKUP('E-Mob_Segmente 3.2.5_3.2.7'!$E139,Basisblatt!$A$22:$B$35,2,FALSE)),"")</f>
        <v/>
      </c>
    </row>
    <row r="140" spans="1:16" x14ac:dyDescent="0.2">
      <c r="A140" s="66" t="str">
        <f t="shared" si="3"/>
        <v/>
      </c>
      <c r="C140" s="112"/>
      <c r="D140" s="113"/>
      <c r="E140" s="113"/>
      <c r="F140" s="114"/>
      <c r="G140" s="114"/>
      <c r="H140" s="114"/>
      <c r="I140" s="117"/>
      <c r="J140" s="4"/>
      <c r="K140" s="15" t="str">
        <f t="shared" si="2"/>
        <v>x2</v>
      </c>
      <c r="L140" s="26"/>
      <c r="N140" s="66" t="str">
        <f>IFERROR(VLOOKUP($G140,Basisblatt!$A$10:$B$17,2,FALSE),"")</f>
        <v/>
      </c>
      <c r="P140" s="105" t="str">
        <f>IF($K140="x1",IF(OR($F140&lt;&gt;Basisblatt!$A$2,'E-Mob_Segmente 3.2.5_3.2.7'!H140=Basisblatt!$A$72)=TRUE,5,VLOOKUP('E-Mob_Segmente 3.2.5_3.2.7'!$E140,Basisblatt!$A$22:$B$35,2,FALSE)),"")</f>
        <v/>
      </c>
    </row>
    <row r="141" spans="1:16" x14ac:dyDescent="0.2">
      <c r="A141" s="66" t="str">
        <f t="shared" si="3"/>
        <v/>
      </c>
      <c r="C141" s="112"/>
      <c r="D141" s="113"/>
      <c r="E141" s="113"/>
      <c r="F141" s="114"/>
      <c r="G141" s="114"/>
      <c r="H141" s="114"/>
      <c r="I141" s="117"/>
      <c r="J141" s="4"/>
      <c r="K141" s="15" t="str">
        <f t="shared" si="2"/>
        <v>x2</v>
      </c>
      <c r="L141" s="26"/>
      <c r="N141" s="66" t="str">
        <f>IFERROR(VLOOKUP($G141,Basisblatt!$A$10:$B$17,2,FALSE),"")</f>
        <v/>
      </c>
      <c r="P141" s="105" t="str">
        <f>IF($K141="x1",IF(OR($F141&lt;&gt;Basisblatt!$A$2,'E-Mob_Segmente 3.2.5_3.2.7'!H141=Basisblatt!$A$72)=TRUE,5,VLOOKUP('E-Mob_Segmente 3.2.5_3.2.7'!$E141,Basisblatt!$A$22:$B$35,2,FALSE)),"")</f>
        <v/>
      </c>
    </row>
    <row r="142" spans="1:16" x14ac:dyDescent="0.2">
      <c r="A142" s="66" t="str">
        <f t="shared" si="3"/>
        <v/>
      </c>
      <c r="C142" s="112"/>
      <c r="D142" s="113"/>
      <c r="E142" s="113"/>
      <c r="F142" s="114"/>
      <c r="G142" s="114"/>
      <c r="H142" s="114"/>
      <c r="I142" s="117"/>
      <c r="J142" s="4"/>
      <c r="K142" s="15" t="str">
        <f t="shared" si="2"/>
        <v>x2</v>
      </c>
      <c r="L142" s="26"/>
      <c r="N142" s="66" t="str">
        <f>IFERROR(VLOOKUP($G142,Basisblatt!$A$10:$B$17,2,FALSE),"")</f>
        <v/>
      </c>
      <c r="P142" s="105" t="str">
        <f>IF($K142="x1",IF(OR($F142&lt;&gt;Basisblatt!$A$2,'E-Mob_Segmente 3.2.5_3.2.7'!H142=Basisblatt!$A$72)=TRUE,5,VLOOKUP('E-Mob_Segmente 3.2.5_3.2.7'!$E142,Basisblatt!$A$22:$B$35,2,FALSE)),"")</f>
        <v/>
      </c>
    </row>
    <row r="143" spans="1:16" x14ac:dyDescent="0.2">
      <c r="A143" s="66" t="str">
        <f t="shared" si="3"/>
        <v/>
      </c>
      <c r="C143" s="112"/>
      <c r="D143" s="113"/>
      <c r="E143" s="113"/>
      <c r="F143" s="114"/>
      <c r="G143" s="114"/>
      <c r="H143" s="114"/>
      <c r="I143" s="117"/>
      <c r="J143" s="4"/>
      <c r="K143" s="15" t="str">
        <f t="shared" si="2"/>
        <v>x2</v>
      </c>
      <c r="L143" s="26"/>
      <c r="N143" s="66" t="str">
        <f>IFERROR(VLOOKUP($G143,Basisblatt!$A$10:$B$17,2,FALSE),"")</f>
        <v/>
      </c>
      <c r="P143" s="105" t="str">
        <f>IF($K143="x1",IF(OR($F143&lt;&gt;Basisblatt!$A$2,'E-Mob_Segmente 3.2.5_3.2.7'!H143=Basisblatt!$A$72)=TRUE,5,VLOOKUP('E-Mob_Segmente 3.2.5_3.2.7'!$E143,Basisblatt!$A$22:$B$35,2,FALSE)),"")</f>
        <v/>
      </c>
    </row>
    <row r="144" spans="1:16" x14ac:dyDescent="0.2">
      <c r="A144" s="66" t="str">
        <f t="shared" si="3"/>
        <v/>
      </c>
      <c r="C144" s="112"/>
      <c r="D144" s="113"/>
      <c r="E144" s="113"/>
      <c r="F144" s="114"/>
      <c r="G144" s="114"/>
      <c r="H144" s="114"/>
      <c r="I144" s="117"/>
      <c r="J144" s="4"/>
      <c r="K144" s="15" t="str">
        <f t="shared" si="2"/>
        <v>x2</v>
      </c>
      <c r="L144" s="26"/>
      <c r="N144" s="66" t="str">
        <f>IFERROR(VLOOKUP($G144,Basisblatt!$A$10:$B$17,2,FALSE),"")</f>
        <v/>
      </c>
      <c r="P144" s="105" t="str">
        <f>IF($K144="x1",IF(OR($F144&lt;&gt;Basisblatt!$A$2,'E-Mob_Segmente 3.2.5_3.2.7'!H144=Basisblatt!$A$72)=TRUE,5,VLOOKUP('E-Mob_Segmente 3.2.5_3.2.7'!$E144,Basisblatt!$A$22:$B$35,2,FALSE)),"")</f>
        <v/>
      </c>
    </row>
    <row r="145" spans="1:16" x14ac:dyDescent="0.2">
      <c r="A145" s="66" t="str">
        <f t="shared" si="3"/>
        <v/>
      </c>
      <c r="C145" s="112"/>
      <c r="D145" s="113"/>
      <c r="E145" s="113"/>
      <c r="F145" s="114"/>
      <c r="G145" s="114"/>
      <c r="H145" s="114"/>
      <c r="I145" s="117"/>
      <c r="J145" s="4"/>
      <c r="K145" s="15" t="str">
        <f t="shared" si="2"/>
        <v>x2</v>
      </c>
      <c r="L145" s="26"/>
      <c r="N145" s="66" t="str">
        <f>IFERROR(VLOOKUP($G145,Basisblatt!$A$10:$B$17,2,FALSE),"")</f>
        <v/>
      </c>
      <c r="P145" s="105" t="str">
        <f>IF($K145="x1",IF(OR($F145&lt;&gt;Basisblatt!$A$2,'E-Mob_Segmente 3.2.5_3.2.7'!H145=Basisblatt!$A$72)=TRUE,5,VLOOKUP('E-Mob_Segmente 3.2.5_3.2.7'!$E145,Basisblatt!$A$22:$B$35,2,FALSE)),"")</f>
        <v/>
      </c>
    </row>
    <row r="146" spans="1:16" x14ac:dyDescent="0.2">
      <c r="A146" s="66" t="str">
        <f t="shared" si="3"/>
        <v/>
      </c>
      <c r="C146" s="112"/>
      <c r="D146" s="113"/>
      <c r="E146" s="113"/>
      <c r="F146" s="114"/>
      <c r="G146" s="114"/>
      <c r="H146" s="114"/>
      <c r="I146" s="117"/>
      <c r="J146" s="4"/>
      <c r="K146" s="15" t="str">
        <f t="shared" si="2"/>
        <v>x2</v>
      </c>
      <c r="L146" s="26"/>
      <c r="N146" s="66" t="str">
        <f>IFERROR(VLOOKUP($G146,Basisblatt!$A$10:$B$17,2,FALSE),"")</f>
        <v/>
      </c>
      <c r="P146" s="105" t="str">
        <f>IF($K146="x1",IF(OR($F146&lt;&gt;Basisblatt!$A$2,'E-Mob_Segmente 3.2.5_3.2.7'!H146=Basisblatt!$A$72)=TRUE,5,VLOOKUP('E-Mob_Segmente 3.2.5_3.2.7'!$E146,Basisblatt!$A$22:$B$35,2,FALSE)),"")</f>
        <v/>
      </c>
    </row>
    <row r="147" spans="1:16" x14ac:dyDescent="0.2">
      <c r="A147" s="66" t="str">
        <f t="shared" si="3"/>
        <v/>
      </c>
      <c r="C147" s="112"/>
      <c r="D147" s="113"/>
      <c r="E147" s="113"/>
      <c r="F147" s="114"/>
      <c r="G147" s="114"/>
      <c r="H147" s="114"/>
      <c r="I147" s="117"/>
      <c r="J147" s="4"/>
      <c r="K147" s="15" t="str">
        <f t="shared" si="2"/>
        <v>x2</v>
      </c>
      <c r="L147" s="26"/>
      <c r="N147" s="66" t="str">
        <f>IFERROR(VLOOKUP($G147,Basisblatt!$A$10:$B$17,2,FALSE),"")</f>
        <v/>
      </c>
      <c r="P147" s="105" t="str">
        <f>IF($K147="x1",IF(OR($F147&lt;&gt;Basisblatt!$A$2,'E-Mob_Segmente 3.2.5_3.2.7'!H147=Basisblatt!$A$72)=TRUE,5,VLOOKUP('E-Mob_Segmente 3.2.5_3.2.7'!$E147,Basisblatt!$A$22:$B$35,2,FALSE)),"")</f>
        <v/>
      </c>
    </row>
    <row r="148" spans="1:16" x14ac:dyDescent="0.2">
      <c r="A148" s="66" t="str">
        <f t="shared" si="3"/>
        <v/>
      </c>
      <c r="C148" s="112"/>
      <c r="D148" s="113"/>
      <c r="E148" s="113"/>
      <c r="F148" s="114"/>
      <c r="G148" s="114"/>
      <c r="H148" s="114"/>
      <c r="I148" s="117"/>
      <c r="J148" s="4"/>
      <c r="K148" s="15" t="str">
        <f t="shared" si="2"/>
        <v>x2</v>
      </c>
      <c r="L148" s="26"/>
      <c r="N148" s="66" t="str">
        <f>IFERROR(VLOOKUP($G148,Basisblatt!$A$10:$B$17,2,FALSE),"")</f>
        <v/>
      </c>
      <c r="P148" s="105" t="str">
        <f>IF($K148="x1",IF(OR($F148&lt;&gt;Basisblatt!$A$2,'E-Mob_Segmente 3.2.5_3.2.7'!H148=Basisblatt!$A$72)=TRUE,5,VLOOKUP('E-Mob_Segmente 3.2.5_3.2.7'!$E148,Basisblatt!$A$22:$B$35,2,FALSE)),"")</f>
        <v/>
      </c>
    </row>
    <row r="149" spans="1:16" x14ac:dyDescent="0.2">
      <c r="A149" s="66" t="str">
        <f t="shared" si="3"/>
        <v/>
      </c>
      <c r="C149" s="112"/>
      <c r="D149" s="113"/>
      <c r="E149" s="113"/>
      <c r="F149" s="114"/>
      <c r="G149" s="114"/>
      <c r="H149" s="114"/>
      <c r="I149" s="117"/>
      <c r="J149" s="4"/>
      <c r="K149" s="15" t="str">
        <f t="shared" si="2"/>
        <v>x2</v>
      </c>
      <c r="L149" s="26"/>
      <c r="N149" s="66" t="str">
        <f>IFERROR(VLOOKUP($G149,Basisblatt!$A$10:$B$17,2,FALSE),"")</f>
        <v/>
      </c>
      <c r="P149" s="105" t="str">
        <f>IF($K149="x1",IF(OR($F149&lt;&gt;Basisblatt!$A$2,'E-Mob_Segmente 3.2.5_3.2.7'!H149=Basisblatt!$A$72)=TRUE,5,VLOOKUP('E-Mob_Segmente 3.2.5_3.2.7'!$E149,Basisblatt!$A$22:$B$35,2,FALSE)),"")</f>
        <v/>
      </c>
    </row>
    <row r="150" spans="1:16" x14ac:dyDescent="0.2">
      <c r="A150" s="66" t="str">
        <f t="shared" si="3"/>
        <v/>
      </c>
      <c r="C150" s="112"/>
      <c r="D150" s="113"/>
      <c r="E150" s="113"/>
      <c r="F150" s="114"/>
      <c r="G150" s="114"/>
      <c r="H150" s="114"/>
      <c r="I150" s="117"/>
      <c r="J150" s="4"/>
      <c r="K150" s="15" t="str">
        <f t="shared" si="2"/>
        <v>x2</v>
      </c>
      <c r="L150" s="26"/>
      <c r="N150" s="66" t="str">
        <f>IFERROR(VLOOKUP($G150,Basisblatt!$A$10:$B$17,2,FALSE),"")</f>
        <v/>
      </c>
      <c r="P150" s="105" t="str">
        <f>IF($K150="x1",IF(OR($F150&lt;&gt;Basisblatt!$A$2,'E-Mob_Segmente 3.2.5_3.2.7'!H150=Basisblatt!$A$72)=TRUE,5,VLOOKUP('E-Mob_Segmente 3.2.5_3.2.7'!$E150,Basisblatt!$A$22:$B$35,2,FALSE)),"")</f>
        <v/>
      </c>
    </row>
    <row r="151" spans="1:16" x14ac:dyDescent="0.2">
      <c r="A151" s="66" t="str">
        <f t="shared" si="3"/>
        <v/>
      </c>
      <c r="C151" s="112"/>
      <c r="D151" s="113"/>
      <c r="E151" s="113"/>
      <c r="F151" s="114"/>
      <c r="G151" s="114"/>
      <c r="H151" s="114"/>
      <c r="I151" s="117"/>
      <c r="J151" s="4"/>
      <c r="K151" s="15" t="str">
        <f t="shared" si="2"/>
        <v>x2</v>
      </c>
      <c r="L151" s="26"/>
      <c r="N151" s="66" t="str">
        <f>IFERROR(VLOOKUP($G151,Basisblatt!$A$10:$B$17,2,FALSE),"")</f>
        <v/>
      </c>
      <c r="P151" s="105" t="str">
        <f>IF($K151="x1",IF(OR($F151&lt;&gt;Basisblatt!$A$2,'E-Mob_Segmente 3.2.5_3.2.7'!H151=Basisblatt!$A$72)=TRUE,5,VLOOKUP('E-Mob_Segmente 3.2.5_3.2.7'!$E151,Basisblatt!$A$22:$B$35,2,FALSE)),"")</f>
        <v/>
      </c>
    </row>
    <row r="152" spans="1:16" x14ac:dyDescent="0.2">
      <c r="A152" s="66" t="str">
        <f t="shared" si="3"/>
        <v/>
      </c>
      <c r="C152" s="112"/>
      <c r="D152" s="113"/>
      <c r="E152" s="113"/>
      <c r="F152" s="114"/>
      <c r="G152" s="114"/>
      <c r="H152" s="114"/>
      <c r="I152" s="117"/>
      <c r="J152" s="4"/>
      <c r="K152" s="15" t="str">
        <f t="shared" si="2"/>
        <v>x2</v>
      </c>
      <c r="L152" s="26"/>
      <c r="N152" s="66" t="str">
        <f>IFERROR(VLOOKUP($G152,Basisblatt!$A$10:$B$17,2,FALSE),"")</f>
        <v/>
      </c>
      <c r="P152" s="105" t="str">
        <f>IF($K152="x1",IF(OR($F152&lt;&gt;Basisblatt!$A$2,'E-Mob_Segmente 3.2.5_3.2.7'!H152=Basisblatt!$A$72)=TRUE,5,VLOOKUP('E-Mob_Segmente 3.2.5_3.2.7'!$E152,Basisblatt!$A$22:$B$35,2,FALSE)),"")</f>
        <v/>
      </c>
    </row>
    <row r="153" spans="1:16" x14ac:dyDescent="0.2">
      <c r="A153" s="66" t="str">
        <f t="shared" si="3"/>
        <v/>
      </c>
      <c r="C153" s="112"/>
      <c r="D153" s="113"/>
      <c r="E153" s="113"/>
      <c r="F153" s="114"/>
      <c r="G153" s="114"/>
      <c r="H153" s="114"/>
      <c r="I153" s="117"/>
      <c r="J153" s="4"/>
      <c r="K153" s="15" t="str">
        <f t="shared" ref="K153:K216" si="4">IF(COUNTA($C153:$I153)=7,"x1",IF(COUNTA($C153:$I153)=0,"x2","o"))</f>
        <v>x2</v>
      </c>
      <c r="L153" s="26"/>
      <c r="N153" s="66" t="str">
        <f>IFERROR(VLOOKUP($G153,Basisblatt!$A$10:$B$17,2,FALSE),"")</f>
        <v/>
      </c>
      <c r="P153" s="105" t="str">
        <f>IF($K153="x1",IF(OR($F153&lt;&gt;Basisblatt!$A$2,'E-Mob_Segmente 3.2.5_3.2.7'!H153=Basisblatt!$A$72)=TRUE,5,VLOOKUP('E-Mob_Segmente 3.2.5_3.2.7'!$E153,Basisblatt!$A$22:$B$35,2,FALSE)),"")</f>
        <v/>
      </c>
    </row>
    <row r="154" spans="1:16" x14ac:dyDescent="0.2">
      <c r="A154" s="66" t="str">
        <f t="shared" ref="A154:A217" si="5">IF($K154="x2","",IF($K154="x1","ja","N/A"))</f>
        <v/>
      </c>
      <c r="C154" s="112"/>
      <c r="D154" s="113"/>
      <c r="E154" s="113"/>
      <c r="F154" s="114"/>
      <c r="G154" s="114"/>
      <c r="H154" s="114"/>
      <c r="I154" s="117"/>
      <c r="J154" s="4"/>
      <c r="K154" s="15" t="str">
        <f t="shared" si="4"/>
        <v>x2</v>
      </c>
      <c r="L154" s="26"/>
      <c r="N154" s="66" t="str">
        <f>IFERROR(VLOOKUP($G154,Basisblatt!$A$10:$B$17,2,FALSE),"")</f>
        <v/>
      </c>
      <c r="P154" s="105" t="str">
        <f>IF($K154="x1",IF(OR($F154&lt;&gt;Basisblatt!$A$2,'E-Mob_Segmente 3.2.5_3.2.7'!H154=Basisblatt!$A$72)=TRUE,5,VLOOKUP('E-Mob_Segmente 3.2.5_3.2.7'!$E154,Basisblatt!$A$22:$B$35,2,FALSE)),"")</f>
        <v/>
      </c>
    </row>
    <row r="155" spans="1:16" x14ac:dyDescent="0.2">
      <c r="A155" s="66" t="str">
        <f t="shared" si="5"/>
        <v/>
      </c>
      <c r="C155" s="112"/>
      <c r="D155" s="113"/>
      <c r="E155" s="113"/>
      <c r="F155" s="114"/>
      <c r="G155" s="114"/>
      <c r="H155" s="114"/>
      <c r="I155" s="117"/>
      <c r="J155" s="4"/>
      <c r="K155" s="15" t="str">
        <f t="shared" si="4"/>
        <v>x2</v>
      </c>
      <c r="L155" s="26"/>
      <c r="N155" s="66" t="str">
        <f>IFERROR(VLOOKUP($G155,Basisblatt!$A$10:$B$17,2,FALSE),"")</f>
        <v/>
      </c>
      <c r="P155" s="105" t="str">
        <f>IF($K155="x1",IF(OR($F155&lt;&gt;Basisblatt!$A$2,'E-Mob_Segmente 3.2.5_3.2.7'!H155=Basisblatt!$A$72)=TRUE,5,VLOOKUP('E-Mob_Segmente 3.2.5_3.2.7'!$E155,Basisblatt!$A$22:$B$35,2,FALSE)),"")</f>
        <v/>
      </c>
    </row>
    <row r="156" spans="1:16" x14ac:dyDescent="0.2">
      <c r="A156" s="66" t="str">
        <f t="shared" si="5"/>
        <v/>
      </c>
      <c r="C156" s="112"/>
      <c r="D156" s="113"/>
      <c r="E156" s="113"/>
      <c r="F156" s="114"/>
      <c r="G156" s="114"/>
      <c r="H156" s="114"/>
      <c r="I156" s="117"/>
      <c r="J156" s="4"/>
      <c r="K156" s="15" t="str">
        <f t="shared" si="4"/>
        <v>x2</v>
      </c>
      <c r="L156" s="26"/>
      <c r="N156" s="66" t="str">
        <f>IFERROR(VLOOKUP($G156,Basisblatt!$A$10:$B$17,2,FALSE),"")</f>
        <v/>
      </c>
      <c r="P156" s="105" t="str">
        <f>IF($K156="x1",IF(OR($F156&lt;&gt;Basisblatt!$A$2,'E-Mob_Segmente 3.2.5_3.2.7'!H156=Basisblatt!$A$72)=TRUE,5,VLOOKUP('E-Mob_Segmente 3.2.5_3.2.7'!$E156,Basisblatt!$A$22:$B$35,2,FALSE)),"")</f>
        <v/>
      </c>
    </row>
    <row r="157" spans="1:16" x14ac:dyDescent="0.2">
      <c r="A157" s="66" t="str">
        <f t="shared" si="5"/>
        <v/>
      </c>
      <c r="C157" s="112"/>
      <c r="D157" s="113"/>
      <c r="E157" s="113"/>
      <c r="F157" s="114"/>
      <c r="G157" s="114"/>
      <c r="H157" s="114"/>
      <c r="I157" s="117"/>
      <c r="J157" s="4"/>
      <c r="K157" s="15" t="str">
        <f t="shared" si="4"/>
        <v>x2</v>
      </c>
      <c r="L157" s="26"/>
      <c r="N157" s="66" t="str">
        <f>IFERROR(VLOOKUP($G157,Basisblatt!$A$10:$B$17,2,FALSE),"")</f>
        <v/>
      </c>
      <c r="P157" s="105" t="str">
        <f>IF($K157="x1",IF(OR($F157&lt;&gt;Basisblatt!$A$2,'E-Mob_Segmente 3.2.5_3.2.7'!H157=Basisblatt!$A$72)=TRUE,5,VLOOKUP('E-Mob_Segmente 3.2.5_3.2.7'!$E157,Basisblatt!$A$22:$B$35,2,FALSE)),"")</f>
        <v/>
      </c>
    </row>
    <row r="158" spans="1:16" x14ac:dyDescent="0.2">
      <c r="A158" s="66" t="str">
        <f t="shared" si="5"/>
        <v/>
      </c>
      <c r="C158" s="112"/>
      <c r="D158" s="113"/>
      <c r="E158" s="113"/>
      <c r="F158" s="114"/>
      <c r="G158" s="114"/>
      <c r="H158" s="114"/>
      <c r="I158" s="117"/>
      <c r="J158" s="4"/>
      <c r="K158" s="15" t="str">
        <f t="shared" si="4"/>
        <v>x2</v>
      </c>
      <c r="L158" s="26"/>
      <c r="N158" s="66" t="str">
        <f>IFERROR(VLOOKUP($G158,Basisblatt!$A$10:$B$17,2,FALSE),"")</f>
        <v/>
      </c>
      <c r="P158" s="105" t="str">
        <f>IF($K158="x1",IF(OR($F158&lt;&gt;Basisblatt!$A$2,'E-Mob_Segmente 3.2.5_3.2.7'!H158=Basisblatt!$A$72)=TRUE,5,VLOOKUP('E-Mob_Segmente 3.2.5_3.2.7'!$E158,Basisblatt!$A$22:$B$35,2,FALSE)),"")</f>
        <v/>
      </c>
    </row>
    <row r="159" spans="1:16" x14ac:dyDescent="0.2">
      <c r="A159" s="66" t="str">
        <f t="shared" si="5"/>
        <v/>
      </c>
      <c r="C159" s="112"/>
      <c r="D159" s="113"/>
      <c r="E159" s="113"/>
      <c r="F159" s="114"/>
      <c r="G159" s="114"/>
      <c r="H159" s="114"/>
      <c r="I159" s="117"/>
      <c r="J159" s="4"/>
      <c r="K159" s="15" t="str">
        <f t="shared" si="4"/>
        <v>x2</v>
      </c>
      <c r="L159" s="26"/>
      <c r="N159" s="66" t="str">
        <f>IFERROR(VLOOKUP($G159,Basisblatt!$A$10:$B$17,2,FALSE),"")</f>
        <v/>
      </c>
      <c r="P159" s="105" t="str">
        <f>IF($K159="x1",IF(OR($F159&lt;&gt;Basisblatt!$A$2,'E-Mob_Segmente 3.2.5_3.2.7'!H159=Basisblatt!$A$72)=TRUE,5,VLOOKUP('E-Mob_Segmente 3.2.5_3.2.7'!$E159,Basisblatt!$A$22:$B$35,2,FALSE)),"")</f>
        <v/>
      </c>
    </row>
    <row r="160" spans="1:16" x14ac:dyDescent="0.2">
      <c r="A160" s="66" t="str">
        <f t="shared" si="5"/>
        <v/>
      </c>
      <c r="C160" s="112"/>
      <c r="D160" s="113"/>
      <c r="E160" s="113"/>
      <c r="F160" s="114"/>
      <c r="G160" s="114"/>
      <c r="H160" s="114"/>
      <c r="I160" s="117"/>
      <c r="J160" s="4"/>
      <c r="K160" s="15" t="str">
        <f t="shared" si="4"/>
        <v>x2</v>
      </c>
      <c r="L160" s="26"/>
      <c r="N160" s="66" t="str">
        <f>IFERROR(VLOOKUP($G160,Basisblatt!$A$10:$B$17,2,FALSE),"")</f>
        <v/>
      </c>
      <c r="P160" s="105" t="str">
        <f>IF($K160="x1",IF(OR($F160&lt;&gt;Basisblatt!$A$2,'E-Mob_Segmente 3.2.5_3.2.7'!H160=Basisblatt!$A$72)=TRUE,5,VLOOKUP('E-Mob_Segmente 3.2.5_3.2.7'!$E160,Basisblatt!$A$22:$B$35,2,FALSE)),"")</f>
        <v/>
      </c>
    </row>
    <row r="161" spans="1:16" x14ac:dyDescent="0.2">
      <c r="A161" s="66" t="str">
        <f t="shared" si="5"/>
        <v/>
      </c>
      <c r="C161" s="112"/>
      <c r="D161" s="113"/>
      <c r="E161" s="113"/>
      <c r="F161" s="114"/>
      <c r="G161" s="114"/>
      <c r="H161" s="114"/>
      <c r="I161" s="117"/>
      <c r="J161" s="4"/>
      <c r="K161" s="15" t="str">
        <f t="shared" si="4"/>
        <v>x2</v>
      </c>
      <c r="L161" s="26"/>
      <c r="N161" s="66" t="str">
        <f>IFERROR(VLOOKUP($G161,Basisblatt!$A$10:$B$17,2,FALSE),"")</f>
        <v/>
      </c>
      <c r="P161" s="105" t="str">
        <f>IF($K161="x1",IF(OR($F161&lt;&gt;Basisblatt!$A$2,'E-Mob_Segmente 3.2.5_3.2.7'!H161=Basisblatt!$A$72)=TRUE,5,VLOOKUP('E-Mob_Segmente 3.2.5_3.2.7'!$E161,Basisblatt!$A$22:$B$35,2,FALSE)),"")</f>
        <v/>
      </c>
    </row>
    <row r="162" spans="1:16" x14ac:dyDescent="0.2">
      <c r="A162" s="66" t="str">
        <f t="shared" si="5"/>
        <v/>
      </c>
      <c r="C162" s="112"/>
      <c r="D162" s="113"/>
      <c r="E162" s="113"/>
      <c r="F162" s="114"/>
      <c r="G162" s="114"/>
      <c r="H162" s="114"/>
      <c r="I162" s="117"/>
      <c r="J162" s="4"/>
      <c r="K162" s="15" t="str">
        <f t="shared" si="4"/>
        <v>x2</v>
      </c>
      <c r="L162" s="26"/>
      <c r="N162" s="66" t="str">
        <f>IFERROR(VLOOKUP($G162,Basisblatt!$A$10:$B$17,2,FALSE),"")</f>
        <v/>
      </c>
      <c r="P162" s="105" t="str">
        <f>IF($K162="x1",IF(OR($F162&lt;&gt;Basisblatt!$A$2,'E-Mob_Segmente 3.2.5_3.2.7'!H162=Basisblatt!$A$72)=TRUE,5,VLOOKUP('E-Mob_Segmente 3.2.5_3.2.7'!$E162,Basisblatt!$A$22:$B$35,2,FALSE)),"")</f>
        <v/>
      </c>
    </row>
    <row r="163" spans="1:16" x14ac:dyDescent="0.2">
      <c r="A163" s="66" t="str">
        <f t="shared" si="5"/>
        <v/>
      </c>
      <c r="C163" s="112"/>
      <c r="D163" s="113"/>
      <c r="E163" s="113"/>
      <c r="F163" s="114"/>
      <c r="G163" s="114"/>
      <c r="H163" s="114"/>
      <c r="I163" s="117"/>
      <c r="J163" s="4"/>
      <c r="K163" s="15" t="str">
        <f t="shared" si="4"/>
        <v>x2</v>
      </c>
      <c r="L163" s="26"/>
      <c r="N163" s="66" t="str">
        <f>IFERROR(VLOOKUP($G163,Basisblatt!$A$10:$B$17,2,FALSE),"")</f>
        <v/>
      </c>
      <c r="P163" s="105" t="str">
        <f>IF($K163="x1",IF(OR($F163&lt;&gt;Basisblatt!$A$2,'E-Mob_Segmente 3.2.5_3.2.7'!H163=Basisblatt!$A$72)=TRUE,5,VLOOKUP('E-Mob_Segmente 3.2.5_3.2.7'!$E163,Basisblatt!$A$22:$B$35,2,FALSE)),"")</f>
        <v/>
      </c>
    </row>
    <row r="164" spans="1:16" x14ac:dyDescent="0.2">
      <c r="A164" s="66" t="str">
        <f t="shared" si="5"/>
        <v/>
      </c>
      <c r="C164" s="112"/>
      <c r="D164" s="113"/>
      <c r="E164" s="113"/>
      <c r="F164" s="114"/>
      <c r="G164" s="114"/>
      <c r="H164" s="114"/>
      <c r="I164" s="117"/>
      <c r="J164" s="4"/>
      <c r="K164" s="15" t="str">
        <f t="shared" si="4"/>
        <v>x2</v>
      </c>
      <c r="L164" s="26"/>
      <c r="N164" s="66" t="str">
        <f>IFERROR(VLOOKUP($G164,Basisblatt!$A$10:$B$17,2,FALSE),"")</f>
        <v/>
      </c>
      <c r="P164" s="105" t="str">
        <f>IF($K164="x1",IF(OR($F164&lt;&gt;Basisblatt!$A$2,'E-Mob_Segmente 3.2.5_3.2.7'!H164=Basisblatt!$A$72)=TRUE,5,VLOOKUP('E-Mob_Segmente 3.2.5_3.2.7'!$E164,Basisblatt!$A$22:$B$35,2,FALSE)),"")</f>
        <v/>
      </c>
    </row>
    <row r="165" spans="1:16" x14ac:dyDescent="0.2">
      <c r="A165" s="66" t="str">
        <f t="shared" si="5"/>
        <v/>
      </c>
      <c r="C165" s="112"/>
      <c r="D165" s="113"/>
      <c r="E165" s="113"/>
      <c r="F165" s="114"/>
      <c r="G165" s="114"/>
      <c r="H165" s="114"/>
      <c r="I165" s="117"/>
      <c r="J165" s="4"/>
      <c r="K165" s="15" t="str">
        <f t="shared" si="4"/>
        <v>x2</v>
      </c>
      <c r="L165" s="26"/>
      <c r="N165" s="66" t="str">
        <f>IFERROR(VLOOKUP($G165,Basisblatt!$A$10:$B$17,2,FALSE),"")</f>
        <v/>
      </c>
      <c r="P165" s="105" t="str">
        <f>IF($K165="x1",IF(OR($F165&lt;&gt;Basisblatt!$A$2,'E-Mob_Segmente 3.2.5_3.2.7'!H165=Basisblatt!$A$72)=TRUE,5,VLOOKUP('E-Mob_Segmente 3.2.5_3.2.7'!$E165,Basisblatt!$A$22:$B$35,2,FALSE)),"")</f>
        <v/>
      </c>
    </row>
    <row r="166" spans="1:16" x14ac:dyDescent="0.2">
      <c r="A166" s="66" t="str">
        <f t="shared" si="5"/>
        <v/>
      </c>
      <c r="C166" s="112"/>
      <c r="D166" s="113"/>
      <c r="E166" s="113"/>
      <c r="F166" s="114"/>
      <c r="G166" s="114"/>
      <c r="H166" s="114"/>
      <c r="I166" s="117"/>
      <c r="J166" s="4"/>
      <c r="K166" s="15" t="str">
        <f t="shared" si="4"/>
        <v>x2</v>
      </c>
      <c r="L166" s="26"/>
      <c r="N166" s="66" t="str">
        <f>IFERROR(VLOOKUP($G166,Basisblatt!$A$10:$B$17,2,FALSE),"")</f>
        <v/>
      </c>
      <c r="P166" s="105" t="str">
        <f>IF($K166="x1",IF(OR($F166&lt;&gt;Basisblatt!$A$2,'E-Mob_Segmente 3.2.5_3.2.7'!H166=Basisblatt!$A$72)=TRUE,5,VLOOKUP('E-Mob_Segmente 3.2.5_3.2.7'!$E166,Basisblatt!$A$22:$B$35,2,FALSE)),"")</f>
        <v/>
      </c>
    </row>
    <row r="167" spans="1:16" x14ac:dyDescent="0.2">
      <c r="A167" s="66" t="str">
        <f t="shared" si="5"/>
        <v/>
      </c>
      <c r="C167" s="112"/>
      <c r="D167" s="113"/>
      <c r="E167" s="113"/>
      <c r="F167" s="114"/>
      <c r="G167" s="114"/>
      <c r="H167" s="114"/>
      <c r="I167" s="117"/>
      <c r="J167" s="4"/>
      <c r="K167" s="15" t="str">
        <f t="shared" si="4"/>
        <v>x2</v>
      </c>
      <c r="L167" s="26"/>
      <c r="N167" s="66" t="str">
        <f>IFERROR(VLOOKUP($G167,Basisblatt!$A$10:$B$17,2,FALSE),"")</f>
        <v/>
      </c>
      <c r="P167" s="105" t="str">
        <f>IF($K167="x1",IF(OR($F167&lt;&gt;Basisblatt!$A$2,'E-Mob_Segmente 3.2.5_3.2.7'!H167=Basisblatt!$A$72)=TRUE,5,VLOOKUP('E-Mob_Segmente 3.2.5_3.2.7'!$E167,Basisblatt!$A$22:$B$35,2,FALSE)),"")</f>
        <v/>
      </c>
    </row>
    <row r="168" spans="1:16" x14ac:dyDescent="0.2">
      <c r="A168" s="66" t="str">
        <f t="shared" si="5"/>
        <v/>
      </c>
      <c r="C168" s="112"/>
      <c r="D168" s="113"/>
      <c r="E168" s="113"/>
      <c r="F168" s="114"/>
      <c r="G168" s="114"/>
      <c r="H168" s="114"/>
      <c r="I168" s="117"/>
      <c r="J168" s="4"/>
      <c r="K168" s="15" t="str">
        <f t="shared" si="4"/>
        <v>x2</v>
      </c>
      <c r="L168" s="26"/>
      <c r="N168" s="66" t="str">
        <f>IFERROR(VLOOKUP($G168,Basisblatt!$A$10:$B$17,2,FALSE),"")</f>
        <v/>
      </c>
      <c r="P168" s="105" t="str">
        <f>IF($K168="x1",IF(OR($F168&lt;&gt;Basisblatt!$A$2,'E-Mob_Segmente 3.2.5_3.2.7'!H168=Basisblatt!$A$72)=TRUE,5,VLOOKUP('E-Mob_Segmente 3.2.5_3.2.7'!$E168,Basisblatt!$A$22:$B$35,2,FALSE)),"")</f>
        <v/>
      </c>
    </row>
    <row r="169" spans="1:16" x14ac:dyDescent="0.2">
      <c r="A169" s="66" t="str">
        <f t="shared" si="5"/>
        <v/>
      </c>
      <c r="C169" s="112"/>
      <c r="D169" s="113"/>
      <c r="E169" s="113"/>
      <c r="F169" s="114"/>
      <c r="G169" s="114"/>
      <c r="H169" s="114"/>
      <c r="I169" s="117"/>
      <c r="J169" s="4"/>
      <c r="K169" s="15" t="str">
        <f t="shared" si="4"/>
        <v>x2</v>
      </c>
      <c r="L169" s="26"/>
      <c r="N169" s="66" t="str">
        <f>IFERROR(VLOOKUP($G169,Basisblatt!$A$10:$B$17,2,FALSE),"")</f>
        <v/>
      </c>
      <c r="P169" s="105" t="str">
        <f>IF($K169="x1",IF(OR($F169&lt;&gt;Basisblatt!$A$2,'E-Mob_Segmente 3.2.5_3.2.7'!H169=Basisblatt!$A$72)=TRUE,5,VLOOKUP('E-Mob_Segmente 3.2.5_3.2.7'!$E169,Basisblatt!$A$22:$B$35,2,FALSE)),"")</f>
        <v/>
      </c>
    </row>
    <row r="170" spans="1:16" x14ac:dyDescent="0.2">
      <c r="A170" s="66" t="str">
        <f t="shared" si="5"/>
        <v/>
      </c>
      <c r="C170" s="112"/>
      <c r="D170" s="113"/>
      <c r="E170" s="113"/>
      <c r="F170" s="114"/>
      <c r="G170" s="114"/>
      <c r="H170" s="114"/>
      <c r="I170" s="117"/>
      <c r="J170" s="4"/>
      <c r="K170" s="15" t="str">
        <f t="shared" si="4"/>
        <v>x2</v>
      </c>
      <c r="L170" s="26"/>
      <c r="N170" s="66" t="str">
        <f>IFERROR(VLOOKUP($G170,Basisblatt!$A$10:$B$17,2,FALSE),"")</f>
        <v/>
      </c>
      <c r="P170" s="105" t="str">
        <f>IF($K170="x1",IF(OR($F170&lt;&gt;Basisblatt!$A$2,'E-Mob_Segmente 3.2.5_3.2.7'!H170=Basisblatt!$A$72)=TRUE,5,VLOOKUP('E-Mob_Segmente 3.2.5_3.2.7'!$E170,Basisblatt!$A$22:$B$35,2,FALSE)),"")</f>
        <v/>
      </c>
    </row>
    <row r="171" spans="1:16" x14ac:dyDescent="0.2">
      <c r="A171" s="66" t="str">
        <f t="shared" si="5"/>
        <v/>
      </c>
      <c r="C171" s="112"/>
      <c r="D171" s="113"/>
      <c r="E171" s="113"/>
      <c r="F171" s="114"/>
      <c r="G171" s="114"/>
      <c r="H171" s="114"/>
      <c r="I171" s="117"/>
      <c r="J171" s="4"/>
      <c r="K171" s="15" t="str">
        <f t="shared" si="4"/>
        <v>x2</v>
      </c>
      <c r="L171" s="26"/>
      <c r="N171" s="66" t="str">
        <f>IFERROR(VLOOKUP($G171,Basisblatt!$A$10:$B$17,2,FALSE),"")</f>
        <v/>
      </c>
      <c r="P171" s="105" t="str">
        <f>IF($K171="x1",IF(OR($F171&lt;&gt;Basisblatt!$A$2,'E-Mob_Segmente 3.2.5_3.2.7'!H171=Basisblatt!$A$72)=TRUE,5,VLOOKUP('E-Mob_Segmente 3.2.5_3.2.7'!$E171,Basisblatt!$A$22:$B$35,2,FALSE)),"")</f>
        <v/>
      </c>
    </row>
    <row r="172" spans="1:16" x14ac:dyDescent="0.2">
      <c r="A172" s="66" t="str">
        <f t="shared" si="5"/>
        <v/>
      </c>
      <c r="C172" s="112"/>
      <c r="D172" s="113"/>
      <c r="E172" s="113"/>
      <c r="F172" s="114"/>
      <c r="G172" s="114"/>
      <c r="H172" s="114"/>
      <c r="I172" s="117"/>
      <c r="J172" s="4"/>
      <c r="K172" s="15" t="str">
        <f t="shared" si="4"/>
        <v>x2</v>
      </c>
      <c r="L172" s="26"/>
      <c r="N172" s="66" t="str">
        <f>IFERROR(VLOOKUP($G172,Basisblatt!$A$10:$B$17,2,FALSE),"")</f>
        <v/>
      </c>
      <c r="P172" s="105" t="str">
        <f>IF($K172="x1",IF(OR($F172&lt;&gt;Basisblatt!$A$2,'E-Mob_Segmente 3.2.5_3.2.7'!H172=Basisblatt!$A$72)=TRUE,5,VLOOKUP('E-Mob_Segmente 3.2.5_3.2.7'!$E172,Basisblatt!$A$22:$B$35,2,FALSE)),"")</f>
        <v/>
      </c>
    </row>
    <row r="173" spans="1:16" x14ac:dyDescent="0.2">
      <c r="A173" s="66" t="str">
        <f t="shared" si="5"/>
        <v/>
      </c>
      <c r="C173" s="112"/>
      <c r="D173" s="113"/>
      <c r="E173" s="113"/>
      <c r="F173" s="114"/>
      <c r="G173" s="114"/>
      <c r="H173" s="114"/>
      <c r="I173" s="117"/>
      <c r="J173" s="4"/>
      <c r="K173" s="15" t="str">
        <f t="shared" si="4"/>
        <v>x2</v>
      </c>
      <c r="L173" s="26"/>
      <c r="N173" s="66" t="str">
        <f>IFERROR(VLOOKUP($G173,Basisblatt!$A$10:$B$17,2,FALSE),"")</f>
        <v/>
      </c>
      <c r="P173" s="105" t="str">
        <f>IF($K173="x1",IF(OR($F173&lt;&gt;Basisblatt!$A$2,'E-Mob_Segmente 3.2.5_3.2.7'!H173=Basisblatt!$A$72)=TRUE,5,VLOOKUP('E-Mob_Segmente 3.2.5_3.2.7'!$E173,Basisblatt!$A$22:$B$35,2,FALSE)),"")</f>
        <v/>
      </c>
    </row>
    <row r="174" spans="1:16" x14ac:dyDescent="0.2">
      <c r="A174" s="66" t="str">
        <f t="shared" si="5"/>
        <v/>
      </c>
      <c r="C174" s="112"/>
      <c r="D174" s="113"/>
      <c r="E174" s="113"/>
      <c r="F174" s="114"/>
      <c r="G174" s="114"/>
      <c r="H174" s="114"/>
      <c r="I174" s="117"/>
      <c r="J174" s="4"/>
      <c r="K174" s="15" t="str">
        <f t="shared" si="4"/>
        <v>x2</v>
      </c>
      <c r="L174" s="26"/>
      <c r="N174" s="66" t="str">
        <f>IFERROR(VLOOKUP($G174,Basisblatt!$A$10:$B$17,2,FALSE),"")</f>
        <v/>
      </c>
      <c r="P174" s="105" t="str">
        <f>IF($K174="x1",IF(OR($F174&lt;&gt;Basisblatt!$A$2,'E-Mob_Segmente 3.2.5_3.2.7'!H174=Basisblatt!$A$72)=TRUE,5,VLOOKUP('E-Mob_Segmente 3.2.5_3.2.7'!$E174,Basisblatt!$A$22:$B$35,2,FALSE)),"")</f>
        <v/>
      </c>
    </row>
    <row r="175" spans="1:16" x14ac:dyDescent="0.2">
      <c r="A175" s="66" t="str">
        <f t="shared" si="5"/>
        <v/>
      </c>
      <c r="C175" s="112"/>
      <c r="D175" s="113"/>
      <c r="E175" s="113"/>
      <c r="F175" s="114"/>
      <c r="G175" s="114"/>
      <c r="H175" s="114"/>
      <c r="I175" s="117"/>
      <c r="J175" s="4"/>
      <c r="K175" s="15" t="str">
        <f t="shared" si="4"/>
        <v>x2</v>
      </c>
      <c r="L175" s="26"/>
      <c r="N175" s="66" t="str">
        <f>IFERROR(VLOOKUP($G175,Basisblatt!$A$10:$B$17,2,FALSE),"")</f>
        <v/>
      </c>
      <c r="P175" s="105" t="str">
        <f>IF($K175="x1",IF(OR($F175&lt;&gt;Basisblatt!$A$2,'E-Mob_Segmente 3.2.5_3.2.7'!H175=Basisblatt!$A$72)=TRUE,5,VLOOKUP('E-Mob_Segmente 3.2.5_3.2.7'!$E175,Basisblatt!$A$22:$B$35,2,FALSE)),"")</f>
        <v/>
      </c>
    </row>
    <row r="176" spans="1:16" x14ac:dyDescent="0.2">
      <c r="A176" s="66" t="str">
        <f t="shared" si="5"/>
        <v/>
      </c>
      <c r="C176" s="112"/>
      <c r="D176" s="113"/>
      <c r="E176" s="113"/>
      <c r="F176" s="114"/>
      <c r="G176" s="114"/>
      <c r="H176" s="114"/>
      <c r="I176" s="117"/>
      <c r="J176" s="4"/>
      <c r="K176" s="15" t="str">
        <f t="shared" si="4"/>
        <v>x2</v>
      </c>
      <c r="L176" s="26"/>
      <c r="N176" s="66" t="str">
        <f>IFERROR(VLOOKUP($G176,Basisblatt!$A$10:$B$17,2,FALSE),"")</f>
        <v/>
      </c>
      <c r="P176" s="105" t="str">
        <f>IF($K176="x1",IF(OR($F176&lt;&gt;Basisblatt!$A$2,'E-Mob_Segmente 3.2.5_3.2.7'!H176=Basisblatt!$A$72)=TRUE,5,VLOOKUP('E-Mob_Segmente 3.2.5_3.2.7'!$E176,Basisblatt!$A$22:$B$35,2,FALSE)),"")</f>
        <v/>
      </c>
    </row>
    <row r="177" spans="1:16" x14ac:dyDescent="0.2">
      <c r="A177" s="66" t="str">
        <f t="shared" si="5"/>
        <v/>
      </c>
      <c r="C177" s="112"/>
      <c r="D177" s="113"/>
      <c r="E177" s="113"/>
      <c r="F177" s="114"/>
      <c r="G177" s="114"/>
      <c r="H177" s="114"/>
      <c r="I177" s="117"/>
      <c r="J177" s="4"/>
      <c r="K177" s="15" t="str">
        <f t="shared" si="4"/>
        <v>x2</v>
      </c>
      <c r="L177" s="26"/>
      <c r="N177" s="66" t="str">
        <f>IFERROR(VLOOKUP($G177,Basisblatt!$A$10:$B$17,2,FALSE),"")</f>
        <v/>
      </c>
      <c r="P177" s="105" t="str">
        <f>IF($K177="x1",IF(OR($F177&lt;&gt;Basisblatt!$A$2,'E-Mob_Segmente 3.2.5_3.2.7'!H177=Basisblatt!$A$72)=TRUE,5,VLOOKUP('E-Mob_Segmente 3.2.5_3.2.7'!$E177,Basisblatt!$A$22:$B$35,2,FALSE)),"")</f>
        <v/>
      </c>
    </row>
    <row r="178" spans="1:16" x14ac:dyDescent="0.2">
      <c r="A178" s="66" t="str">
        <f t="shared" si="5"/>
        <v/>
      </c>
      <c r="C178" s="112"/>
      <c r="D178" s="113"/>
      <c r="E178" s="113"/>
      <c r="F178" s="114"/>
      <c r="G178" s="114"/>
      <c r="H178" s="114"/>
      <c r="I178" s="117"/>
      <c r="J178" s="4"/>
      <c r="K178" s="15" t="str">
        <f t="shared" si="4"/>
        <v>x2</v>
      </c>
      <c r="L178" s="26"/>
      <c r="N178" s="66" t="str">
        <f>IFERROR(VLOOKUP($G178,Basisblatt!$A$10:$B$17,2,FALSE),"")</f>
        <v/>
      </c>
      <c r="P178" s="105" t="str">
        <f>IF($K178="x1",IF(OR($F178&lt;&gt;Basisblatt!$A$2,'E-Mob_Segmente 3.2.5_3.2.7'!H178=Basisblatt!$A$72)=TRUE,5,VLOOKUP('E-Mob_Segmente 3.2.5_3.2.7'!$E178,Basisblatt!$A$22:$B$35,2,FALSE)),"")</f>
        <v/>
      </c>
    </row>
    <row r="179" spans="1:16" x14ac:dyDescent="0.2">
      <c r="A179" s="66" t="str">
        <f t="shared" si="5"/>
        <v/>
      </c>
      <c r="C179" s="112"/>
      <c r="D179" s="113"/>
      <c r="E179" s="113"/>
      <c r="F179" s="114"/>
      <c r="G179" s="114"/>
      <c r="H179" s="114"/>
      <c r="I179" s="117"/>
      <c r="J179" s="4"/>
      <c r="K179" s="15" t="str">
        <f t="shared" si="4"/>
        <v>x2</v>
      </c>
      <c r="L179" s="26"/>
      <c r="N179" s="66" t="str">
        <f>IFERROR(VLOOKUP($G179,Basisblatt!$A$10:$B$17,2,FALSE),"")</f>
        <v/>
      </c>
      <c r="P179" s="105" t="str">
        <f>IF($K179="x1",IF(OR($F179&lt;&gt;Basisblatt!$A$2,'E-Mob_Segmente 3.2.5_3.2.7'!H179=Basisblatt!$A$72)=TRUE,5,VLOOKUP('E-Mob_Segmente 3.2.5_3.2.7'!$E179,Basisblatt!$A$22:$B$35,2,FALSE)),"")</f>
        <v/>
      </c>
    </row>
    <row r="180" spans="1:16" x14ac:dyDescent="0.2">
      <c r="A180" s="66" t="str">
        <f t="shared" si="5"/>
        <v/>
      </c>
      <c r="C180" s="112"/>
      <c r="D180" s="113"/>
      <c r="E180" s="113"/>
      <c r="F180" s="114"/>
      <c r="G180" s="114"/>
      <c r="H180" s="114"/>
      <c r="I180" s="117"/>
      <c r="J180" s="4"/>
      <c r="K180" s="15" t="str">
        <f t="shared" si="4"/>
        <v>x2</v>
      </c>
      <c r="L180" s="26"/>
      <c r="N180" s="66" t="str">
        <f>IFERROR(VLOOKUP($G180,Basisblatt!$A$10:$B$17,2,FALSE),"")</f>
        <v/>
      </c>
      <c r="P180" s="105" t="str">
        <f>IF($K180="x1",IF(OR($F180&lt;&gt;Basisblatt!$A$2,'E-Mob_Segmente 3.2.5_3.2.7'!H180=Basisblatt!$A$72)=TRUE,5,VLOOKUP('E-Mob_Segmente 3.2.5_3.2.7'!$E180,Basisblatt!$A$22:$B$35,2,FALSE)),"")</f>
        <v/>
      </c>
    </row>
    <row r="181" spans="1:16" x14ac:dyDescent="0.2">
      <c r="A181" s="66" t="str">
        <f t="shared" si="5"/>
        <v/>
      </c>
      <c r="C181" s="112"/>
      <c r="D181" s="113"/>
      <c r="E181" s="113"/>
      <c r="F181" s="114"/>
      <c r="G181" s="114"/>
      <c r="H181" s="114"/>
      <c r="I181" s="117"/>
      <c r="J181" s="4"/>
      <c r="K181" s="15" t="str">
        <f t="shared" si="4"/>
        <v>x2</v>
      </c>
      <c r="L181" s="26"/>
      <c r="N181" s="66" t="str">
        <f>IFERROR(VLOOKUP($G181,Basisblatt!$A$10:$B$17,2,FALSE),"")</f>
        <v/>
      </c>
      <c r="P181" s="105" t="str">
        <f>IF($K181="x1",IF(OR($F181&lt;&gt;Basisblatt!$A$2,'E-Mob_Segmente 3.2.5_3.2.7'!H181=Basisblatt!$A$72)=TRUE,5,VLOOKUP('E-Mob_Segmente 3.2.5_3.2.7'!$E181,Basisblatt!$A$22:$B$35,2,FALSE)),"")</f>
        <v/>
      </c>
    </row>
    <row r="182" spans="1:16" x14ac:dyDescent="0.2">
      <c r="A182" s="66" t="str">
        <f t="shared" si="5"/>
        <v/>
      </c>
      <c r="C182" s="112"/>
      <c r="D182" s="113"/>
      <c r="E182" s="113"/>
      <c r="F182" s="114"/>
      <c r="G182" s="114"/>
      <c r="H182" s="114"/>
      <c r="I182" s="117"/>
      <c r="J182" s="4"/>
      <c r="K182" s="15" t="str">
        <f t="shared" si="4"/>
        <v>x2</v>
      </c>
      <c r="L182" s="26"/>
      <c r="N182" s="66" t="str">
        <f>IFERROR(VLOOKUP($G182,Basisblatt!$A$10:$B$17,2,FALSE),"")</f>
        <v/>
      </c>
      <c r="P182" s="105" t="str">
        <f>IF($K182="x1",IF(OR($F182&lt;&gt;Basisblatt!$A$2,'E-Mob_Segmente 3.2.5_3.2.7'!H182=Basisblatt!$A$72)=TRUE,5,VLOOKUP('E-Mob_Segmente 3.2.5_3.2.7'!$E182,Basisblatt!$A$22:$B$35,2,FALSE)),"")</f>
        <v/>
      </c>
    </row>
    <row r="183" spans="1:16" x14ac:dyDescent="0.2">
      <c r="A183" s="66" t="str">
        <f t="shared" si="5"/>
        <v/>
      </c>
      <c r="C183" s="112"/>
      <c r="D183" s="113"/>
      <c r="E183" s="113"/>
      <c r="F183" s="114"/>
      <c r="G183" s="114"/>
      <c r="H183" s="114"/>
      <c r="I183" s="117"/>
      <c r="J183" s="4"/>
      <c r="K183" s="15" t="str">
        <f t="shared" si="4"/>
        <v>x2</v>
      </c>
      <c r="L183" s="26"/>
      <c r="N183" s="66" t="str">
        <f>IFERROR(VLOOKUP($G183,Basisblatt!$A$10:$B$17,2,FALSE),"")</f>
        <v/>
      </c>
      <c r="P183" s="105" t="str">
        <f>IF($K183="x1",IF(OR($F183&lt;&gt;Basisblatt!$A$2,'E-Mob_Segmente 3.2.5_3.2.7'!H183=Basisblatt!$A$72)=TRUE,5,VLOOKUP('E-Mob_Segmente 3.2.5_3.2.7'!$E183,Basisblatt!$A$22:$B$35,2,FALSE)),"")</f>
        <v/>
      </c>
    </row>
    <row r="184" spans="1:16" x14ac:dyDescent="0.2">
      <c r="A184" s="66" t="str">
        <f t="shared" si="5"/>
        <v/>
      </c>
      <c r="C184" s="112"/>
      <c r="D184" s="113"/>
      <c r="E184" s="113"/>
      <c r="F184" s="114"/>
      <c r="G184" s="114"/>
      <c r="H184" s="114"/>
      <c r="I184" s="117"/>
      <c r="J184" s="4"/>
      <c r="K184" s="15" t="str">
        <f t="shared" si="4"/>
        <v>x2</v>
      </c>
      <c r="L184" s="26"/>
      <c r="N184" s="66" t="str">
        <f>IFERROR(VLOOKUP($G184,Basisblatt!$A$10:$B$17,2,FALSE),"")</f>
        <v/>
      </c>
      <c r="P184" s="105" t="str">
        <f>IF($K184="x1",IF(OR($F184&lt;&gt;Basisblatt!$A$2,'E-Mob_Segmente 3.2.5_3.2.7'!H184=Basisblatt!$A$72)=TRUE,5,VLOOKUP('E-Mob_Segmente 3.2.5_3.2.7'!$E184,Basisblatt!$A$22:$B$35,2,FALSE)),"")</f>
        <v/>
      </c>
    </row>
    <row r="185" spans="1:16" x14ac:dyDescent="0.2">
      <c r="A185" s="66" t="str">
        <f t="shared" si="5"/>
        <v/>
      </c>
      <c r="C185" s="112"/>
      <c r="D185" s="113"/>
      <c r="E185" s="113"/>
      <c r="F185" s="114"/>
      <c r="G185" s="114"/>
      <c r="H185" s="114"/>
      <c r="I185" s="117"/>
      <c r="J185" s="4"/>
      <c r="K185" s="15" t="str">
        <f t="shared" si="4"/>
        <v>x2</v>
      </c>
      <c r="L185" s="26"/>
      <c r="N185" s="66" t="str">
        <f>IFERROR(VLOOKUP($G185,Basisblatt!$A$10:$B$17,2,FALSE),"")</f>
        <v/>
      </c>
      <c r="P185" s="105" t="str">
        <f>IF($K185="x1",IF(OR($F185&lt;&gt;Basisblatt!$A$2,'E-Mob_Segmente 3.2.5_3.2.7'!H185=Basisblatt!$A$72)=TRUE,5,VLOOKUP('E-Mob_Segmente 3.2.5_3.2.7'!$E185,Basisblatt!$A$22:$B$35,2,FALSE)),"")</f>
        <v/>
      </c>
    </row>
    <row r="186" spans="1:16" x14ac:dyDescent="0.2">
      <c r="A186" s="66" t="str">
        <f t="shared" si="5"/>
        <v/>
      </c>
      <c r="C186" s="112"/>
      <c r="D186" s="113"/>
      <c r="E186" s="113"/>
      <c r="F186" s="114"/>
      <c r="G186" s="114"/>
      <c r="H186" s="114"/>
      <c r="I186" s="117"/>
      <c r="J186" s="4"/>
      <c r="K186" s="15" t="str">
        <f t="shared" si="4"/>
        <v>x2</v>
      </c>
      <c r="L186" s="26"/>
      <c r="N186" s="66" t="str">
        <f>IFERROR(VLOOKUP($G186,Basisblatt!$A$10:$B$17,2,FALSE),"")</f>
        <v/>
      </c>
      <c r="P186" s="105" t="str">
        <f>IF($K186="x1",IF(OR($F186&lt;&gt;Basisblatt!$A$2,'E-Mob_Segmente 3.2.5_3.2.7'!H186=Basisblatt!$A$72)=TRUE,5,VLOOKUP('E-Mob_Segmente 3.2.5_3.2.7'!$E186,Basisblatt!$A$22:$B$35,2,FALSE)),"")</f>
        <v/>
      </c>
    </row>
    <row r="187" spans="1:16" x14ac:dyDescent="0.2">
      <c r="A187" s="66" t="str">
        <f t="shared" si="5"/>
        <v/>
      </c>
      <c r="C187" s="112"/>
      <c r="D187" s="113"/>
      <c r="E187" s="113"/>
      <c r="F187" s="114"/>
      <c r="G187" s="114"/>
      <c r="H187" s="114"/>
      <c r="I187" s="117"/>
      <c r="J187" s="4"/>
      <c r="K187" s="15" t="str">
        <f t="shared" si="4"/>
        <v>x2</v>
      </c>
      <c r="L187" s="26"/>
      <c r="N187" s="66" t="str">
        <f>IFERROR(VLOOKUP($G187,Basisblatt!$A$10:$B$17,2,FALSE),"")</f>
        <v/>
      </c>
      <c r="P187" s="105" t="str">
        <f>IF($K187="x1",IF(OR($F187&lt;&gt;Basisblatt!$A$2,'E-Mob_Segmente 3.2.5_3.2.7'!H187=Basisblatt!$A$72)=TRUE,5,VLOOKUP('E-Mob_Segmente 3.2.5_3.2.7'!$E187,Basisblatt!$A$22:$B$35,2,FALSE)),"")</f>
        <v/>
      </c>
    </row>
    <row r="188" spans="1:16" x14ac:dyDescent="0.2">
      <c r="A188" s="66" t="str">
        <f t="shared" si="5"/>
        <v/>
      </c>
      <c r="C188" s="112"/>
      <c r="D188" s="113"/>
      <c r="E188" s="113"/>
      <c r="F188" s="114"/>
      <c r="G188" s="114"/>
      <c r="H188" s="114"/>
      <c r="I188" s="117"/>
      <c r="J188" s="4"/>
      <c r="K188" s="15" t="str">
        <f t="shared" si="4"/>
        <v>x2</v>
      </c>
      <c r="L188" s="26"/>
      <c r="N188" s="66" t="str">
        <f>IFERROR(VLOOKUP($G188,Basisblatt!$A$10:$B$17,2,FALSE),"")</f>
        <v/>
      </c>
      <c r="P188" s="105" t="str">
        <f>IF($K188="x1",IF(OR($F188&lt;&gt;Basisblatt!$A$2,'E-Mob_Segmente 3.2.5_3.2.7'!H188=Basisblatt!$A$72)=TRUE,5,VLOOKUP('E-Mob_Segmente 3.2.5_3.2.7'!$E188,Basisblatt!$A$22:$B$35,2,FALSE)),"")</f>
        <v/>
      </c>
    </row>
    <row r="189" spans="1:16" x14ac:dyDescent="0.2">
      <c r="A189" s="66" t="str">
        <f t="shared" si="5"/>
        <v/>
      </c>
      <c r="C189" s="112"/>
      <c r="D189" s="113"/>
      <c r="E189" s="113"/>
      <c r="F189" s="114"/>
      <c r="G189" s="114"/>
      <c r="H189" s="114"/>
      <c r="I189" s="117"/>
      <c r="J189" s="4"/>
      <c r="K189" s="15" t="str">
        <f t="shared" si="4"/>
        <v>x2</v>
      </c>
      <c r="L189" s="26"/>
      <c r="N189" s="66" t="str">
        <f>IFERROR(VLOOKUP($G189,Basisblatt!$A$10:$B$17,2,FALSE),"")</f>
        <v/>
      </c>
      <c r="P189" s="105" t="str">
        <f>IF($K189="x1",IF(OR($F189&lt;&gt;Basisblatt!$A$2,'E-Mob_Segmente 3.2.5_3.2.7'!H189=Basisblatt!$A$72)=TRUE,5,VLOOKUP('E-Mob_Segmente 3.2.5_3.2.7'!$E189,Basisblatt!$A$22:$B$35,2,FALSE)),"")</f>
        <v/>
      </c>
    </row>
    <row r="190" spans="1:16" x14ac:dyDescent="0.2">
      <c r="A190" s="66" t="str">
        <f t="shared" si="5"/>
        <v/>
      </c>
      <c r="C190" s="112"/>
      <c r="D190" s="113"/>
      <c r="E190" s="113"/>
      <c r="F190" s="114"/>
      <c r="G190" s="114"/>
      <c r="H190" s="114"/>
      <c r="I190" s="117"/>
      <c r="J190" s="4"/>
      <c r="K190" s="15" t="str">
        <f t="shared" si="4"/>
        <v>x2</v>
      </c>
      <c r="L190" s="26"/>
      <c r="N190" s="66" t="str">
        <f>IFERROR(VLOOKUP($G190,Basisblatt!$A$10:$B$17,2,FALSE),"")</f>
        <v/>
      </c>
      <c r="P190" s="105" t="str">
        <f>IF($K190="x1",IF(OR($F190&lt;&gt;Basisblatt!$A$2,'E-Mob_Segmente 3.2.5_3.2.7'!H190=Basisblatt!$A$72)=TRUE,5,VLOOKUP('E-Mob_Segmente 3.2.5_3.2.7'!$E190,Basisblatt!$A$22:$B$35,2,FALSE)),"")</f>
        <v/>
      </c>
    </row>
    <row r="191" spans="1:16" x14ac:dyDescent="0.2">
      <c r="A191" s="66" t="str">
        <f t="shared" si="5"/>
        <v/>
      </c>
      <c r="C191" s="112"/>
      <c r="D191" s="113"/>
      <c r="E191" s="113"/>
      <c r="F191" s="114"/>
      <c r="G191" s="114"/>
      <c r="H191" s="114"/>
      <c r="I191" s="117"/>
      <c r="J191" s="4"/>
      <c r="K191" s="15" t="str">
        <f t="shared" si="4"/>
        <v>x2</v>
      </c>
      <c r="L191" s="26"/>
      <c r="N191" s="66" t="str">
        <f>IFERROR(VLOOKUP($G191,Basisblatt!$A$10:$B$17,2,FALSE),"")</f>
        <v/>
      </c>
      <c r="P191" s="105" t="str">
        <f>IF($K191="x1",IF(OR($F191&lt;&gt;Basisblatt!$A$2,'E-Mob_Segmente 3.2.5_3.2.7'!H191=Basisblatt!$A$72)=TRUE,5,VLOOKUP('E-Mob_Segmente 3.2.5_3.2.7'!$E191,Basisblatt!$A$22:$B$35,2,FALSE)),"")</f>
        <v/>
      </c>
    </row>
    <row r="192" spans="1:16" x14ac:dyDescent="0.2">
      <c r="A192" s="66" t="str">
        <f t="shared" si="5"/>
        <v/>
      </c>
      <c r="C192" s="112"/>
      <c r="D192" s="113"/>
      <c r="E192" s="113"/>
      <c r="F192" s="114"/>
      <c r="G192" s="114"/>
      <c r="H192" s="114"/>
      <c r="I192" s="117"/>
      <c r="J192" s="4"/>
      <c r="K192" s="15" t="str">
        <f t="shared" si="4"/>
        <v>x2</v>
      </c>
      <c r="L192" s="26"/>
      <c r="N192" s="66" t="str">
        <f>IFERROR(VLOOKUP($G192,Basisblatt!$A$10:$B$17,2,FALSE),"")</f>
        <v/>
      </c>
      <c r="P192" s="105" t="str">
        <f>IF($K192="x1",IF(OR($F192&lt;&gt;Basisblatt!$A$2,'E-Mob_Segmente 3.2.5_3.2.7'!H192=Basisblatt!$A$72)=TRUE,5,VLOOKUP('E-Mob_Segmente 3.2.5_3.2.7'!$E192,Basisblatt!$A$22:$B$35,2,FALSE)),"")</f>
        <v/>
      </c>
    </row>
    <row r="193" spans="1:16" x14ac:dyDescent="0.2">
      <c r="A193" s="66" t="str">
        <f t="shared" si="5"/>
        <v/>
      </c>
      <c r="C193" s="112"/>
      <c r="D193" s="113"/>
      <c r="E193" s="113"/>
      <c r="F193" s="114"/>
      <c r="G193" s="114"/>
      <c r="H193" s="114"/>
      <c r="I193" s="117"/>
      <c r="J193" s="4"/>
      <c r="K193" s="15" t="str">
        <f t="shared" si="4"/>
        <v>x2</v>
      </c>
      <c r="L193" s="26"/>
      <c r="N193" s="66" t="str">
        <f>IFERROR(VLOOKUP($G193,Basisblatt!$A$10:$B$17,2,FALSE),"")</f>
        <v/>
      </c>
      <c r="P193" s="105" t="str">
        <f>IF($K193="x1",IF(OR($F193&lt;&gt;Basisblatt!$A$2,'E-Mob_Segmente 3.2.5_3.2.7'!H193=Basisblatt!$A$72)=TRUE,5,VLOOKUP('E-Mob_Segmente 3.2.5_3.2.7'!$E193,Basisblatt!$A$22:$B$35,2,FALSE)),"")</f>
        <v/>
      </c>
    </row>
    <row r="194" spans="1:16" x14ac:dyDescent="0.2">
      <c r="A194" s="66" t="str">
        <f t="shared" si="5"/>
        <v/>
      </c>
      <c r="C194" s="112"/>
      <c r="D194" s="113"/>
      <c r="E194" s="113"/>
      <c r="F194" s="114"/>
      <c r="G194" s="114"/>
      <c r="H194" s="114"/>
      <c r="I194" s="117"/>
      <c r="J194" s="4"/>
      <c r="K194" s="15" t="str">
        <f t="shared" si="4"/>
        <v>x2</v>
      </c>
      <c r="L194" s="26"/>
      <c r="N194" s="66" t="str">
        <f>IFERROR(VLOOKUP($G194,Basisblatt!$A$10:$B$17,2,FALSE),"")</f>
        <v/>
      </c>
      <c r="P194" s="105" t="str">
        <f>IF($K194="x1",IF(OR($F194&lt;&gt;Basisblatt!$A$2,'E-Mob_Segmente 3.2.5_3.2.7'!H194=Basisblatt!$A$72)=TRUE,5,VLOOKUP('E-Mob_Segmente 3.2.5_3.2.7'!$E194,Basisblatt!$A$22:$B$35,2,FALSE)),"")</f>
        <v/>
      </c>
    </row>
    <row r="195" spans="1:16" x14ac:dyDescent="0.2">
      <c r="A195" s="66" t="str">
        <f t="shared" si="5"/>
        <v/>
      </c>
      <c r="C195" s="112"/>
      <c r="D195" s="113"/>
      <c r="E195" s="113"/>
      <c r="F195" s="114"/>
      <c r="G195" s="114"/>
      <c r="H195" s="114"/>
      <c r="I195" s="117"/>
      <c r="J195" s="4"/>
      <c r="K195" s="15" t="str">
        <f t="shared" si="4"/>
        <v>x2</v>
      </c>
      <c r="L195" s="26"/>
      <c r="N195" s="66" t="str">
        <f>IFERROR(VLOOKUP($G195,Basisblatt!$A$10:$B$17,2,FALSE),"")</f>
        <v/>
      </c>
      <c r="P195" s="105" t="str">
        <f>IF($K195="x1",IF(OR($F195&lt;&gt;Basisblatt!$A$2,'E-Mob_Segmente 3.2.5_3.2.7'!H195=Basisblatt!$A$72)=TRUE,5,VLOOKUP('E-Mob_Segmente 3.2.5_3.2.7'!$E195,Basisblatt!$A$22:$B$35,2,FALSE)),"")</f>
        <v/>
      </c>
    </row>
    <row r="196" spans="1:16" x14ac:dyDescent="0.2">
      <c r="A196" s="66" t="str">
        <f t="shared" si="5"/>
        <v/>
      </c>
      <c r="C196" s="112"/>
      <c r="D196" s="113"/>
      <c r="E196" s="113"/>
      <c r="F196" s="114"/>
      <c r="G196" s="114"/>
      <c r="H196" s="114"/>
      <c r="I196" s="117"/>
      <c r="J196" s="4"/>
      <c r="K196" s="15" t="str">
        <f t="shared" si="4"/>
        <v>x2</v>
      </c>
      <c r="L196" s="26"/>
      <c r="N196" s="66" t="str">
        <f>IFERROR(VLOOKUP($G196,Basisblatt!$A$10:$B$17,2,FALSE),"")</f>
        <v/>
      </c>
      <c r="P196" s="105" t="str">
        <f>IF($K196="x1",IF(OR($F196&lt;&gt;Basisblatt!$A$2,'E-Mob_Segmente 3.2.5_3.2.7'!H196=Basisblatt!$A$72)=TRUE,5,VLOOKUP('E-Mob_Segmente 3.2.5_3.2.7'!$E196,Basisblatt!$A$22:$B$35,2,FALSE)),"")</f>
        <v/>
      </c>
    </row>
    <row r="197" spans="1:16" x14ac:dyDescent="0.2">
      <c r="A197" s="66" t="str">
        <f t="shared" si="5"/>
        <v/>
      </c>
      <c r="C197" s="112"/>
      <c r="D197" s="113"/>
      <c r="E197" s="113"/>
      <c r="F197" s="114"/>
      <c r="G197" s="114"/>
      <c r="H197" s="114"/>
      <c r="I197" s="117"/>
      <c r="J197" s="4"/>
      <c r="K197" s="15" t="str">
        <f t="shared" si="4"/>
        <v>x2</v>
      </c>
      <c r="L197" s="26"/>
      <c r="N197" s="66" t="str">
        <f>IFERROR(VLOOKUP($G197,Basisblatt!$A$10:$B$17,2,FALSE),"")</f>
        <v/>
      </c>
      <c r="P197" s="105" t="str">
        <f>IF($K197="x1",IF(OR($F197&lt;&gt;Basisblatt!$A$2,'E-Mob_Segmente 3.2.5_3.2.7'!H197=Basisblatt!$A$72)=TRUE,5,VLOOKUP('E-Mob_Segmente 3.2.5_3.2.7'!$E197,Basisblatt!$A$22:$B$35,2,FALSE)),"")</f>
        <v/>
      </c>
    </row>
    <row r="198" spans="1:16" x14ac:dyDescent="0.2">
      <c r="A198" s="66" t="str">
        <f t="shared" si="5"/>
        <v/>
      </c>
      <c r="C198" s="112"/>
      <c r="D198" s="113"/>
      <c r="E198" s="113"/>
      <c r="F198" s="114"/>
      <c r="G198" s="114"/>
      <c r="H198" s="114"/>
      <c r="I198" s="117"/>
      <c r="J198" s="4"/>
      <c r="K198" s="15" t="str">
        <f t="shared" si="4"/>
        <v>x2</v>
      </c>
      <c r="L198" s="26"/>
      <c r="N198" s="66" t="str">
        <f>IFERROR(VLOOKUP($G198,Basisblatt!$A$10:$B$17,2,FALSE),"")</f>
        <v/>
      </c>
      <c r="P198" s="105" t="str">
        <f>IF($K198="x1",IF(OR($F198&lt;&gt;Basisblatt!$A$2,'E-Mob_Segmente 3.2.5_3.2.7'!H198=Basisblatt!$A$72)=TRUE,5,VLOOKUP('E-Mob_Segmente 3.2.5_3.2.7'!$E198,Basisblatt!$A$22:$B$35,2,FALSE)),"")</f>
        <v/>
      </c>
    </row>
    <row r="199" spans="1:16" x14ac:dyDescent="0.2">
      <c r="A199" s="66" t="str">
        <f t="shared" si="5"/>
        <v/>
      </c>
      <c r="C199" s="112"/>
      <c r="D199" s="113"/>
      <c r="E199" s="113"/>
      <c r="F199" s="114"/>
      <c r="G199" s="114"/>
      <c r="H199" s="114"/>
      <c r="I199" s="117"/>
      <c r="J199" s="4"/>
      <c r="K199" s="15" t="str">
        <f t="shared" si="4"/>
        <v>x2</v>
      </c>
      <c r="L199" s="26"/>
      <c r="N199" s="66" t="str">
        <f>IFERROR(VLOOKUP($G199,Basisblatt!$A$10:$B$17,2,FALSE),"")</f>
        <v/>
      </c>
      <c r="P199" s="105" t="str">
        <f>IF($K199="x1",IF(OR($F199&lt;&gt;Basisblatt!$A$2,'E-Mob_Segmente 3.2.5_3.2.7'!H199=Basisblatt!$A$72)=TRUE,5,VLOOKUP('E-Mob_Segmente 3.2.5_3.2.7'!$E199,Basisblatt!$A$22:$B$35,2,FALSE)),"")</f>
        <v/>
      </c>
    </row>
    <row r="200" spans="1:16" x14ac:dyDescent="0.2">
      <c r="A200" s="66" t="str">
        <f t="shared" si="5"/>
        <v/>
      </c>
      <c r="C200" s="112"/>
      <c r="D200" s="113"/>
      <c r="E200" s="113"/>
      <c r="F200" s="114"/>
      <c r="G200" s="114"/>
      <c r="H200" s="114"/>
      <c r="I200" s="117"/>
      <c r="J200" s="4"/>
      <c r="K200" s="15" t="str">
        <f t="shared" si="4"/>
        <v>x2</v>
      </c>
      <c r="L200" s="26"/>
      <c r="N200" s="66" t="str">
        <f>IFERROR(VLOOKUP($G200,Basisblatt!$A$10:$B$17,2,FALSE),"")</f>
        <v/>
      </c>
      <c r="P200" s="105" t="str">
        <f>IF($K200="x1",IF(OR($F200&lt;&gt;Basisblatt!$A$2,'E-Mob_Segmente 3.2.5_3.2.7'!H200=Basisblatt!$A$72)=TRUE,5,VLOOKUP('E-Mob_Segmente 3.2.5_3.2.7'!$E200,Basisblatt!$A$22:$B$35,2,FALSE)),"")</f>
        <v/>
      </c>
    </row>
    <row r="201" spans="1:16" x14ac:dyDescent="0.2">
      <c r="A201" s="66" t="str">
        <f t="shared" si="5"/>
        <v/>
      </c>
      <c r="C201" s="112"/>
      <c r="D201" s="113"/>
      <c r="E201" s="113"/>
      <c r="F201" s="114"/>
      <c r="G201" s="114"/>
      <c r="H201" s="114"/>
      <c r="I201" s="117"/>
      <c r="J201" s="4"/>
      <c r="K201" s="15" t="str">
        <f t="shared" si="4"/>
        <v>x2</v>
      </c>
      <c r="L201" s="26"/>
      <c r="N201" s="66" t="str">
        <f>IFERROR(VLOOKUP($G201,Basisblatt!$A$10:$B$17,2,FALSE),"")</f>
        <v/>
      </c>
      <c r="P201" s="105" t="str">
        <f>IF($K201="x1",IF(OR($F201&lt;&gt;Basisblatt!$A$2,'E-Mob_Segmente 3.2.5_3.2.7'!H201=Basisblatt!$A$72)=TRUE,5,VLOOKUP('E-Mob_Segmente 3.2.5_3.2.7'!$E201,Basisblatt!$A$22:$B$35,2,FALSE)),"")</f>
        <v/>
      </c>
    </row>
    <row r="202" spans="1:16" x14ac:dyDescent="0.2">
      <c r="A202" s="66" t="str">
        <f t="shared" si="5"/>
        <v/>
      </c>
      <c r="C202" s="112"/>
      <c r="D202" s="113"/>
      <c r="E202" s="113"/>
      <c r="F202" s="114"/>
      <c r="G202" s="114"/>
      <c r="H202" s="114"/>
      <c r="I202" s="117"/>
      <c r="J202" s="4"/>
      <c r="K202" s="15" t="str">
        <f t="shared" si="4"/>
        <v>x2</v>
      </c>
      <c r="L202" s="26"/>
      <c r="N202" s="66" t="str">
        <f>IFERROR(VLOOKUP($G202,Basisblatt!$A$10:$B$17,2,FALSE),"")</f>
        <v/>
      </c>
      <c r="P202" s="105" t="str">
        <f>IF($K202="x1",IF(OR($F202&lt;&gt;Basisblatt!$A$2,'E-Mob_Segmente 3.2.5_3.2.7'!H202=Basisblatt!$A$72)=TRUE,5,VLOOKUP('E-Mob_Segmente 3.2.5_3.2.7'!$E202,Basisblatt!$A$22:$B$35,2,FALSE)),"")</f>
        <v/>
      </c>
    </row>
    <row r="203" spans="1:16" x14ac:dyDescent="0.2">
      <c r="A203" s="66" t="str">
        <f t="shared" si="5"/>
        <v/>
      </c>
      <c r="C203" s="112"/>
      <c r="D203" s="113"/>
      <c r="E203" s="113"/>
      <c r="F203" s="114"/>
      <c r="G203" s="114"/>
      <c r="H203" s="114"/>
      <c r="I203" s="117"/>
      <c r="J203" s="4"/>
      <c r="K203" s="15" t="str">
        <f t="shared" si="4"/>
        <v>x2</v>
      </c>
      <c r="L203" s="26"/>
      <c r="N203" s="66" t="str">
        <f>IFERROR(VLOOKUP($G203,Basisblatt!$A$10:$B$17,2,FALSE),"")</f>
        <v/>
      </c>
      <c r="P203" s="105" t="str">
        <f>IF($K203="x1",IF(OR($F203&lt;&gt;Basisblatt!$A$2,'E-Mob_Segmente 3.2.5_3.2.7'!H203=Basisblatt!$A$72)=TRUE,5,VLOOKUP('E-Mob_Segmente 3.2.5_3.2.7'!$E203,Basisblatt!$A$22:$B$35,2,FALSE)),"")</f>
        <v/>
      </c>
    </row>
    <row r="204" spans="1:16" x14ac:dyDescent="0.2">
      <c r="A204" s="66" t="str">
        <f t="shared" si="5"/>
        <v/>
      </c>
      <c r="C204" s="112"/>
      <c r="D204" s="113"/>
      <c r="E204" s="113"/>
      <c r="F204" s="114"/>
      <c r="G204" s="114"/>
      <c r="H204" s="114"/>
      <c r="I204" s="117"/>
      <c r="J204" s="4"/>
      <c r="K204" s="15" t="str">
        <f t="shared" si="4"/>
        <v>x2</v>
      </c>
      <c r="L204" s="26"/>
      <c r="N204" s="66" t="str">
        <f>IFERROR(VLOOKUP($G204,Basisblatt!$A$10:$B$17,2,FALSE),"")</f>
        <v/>
      </c>
      <c r="P204" s="105" t="str">
        <f>IF($K204="x1",IF(OR($F204&lt;&gt;Basisblatt!$A$2,'E-Mob_Segmente 3.2.5_3.2.7'!H204=Basisblatt!$A$72)=TRUE,5,VLOOKUP('E-Mob_Segmente 3.2.5_3.2.7'!$E204,Basisblatt!$A$22:$B$35,2,FALSE)),"")</f>
        <v/>
      </c>
    </row>
    <row r="205" spans="1:16" x14ac:dyDescent="0.2">
      <c r="A205" s="66" t="str">
        <f t="shared" si="5"/>
        <v/>
      </c>
      <c r="C205" s="112"/>
      <c r="D205" s="113"/>
      <c r="E205" s="113"/>
      <c r="F205" s="114"/>
      <c r="G205" s="114"/>
      <c r="H205" s="114"/>
      <c r="I205" s="117"/>
      <c r="J205" s="4"/>
      <c r="K205" s="15" t="str">
        <f t="shared" si="4"/>
        <v>x2</v>
      </c>
      <c r="L205" s="26"/>
      <c r="N205" s="66" t="str">
        <f>IFERROR(VLOOKUP($G205,Basisblatt!$A$10:$B$17,2,FALSE),"")</f>
        <v/>
      </c>
      <c r="P205" s="105" t="str">
        <f>IF($K205="x1",IF(OR($F205&lt;&gt;Basisblatt!$A$2,'E-Mob_Segmente 3.2.5_3.2.7'!H205=Basisblatt!$A$72)=TRUE,5,VLOOKUP('E-Mob_Segmente 3.2.5_3.2.7'!$E205,Basisblatt!$A$22:$B$35,2,FALSE)),"")</f>
        <v/>
      </c>
    </row>
    <row r="206" spans="1:16" x14ac:dyDescent="0.2">
      <c r="A206" s="66" t="str">
        <f t="shared" si="5"/>
        <v/>
      </c>
      <c r="C206" s="112"/>
      <c r="D206" s="113"/>
      <c r="E206" s="113"/>
      <c r="F206" s="114"/>
      <c r="G206" s="114"/>
      <c r="H206" s="114"/>
      <c r="I206" s="117"/>
      <c r="J206" s="4"/>
      <c r="K206" s="15" t="str">
        <f t="shared" si="4"/>
        <v>x2</v>
      </c>
      <c r="L206" s="26"/>
      <c r="N206" s="66" t="str">
        <f>IFERROR(VLOOKUP($G206,Basisblatt!$A$10:$B$17,2,FALSE),"")</f>
        <v/>
      </c>
      <c r="P206" s="105" t="str">
        <f>IF($K206="x1",IF(OR($F206&lt;&gt;Basisblatt!$A$2,'E-Mob_Segmente 3.2.5_3.2.7'!H206=Basisblatt!$A$72)=TRUE,5,VLOOKUP('E-Mob_Segmente 3.2.5_3.2.7'!$E206,Basisblatt!$A$22:$B$35,2,FALSE)),"")</f>
        <v/>
      </c>
    </row>
    <row r="207" spans="1:16" x14ac:dyDescent="0.2">
      <c r="A207" s="66" t="str">
        <f t="shared" si="5"/>
        <v/>
      </c>
      <c r="C207" s="112"/>
      <c r="D207" s="113"/>
      <c r="E207" s="113"/>
      <c r="F207" s="114"/>
      <c r="G207" s="114"/>
      <c r="H207" s="114"/>
      <c r="I207" s="117"/>
      <c r="J207" s="4"/>
      <c r="K207" s="15" t="str">
        <f t="shared" si="4"/>
        <v>x2</v>
      </c>
      <c r="L207" s="26"/>
      <c r="N207" s="66" t="str">
        <f>IFERROR(VLOOKUP($G207,Basisblatt!$A$10:$B$17,2,FALSE),"")</f>
        <v/>
      </c>
      <c r="P207" s="105" t="str">
        <f>IF($K207="x1",IF(OR($F207&lt;&gt;Basisblatt!$A$2,'E-Mob_Segmente 3.2.5_3.2.7'!H207=Basisblatt!$A$72)=TRUE,5,VLOOKUP('E-Mob_Segmente 3.2.5_3.2.7'!$E207,Basisblatt!$A$22:$B$35,2,FALSE)),"")</f>
        <v/>
      </c>
    </row>
    <row r="208" spans="1:16" x14ac:dyDescent="0.2">
      <c r="A208" s="66" t="str">
        <f t="shared" si="5"/>
        <v/>
      </c>
      <c r="C208" s="112"/>
      <c r="D208" s="113"/>
      <c r="E208" s="113"/>
      <c r="F208" s="114"/>
      <c r="G208" s="114"/>
      <c r="H208" s="114"/>
      <c r="I208" s="117"/>
      <c r="J208" s="4"/>
      <c r="K208" s="15" t="str">
        <f t="shared" si="4"/>
        <v>x2</v>
      </c>
      <c r="L208" s="26"/>
      <c r="N208" s="66" t="str">
        <f>IFERROR(VLOOKUP($G208,Basisblatt!$A$10:$B$17,2,FALSE),"")</f>
        <v/>
      </c>
      <c r="P208" s="105" t="str">
        <f>IF($K208="x1",IF(OR($F208&lt;&gt;Basisblatt!$A$2,'E-Mob_Segmente 3.2.5_3.2.7'!H208=Basisblatt!$A$72)=TRUE,5,VLOOKUP('E-Mob_Segmente 3.2.5_3.2.7'!$E208,Basisblatt!$A$22:$B$35,2,FALSE)),"")</f>
        <v/>
      </c>
    </row>
    <row r="209" spans="1:16" x14ac:dyDescent="0.2">
      <c r="A209" s="66" t="str">
        <f t="shared" si="5"/>
        <v/>
      </c>
      <c r="C209" s="112"/>
      <c r="D209" s="113"/>
      <c r="E209" s="113"/>
      <c r="F209" s="114"/>
      <c r="G209" s="114"/>
      <c r="H209" s="114"/>
      <c r="I209" s="117"/>
      <c r="J209" s="4"/>
      <c r="K209" s="15" t="str">
        <f t="shared" si="4"/>
        <v>x2</v>
      </c>
      <c r="L209" s="26"/>
      <c r="N209" s="66" t="str">
        <f>IFERROR(VLOOKUP($G209,Basisblatt!$A$10:$B$17,2,FALSE),"")</f>
        <v/>
      </c>
      <c r="P209" s="105" t="str">
        <f>IF($K209="x1",IF(OR($F209&lt;&gt;Basisblatt!$A$2,'E-Mob_Segmente 3.2.5_3.2.7'!H209=Basisblatt!$A$72)=TRUE,5,VLOOKUP('E-Mob_Segmente 3.2.5_3.2.7'!$E209,Basisblatt!$A$22:$B$35,2,FALSE)),"")</f>
        <v/>
      </c>
    </row>
    <row r="210" spans="1:16" x14ac:dyDescent="0.2">
      <c r="A210" s="66" t="str">
        <f t="shared" si="5"/>
        <v/>
      </c>
      <c r="C210" s="112"/>
      <c r="D210" s="113"/>
      <c r="E210" s="113"/>
      <c r="F210" s="114"/>
      <c r="G210" s="114"/>
      <c r="H210" s="114"/>
      <c r="I210" s="117"/>
      <c r="J210" s="4"/>
      <c r="K210" s="15" t="str">
        <f t="shared" si="4"/>
        <v>x2</v>
      </c>
      <c r="L210" s="26"/>
      <c r="N210" s="66" t="str">
        <f>IFERROR(VLOOKUP($G210,Basisblatt!$A$10:$B$17,2,FALSE),"")</f>
        <v/>
      </c>
      <c r="P210" s="105" t="str">
        <f>IF($K210="x1",IF(OR($F210&lt;&gt;Basisblatt!$A$2,'E-Mob_Segmente 3.2.5_3.2.7'!H210=Basisblatt!$A$72)=TRUE,5,VLOOKUP('E-Mob_Segmente 3.2.5_3.2.7'!$E210,Basisblatt!$A$22:$B$35,2,FALSE)),"")</f>
        <v/>
      </c>
    </row>
    <row r="211" spans="1:16" x14ac:dyDescent="0.2">
      <c r="A211" s="66" t="str">
        <f t="shared" si="5"/>
        <v/>
      </c>
      <c r="C211" s="112"/>
      <c r="D211" s="113"/>
      <c r="E211" s="113"/>
      <c r="F211" s="114"/>
      <c r="G211" s="114"/>
      <c r="H211" s="114"/>
      <c r="I211" s="117"/>
      <c r="J211" s="4"/>
      <c r="K211" s="15" t="str">
        <f t="shared" si="4"/>
        <v>x2</v>
      </c>
      <c r="L211" s="26"/>
      <c r="N211" s="66" t="str">
        <f>IFERROR(VLOOKUP($G211,Basisblatt!$A$10:$B$17,2,FALSE),"")</f>
        <v/>
      </c>
      <c r="P211" s="105" t="str">
        <f>IF($K211="x1",IF(OR($F211&lt;&gt;Basisblatt!$A$2,'E-Mob_Segmente 3.2.5_3.2.7'!H211=Basisblatt!$A$72)=TRUE,5,VLOOKUP('E-Mob_Segmente 3.2.5_3.2.7'!$E211,Basisblatt!$A$22:$B$35,2,FALSE)),"")</f>
        <v/>
      </c>
    </row>
    <row r="212" spans="1:16" x14ac:dyDescent="0.2">
      <c r="A212" s="66" t="str">
        <f t="shared" si="5"/>
        <v/>
      </c>
      <c r="C212" s="112"/>
      <c r="D212" s="113"/>
      <c r="E212" s="113"/>
      <c r="F212" s="114"/>
      <c r="G212" s="114"/>
      <c r="H212" s="114"/>
      <c r="I212" s="117"/>
      <c r="J212" s="4"/>
      <c r="K212" s="15" t="str">
        <f t="shared" si="4"/>
        <v>x2</v>
      </c>
      <c r="L212" s="26"/>
      <c r="N212" s="66" t="str">
        <f>IFERROR(VLOOKUP($G212,Basisblatt!$A$10:$B$17,2,FALSE),"")</f>
        <v/>
      </c>
      <c r="P212" s="105" t="str">
        <f>IF($K212="x1",IF(OR($F212&lt;&gt;Basisblatt!$A$2,'E-Mob_Segmente 3.2.5_3.2.7'!H212=Basisblatt!$A$72)=TRUE,5,VLOOKUP('E-Mob_Segmente 3.2.5_3.2.7'!$E212,Basisblatt!$A$22:$B$35,2,FALSE)),"")</f>
        <v/>
      </c>
    </row>
    <row r="213" spans="1:16" x14ac:dyDescent="0.2">
      <c r="A213" s="66" t="str">
        <f t="shared" si="5"/>
        <v/>
      </c>
      <c r="C213" s="112"/>
      <c r="D213" s="113"/>
      <c r="E213" s="113"/>
      <c r="F213" s="114"/>
      <c r="G213" s="114"/>
      <c r="H213" s="114"/>
      <c r="I213" s="117"/>
      <c r="J213" s="4"/>
      <c r="K213" s="15" t="str">
        <f t="shared" si="4"/>
        <v>x2</v>
      </c>
      <c r="L213" s="26"/>
      <c r="N213" s="66" t="str">
        <f>IFERROR(VLOOKUP($G213,Basisblatt!$A$10:$B$17,2,FALSE),"")</f>
        <v/>
      </c>
      <c r="P213" s="105" t="str">
        <f>IF($K213="x1",IF(OR($F213&lt;&gt;Basisblatt!$A$2,'E-Mob_Segmente 3.2.5_3.2.7'!H213=Basisblatt!$A$72)=TRUE,5,VLOOKUP('E-Mob_Segmente 3.2.5_3.2.7'!$E213,Basisblatt!$A$22:$B$35,2,FALSE)),"")</f>
        <v/>
      </c>
    </row>
    <row r="214" spans="1:16" x14ac:dyDescent="0.2">
      <c r="A214" s="66" t="str">
        <f t="shared" si="5"/>
        <v/>
      </c>
      <c r="C214" s="112"/>
      <c r="D214" s="113"/>
      <c r="E214" s="113"/>
      <c r="F214" s="114"/>
      <c r="G214" s="114"/>
      <c r="H214" s="114"/>
      <c r="I214" s="117"/>
      <c r="J214" s="4"/>
      <c r="K214" s="15" t="str">
        <f t="shared" si="4"/>
        <v>x2</v>
      </c>
      <c r="L214" s="26"/>
      <c r="N214" s="66" t="str">
        <f>IFERROR(VLOOKUP($G214,Basisblatt!$A$10:$B$17,2,FALSE),"")</f>
        <v/>
      </c>
      <c r="P214" s="105" t="str">
        <f>IF($K214="x1",IF(OR($F214&lt;&gt;Basisblatt!$A$2,'E-Mob_Segmente 3.2.5_3.2.7'!H214=Basisblatt!$A$72)=TRUE,5,VLOOKUP('E-Mob_Segmente 3.2.5_3.2.7'!$E214,Basisblatt!$A$22:$B$35,2,FALSE)),"")</f>
        <v/>
      </c>
    </row>
    <row r="215" spans="1:16" x14ac:dyDescent="0.2">
      <c r="A215" s="66" t="str">
        <f t="shared" si="5"/>
        <v/>
      </c>
      <c r="C215" s="112"/>
      <c r="D215" s="113"/>
      <c r="E215" s="113"/>
      <c r="F215" s="114"/>
      <c r="G215" s="114"/>
      <c r="H215" s="114"/>
      <c r="I215" s="117"/>
      <c r="J215" s="4"/>
      <c r="K215" s="15" t="str">
        <f t="shared" si="4"/>
        <v>x2</v>
      </c>
      <c r="L215" s="26"/>
      <c r="N215" s="66" t="str">
        <f>IFERROR(VLOOKUP($G215,Basisblatt!$A$10:$B$17,2,FALSE),"")</f>
        <v/>
      </c>
      <c r="P215" s="105" t="str">
        <f>IF($K215="x1",IF(OR($F215&lt;&gt;Basisblatt!$A$2,'E-Mob_Segmente 3.2.5_3.2.7'!H215=Basisblatt!$A$72)=TRUE,5,VLOOKUP('E-Mob_Segmente 3.2.5_3.2.7'!$E215,Basisblatt!$A$22:$B$35,2,FALSE)),"")</f>
        <v/>
      </c>
    </row>
    <row r="216" spans="1:16" x14ac:dyDescent="0.2">
      <c r="A216" s="66" t="str">
        <f t="shared" si="5"/>
        <v/>
      </c>
      <c r="C216" s="112"/>
      <c r="D216" s="113"/>
      <c r="E216" s="113"/>
      <c r="F216" s="114"/>
      <c r="G216" s="114"/>
      <c r="H216" s="114"/>
      <c r="I216" s="117"/>
      <c r="J216" s="4"/>
      <c r="K216" s="15" t="str">
        <f t="shared" si="4"/>
        <v>x2</v>
      </c>
      <c r="L216" s="26"/>
      <c r="N216" s="66" t="str">
        <f>IFERROR(VLOOKUP($G216,Basisblatt!$A$10:$B$17,2,FALSE),"")</f>
        <v/>
      </c>
      <c r="P216" s="105" t="str">
        <f>IF($K216="x1",IF(OR($F216&lt;&gt;Basisblatt!$A$2,'E-Mob_Segmente 3.2.5_3.2.7'!H216=Basisblatt!$A$72)=TRUE,5,VLOOKUP('E-Mob_Segmente 3.2.5_3.2.7'!$E216,Basisblatt!$A$22:$B$35,2,FALSE)),"")</f>
        <v/>
      </c>
    </row>
    <row r="217" spans="1:16" x14ac:dyDescent="0.2">
      <c r="A217" s="66" t="str">
        <f t="shared" si="5"/>
        <v/>
      </c>
      <c r="C217" s="112"/>
      <c r="D217" s="113"/>
      <c r="E217" s="113"/>
      <c r="F217" s="114"/>
      <c r="G217" s="114"/>
      <c r="H217" s="114"/>
      <c r="I217" s="117"/>
      <c r="J217" s="4"/>
      <c r="K217" s="15" t="str">
        <f t="shared" ref="K217:K280" si="6">IF(COUNTA($C217:$I217)=7,"x1",IF(COUNTA($C217:$I217)=0,"x2","o"))</f>
        <v>x2</v>
      </c>
      <c r="L217" s="26"/>
      <c r="N217" s="66" t="str">
        <f>IFERROR(VLOOKUP($G217,Basisblatt!$A$10:$B$17,2,FALSE),"")</f>
        <v/>
      </c>
      <c r="P217" s="105" t="str">
        <f>IF($K217="x1",IF(OR($F217&lt;&gt;Basisblatt!$A$2,'E-Mob_Segmente 3.2.5_3.2.7'!H217=Basisblatt!$A$72)=TRUE,5,VLOOKUP('E-Mob_Segmente 3.2.5_3.2.7'!$E217,Basisblatt!$A$22:$B$35,2,FALSE)),"")</f>
        <v/>
      </c>
    </row>
    <row r="218" spans="1:16" x14ac:dyDescent="0.2">
      <c r="A218" s="66" t="str">
        <f t="shared" ref="A218:A281" si="7">IF($K218="x2","",IF($K218="x1","ja","N/A"))</f>
        <v/>
      </c>
      <c r="C218" s="112"/>
      <c r="D218" s="113"/>
      <c r="E218" s="113"/>
      <c r="F218" s="114"/>
      <c r="G218" s="114"/>
      <c r="H218" s="114"/>
      <c r="I218" s="117"/>
      <c r="J218" s="4"/>
      <c r="K218" s="15" t="str">
        <f t="shared" si="6"/>
        <v>x2</v>
      </c>
      <c r="L218" s="26"/>
      <c r="N218" s="66" t="str">
        <f>IFERROR(VLOOKUP($G218,Basisblatt!$A$10:$B$17,2,FALSE),"")</f>
        <v/>
      </c>
      <c r="P218" s="105" t="str">
        <f>IF($K218="x1",IF(OR($F218&lt;&gt;Basisblatt!$A$2,'E-Mob_Segmente 3.2.5_3.2.7'!H218=Basisblatt!$A$72)=TRUE,5,VLOOKUP('E-Mob_Segmente 3.2.5_3.2.7'!$E218,Basisblatt!$A$22:$B$35,2,FALSE)),"")</f>
        <v/>
      </c>
    </row>
    <row r="219" spans="1:16" x14ac:dyDescent="0.2">
      <c r="A219" s="66" t="str">
        <f t="shared" si="7"/>
        <v/>
      </c>
      <c r="C219" s="112"/>
      <c r="D219" s="113"/>
      <c r="E219" s="113"/>
      <c r="F219" s="114"/>
      <c r="G219" s="114"/>
      <c r="H219" s="114"/>
      <c r="I219" s="117"/>
      <c r="J219" s="4"/>
      <c r="K219" s="15" t="str">
        <f t="shared" si="6"/>
        <v>x2</v>
      </c>
      <c r="L219" s="26"/>
      <c r="N219" s="66" t="str">
        <f>IFERROR(VLOOKUP($G219,Basisblatt!$A$10:$B$17,2,FALSE),"")</f>
        <v/>
      </c>
      <c r="P219" s="105" t="str">
        <f>IF($K219="x1",IF(OR($F219&lt;&gt;Basisblatt!$A$2,'E-Mob_Segmente 3.2.5_3.2.7'!H219=Basisblatt!$A$72)=TRUE,5,VLOOKUP('E-Mob_Segmente 3.2.5_3.2.7'!$E219,Basisblatt!$A$22:$B$35,2,FALSE)),"")</f>
        <v/>
      </c>
    </row>
    <row r="220" spans="1:16" x14ac:dyDescent="0.2">
      <c r="A220" s="66" t="str">
        <f t="shared" si="7"/>
        <v/>
      </c>
      <c r="C220" s="112"/>
      <c r="D220" s="113"/>
      <c r="E220" s="113"/>
      <c r="F220" s="114"/>
      <c r="G220" s="114"/>
      <c r="H220" s="114"/>
      <c r="I220" s="117"/>
      <c r="J220" s="4"/>
      <c r="K220" s="15" t="str">
        <f t="shared" si="6"/>
        <v>x2</v>
      </c>
      <c r="L220" s="26"/>
      <c r="N220" s="66" t="str">
        <f>IFERROR(VLOOKUP($G220,Basisblatt!$A$10:$B$17,2,FALSE),"")</f>
        <v/>
      </c>
      <c r="P220" s="105" t="str">
        <f>IF($K220="x1",IF(OR($F220&lt;&gt;Basisblatt!$A$2,'E-Mob_Segmente 3.2.5_3.2.7'!H220=Basisblatt!$A$72)=TRUE,5,VLOOKUP('E-Mob_Segmente 3.2.5_3.2.7'!$E220,Basisblatt!$A$22:$B$35,2,FALSE)),"")</f>
        <v/>
      </c>
    </row>
    <row r="221" spans="1:16" x14ac:dyDescent="0.2">
      <c r="A221" s="66" t="str">
        <f t="shared" si="7"/>
        <v/>
      </c>
      <c r="C221" s="112"/>
      <c r="D221" s="113"/>
      <c r="E221" s="113"/>
      <c r="F221" s="114"/>
      <c r="G221" s="114"/>
      <c r="H221" s="114"/>
      <c r="I221" s="117"/>
      <c r="J221" s="4"/>
      <c r="K221" s="15" t="str">
        <f t="shared" si="6"/>
        <v>x2</v>
      </c>
      <c r="L221" s="26"/>
      <c r="N221" s="66" t="str">
        <f>IFERROR(VLOOKUP($G221,Basisblatt!$A$10:$B$17,2,FALSE),"")</f>
        <v/>
      </c>
      <c r="P221" s="105" t="str">
        <f>IF($K221="x1",IF(OR($F221&lt;&gt;Basisblatt!$A$2,'E-Mob_Segmente 3.2.5_3.2.7'!H221=Basisblatt!$A$72)=TRUE,5,VLOOKUP('E-Mob_Segmente 3.2.5_3.2.7'!$E221,Basisblatt!$A$22:$B$35,2,FALSE)),"")</f>
        <v/>
      </c>
    </row>
    <row r="222" spans="1:16" x14ac:dyDescent="0.2">
      <c r="A222" s="66" t="str">
        <f t="shared" si="7"/>
        <v/>
      </c>
      <c r="C222" s="112"/>
      <c r="D222" s="113"/>
      <c r="E222" s="113"/>
      <c r="F222" s="114"/>
      <c r="G222" s="114"/>
      <c r="H222" s="114"/>
      <c r="I222" s="117"/>
      <c r="J222" s="4"/>
      <c r="K222" s="15" t="str">
        <f t="shared" si="6"/>
        <v>x2</v>
      </c>
      <c r="L222" s="26"/>
      <c r="N222" s="66" t="str">
        <f>IFERROR(VLOOKUP($G222,Basisblatt!$A$10:$B$17,2,FALSE),"")</f>
        <v/>
      </c>
      <c r="P222" s="105" t="str">
        <f>IF($K222="x1",IF(OR($F222&lt;&gt;Basisblatt!$A$2,'E-Mob_Segmente 3.2.5_3.2.7'!H222=Basisblatt!$A$72)=TRUE,5,VLOOKUP('E-Mob_Segmente 3.2.5_3.2.7'!$E222,Basisblatt!$A$22:$B$35,2,FALSE)),"")</f>
        <v/>
      </c>
    </row>
    <row r="223" spans="1:16" x14ac:dyDescent="0.2">
      <c r="A223" s="66" t="str">
        <f t="shared" si="7"/>
        <v/>
      </c>
      <c r="C223" s="112"/>
      <c r="D223" s="113"/>
      <c r="E223" s="113"/>
      <c r="F223" s="114"/>
      <c r="G223" s="114"/>
      <c r="H223" s="114"/>
      <c r="I223" s="117"/>
      <c r="J223" s="4"/>
      <c r="K223" s="15" t="str">
        <f t="shared" si="6"/>
        <v>x2</v>
      </c>
      <c r="L223" s="26"/>
      <c r="N223" s="66" t="str">
        <f>IFERROR(VLOOKUP($G223,Basisblatt!$A$10:$B$17,2,FALSE),"")</f>
        <v/>
      </c>
      <c r="P223" s="105" t="str">
        <f>IF($K223="x1",IF(OR($F223&lt;&gt;Basisblatt!$A$2,'E-Mob_Segmente 3.2.5_3.2.7'!H223=Basisblatt!$A$72)=TRUE,5,VLOOKUP('E-Mob_Segmente 3.2.5_3.2.7'!$E223,Basisblatt!$A$22:$B$35,2,FALSE)),"")</f>
        <v/>
      </c>
    </row>
    <row r="224" spans="1:16" x14ac:dyDescent="0.2">
      <c r="A224" s="66" t="str">
        <f t="shared" si="7"/>
        <v/>
      </c>
      <c r="C224" s="112"/>
      <c r="D224" s="113"/>
      <c r="E224" s="113"/>
      <c r="F224" s="114"/>
      <c r="G224" s="114"/>
      <c r="H224" s="114"/>
      <c r="I224" s="117"/>
      <c r="J224" s="4"/>
      <c r="K224" s="15" t="str">
        <f t="shared" si="6"/>
        <v>x2</v>
      </c>
      <c r="L224" s="26"/>
      <c r="N224" s="66" t="str">
        <f>IFERROR(VLOOKUP($G224,Basisblatt!$A$10:$B$17,2,FALSE),"")</f>
        <v/>
      </c>
      <c r="P224" s="105" t="str">
        <f>IF($K224="x1",IF(OR($F224&lt;&gt;Basisblatt!$A$2,'E-Mob_Segmente 3.2.5_3.2.7'!H224=Basisblatt!$A$72)=TRUE,5,VLOOKUP('E-Mob_Segmente 3.2.5_3.2.7'!$E224,Basisblatt!$A$22:$B$35,2,FALSE)),"")</f>
        <v/>
      </c>
    </row>
    <row r="225" spans="1:16" x14ac:dyDescent="0.2">
      <c r="A225" s="66" t="str">
        <f t="shared" si="7"/>
        <v/>
      </c>
      <c r="C225" s="112"/>
      <c r="D225" s="113"/>
      <c r="E225" s="113"/>
      <c r="F225" s="114"/>
      <c r="G225" s="114"/>
      <c r="H225" s="114"/>
      <c r="I225" s="117"/>
      <c r="J225" s="4"/>
      <c r="K225" s="15" t="str">
        <f t="shared" si="6"/>
        <v>x2</v>
      </c>
      <c r="L225" s="26"/>
      <c r="N225" s="66" t="str">
        <f>IFERROR(VLOOKUP($G225,Basisblatt!$A$10:$B$17,2,FALSE),"")</f>
        <v/>
      </c>
      <c r="P225" s="105" t="str">
        <f>IF($K225="x1",IF(OR($F225&lt;&gt;Basisblatt!$A$2,'E-Mob_Segmente 3.2.5_3.2.7'!H225=Basisblatt!$A$72)=TRUE,5,VLOOKUP('E-Mob_Segmente 3.2.5_3.2.7'!$E225,Basisblatt!$A$22:$B$35,2,FALSE)),"")</f>
        <v/>
      </c>
    </row>
    <row r="226" spans="1:16" x14ac:dyDescent="0.2">
      <c r="A226" s="66" t="str">
        <f t="shared" si="7"/>
        <v/>
      </c>
      <c r="C226" s="112"/>
      <c r="D226" s="113"/>
      <c r="E226" s="113"/>
      <c r="F226" s="114"/>
      <c r="G226" s="114"/>
      <c r="H226" s="114"/>
      <c r="I226" s="117"/>
      <c r="J226" s="4"/>
      <c r="K226" s="15" t="str">
        <f t="shared" si="6"/>
        <v>x2</v>
      </c>
      <c r="L226" s="26"/>
      <c r="N226" s="66" t="str">
        <f>IFERROR(VLOOKUP($G226,Basisblatt!$A$10:$B$17,2,FALSE),"")</f>
        <v/>
      </c>
      <c r="P226" s="105" t="str">
        <f>IF($K226="x1",IF(OR($F226&lt;&gt;Basisblatt!$A$2,'E-Mob_Segmente 3.2.5_3.2.7'!H226=Basisblatt!$A$72)=TRUE,5,VLOOKUP('E-Mob_Segmente 3.2.5_3.2.7'!$E226,Basisblatt!$A$22:$B$35,2,FALSE)),"")</f>
        <v/>
      </c>
    </row>
    <row r="227" spans="1:16" x14ac:dyDescent="0.2">
      <c r="A227" s="66" t="str">
        <f t="shared" si="7"/>
        <v/>
      </c>
      <c r="C227" s="112"/>
      <c r="D227" s="113"/>
      <c r="E227" s="113"/>
      <c r="F227" s="114"/>
      <c r="G227" s="114"/>
      <c r="H227" s="114"/>
      <c r="I227" s="117"/>
      <c r="J227" s="4"/>
      <c r="K227" s="15" t="str">
        <f t="shared" si="6"/>
        <v>x2</v>
      </c>
      <c r="L227" s="26"/>
      <c r="N227" s="66" t="str">
        <f>IFERROR(VLOOKUP($G227,Basisblatt!$A$10:$B$17,2,FALSE),"")</f>
        <v/>
      </c>
      <c r="P227" s="105" t="str">
        <f>IF($K227="x1",IF(OR($F227&lt;&gt;Basisblatt!$A$2,'E-Mob_Segmente 3.2.5_3.2.7'!H227=Basisblatt!$A$72)=TRUE,5,VLOOKUP('E-Mob_Segmente 3.2.5_3.2.7'!$E227,Basisblatt!$A$22:$B$35,2,FALSE)),"")</f>
        <v/>
      </c>
    </row>
    <row r="228" spans="1:16" x14ac:dyDescent="0.2">
      <c r="A228" s="66" t="str">
        <f t="shared" si="7"/>
        <v/>
      </c>
      <c r="C228" s="112"/>
      <c r="D228" s="113"/>
      <c r="E228" s="113"/>
      <c r="F228" s="114"/>
      <c r="G228" s="114"/>
      <c r="H228" s="114"/>
      <c r="I228" s="117"/>
      <c r="J228" s="4"/>
      <c r="K228" s="15" t="str">
        <f t="shared" si="6"/>
        <v>x2</v>
      </c>
      <c r="L228" s="26"/>
      <c r="N228" s="66" t="str">
        <f>IFERROR(VLOOKUP($G228,Basisblatt!$A$10:$B$17,2,FALSE),"")</f>
        <v/>
      </c>
      <c r="P228" s="105" t="str">
        <f>IF($K228="x1",IF(OR($F228&lt;&gt;Basisblatt!$A$2,'E-Mob_Segmente 3.2.5_3.2.7'!H228=Basisblatt!$A$72)=TRUE,5,VLOOKUP('E-Mob_Segmente 3.2.5_3.2.7'!$E228,Basisblatt!$A$22:$B$35,2,FALSE)),"")</f>
        <v/>
      </c>
    </row>
    <row r="229" spans="1:16" x14ac:dyDescent="0.2">
      <c r="A229" s="66" t="str">
        <f t="shared" si="7"/>
        <v/>
      </c>
      <c r="C229" s="112"/>
      <c r="D229" s="113"/>
      <c r="E229" s="113"/>
      <c r="F229" s="114"/>
      <c r="G229" s="114"/>
      <c r="H229" s="114"/>
      <c r="I229" s="117"/>
      <c r="J229" s="4"/>
      <c r="K229" s="15" t="str">
        <f t="shared" si="6"/>
        <v>x2</v>
      </c>
      <c r="L229" s="26"/>
      <c r="N229" s="66" t="str">
        <f>IFERROR(VLOOKUP($G229,Basisblatt!$A$10:$B$17,2,FALSE),"")</f>
        <v/>
      </c>
      <c r="P229" s="105" t="str">
        <f>IF($K229="x1",IF(OR($F229&lt;&gt;Basisblatt!$A$2,'E-Mob_Segmente 3.2.5_3.2.7'!H229=Basisblatt!$A$72)=TRUE,5,VLOOKUP('E-Mob_Segmente 3.2.5_3.2.7'!$E229,Basisblatt!$A$22:$B$35,2,FALSE)),"")</f>
        <v/>
      </c>
    </row>
    <row r="230" spans="1:16" x14ac:dyDescent="0.2">
      <c r="A230" s="66" t="str">
        <f t="shared" si="7"/>
        <v/>
      </c>
      <c r="C230" s="112"/>
      <c r="D230" s="113"/>
      <c r="E230" s="113"/>
      <c r="F230" s="114"/>
      <c r="G230" s="114"/>
      <c r="H230" s="114"/>
      <c r="I230" s="117"/>
      <c r="J230" s="4"/>
      <c r="K230" s="15" t="str">
        <f t="shared" si="6"/>
        <v>x2</v>
      </c>
      <c r="L230" s="26"/>
      <c r="N230" s="66" t="str">
        <f>IFERROR(VLOOKUP($G230,Basisblatt!$A$10:$B$17,2,FALSE),"")</f>
        <v/>
      </c>
      <c r="P230" s="105" t="str">
        <f>IF($K230="x1",IF(OR($F230&lt;&gt;Basisblatt!$A$2,'E-Mob_Segmente 3.2.5_3.2.7'!H230=Basisblatt!$A$72)=TRUE,5,VLOOKUP('E-Mob_Segmente 3.2.5_3.2.7'!$E230,Basisblatt!$A$22:$B$35,2,FALSE)),"")</f>
        <v/>
      </c>
    </row>
    <row r="231" spans="1:16" x14ac:dyDescent="0.2">
      <c r="A231" s="66" t="str">
        <f t="shared" si="7"/>
        <v/>
      </c>
      <c r="C231" s="112"/>
      <c r="D231" s="113"/>
      <c r="E231" s="113"/>
      <c r="F231" s="114"/>
      <c r="G231" s="114"/>
      <c r="H231" s="114"/>
      <c r="I231" s="117"/>
      <c r="J231" s="4"/>
      <c r="K231" s="15" t="str">
        <f t="shared" si="6"/>
        <v>x2</v>
      </c>
      <c r="L231" s="26"/>
      <c r="N231" s="66" t="str">
        <f>IFERROR(VLOOKUP($G231,Basisblatt!$A$10:$B$17,2,FALSE),"")</f>
        <v/>
      </c>
      <c r="P231" s="105" t="str">
        <f>IF($K231="x1",IF(OR($F231&lt;&gt;Basisblatt!$A$2,'E-Mob_Segmente 3.2.5_3.2.7'!H231=Basisblatt!$A$72)=TRUE,5,VLOOKUP('E-Mob_Segmente 3.2.5_3.2.7'!$E231,Basisblatt!$A$22:$B$35,2,FALSE)),"")</f>
        <v/>
      </c>
    </row>
    <row r="232" spans="1:16" x14ac:dyDescent="0.2">
      <c r="A232" s="66" t="str">
        <f t="shared" si="7"/>
        <v/>
      </c>
      <c r="C232" s="112"/>
      <c r="D232" s="113"/>
      <c r="E232" s="113"/>
      <c r="F232" s="114"/>
      <c r="G232" s="114"/>
      <c r="H232" s="114"/>
      <c r="I232" s="117"/>
      <c r="J232" s="4"/>
      <c r="K232" s="15" t="str">
        <f t="shared" si="6"/>
        <v>x2</v>
      </c>
      <c r="L232" s="26"/>
      <c r="N232" s="66" t="str">
        <f>IFERROR(VLOOKUP($G232,Basisblatt!$A$10:$B$17,2,FALSE),"")</f>
        <v/>
      </c>
      <c r="P232" s="105" t="str">
        <f>IF($K232="x1",IF(OR($F232&lt;&gt;Basisblatt!$A$2,'E-Mob_Segmente 3.2.5_3.2.7'!H232=Basisblatt!$A$72)=TRUE,5,VLOOKUP('E-Mob_Segmente 3.2.5_3.2.7'!$E232,Basisblatt!$A$22:$B$35,2,FALSE)),"")</f>
        <v/>
      </c>
    </row>
    <row r="233" spans="1:16" x14ac:dyDescent="0.2">
      <c r="A233" s="66" t="str">
        <f t="shared" si="7"/>
        <v/>
      </c>
      <c r="C233" s="112"/>
      <c r="D233" s="113"/>
      <c r="E233" s="113"/>
      <c r="F233" s="114"/>
      <c r="G233" s="114"/>
      <c r="H233" s="114"/>
      <c r="I233" s="117"/>
      <c r="J233" s="4"/>
      <c r="K233" s="15" t="str">
        <f t="shared" si="6"/>
        <v>x2</v>
      </c>
      <c r="L233" s="26"/>
      <c r="N233" s="66" t="str">
        <f>IFERROR(VLOOKUP($G233,Basisblatt!$A$10:$B$17,2,FALSE),"")</f>
        <v/>
      </c>
      <c r="P233" s="105" t="str">
        <f>IF($K233="x1",IF(OR($F233&lt;&gt;Basisblatt!$A$2,'E-Mob_Segmente 3.2.5_3.2.7'!H233=Basisblatt!$A$72)=TRUE,5,VLOOKUP('E-Mob_Segmente 3.2.5_3.2.7'!$E233,Basisblatt!$A$22:$B$35,2,FALSE)),"")</f>
        <v/>
      </c>
    </row>
    <row r="234" spans="1:16" x14ac:dyDescent="0.2">
      <c r="A234" s="66" t="str">
        <f t="shared" si="7"/>
        <v/>
      </c>
      <c r="C234" s="112"/>
      <c r="D234" s="113"/>
      <c r="E234" s="113"/>
      <c r="F234" s="114"/>
      <c r="G234" s="114"/>
      <c r="H234" s="114"/>
      <c r="I234" s="117"/>
      <c r="J234" s="4"/>
      <c r="K234" s="15" t="str">
        <f t="shared" si="6"/>
        <v>x2</v>
      </c>
      <c r="L234" s="26"/>
      <c r="N234" s="66" t="str">
        <f>IFERROR(VLOOKUP($G234,Basisblatt!$A$10:$B$17,2,FALSE),"")</f>
        <v/>
      </c>
      <c r="P234" s="105" t="str">
        <f>IF($K234="x1",IF(OR($F234&lt;&gt;Basisblatt!$A$2,'E-Mob_Segmente 3.2.5_3.2.7'!H234=Basisblatt!$A$72)=TRUE,5,VLOOKUP('E-Mob_Segmente 3.2.5_3.2.7'!$E234,Basisblatt!$A$22:$B$35,2,FALSE)),"")</f>
        <v/>
      </c>
    </row>
    <row r="235" spans="1:16" x14ac:dyDescent="0.2">
      <c r="A235" s="66" t="str">
        <f t="shared" si="7"/>
        <v/>
      </c>
      <c r="C235" s="112"/>
      <c r="D235" s="113"/>
      <c r="E235" s="113"/>
      <c r="F235" s="114"/>
      <c r="G235" s="114"/>
      <c r="H235" s="114"/>
      <c r="I235" s="117"/>
      <c r="J235" s="4"/>
      <c r="K235" s="15" t="str">
        <f t="shared" si="6"/>
        <v>x2</v>
      </c>
      <c r="L235" s="26"/>
      <c r="N235" s="66" t="str">
        <f>IFERROR(VLOOKUP($G235,Basisblatt!$A$10:$B$17,2,FALSE),"")</f>
        <v/>
      </c>
      <c r="P235" s="105" t="str">
        <f>IF($K235="x1",IF(OR($F235&lt;&gt;Basisblatt!$A$2,'E-Mob_Segmente 3.2.5_3.2.7'!H235=Basisblatt!$A$72)=TRUE,5,VLOOKUP('E-Mob_Segmente 3.2.5_3.2.7'!$E235,Basisblatt!$A$22:$B$35,2,FALSE)),"")</f>
        <v/>
      </c>
    </row>
    <row r="236" spans="1:16" x14ac:dyDescent="0.2">
      <c r="A236" s="66" t="str">
        <f t="shared" si="7"/>
        <v/>
      </c>
      <c r="C236" s="112"/>
      <c r="D236" s="113"/>
      <c r="E236" s="113"/>
      <c r="F236" s="114"/>
      <c r="G236" s="114"/>
      <c r="H236" s="114"/>
      <c r="I236" s="117"/>
      <c r="J236" s="4"/>
      <c r="K236" s="15" t="str">
        <f t="shared" si="6"/>
        <v>x2</v>
      </c>
      <c r="L236" s="26"/>
      <c r="N236" s="66" t="str">
        <f>IFERROR(VLOOKUP($G236,Basisblatt!$A$10:$B$17,2,FALSE),"")</f>
        <v/>
      </c>
      <c r="P236" s="105" t="str">
        <f>IF($K236="x1",IF(OR($F236&lt;&gt;Basisblatt!$A$2,'E-Mob_Segmente 3.2.5_3.2.7'!H236=Basisblatt!$A$72)=TRUE,5,VLOOKUP('E-Mob_Segmente 3.2.5_3.2.7'!$E236,Basisblatt!$A$22:$B$35,2,FALSE)),"")</f>
        <v/>
      </c>
    </row>
    <row r="237" spans="1:16" x14ac:dyDescent="0.2">
      <c r="A237" s="66" t="str">
        <f t="shared" si="7"/>
        <v/>
      </c>
      <c r="C237" s="112"/>
      <c r="D237" s="113"/>
      <c r="E237" s="113"/>
      <c r="F237" s="114"/>
      <c r="G237" s="114"/>
      <c r="H237" s="114"/>
      <c r="I237" s="117"/>
      <c r="J237" s="4"/>
      <c r="K237" s="15" t="str">
        <f t="shared" si="6"/>
        <v>x2</v>
      </c>
      <c r="L237" s="26"/>
      <c r="N237" s="66" t="str">
        <f>IFERROR(VLOOKUP($G237,Basisblatt!$A$10:$B$17,2,FALSE),"")</f>
        <v/>
      </c>
      <c r="P237" s="105" t="str">
        <f>IF($K237="x1",IF(OR($F237&lt;&gt;Basisblatt!$A$2,'E-Mob_Segmente 3.2.5_3.2.7'!H237=Basisblatt!$A$72)=TRUE,5,VLOOKUP('E-Mob_Segmente 3.2.5_3.2.7'!$E237,Basisblatt!$A$22:$B$35,2,FALSE)),"")</f>
        <v/>
      </c>
    </row>
    <row r="238" spans="1:16" x14ac:dyDescent="0.2">
      <c r="A238" s="66" t="str">
        <f t="shared" si="7"/>
        <v/>
      </c>
      <c r="C238" s="112"/>
      <c r="D238" s="113"/>
      <c r="E238" s="113"/>
      <c r="F238" s="114"/>
      <c r="G238" s="114"/>
      <c r="H238" s="114"/>
      <c r="I238" s="117"/>
      <c r="J238" s="4"/>
      <c r="K238" s="15" t="str">
        <f t="shared" si="6"/>
        <v>x2</v>
      </c>
      <c r="L238" s="26"/>
      <c r="N238" s="66" t="str">
        <f>IFERROR(VLOOKUP($G238,Basisblatt!$A$10:$B$17,2,FALSE),"")</f>
        <v/>
      </c>
      <c r="P238" s="105" t="str">
        <f>IF($K238="x1",IF(OR($F238&lt;&gt;Basisblatt!$A$2,'E-Mob_Segmente 3.2.5_3.2.7'!H238=Basisblatt!$A$72)=TRUE,5,VLOOKUP('E-Mob_Segmente 3.2.5_3.2.7'!$E238,Basisblatt!$A$22:$B$35,2,FALSE)),"")</f>
        <v/>
      </c>
    </row>
    <row r="239" spans="1:16" x14ac:dyDescent="0.2">
      <c r="A239" s="66" t="str">
        <f t="shared" si="7"/>
        <v/>
      </c>
      <c r="C239" s="112"/>
      <c r="D239" s="113"/>
      <c r="E239" s="113"/>
      <c r="F239" s="114"/>
      <c r="G239" s="114"/>
      <c r="H239" s="114"/>
      <c r="I239" s="117"/>
      <c r="J239" s="4"/>
      <c r="K239" s="15" t="str">
        <f t="shared" si="6"/>
        <v>x2</v>
      </c>
      <c r="L239" s="26"/>
      <c r="N239" s="66" t="str">
        <f>IFERROR(VLOOKUP($G239,Basisblatt!$A$10:$B$17,2,FALSE),"")</f>
        <v/>
      </c>
      <c r="P239" s="105" t="str">
        <f>IF($K239="x1",IF(OR($F239&lt;&gt;Basisblatt!$A$2,'E-Mob_Segmente 3.2.5_3.2.7'!H239=Basisblatt!$A$72)=TRUE,5,VLOOKUP('E-Mob_Segmente 3.2.5_3.2.7'!$E239,Basisblatt!$A$22:$B$35,2,FALSE)),"")</f>
        <v/>
      </c>
    </row>
    <row r="240" spans="1:16" x14ac:dyDescent="0.2">
      <c r="A240" s="66" t="str">
        <f t="shared" si="7"/>
        <v/>
      </c>
      <c r="C240" s="112"/>
      <c r="D240" s="113"/>
      <c r="E240" s="113"/>
      <c r="F240" s="114"/>
      <c r="G240" s="114"/>
      <c r="H240" s="114"/>
      <c r="I240" s="117"/>
      <c r="J240" s="4"/>
      <c r="K240" s="15" t="str">
        <f t="shared" si="6"/>
        <v>x2</v>
      </c>
      <c r="L240" s="26"/>
      <c r="N240" s="66" t="str">
        <f>IFERROR(VLOOKUP($G240,Basisblatt!$A$10:$B$17,2,FALSE),"")</f>
        <v/>
      </c>
      <c r="P240" s="105" t="str">
        <f>IF($K240="x1",IF(OR($F240&lt;&gt;Basisblatt!$A$2,'E-Mob_Segmente 3.2.5_3.2.7'!H240=Basisblatt!$A$72)=TRUE,5,VLOOKUP('E-Mob_Segmente 3.2.5_3.2.7'!$E240,Basisblatt!$A$22:$B$35,2,FALSE)),"")</f>
        <v/>
      </c>
    </row>
    <row r="241" spans="1:16" x14ac:dyDescent="0.2">
      <c r="A241" s="66" t="str">
        <f t="shared" si="7"/>
        <v/>
      </c>
      <c r="C241" s="112"/>
      <c r="D241" s="113"/>
      <c r="E241" s="113"/>
      <c r="F241" s="114"/>
      <c r="G241" s="114"/>
      <c r="H241" s="114"/>
      <c r="I241" s="117"/>
      <c r="J241" s="4"/>
      <c r="K241" s="15" t="str">
        <f t="shared" si="6"/>
        <v>x2</v>
      </c>
      <c r="L241" s="26"/>
      <c r="N241" s="66" t="str">
        <f>IFERROR(VLOOKUP($G241,Basisblatt!$A$10:$B$17,2,FALSE),"")</f>
        <v/>
      </c>
      <c r="P241" s="105" t="str">
        <f>IF($K241="x1",IF(OR($F241&lt;&gt;Basisblatt!$A$2,'E-Mob_Segmente 3.2.5_3.2.7'!H241=Basisblatt!$A$72)=TRUE,5,VLOOKUP('E-Mob_Segmente 3.2.5_3.2.7'!$E241,Basisblatt!$A$22:$B$35,2,FALSE)),"")</f>
        <v/>
      </c>
    </row>
    <row r="242" spans="1:16" x14ac:dyDescent="0.2">
      <c r="A242" s="66" t="str">
        <f t="shared" si="7"/>
        <v/>
      </c>
      <c r="C242" s="112"/>
      <c r="D242" s="113"/>
      <c r="E242" s="113"/>
      <c r="F242" s="114"/>
      <c r="G242" s="114"/>
      <c r="H242" s="114"/>
      <c r="I242" s="117"/>
      <c r="J242" s="4"/>
      <c r="K242" s="15" t="str">
        <f t="shared" si="6"/>
        <v>x2</v>
      </c>
      <c r="L242" s="26"/>
      <c r="N242" s="66" t="str">
        <f>IFERROR(VLOOKUP($G242,Basisblatt!$A$10:$B$17,2,FALSE),"")</f>
        <v/>
      </c>
      <c r="P242" s="105" t="str">
        <f>IF($K242="x1",IF(OR($F242&lt;&gt;Basisblatt!$A$2,'E-Mob_Segmente 3.2.5_3.2.7'!H242=Basisblatt!$A$72)=TRUE,5,VLOOKUP('E-Mob_Segmente 3.2.5_3.2.7'!$E242,Basisblatt!$A$22:$B$35,2,FALSE)),"")</f>
        <v/>
      </c>
    </row>
    <row r="243" spans="1:16" x14ac:dyDescent="0.2">
      <c r="A243" s="66" t="str">
        <f t="shared" si="7"/>
        <v/>
      </c>
      <c r="C243" s="112"/>
      <c r="D243" s="113"/>
      <c r="E243" s="113"/>
      <c r="F243" s="114"/>
      <c r="G243" s="114"/>
      <c r="H243" s="114"/>
      <c r="I243" s="117"/>
      <c r="J243" s="4"/>
      <c r="K243" s="15" t="str">
        <f t="shared" si="6"/>
        <v>x2</v>
      </c>
      <c r="L243" s="26"/>
      <c r="N243" s="66" t="str">
        <f>IFERROR(VLOOKUP($G243,Basisblatt!$A$10:$B$17,2,FALSE),"")</f>
        <v/>
      </c>
      <c r="P243" s="105" t="str">
        <f>IF($K243="x1",IF(OR($F243&lt;&gt;Basisblatt!$A$2,'E-Mob_Segmente 3.2.5_3.2.7'!H243=Basisblatt!$A$72)=TRUE,5,VLOOKUP('E-Mob_Segmente 3.2.5_3.2.7'!$E243,Basisblatt!$A$22:$B$35,2,FALSE)),"")</f>
        <v/>
      </c>
    </row>
    <row r="244" spans="1:16" x14ac:dyDescent="0.2">
      <c r="A244" s="66" t="str">
        <f t="shared" si="7"/>
        <v/>
      </c>
      <c r="C244" s="112"/>
      <c r="D244" s="113"/>
      <c r="E244" s="113"/>
      <c r="F244" s="114"/>
      <c r="G244" s="114"/>
      <c r="H244" s="114"/>
      <c r="I244" s="117"/>
      <c r="J244" s="4"/>
      <c r="K244" s="15" t="str">
        <f t="shared" si="6"/>
        <v>x2</v>
      </c>
      <c r="L244" s="26"/>
      <c r="N244" s="66" t="str">
        <f>IFERROR(VLOOKUP($G244,Basisblatt!$A$10:$B$17,2,FALSE),"")</f>
        <v/>
      </c>
      <c r="P244" s="105" t="str">
        <f>IF($K244="x1",IF(OR($F244&lt;&gt;Basisblatt!$A$2,'E-Mob_Segmente 3.2.5_3.2.7'!H244=Basisblatt!$A$72)=TRUE,5,VLOOKUP('E-Mob_Segmente 3.2.5_3.2.7'!$E244,Basisblatt!$A$22:$B$35,2,FALSE)),"")</f>
        <v/>
      </c>
    </row>
    <row r="245" spans="1:16" x14ac:dyDescent="0.2">
      <c r="A245" s="66" t="str">
        <f t="shared" si="7"/>
        <v/>
      </c>
      <c r="C245" s="112"/>
      <c r="D245" s="113"/>
      <c r="E245" s="113"/>
      <c r="F245" s="114"/>
      <c r="G245" s="114"/>
      <c r="H245" s="114"/>
      <c r="I245" s="117"/>
      <c r="J245" s="4"/>
      <c r="K245" s="15" t="str">
        <f t="shared" si="6"/>
        <v>x2</v>
      </c>
      <c r="L245" s="26"/>
      <c r="N245" s="66" t="str">
        <f>IFERROR(VLOOKUP($G245,Basisblatt!$A$10:$B$17,2,FALSE),"")</f>
        <v/>
      </c>
      <c r="P245" s="105" t="str">
        <f>IF($K245="x1",IF(OR($F245&lt;&gt;Basisblatt!$A$2,'E-Mob_Segmente 3.2.5_3.2.7'!H245=Basisblatt!$A$72)=TRUE,5,VLOOKUP('E-Mob_Segmente 3.2.5_3.2.7'!$E245,Basisblatt!$A$22:$B$35,2,FALSE)),"")</f>
        <v/>
      </c>
    </row>
    <row r="246" spans="1:16" x14ac:dyDescent="0.2">
      <c r="A246" s="66" t="str">
        <f t="shared" si="7"/>
        <v/>
      </c>
      <c r="C246" s="112"/>
      <c r="D246" s="113"/>
      <c r="E246" s="113"/>
      <c r="F246" s="114"/>
      <c r="G246" s="114"/>
      <c r="H246" s="114"/>
      <c r="I246" s="117"/>
      <c r="J246" s="4"/>
      <c r="K246" s="15" t="str">
        <f t="shared" si="6"/>
        <v>x2</v>
      </c>
      <c r="L246" s="26"/>
      <c r="N246" s="66" t="str">
        <f>IFERROR(VLOOKUP($G246,Basisblatt!$A$10:$B$17,2,FALSE),"")</f>
        <v/>
      </c>
      <c r="P246" s="105" t="str">
        <f>IF($K246="x1",IF(OR($F246&lt;&gt;Basisblatt!$A$2,'E-Mob_Segmente 3.2.5_3.2.7'!H246=Basisblatt!$A$72)=TRUE,5,VLOOKUP('E-Mob_Segmente 3.2.5_3.2.7'!$E246,Basisblatt!$A$22:$B$35,2,FALSE)),"")</f>
        <v/>
      </c>
    </row>
    <row r="247" spans="1:16" x14ac:dyDescent="0.2">
      <c r="A247" s="66" t="str">
        <f t="shared" si="7"/>
        <v/>
      </c>
      <c r="C247" s="112"/>
      <c r="D247" s="113"/>
      <c r="E247" s="113"/>
      <c r="F247" s="114"/>
      <c r="G247" s="114"/>
      <c r="H247" s="114"/>
      <c r="I247" s="117"/>
      <c r="J247" s="4"/>
      <c r="K247" s="15" t="str">
        <f t="shared" si="6"/>
        <v>x2</v>
      </c>
      <c r="L247" s="26"/>
      <c r="N247" s="66" t="str">
        <f>IFERROR(VLOOKUP($G247,Basisblatt!$A$10:$B$17,2,FALSE),"")</f>
        <v/>
      </c>
      <c r="P247" s="105" t="str">
        <f>IF($K247="x1",IF(OR($F247&lt;&gt;Basisblatt!$A$2,'E-Mob_Segmente 3.2.5_3.2.7'!H247=Basisblatt!$A$72)=TRUE,5,VLOOKUP('E-Mob_Segmente 3.2.5_3.2.7'!$E247,Basisblatt!$A$22:$B$35,2,FALSE)),"")</f>
        <v/>
      </c>
    </row>
    <row r="248" spans="1:16" x14ac:dyDescent="0.2">
      <c r="A248" s="66" t="str">
        <f t="shared" si="7"/>
        <v/>
      </c>
      <c r="C248" s="112"/>
      <c r="D248" s="113"/>
      <c r="E248" s="113"/>
      <c r="F248" s="114"/>
      <c r="G248" s="114"/>
      <c r="H248" s="114"/>
      <c r="I248" s="117"/>
      <c r="J248" s="4"/>
      <c r="K248" s="15" t="str">
        <f t="shared" si="6"/>
        <v>x2</v>
      </c>
      <c r="L248" s="26"/>
      <c r="N248" s="66" t="str">
        <f>IFERROR(VLOOKUP($G248,Basisblatt!$A$10:$B$17,2,FALSE),"")</f>
        <v/>
      </c>
      <c r="P248" s="105" t="str">
        <f>IF($K248="x1",IF(OR($F248&lt;&gt;Basisblatt!$A$2,'E-Mob_Segmente 3.2.5_3.2.7'!H248=Basisblatt!$A$72)=TRUE,5,VLOOKUP('E-Mob_Segmente 3.2.5_3.2.7'!$E248,Basisblatt!$A$22:$B$35,2,FALSE)),"")</f>
        <v/>
      </c>
    </row>
    <row r="249" spans="1:16" x14ac:dyDescent="0.2">
      <c r="A249" s="66" t="str">
        <f t="shared" si="7"/>
        <v/>
      </c>
      <c r="C249" s="112"/>
      <c r="D249" s="113"/>
      <c r="E249" s="113"/>
      <c r="F249" s="114"/>
      <c r="G249" s="114"/>
      <c r="H249" s="114"/>
      <c r="I249" s="117"/>
      <c r="J249" s="4"/>
      <c r="K249" s="15" t="str">
        <f t="shared" si="6"/>
        <v>x2</v>
      </c>
      <c r="L249" s="26"/>
      <c r="N249" s="66" t="str">
        <f>IFERROR(VLOOKUP($G249,Basisblatt!$A$10:$B$17,2,FALSE),"")</f>
        <v/>
      </c>
      <c r="P249" s="105" t="str">
        <f>IF($K249="x1",IF(OR($F249&lt;&gt;Basisblatt!$A$2,'E-Mob_Segmente 3.2.5_3.2.7'!H249=Basisblatt!$A$72)=TRUE,5,VLOOKUP('E-Mob_Segmente 3.2.5_3.2.7'!$E249,Basisblatt!$A$22:$B$35,2,FALSE)),"")</f>
        <v/>
      </c>
    </row>
    <row r="250" spans="1:16" x14ac:dyDescent="0.2">
      <c r="A250" s="66" t="str">
        <f t="shared" si="7"/>
        <v/>
      </c>
      <c r="C250" s="112"/>
      <c r="D250" s="113"/>
      <c r="E250" s="113"/>
      <c r="F250" s="114"/>
      <c r="G250" s="114"/>
      <c r="H250" s="114"/>
      <c r="I250" s="117"/>
      <c r="J250" s="4"/>
      <c r="K250" s="15" t="str">
        <f t="shared" si="6"/>
        <v>x2</v>
      </c>
      <c r="L250" s="26"/>
      <c r="N250" s="66" t="str">
        <f>IFERROR(VLOOKUP($G250,Basisblatt!$A$10:$B$17,2,FALSE),"")</f>
        <v/>
      </c>
      <c r="P250" s="105" t="str">
        <f>IF($K250="x1",IF(OR($F250&lt;&gt;Basisblatt!$A$2,'E-Mob_Segmente 3.2.5_3.2.7'!H250=Basisblatt!$A$72)=TRUE,5,VLOOKUP('E-Mob_Segmente 3.2.5_3.2.7'!$E250,Basisblatt!$A$22:$B$35,2,FALSE)),"")</f>
        <v/>
      </c>
    </row>
    <row r="251" spans="1:16" x14ac:dyDescent="0.2">
      <c r="A251" s="66" t="str">
        <f t="shared" si="7"/>
        <v/>
      </c>
      <c r="C251" s="112"/>
      <c r="D251" s="113"/>
      <c r="E251" s="113"/>
      <c r="F251" s="114"/>
      <c r="G251" s="114"/>
      <c r="H251" s="114"/>
      <c r="I251" s="117"/>
      <c r="J251" s="4"/>
      <c r="K251" s="15" t="str">
        <f t="shared" si="6"/>
        <v>x2</v>
      </c>
      <c r="L251" s="26"/>
      <c r="N251" s="66" t="str">
        <f>IFERROR(VLOOKUP($G251,Basisblatt!$A$10:$B$17,2,FALSE),"")</f>
        <v/>
      </c>
      <c r="P251" s="105" t="str">
        <f>IF($K251="x1",IF(OR($F251&lt;&gt;Basisblatt!$A$2,'E-Mob_Segmente 3.2.5_3.2.7'!H251=Basisblatt!$A$72)=TRUE,5,VLOOKUP('E-Mob_Segmente 3.2.5_3.2.7'!$E251,Basisblatt!$A$22:$B$35,2,FALSE)),"")</f>
        <v/>
      </c>
    </row>
    <row r="252" spans="1:16" x14ac:dyDescent="0.2">
      <c r="A252" s="66" t="str">
        <f t="shared" si="7"/>
        <v/>
      </c>
      <c r="C252" s="112"/>
      <c r="D252" s="113"/>
      <c r="E252" s="113"/>
      <c r="F252" s="114"/>
      <c r="G252" s="114"/>
      <c r="H252" s="114"/>
      <c r="I252" s="117"/>
      <c r="J252" s="4"/>
      <c r="K252" s="15" t="str">
        <f t="shared" si="6"/>
        <v>x2</v>
      </c>
      <c r="L252" s="26"/>
      <c r="N252" s="66" t="str">
        <f>IFERROR(VLOOKUP($G252,Basisblatt!$A$10:$B$17,2,FALSE),"")</f>
        <v/>
      </c>
      <c r="P252" s="105" t="str">
        <f>IF($K252="x1",IF(OR($F252&lt;&gt;Basisblatt!$A$2,'E-Mob_Segmente 3.2.5_3.2.7'!H252=Basisblatt!$A$72)=TRUE,5,VLOOKUP('E-Mob_Segmente 3.2.5_3.2.7'!$E252,Basisblatt!$A$22:$B$35,2,FALSE)),"")</f>
        <v/>
      </c>
    </row>
    <row r="253" spans="1:16" x14ac:dyDescent="0.2">
      <c r="A253" s="66" t="str">
        <f t="shared" si="7"/>
        <v/>
      </c>
      <c r="C253" s="112"/>
      <c r="D253" s="113"/>
      <c r="E253" s="113"/>
      <c r="F253" s="114"/>
      <c r="G253" s="114"/>
      <c r="H253" s="114"/>
      <c r="I253" s="117"/>
      <c r="J253" s="4"/>
      <c r="K253" s="15" t="str">
        <f t="shared" si="6"/>
        <v>x2</v>
      </c>
      <c r="L253" s="26"/>
      <c r="N253" s="66" t="str">
        <f>IFERROR(VLOOKUP($G253,Basisblatt!$A$10:$B$17,2,FALSE),"")</f>
        <v/>
      </c>
      <c r="P253" s="105" t="str">
        <f>IF($K253="x1",IF(OR($F253&lt;&gt;Basisblatt!$A$2,'E-Mob_Segmente 3.2.5_3.2.7'!H253=Basisblatt!$A$72)=TRUE,5,VLOOKUP('E-Mob_Segmente 3.2.5_3.2.7'!$E253,Basisblatt!$A$22:$B$35,2,FALSE)),"")</f>
        <v/>
      </c>
    </row>
    <row r="254" spans="1:16" x14ac:dyDescent="0.2">
      <c r="A254" s="66" t="str">
        <f t="shared" si="7"/>
        <v/>
      </c>
      <c r="C254" s="112"/>
      <c r="D254" s="113"/>
      <c r="E254" s="113"/>
      <c r="F254" s="114"/>
      <c r="G254" s="114"/>
      <c r="H254" s="114"/>
      <c r="I254" s="117"/>
      <c r="J254" s="4"/>
      <c r="K254" s="15" t="str">
        <f t="shared" si="6"/>
        <v>x2</v>
      </c>
      <c r="L254" s="26"/>
      <c r="N254" s="66" t="str">
        <f>IFERROR(VLOOKUP($G254,Basisblatt!$A$10:$B$17,2,FALSE),"")</f>
        <v/>
      </c>
      <c r="P254" s="105" t="str">
        <f>IF($K254="x1",IF(OR($F254&lt;&gt;Basisblatt!$A$2,'E-Mob_Segmente 3.2.5_3.2.7'!H254=Basisblatt!$A$72)=TRUE,5,VLOOKUP('E-Mob_Segmente 3.2.5_3.2.7'!$E254,Basisblatt!$A$22:$B$35,2,FALSE)),"")</f>
        <v/>
      </c>
    </row>
    <row r="255" spans="1:16" x14ac:dyDescent="0.2">
      <c r="A255" s="66" t="str">
        <f t="shared" si="7"/>
        <v/>
      </c>
      <c r="C255" s="112"/>
      <c r="D255" s="113"/>
      <c r="E255" s="113"/>
      <c r="F255" s="114"/>
      <c r="G255" s="114"/>
      <c r="H255" s="114"/>
      <c r="I255" s="117"/>
      <c r="J255" s="4"/>
      <c r="K255" s="15" t="str">
        <f t="shared" si="6"/>
        <v>x2</v>
      </c>
      <c r="L255" s="26"/>
      <c r="N255" s="66" t="str">
        <f>IFERROR(VLOOKUP($G255,Basisblatt!$A$10:$B$17,2,FALSE),"")</f>
        <v/>
      </c>
      <c r="P255" s="105" t="str">
        <f>IF($K255="x1",IF(OR($F255&lt;&gt;Basisblatt!$A$2,'E-Mob_Segmente 3.2.5_3.2.7'!H255=Basisblatt!$A$72)=TRUE,5,VLOOKUP('E-Mob_Segmente 3.2.5_3.2.7'!$E255,Basisblatt!$A$22:$B$35,2,FALSE)),"")</f>
        <v/>
      </c>
    </row>
    <row r="256" spans="1:16" x14ac:dyDescent="0.2">
      <c r="A256" s="66" t="str">
        <f t="shared" si="7"/>
        <v/>
      </c>
      <c r="C256" s="112"/>
      <c r="D256" s="113"/>
      <c r="E256" s="113"/>
      <c r="F256" s="114"/>
      <c r="G256" s="114"/>
      <c r="H256" s="114"/>
      <c r="I256" s="117"/>
      <c r="J256" s="4"/>
      <c r="K256" s="15" t="str">
        <f t="shared" si="6"/>
        <v>x2</v>
      </c>
      <c r="L256" s="26"/>
      <c r="N256" s="66" t="str">
        <f>IFERROR(VLOOKUP($G256,Basisblatt!$A$10:$B$17,2,FALSE),"")</f>
        <v/>
      </c>
      <c r="P256" s="105" t="str">
        <f>IF($K256="x1",IF(OR($F256&lt;&gt;Basisblatt!$A$2,'E-Mob_Segmente 3.2.5_3.2.7'!H256=Basisblatt!$A$72)=TRUE,5,VLOOKUP('E-Mob_Segmente 3.2.5_3.2.7'!$E256,Basisblatt!$A$22:$B$35,2,FALSE)),"")</f>
        <v/>
      </c>
    </row>
    <row r="257" spans="1:16" x14ac:dyDescent="0.2">
      <c r="A257" s="66" t="str">
        <f t="shared" si="7"/>
        <v/>
      </c>
      <c r="C257" s="112"/>
      <c r="D257" s="113"/>
      <c r="E257" s="113"/>
      <c r="F257" s="114"/>
      <c r="G257" s="114"/>
      <c r="H257" s="114"/>
      <c r="I257" s="117"/>
      <c r="J257" s="4"/>
      <c r="K257" s="15" t="str">
        <f t="shared" si="6"/>
        <v>x2</v>
      </c>
      <c r="L257" s="26"/>
      <c r="N257" s="66" t="str">
        <f>IFERROR(VLOOKUP($G257,Basisblatt!$A$10:$B$17,2,FALSE),"")</f>
        <v/>
      </c>
      <c r="P257" s="105" t="str">
        <f>IF($K257="x1",IF(OR($F257&lt;&gt;Basisblatt!$A$2,'E-Mob_Segmente 3.2.5_3.2.7'!H257=Basisblatt!$A$72)=TRUE,5,VLOOKUP('E-Mob_Segmente 3.2.5_3.2.7'!$E257,Basisblatt!$A$22:$B$35,2,FALSE)),"")</f>
        <v/>
      </c>
    </row>
    <row r="258" spans="1:16" x14ac:dyDescent="0.2">
      <c r="A258" s="66" t="str">
        <f t="shared" si="7"/>
        <v/>
      </c>
      <c r="C258" s="112"/>
      <c r="D258" s="113"/>
      <c r="E258" s="113"/>
      <c r="F258" s="114"/>
      <c r="G258" s="114"/>
      <c r="H258" s="114"/>
      <c r="I258" s="117"/>
      <c r="J258" s="4"/>
      <c r="K258" s="15" t="str">
        <f t="shared" si="6"/>
        <v>x2</v>
      </c>
      <c r="L258" s="26"/>
      <c r="N258" s="66" t="str">
        <f>IFERROR(VLOOKUP($G258,Basisblatt!$A$10:$B$17,2,FALSE),"")</f>
        <v/>
      </c>
      <c r="P258" s="105" t="str">
        <f>IF($K258="x1",IF(OR($F258&lt;&gt;Basisblatt!$A$2,'E-Mob_Segmente 3.2.5_3.2.7'!H258=Basisblatt!$A$72)=TRUE,5,VLOOKUP('E-Mob_Segmente 3.2.5_3.2.7'!$E258,Basisblatt!$A$22:$B$35,2,FALSE)),"")</f>
        <v/>
      </c>
    </row>
    <row r="259" spans="1:16" x14ac:dyDescent="0.2">
      <c r="A259" s="66" t="str">
        <f t="shared" si="7"/>
        <v/>
      </c>
      <c r="C259" s="112"/>
      <c r="D259" s="113"/>
      <c r="E259" s="113"/>
      <c r="F259" s="114"/>
      <c r="G259" s="114"/>
      <c r="H259" s="114"/>
      <c r="I259" s="117"/>
      <c r="J259" s="4"/>
      <c r="K259" s="15" t="str">
        <f t="shared" si="6"/>
        <v>x2</v>
      </c>
      <c r="L259" s="26"/>
      <c r="N259" s="66" t="str">
        <f>IFERROR(VLOOKUP($G259,Basisblatt!$A$10:$B$17,2,FALSE),"")</f>
        <v/>
      </c>
      <c r="P259" s="105" t="str">
        <f>IF($K259="x1",IF(OR($F259&lt;&gt;Basisblatt!$A$2,'E-Mob_Segmente 3.2.5_3.2.7'!H259=Basisblatt!$A$72)=TRUE,5,VLOOKUP('E-Mob_Segmente 3.2.5_3.2.7'!$E259,Basisblatt!$A$22:$B$35,2,FALSE)),"")</f>
        <v/>
      </c>
    </row>
    <row r="260" spans="1:16" x14ac:dyDescent="0.2">
      <c r="A260" s="66" t="str">
        <f t="shared" si="7"/>
        <v/>
      </c>
      <c r="C260" s="112"/>
      <c r="D260" s="113"/>
      <c r="E260" s="113"/>
      <c r="F260" s="114"/>
      <c r="G260" s="114"/>
      <c r="H260" s="114"/>
      <c r="I260" s="117"/>
      <c r="J260" s="4"/>
      <c r="K260" s="15" t="str">
        <f t="shared" si="6"/>
        <v>x2</v>
      </c>
      <c r="L260" s="26"/>
      <c r="N260" s="66" t="str">
        <f>IFERROR(VLOOKUP($G260,Basisblatt!$A$10:$B$17,2,FALSE),"")</f>
        <v/>
      </c>
      <c r="P260" s="105" t="str">
        <f>IF($K260="x1",IF(OR($F260&lt;&gt;Basisblatt!$A$2,'E-Mob_Segmente 3.2.5_3.2.7'!H260=Basisblatt!$A$72)=TRUE,5,VLOOKUP('E-Mob_Segmente 3.2.5_3.2.7'!$E260,Basisblatt!$A$22:$B$35,2,FALSE)),"")</f>
        <v/>
      </c>
    </row>
    <row r="261" spans="1:16" x14ac:dyDescent="0.2">
      <c r="A261" s="66" t="str">
        <f t="shared" si="7"/>
        <v/>
      </c>
      <c r="C261" s="112"/>
      <c r="D261" s="113"/>
      <c r="E261" s="113"/>
      <c r="F261" s="114"/>
      <c r="G261" s="114"/>
      <c r="H261" s="114"/>
      <c r="I261" s="117"/>
      <c r="J261" s="4"/>
      <c r="K261" s="15" t="str">
        <f t="shared" si="6"/>
        <v>x2</v>
      </c>
      <c r="L261" s="26"/>
      <c r="N261" s="66" t="str">
        <f>IFERROR(VLOOKUP($G261,Basisblatt!$A$10:$B$17,2,FALSE),"")</f>
        <v/>
      </c>
      <c r="P261" s="105" t="str">
        <f>IF($K261="x1",IF(OR($F261&lt;&gt;Basisblatt!$A$2,'E-Mob_Segmente 3.2.5_3.2.7'!H261=Basisblatt!$A$72)=TRUE,5,VLOOKUP('E-Mob_Segmente 3.2.5_3.2.7'!$E261,Basisblatt!$A$22:$B$35,2,FALSE)),"")</f>
        <v/>
      </c>
    </row>
    <row r="262" spans="1:16" x14ac:dyDescent="0.2">
      <c r="A262" s="66" t="str">
        <f t="shared" si="7"/>
        <v/>
      </c>
      <c r="C262" s="112"/>
      <c r="D262" s="113"/>
      <c r="E262" s="113"/>
      <c r="F262" s="114"/>
      <c r="G262" s="114"/>
      <c r="H262" s="114"/>
      <c r="I262" s="117"/>
      <c r="J262" s="4"/>
      <c r="K262" s="15" t="str">
        <f t="shared" si="6"/>
        <v>x2</v>
      </c>
      <c r="L262" s="26"/>
      <c r="N262" s="66" t="str">
        <f>IFERROR(VLOOKUP($G262,Basisblatt!$A$10:$B$17,2,FALSE),"")</f>
        <v/>
      </c>
      <c r="P262" s="105" t="str">
        <f>IF($K262="x1",IF(OR($F262&lt;&gt;Basisblatt!$A$2,'E-Mob_Segmente 3.2.5_3.2.7'!H262=Basisblatt!$A$72)=TRUE,5,VLOOKUP('E-Mob_Segmente 3.2.5_3.2.7'!$E262,Basisblatt!$A$22:$B$35,2,FALSE)),"")</f>
        <v/>
      </c>
    </row>
    <row r="263" spans="1:16" x14ac:dyDescent="0.2">
      <c r="A263" s="66" t="str">
        <f t="shared" si="7"/>
        <v/>
      </c>
      <c r="C263" s="112"/>
      <c r="D263" s="113"/>
      <c r="E263" s="113"/>
      <c r="F263" s="114"/>
      <c r="G263" s="114"/>
      <c r="H263" s="114"/>
      <c r="I263" s="117"/>
      <c r="J263" s="4"/>
      <c r="K263" s="15" t="str">
        <f t="shared" si="6"/>
        <v>x2</v>
      </c>
      <c r="L263" s="26"/>
      <c r="N263" s="66" t="str">
        <f>IFERROR(VLOOKUP($G263,Basisblatt!$A$10:$B$17,2,FALSE),"")</f>
        <v/>
      </c>
      <c r="P263" s="105" t="str">
        <f>IF($K263="x1",IF(OR($F263&lt;&gt;Basisblatt!$A$2,'E-Mob_Segmente 3.2.5_3.2.7'!H263=Basisblatt!$A$72)=TRUE,5,VLOOKUP('E-Mob_Segmente 3.2.5_3.2.7'!$E263,Basisblatt!$A$22:$B$35,2,FALSE)),"")</f>
        <v/>
      </c>
    </row>
    <row r="264" spans="1:16" x14ac:dyDescent="0.2">
      <c r="A264" s="66" t="str">
        <f t="shared" si="7"/>
        <v/>
      </c>
      <c r="C264" s="112"/>
      <c r="D264" s="113"/>
      <c r="E264" s="113"/>
      <c r="F264" s="114"/>
      <c r="G264" s="114"/>
      <c r="H264" s="114"/>
      <c r="I264" s="117"/>
      <c r="J264" s="4"/>
      <c r="K264" s="15" t="str">
        <f t="shared" si="6"/>
        <v>x2</v>
      </c>
      <c r="L264" s="26"/>
      <c r="N264" s="66" t="str">
        <f>IFERROR(VLOOKUP($G264,Basisblatt!$A$10:$B$17,2,FALSE),"")</f>
        <v/>
      </c>
      <c r="P264" s="105" t="str">
        <f>IF($K264="x1",IF(OR($F264&lt;&gt;Basisblatt!$A$2,'E-Mob_Segmente 3.2.5_3.2.7'!H264=Basisblatt!$A$72)=TRUE,5,VLOOKUP('E-Mob_Segmente 3.2.5_3.2.7'!$E264,Basisblatt!$A$22:$B$35,2,FALSE)),"")</f>
        <v/>
      </c>
    </row>
    <row r="265" spans="1:16" x14ac:dyDescent="0.2">
      <c r="A265" s="66" t="str">
        <f t="shared" si="7"/>
        <v/>
      </c>
      <c r="C265" s="112"/>
      <c r="D265" s="113"/>
      <c r="E265" s="113"/>
      <c r="F265" s="114"/>
      <c r="G265" s="114"/>
      <c r="H265" s="114"/>
      <c r="I265" s="117"/>
      <c r="J265" s="4"/>
      <c r="K265" s="15" t="str">
        <f t="shared" si="6"/>
        <v>x2</v>
      </c>
      <c r="L265" s="26"/>
      <c r="N265" s="66" t="str">
        <f>IFERROR(VLOOKUP($G265,Basisblatt!$A$10:$B$17,2,FALSE),"")</f>
        <v/>
      </c>
      <c r="P265" s="105" t="str">
        <f>IF($K265="x1",IF(OR($F265&lt;&gt;Basisblatt!$A$2,'E-Mob_Segmente 3.2.5_3.2.7'!H265=Basisblatt!$A$72)=TRUE,5,VLOOKUP('E-Mob_Segmente 3.2.5_3.2.7'!$E265,Basisblatt!$A$22:$B$35,2,FALSE)),"")</f>
        <v/>
      </c>
    </row>
    <row r="266" spans="1:16" x14ac:dyDescent="0.2">
      <c r="A266" s="66" t="str">
        <f t="shared" si="7"/>
        <v/>
      </c>
      <c r="C266" s="112"/>
      <c r="D266" s="113"/>
      <c r="E266" s="113"/>
      <c r="F266" s="114"/>
      <c r="G266" s="114"/>
      <c r="H266" s="114"/>
      <c r="I266" s="117"/>
      <c r="J266" s="4"/>
      <c r="K266" s="15" t="str">
        <f t="shared" si="6"/>
        <v>x2</v>
      </c>
      <c r="L266" s="26"/>
      <c r="N266" s="66" t="str">
        <f>IFERROR(VLOOKUP($G266,Basisblatt!$A$10:$B$17,2,FALSE),"")</f>
        <v/>
      </c>
      <c r="P266" s="105" t="str">
        <f>IF($K266="x1",IF(OR($F266&lt;&gt;Basisblatt!$A$2,'E-Mob_Segmente 3.2.5_3.2.7'!H266=Basisblatt!$A$72)=TRUE,5,VLOOKUP('E-Mob_Segmente 3.2.5_3.2.7'!$E266,Basisblatt!$A$22:$B$35,2,FALSE)),"")</f>
        <v/>
      </c>
    </row>
    <row r="267" spans="1:16" x14ac:dyDescent="0.2">
      <c r="A267" s="66" t="str">
        <f t="shared" si="7"/>
        <v/>
      </c>
      <c r="C267" s="112"/>
      <c r="D267" s="113"/>
      <c r="E267" s="113"/>
      <c r="F267" s="114"/>
      <c r="G267" s="114"/>
      <c r="H267" s="114"/>
      <c r="I267" s="117"/>
      <c r="J267" s="4"/>
      <c r="K267" s="15" t="str">
        <f t="shared" si="6"/>
        <v>x2</v>
      </c>
      <c r="L267" s="26"/>
      <c r="N267" s="66" t="str">
        <f>IFERROR(VLOOKUP($G267,Basisblatt!$A$10:$B$17,2,FALSE),"")</f>
        <v/>
      </c>
      <c r="P267" s="105" t="str">
        <f>IF($K267="x1",IF(OR($F267&lt;&gt;Basisblatt!$A$2,'E-Mob_Segmente 3.2.5_3.2.7'!H267=Basisblatt!$A$72)=TRUE,5,VLOOKUP('E-Mob_Segmente 3.2.5_3.2.7'!$E267,Basisblatt!$A$22:$B$35,2,FALSE)),"")</f>
        <v/>
      </c>
    </row>
    <row r="268" spans="1:16" x14ac:dyDescent="0.2">
      <c r="A268" s="66" t="str">
        <f t="shared" si="7"/>
        <v/>
      </c>
      <c r="C268" s="112"/>
      <c r="D268" s="113"/>
      <c r="E268" s="113"/>
      <c r="F268" s="114"/>
      <c r="G268" s="114"/>
      <c r="H268" s="114"/>
      <c r="I268" s="117"/>
      <c r="J268" s="4"/>
      <c r="K268" s="15" t="str">
        <f t="shared" si="6"/>
        <v>x2</v>
      </c>
      <c r="L268" s="26"/>
      <c r="N268" s="66" t="str">
        <f>IFERROR(VLOOKUP($G268,Basisblatt!$A$10:$B$17,2,FALSE),"")</f>
        <v/>
      </c>
      <c r="P268" s="105" t="str">
        <f>IF($K268="x1",IF(OR($F268&lt;&gt;Basisblatt!$A$2,'E-Mob_Segmente 3.2.5_3.2.7'!H268=Basisblatt!$A$72)=TRUE,5,VLOOKUP('E-Mob_Segmente 3.2.5_3.2.7'!$E268,Basisblatt!$A$22:$B$35,2,FALSE)),"")</f>
        <v/>
      </c>
    </row>
    <row r="269" spans="1:16" x14ac:dyDescent="0.2">
      <c r="A269" s="66" t="str">
        <f t="shared" si="7"/>
        <v/>
      </c>
      <c r="C269" s="112"/>
      <c r="D269" s="113"/>
      <c r="E269" s="113"/>
      <c r="F269" s="114"/>
      <c r="G269" s="114"/>
      <c r="H269" s="114"/>
      <c r="I269" s="117"/>
      <c r="J269" s="4"/>
      <c r="K269" s="15" t="str">
        <f t="shared" si="6"/>
        <v>x2</v>
      </c>
      <c r="L269" s="26"/>
      <c r="N269" s="66" t="str">
        <f>IFERROR(VLOOKUP($G269,Basisblatt!$A$10:$B$17,2,FALSE),"")</f>
        <v/>
      </c>
      <c r="P269" s="105" t="str">
        <f>IF($K269="x1",IF(OR($F269&lt;&gt;Basisblatt!$A$2,'E-Mob_Segmente 3.2.5_3.2.7'!H269=Basisblatt!$A$72)=TRUE,5,VLOOKUP('E-Mob_Segmente 3.2.5_3.2.7'!$E269,Basisblatt!$A$22:$B$35,2,FALSE)),"")</f>
        <v/>
      </c>
    </row>
    <row r="270" spans="1:16" x14ac:dyDescent="0.2">
      <c r="A270" s="66" t="str">
        <f t="shared" si="7"/>
        <v/>
      </c>
      <c r="C270" s="112"/>
      <c r="D270" s="113"/>
      <c r="E270" s="113"/>
      <c r="F270" s="114"/>
      <c r="G270" s="114"/>
      <c r="H270" s="114"/>
      <c r="I270" s="117"/>
      <c r="J270" s="4"/>
      <c r="K270" s="15" t="str">
        <f t="shared" si="6"/>
        <v>x2</v>
      </c>
      <c r="L270" s="26"/>
      <c r="N270" s="66" t="str">
        <f>IFERROR(VLOOKUP($G270,Basisblatt!$A$10:$B$17,2,FALSE),"")</f>
        <v/>
      </c>
      <c r="P270" s="105" t="str">
        <f>IF($K270="x1",IF(OR($F270&lt;&gt;Basisblatt!$A$2,'E-Mob_Segmente 3.2.5_3.2.7'!H270=Basisblatt!$A$72)=TRUE,5,VLOOKUP('E-Mob_Segmente 3.2.5_3.2.7'!$E270,Basisblatt!$A$22:$B$35,2,FALSE)),"")</f>
        <v/>
      </c>
    </row>
    <row r="271" spans="1:16" x14ac:dyDescent="0.2">
      <c r="A271" s="66" t="str">
        <f t="shared" si="7"/>
        <v/>
      </c>
      <c r="C271" s="112"/>
      <c r="D271" s="113"/>
      <c r="E271" s="113"/>
      <c r="F271" s="114"/>
      <c r="G271" s="114"/>
      <c r="H271" s="114"/>
      <c r="I271" s="117"/>
      <c r="J271" s="4"/>
      <c r="K271" s="15" t="str">
        <f t="shared" si="6"/>
        <v>x2</v>
      </c>
      <c r="L271" s="26"/>
      <c r="N271" s="66" t="str">
        <f>IFERROR(VLOOKUP($G271,Basisblatt!$A$10:$B$17,2,FALSE),"")</f>
        <v/>
      </c>
      <c r="P271" s="105" t="str">
        <f>IF($K271="x1",IF(OR($F271&lt;&gt;Basisblatt!$A$2,'E-Mob_Segmente 3.2.5_3.2.7'!H271=Basisblatt!$A$72)=TRUE,5,VLOOKUP('E-Mob_Segmente 3.2.5_3.2.7'!$E271,Basisblatt!$A$22:$B$35,2,FALSE)),"")</f>
        <v/>
      </c>
    </row>
    <row r="272" spans="1:16" x14ac:dyDescent="0.2">
      <c r="A272" s="66" t="str">
        <f t="shared" si="7"/>
        <v/>
      </c>
      <c r="C272" s="112"/>
      <c r="D272" s="113"/>
      <c r="E272" s="113"/>
      <c r="F272" s="114"/>
      <c r="G272" s="114"/>
      <c r="H272" s="114"/>
      <c r="I272" s="117"/>
      <c r="J272" s="4"/>
      <c r="K272" s="15" t="str">
        <f t="shared" si="6"/>
        <v>x2</v>
      </c>
      <c r="L272" s="26"/>
      <c r="N272" s="66" t="str">
        <f>IFERROR(VLOOKUP($G272,Basisblatt!$A$10:$B$17,2,FALSE),"")</f>
        <v/>
      </c>
      <c r="P272" s="105" t="str">
        <f>IF($K272="x1",IF(OR($F272&lt;&gt;Basisblatt!$A$2,'E-Mob_Segmente 3.2.5_3.2.7'!H272=Basisblatt!$A$72)=TRUE,5,VLOOKUP('E-Mob_Segmente 3.2.5_3.2.7'!$E272,Basisblatt!$A$22:$B$35,2,FALSE)),"")</f>
        <v/>
      </c>
    </row>
    <row r="273" spans="1:16" x14ac:dyDescent="0.2">
      <c r="A273" s="66" t="str">
        <f t="shared" si="7"/>
        <v/>
      </c>
      <c r="C273" s="112"/>
      <c r="D273" s="113"/>
      <c r="E273" s="113"/>
      <c r="F273" s="114"/>
      <c r="G273" s="114"/>
      <c r="H273" s="114"/>
      <c r="I273" s="117"/>
      <c r="J273" s="4"/>
      <c r="K273" s="15" t="str">
        <f t="shared" si="6"/>
        <v>x2</v>
      </c>
      <c r="L273" s="26"/>
      <c r="N273" s="66" t="str">
        <f>IFERROR(VLOOKUP($G273,Basisblatt!$A$10:$B$17,2,FALSE),"")</f>
        <v/>
      </c>
      <c r="P273" s="105" t="str">
        <f>IF($K273="x1",IF(OR($F273&lt;&gt;Basisblatt!$A$2,'E-Mob_Segmente 3.2.5_3.2.7'!H273=Basisblatt!$A$72)=TRUE,5,VLOOKUP('E-Mob_Segmente 3.2.5_3.2.7'!$E273,Basisblatt!$A$22:$B$35,2,FALSE)),"")</f>
        <v/>
      </c>
    </row>
    <row r="274" spans="1:16" x14ac:dyDescent="0.2">
      <c r="A274" s="66" t="str">
        <f t="shared" si="7"/>
        <v/>
      </c>
      <c r="C274" s="112"/>
      <c r="D274" s="113"/>
      <c r="E274" s="113"/>
      <c r="F274" s="114"/>
      <c r="G274" s="114"/>
      <c r="H274" s="114"/>
      <c r="I274" s="117"/>
      <c r="J274" s="4"/>
      <c r="K274" s="15" t="str">
        <f t="shared" si="6"/>
        <v>x2</v>
      </c>
      <c r="L274" s="26"/>
      <c r="N274" s="66" t="str">
        <f>IFERROR(VLOOKUP($G274,Basisblatt!$A$10:$B$17,2,FALSE),"")</f>
        <v/>
      </c>
      <c r="P274" s="105" t="str">
        <f>IF($K274="x1",IF(OR($F274&lt;&gt;Basisblatt!$A$2,'E-Mob_Segmente 3.2.5_3.2.7'!H274=Basisblatt!$A$72)=TRUE,5,VLOOKUP('E-Mob_Segmente 3.2.5_3.2.7'!$E274,Basisblatt!$A$22:$B$35,2,FALSE)),"")</f>
        <v/>
      </c>
    </row>
    <row r="275" spans="1:16" x14ac:dyDescent="0.2">
      <c r="A275" s="66" t="str">
        <f t="shared" si="7"/>
        <v/>
      </c>
      <c r="C275" s="112"/>
      <c r="D275" s="113"/>
      <c r="E275" s="113"/>
      <c r="F275" s="114"/>
      <c r="G275" s="114"/>
      <c r="H275" s="114"/>
      <c r="I275" s="117"/>
      <c r="J275" s="4"/>
      <c r="K275" s="15" t="str">
        <f t="shared" si="6"/>
        <v>x2</v>
      </c>
      <c r="L275" s="26"/>
      <c r="N275" s="66" t="str">
        <f>IFERROR(VLOOKUP($G275,Basisblatt!$A$10:$B$17,2,FALSE),"")</f>
        <v/>
      </c>
      <c r="P275" s="105" t="str">
        <f>IF($K275="x1",IF(OR($F275&lt;&gt;Basisblatt!$A$2,'E-Mob_Segmente 3.2.5_3.2.7'!H275=Basisblatt!$A$72)=TRUE,5,VLOOKUP('E-Mob_Segmente 3.2.5_3.2.7'!$E275,Basisblatt!$A$22:$B$35,2,FALSE)),"")</f>
        <v/>
      </c>
    </row>
    <row r="276" spans="1:16" x14ac:dyDescent="0.2">
      <c r="A276" s="66" t="str">
        <f t="shared" si="7"/>
        <v/>
      </c>
      <c r="C276" s="112"/>
      <c r="D276" s="113"/>
      <c r="E276" s="113"/>
      <c r="F276" s="114"/>
      <c r="G276" s="114"/>
      <c r="H276" s="114"/>
      <c r="I276" s="117"/>
      <c r="J276" s="4"/>
      <c r="K276" s="15" t="str">
        <f t="shared" si="6"/>
        <v>x2</v>
      </c>
      <c r="L276" s="26"/>
      <c r="N276" s="66" t="str">
        <f>IFERROR(VLOOKUP($G276,Basisblatt!$A$10:$B$17,2,FALSE),"")</f>
        <v/>
      </c>
      <c r="P276" s="105" t="str">
        <f>IF($K276="x1",IF(OR($F276&lt;&gt;Basisblatt!$A$2,'E-Mob_Segmente 3.2.5_3.2.7'!H276=Basisblatt!$A$72)=TRUE,5,VLOOKUP('E-Mob_Segmente 3.2.5_3.2.7'!$E276,Basisblatt!$A$22:$B$35,2,FALSE)),"")</f>
        <v/>
      </c>
    </row>
    <row r="277" spans="1:16" x14ac:dyDescent="0.2">
      <c r="A277" s="66" t="str">
        <f t="shared" si="7"/>
        <v/>
      </c>
      <c r="C277" s="112"/>
      <c r="D277" s="113"/>
      <c r="E277" s="113"/>
      <c r="F277" s="114"/>
      <c r="G277" s="114"/>
      <c r="H277" s="114"/>
      <c r="I277" s="117"/>
      <c r="J277" s="4"/>
      <c r="K277" s="15" t="str">
        <f t="shared" si="6"/>
        <v>x2</v>
      </c>
      <c r="L277" s="26"/>
      <c r="N277" s="66" t="str">
        <f>IFERROR(VLOOKUP($G277,Basisblatt!$A$10:$B$17,2,FALSE),"")</f>
        <v/>
      </c>
      <c r="P277" s="105" t="str">
        <f>IF($K277="x1",IF(OR($F277&lt;&gt;Basisblatt!$A$2,'E-Mob_Segmente 3.2.5_3.2.7'!H277=Basisblatt!$A$72)=TRUE,5,VLOOKUP('E-Mob_Segmente 3.2.5_3.2.7'!$E277,Basisblatt!$A$22:$B$35,2,FALSE)),"")</f>
        <v/>
      </c>
    </row>
    <row r="278" spans="1:16" x14ac:dyDescent="0.2">
      <c r="A278" s="66" t="str">
        <f t="shared" si="7"/>
        <v/>
      </c>
      <c r="C278" s="112"/>
      <c r="D278" s="113"/>
      <c r="E278" s="113"/>
      <c r="F278" s="114"/>
      <c r="G278" s="114"/>
      <c r="H278" s="114"/>
      <c r="I278" s="117"/>
      <c r="J278" s="4"/>
      <c r="K278" s="15" t="str">
        <f t="shared" si="6"/>
        <v>x2</v>
      </c>
      <c r="L278" s="26"/>
      <c r="N278" s="66" t="str">
        <f>IFERROR(VLOOKUP($G278,Basisblatt!$A$10:$B$17,2,FALSE),"")</f>
        <v/>
      </c>
      <c r="P278" s="105" t="str">
        <f>IF($K278="x1",IF(OR($F278&lt;&gt;Basisblatt!$A$2,'E-Mob_Segmente 3.2.5_3.2.7'!H278=Basisblatt!$A$72)=TRUE,5,VLOOKUP('E-Mob_Segmente 3.2.5_3.2.7'!$E278,Basisblatt!$A$22:$B$35,2,FALSE)),"")</f>
        <v/>
      </c>
    </row>
    <row r="279" spans="1:16" x14ac:dyDescent="0.2">
      <c r="A279" s="66" t="str">
        <f t="shared" si="7"/>
        <v/>
      </c>
      <c r="C279" s="112"/>
      <c r="D279" s="113"/>
      <c r="E279" s="113"/>
      <c r="F279" s="114"/>
      <c r="G279" s="114"/>
      <c r="H279" s="114"/>
      <c r="I279" s="117"/>
      <c r="J279" s="4"/>
      <c r="K279" s="15" t="str">
        <f t="shared" si="6"/>
        <v>x2</v>
      </c>
      <c r="L279" s="26"/>
      <c r="N279" s="66" t="str">
        <f>IFERROR(VLOOKUP($G279,Basisblatt!$A$10:$B$17,2,FALSE),"")</f>
        <v/>
      </c>
      <c r="P279" s="105" t="str">
        <f>IF($K279="x1",IF(OR($F279&lt;&gt;Basisblatt!$A$2,'E-Mob_Segmente 3.2.5_3.2.7'!H279=Basisblatt!$A$72)=TRUE,5,VLOOKUP('E-Mob_Segmente 3.2.5_3.2.7'!$E279,Basisblatt!$A$22:$B$35,2,FALSE)),"")</f>
        <v/>
      </c>
    </row>
    <row r="280" spans="1:16" x14ac:dyDescent="0.2">
      <c r="A280" s="66" t="str">
        <f t="shared" si="7"/>
        <v/>
      </c>
      <c r="C280" s="112"/>
      <c r="D280" s="113"/>
      <c r="E280" s="113"/>
      <c r="F280" s="114"/>
      <c r="G280" s="114"/>
      <c r="H280" s="114"/>
      <c r="I280" s="117"/>
      <c r="J280" s="4"/>
      <c r="K280" s="15" t="str">
        <f t="shared" si="6"/>
        <v>x2</v>
      </c>
      <c r="L280" s="26"/>
      <c r="N280" s="66" t="str">
        <f>IFERROR(VLOOKUP($G280,Basisblatt!$A$10:$B$17,2,FALSE),"")</f>
        <v/>
      </c>
      <c r="P280" s="105" t="str">
        <f>IF($K280="x1",IF(OR($F280&lt;&gt;Basisblatt!$A$2,'E-Mob_Segmente 3.2.5_3.2.7'!H280=Basisblatt!$A$72)=TRUE,5,VLOOKUP('E-Mob_Segmente 3.2.5_3.2.7'!$E280,Basisblatt!$A$22:$B$35,2,FALSE)),"")</f>
        <v/>
      </c>
    </row>
    <row r="281" spans="1:16" x14ac:dyDescent="0.2">
      <c r="A281" s="66" t="str">
        <f t="shared" si="7"/>
        <v/>
      </c>
      <c r="C281" s="112"/>
      <c r="D281" s="113"/>
      <c r="E281" s="113"/>
      <c r="F281" s="114"/>
      <c r="G281" s="114"/>
      <c r="H281" s="114"/>
      <c r="I281" s="117"/>
      <c r="J281" s="4"/>
      <c r="K281" s="15" t="str">
        <f t="shared" ref="K281:K344" si="8">IF(COUNTA($C281:$I281)=7,"x1",IF(COUNTA($C281:$I281)=0,"x2","o"))</f>
        <v>x2</v>
      </c>
      <c r="L281" s="26"/>
      <c r="N281" s="66" t="str">
        <f>IFERROR(VLOOKUP($G281,Basisblatt!$A$10:$B$17,2,FALSE),"")</f>
        <v/>
      </c>
      <c r="P281" s="105" t="str">
        <f>IF($K281="x1",IF(OR($F281&lt;&gt;Basisblatt!$A$2,'E-Mob_Segmente 3.2.5_3.2.7'!H281=Basisblatt!$A$72)=TRUE,5,VLOOKUP('E-Mob_Segmente 3.2.5_3.2.7'!$E281,Basisblatt!$A$22:$B$35,2,FALSE)),"")</f>
        <v/>
      </c>
    </row>
    <row r="282" spans="1:16" x14ac:dyDescent="0.2">
      <c r="A282" s="66" t="str">
        <f t="shared" ref="A282:A345" si="9">IF($K282="x2","",IF($K282="x1","ja","N/A"))</f>
        <v/>
      </c>
      <c r="C282" s="112"/>
      <c r="D282" s="113"/>
      <c r="E282" s="113"/>
      <c r="F282" s="114"/>
      <c r="G282" s="114"/>
      <c r="H282" s="114"/>
      <c r="I282" s="117"/>
      <c r="J282" s="4"/>
      <c r="K282" s="15" t="str">
        <f t="shared" si="8"/>
        <v>x2</v>
      </c>
      <c r="L282" s="26"/>
      <c r="N282" s="66" t="str">
        <f>IFERROR(VLOOKUP($G282,Basisblatt!$A$10:$B$17,2,FALSE),"")</f>
        <v/>
      </c>
      <c r="P282" s="105" t="str">
        <f>IF($K282="x1",IF(OR($F282&lt;&gt;Basisblatt!$A$2,'E-Mob_Segmente 3.2.5_3.2.7'!H282=Basisblatt!$A$72)=TRUE,5,VLOOKUP('E-Mob_Segmente 3.2.5_3.2.7'!$E282,Basisblatt!$A$22:$B$35,2,FALSE)),"")</f>
        <v/>
      </c>
    </row>
    <row r="283" spans="1:16" x14ac:dyDescent="0.2">
      <c r="A283" s="66" t="str">
        <f t="shared" si="9"/>
        <v/>
      </c>
      <c r="C283" s="112"/>
      <c r="D283" s="113"/>
      <c r="E283" s="113"/>
      <c r="F283" s="114"/>
      <c r="G283" s="114"/>
      <c r="H283" s="114"/>
      <c r="I283" s="117"/>
      <c r="J283" s="4"/>
      <c r="K283" s="15" t="str">
        <f t="shared" si="8"/>
        <v>x2</v>
      </c>
      <c r="L283" s="26"/>
      <c r="N283" s="66" t="str">
        <f>IFERROR(VLOOKUP($G283,Basisblatt!$A$10:$B$17,2,FALSE),"")</f>
        <v/>
      </c>
      <c r="P283" s="105" t="str">
        <f>IF($K283="x1",IF(OR($F283&lt;&gt;Basisblatt!$A$2,'E-Mob_Segmente 3.2.5_3.2.7'!H283=Basisblatt!$A$72)=TRUE,5,VLOOKUP('E-Mob_Segmente 3.2.5_3.2.7'!$E283,Basisblatt!$A$22:$B$35,2,FALSE)),"")</f>
        <v/>
      </c>
    </row>
    <row r="284" spans="1:16" x14ac:dyDescent="0.2">
      <c r="A284" s="66" t="str">
        <f t="shared" si="9"/>
        <v/>
      </c>
      <c r="C284" s="112"/>
      <c r="D284" s="113"/>
      <c r="E284" s="113"/>
      <c r="F284" s="114"/>
      <c r="G284" s="114"/>
      <c r="H284" s="114"/>
      <c r="I284" s="117"/>
      <c r="J284" s="4"/>
      <c r="K284" s="15" t="str">
        <f t="shared" si="8"/>
        <v>x2</v>
      </c>
      <c r="L284" s="26"/>
      <c r="N284" s="66" t="str">
        <f>IFERROR(VLOOKUP($G284,Basisblatt!$A$10:$B$17,2,FALSE),"")</f>
        <v/>
      </c>
      <c r="P284" s="105" t="str">
        <f>IF($K284="x1",IF(OR($F284&lt;&gt;Basisblatt!$A$2,'E-Mob_Segmente 3.2.5_3.2.7'!H284=Basisblatt!$A$72)=TRUE,5,VLOOKUP('E-Mob_Segmente 3.2.5_3.2.7'!$E284,Basisblatt!$A$22:$B$35,2,FALSE)),"")</f>
        <v/>
      </c>
    </row>
    <row r="285" spans="1:16" x14ac:dyDescent="0.2">
      <c r="A285" s="66" t="str">
        <f t="shared" si="9"/>
        <v/>
      </c>
      <c r="C285" s="112"/>
      <c r="D285" s="113"/>
      <c r="E285" s="113"/>
      <c r="F285" s="114"/>
      <c r="G285" s="114"/>
      <c r="H285" s="114"/>
      <c r="I285" s="117"/>
      <c r="J285" s="4"/>
      <c r="K285" s="15" t="str">
        <f t="shared" si="8"/>
        <v>x2</v>
      </c>
      <c r="L285" s="26"/>
      <c r="N285" s="66" t="str">
        <f>IFERROR(VLOOKUP($G285,Basisblatt!$A$10:$B$17,2,FALSE),"")</f>
        <v/>
      </c>
      <c r="P285" s="105" t="str">
        <f>IF($K285="x1",IF(OR($F285&lt;&gt;Basisblatt!$A$2,'E-Mob_Segmente 3.2.5_3.2.7'!H285=Basisblatt!$A$72)=TRUE,5,VLOOKUP('E-Mob_Segmente 3.2.5_3.2.7'!$E285,Basisblatt!$A$22:$B$35,2,FALSE)),"")</f>
        <v/>
      </c>
    </row>
    <row r="286" spans="1:16" x14ac:dyDescent="0.2">
      <c r="A286" s="66" t="str">
        <f t="shared" si="9"/>
        <v/>
      </c>
      <c r="C286" s="112"/>
      <c r="D286" s="113"/>
      <c r="E286" s="113"/>
      <c r="F286" s="114"/>
      <c r="G286" s="114"/>
      <c r="H286" s="114"/>
      <c r="I286" s="117"/>
      <c r="J286" s="4"/>
      <c r="K286" s="15" t="str">
        <f t="shared" si="8"/>
        <v>x2</v>
      </c>
      <c r="L286" s="26"/>
      <c r="N286" s="66" t="str">
        <f>IFERROR(VLOOKUP($G286,Basisblatt!$A$10:$B$17,2,FALSE),"")</f>
        <v/>
      </c>
      <c r="P286" s="105" t="str">
        <f>IF($K286="x1",IF(OR($F286&lt;&gt;Basisblatt!$A$2,'E-Mob_Segmente 3.2.5_3.2.7'!H286=Basisblatt!$A$72)=TRUE,5,VLOOKUP('E-Mob_Segmente 3.2.5_3.2.7'!$E286,Basisblatt!$A$22:$B$35,2,FALSE)),"")</f>
        <v/>
      </c>
    </row>
    <row r="287" spans="1:16" x14ac:dyDescent="0.2">
      <c r="A287" s="66" t="str">
        <f t="shared" si="9"/>
        <v/>
      </c>
      <c r="C287" s="112"/>
      <c r="D287" s="113"/>
      <c r="E287" s="113"/>
      <c r="F287" s="114"/>
      <c r="G287" s="114"/>
      <c r="H287" s="114"/>
      <c r="I287" s="117"/>
      <c r="J287" s="4"/>
      <c r="K287" s="15" t="str">
        <f t="shared" si="8"/>
        <v>x2</v>
      </c>
      <c r="L287" s="26"/>
      <c r="N287" s="66" t="str">
        <f>IFERROR(VLOOKUP($G287,Basisblatt!$A$10:$B$17,2,FALSE),"")</f>
        <v/>
      </c>
      <c r="P287" s="105" t="str">
        <f>IF($K287="x1",IF(OR($F287&lt;&gt;Basisblatt!$A$2,'E-Mob_Segmente 3.2.5_3.2.7'!H287=Basisblatt!$A$72)=TRUE,5,VLOOKUP('E-Mob_Segmente 3.2.5_3.2.7'!$E287,Basisblatt!$A$22:$B$35,2,FALSE)),"")</f>
        <v/>
      </c>
    </row>
    <row r="288" spans="1:16" x14ac:dyDescent="0.2">
      <c r="A288" s="66" t="str">
        <f t="shared" si="9"/>
        <v/>
      </c>
      <c r="C288" s="112"/>
      <c r="D288" s="113"/>
      <c r="E288" s="113"/>
      <c r="F288" s="114"/>
      <c r="G288" s="114"/>
      <c r="H288" s="114"/>
      <c r="I288" s="117"/>
      <c r="J288" s="4"/>
      <c r="K288" s="15" t="str">
        <f t="shared" si="8"/>
        <v>x2</v>
      </c>
      <c r="L288" s="26"/>
      <c r="N288" s="66" t="str">
        <f>IFERROR(VLOOKUP($G288,Basisblatt!$A$10:$B$17,2,FALSE),"")</f>
        <v/>
      </c>
      <c r="P288" s="105" t="str">
        <f>IF($K288="x1",IF(OR($F288&lt;&gt;Basisblatt!$A$2,'E-Mob_Segmente 3.2.5_3.2.7'!H288=Basisblatt!$A$72)=TRUE,5,VLOOKUP('E-Mob_Segmente 3.2.5_3.2.7'!$E288,Basisblatt!$A$22:$B$35,2,FALSE)),"")</f>
        <v/>
      </c>
    </row>
    <row r="289" spans="1:16" x14ac:dyDescent="0.2">
      <c r="A289" s="66" t="str">
        <f t="shared" si="9"/>
        <v/>
      </c>
      <c r="C289" s="112"/>
      <c r="D289" s="113"/>
      <c r="E289" s="113"/>
      <c r="F289" s="114"/>
      <c r="G289" s="114"/>
      <c r="H289" s="114"/>
      <c r="I289" s="117"/>
      <c r="J289" s="4"/>
      <c r="K289" s="15" t="str">
        <f t="shared" si="8"/>
        <v>x2</v>
      </c>
      <c r="L289" s="26"/>
      <c r="N289" s="66" t="str">
        <f>IFERROR(VLOOKUP($G289,Basisblatt!$A$10:$B$17,2,FALSE),"")</f>
        <v/>
      </c>
      <c r="P289" s="105" t="str">
        <f>IF($K289="x1",IF(OR($F289&lt;&gt;Basisblatt!$A$2,'E-Mob_Segmente 3.2.5_3.2.7'!H289=Basisblatt!$A$72)=TRUE,5,VLOOKUP('E-Mob_Segmente 3.2.5_3.2.7'!$E289,Basisblatt!$A$22:$B$35,2,FALSE)),"")</f>
        <v/>
      </c>
    </row>
    <row r="290" spans="1:16" x14ac:dyDescent="0.2">
      <c r="A290" s="66" t="str">
        <f t="shared" si="9"/>
        <v/>
      </c>
      <c r="C290" s="112"/>
      <c r="D290" s="113"/>
      <c r="E290" s="113"/>
      <c r="F290" s="114"/>
      <c r="G290" s="114"/>
      <c r="H290" s="114"/>
      <c r="I290" s="117"/>
      <c r="J290" s="4"/>
      <c r="K290" s="15" t="str">
        <f t="shared" si="8"/>
        <v>x2</v>
      </c>
      <c r="L290" s="26"/>
      <c r="N290" s="66" t="str">
        <f>IFERROR(VLOOKUP($G290,Basisblatt!$A$10:$B$17,2,FALSE),"")</f>
        <v/>
      </c>
      <c r="P290" s="105" t="str">
        <f>IF($K290="x1",IF(OR($F290&lt;&gt;Basisblatt!$A$2,'E-Mob_Segmente 3.2.5_3.2.7'!H290=Basisblatt!$A$72)=TRUE,5,VLOOKUP('E-Mob_Segmente 3.2.5_3.2.7'!$E290,Basisblatt!$A$22:$B$35,2,FALSE)),"")</f>
        <v/>
      </c>
    </row>
    <row r="291" spans="1:16" x14ac:dyDescent="0.2">
      <c r="A291" s="66" t="str">
        <f t="shared" si="9"/>
        <v/>
      </c>
      <c r="C291" s="112"/>
      <c r="D291" s="113"/>
      <c r="E291" s="113"/>
      <c r="F291" s="114"/>
      <c r="G291" s="114"/>
      <c r="H291" s="114"/>
      <c r="I291" s="117"/>
      <c r="J291" s="4"/>
      <c r="K291" s="15" t="str">
        <f t="shared" si="8"/>
        <v>x2</v>
      </c>
      <c r="L291" s="26"/>
      <c r="N291" s="66" t="str">
        <f>IFERROR(VLOOKUP($G291,Basisblatt!$A$10:$B$17,2,FALSE),"")</f>
        <v/>
      </c>
      <c r="P291" s="105" t="str">
        <f>IF($K291="x1",IF(OR($F291&lt;&gt;Basisblatt!$A$2,'E-Mob_Segmente 3.2.5_3.2.7'!H291=Basisblatt!$A$72)=TRUE,5,VLOOKUP('E-Mob_Segmente 3.2.5_3.2.7'!$E291,Basisblatt!$A$22:$B$35,2,FALSE)),"")</f>
        <v/>
      </c>
    </row>
    <row r="292" spans="1:16" x14ac:dyDescent="0.2">
      <c r="A292" s="66" t="str">
        <f t="shared" si="9"/>
        <v/>
      </c>
      <c r="C292" s="112"/>
      <c r="D292" s="113"/>
      <c r="E292" s="113"/>
      <c r="F292" s="114"/>
      <c r="G292" s="114"/>
      <c r="H292" s="114"/>
      <c r="I292" s="117"/>
      <c r="J292" s="4"/>
      <c r="K292" s="15" t="str">
        <f t="shared" si="8"/>
        <v>x2</v>
      </c>
      <c r="L292" s="26"/>
      <c r="N292" s="66" t="str">
        <f>IFERROR(VLOOKUP($G292,Basisblatt!$A$10:$B$17,2,FALSE),"")</f>
        <v/>
      </c>
      <c r="P292" s="105" t="str">
        <f>IF($K292="x1",IF(OR($F292&lt;&gt;Basisblatt!$A$2,'E-Mob_Segmente 3.2.5_3.2.7'!H292=Basisblatt!$A$72)=TRUE,5,VLOOKUP('E-Mob_Segmente 3.2.5_3.2.7'!$E292,Basisblatt!$A$22:$B$35,2,FALSE)),"")</f>
        <v/>
      </c>
    </row>
    <row r="293" spans="1:16" x14ac:dyDescent="0.2">
      <c r="A293" s="66" t="str">
        <f t="shared" si="9"/>
        <v/>
      </c>
      <c r="C293" s="112"/>
      <c r="D293" s="113"/>
      <c r="E293" s="113"/>
      <c r="F293" s="114"/>
      <c r="G293" s="114"/>
      <c r="H293" s="114"/>
      <c r="I293" s="117"/>
      <c r="J293" s="4"/>
      <c r="K293" s="15" t="str">
        <f t="shared" si="8"/>
        <v>x2</v>
      </c>
      <c r="L293" s="26"/>
      <c r="N293" s="66" t="str">
        <f>IFERROR(VLOOKUP($G293,Basisblatt!$A$10:$B$17,2,FALSE),"")</f>
        <v/>
      </c>
      <c r="P293" s="105" t="str">
        <f>IF($K293="x1",IF(OR($F293&lt;&gt;Basisblatt!$A$2,'E-Mob_Segmente 3.2.5_3.2.7'!H293=Basisblatt!$A$72)=TRUE,5,VLOOKUP('E-Mob_Segmente 3.2.5_3.2.7'!$E293,Basisblatt!$A$22:$B$35,2,FALSE)),"")</f>
        <v/>
      </c>
    </row>
    <row r="294" spans="1:16" x14ac:dyDescent="0.2">
      <c r="A294" s="66" t="str">
        <f t="shared" si="9"/>
        <v/>
      </c>
      <c r="C294" s="112"/>
      <c r="D294" s="113"/>
      <c r="E294" s="113"/>
      <c r="F294" s="114"/>
      <c r="G294" s="114"/>
      <c r="H294" s="114"/>
      <c r="I294" s="117"/>
      <c r="J294" s="4"/>
      <c r="K294" s="15" t="str">
        <f t="shared" si="8"/>
        <v>x2</v>
      </c>
      <c r="L294" s="26"/>
      <c r="N294" s="66" t="str">
        <f>IFERROR(VLOOKUP($G294,Basisblatt!$A$10:$B$17,2,FALSE),"")</f>
        <v/>
      </c>
      <c r="P294" s="105" t="str">
        <f>IF($K294="x1",IF(OR($F294&lt;&gt;Basisblatt!$A$2,'E-Mob_Segmente 3.2.5_3.2.7'!H294=Basisblatt!$A$72)=TRUE,5,VLOOKUP('E-Mob_Segmente 3.2.5_3.2.7'!$E294,Basisblatt!$A$22:$B$35,2,FALSE)),"")</f>
        <v/>
      </c>
    </row>
    <row r="295" spans="1:16" x14ac:dyDescent="0.2">
      <c r="A295" s="66" t="str">
        <f t="shared" si="9"/>
        <v/>
      </c>
      <c r="C295" s="112"/>
      <c r="D295" s="113"/>
      <c r="E295" s="113"/>
      <c r="F295" s="114"/>
      <c r="G295" s="114"/>
      <c r="H295" s="114"/>
      <c r="I295" s="117"/>
      <c r="J295" s="4"/>
      <c r="K295" s="15" t="str">
        <f t="shared" si="8"/>
        <v>x2</v>
      </c>
      <c r="L295" s="26"/>
      <c r="N295" s="66" t="str">
        <f>IFERROR(VLOOKUP($G295,Basisblatt!$A$10:$B$17,2,FALSE),"")</f>
        <v/>
      </c>
      <c r="P295" s="105" t="str">
        <f>IF($K295="x1",IF(OR($F295&lt;&gt;Basisblatt!$A$2,'E-Mob_Segmente 3.2.5_3.2.7'!H295=Basisblatt!$A$72)=TRUE,5,VLOOKUP('E-Mob_Segmente 3.2.5_3.2.7'!$E295,Basisblatt!$A$22:$B$35,2,FALSE)),"")</f>
        <v/>
      </c>
    </row>
    <row r="296" spans="1:16" x14ac:dyDescent="0.2">
      <c r="A296" s="66" t="str">
        <f t="shared" si="9"/>
        <v/>
      </c>
      <c r="C296" s="112"/>
      <c r="D296" s="113"/>
      <c r="E296" s="113"/>
      <c r="F296" s="114"/>
      <c r="G296" s="114"/>
      <c r="H296" s="114"/>
      <c r="I296" s="117"/>
      <c r="J296" s="4"/>
      <c r="K296" s="15" t="str">
        <f t="shared" si="8"/>
        <v>x2</v>
      </c>
      <c r="L296" s="26"/>
      <c r="N296" s="66" t="str">
        <f>IFERROR(VLOOKUP($G296,Basisblatt!$A$10:$B$17,2,FALSE),"")</f>
        <v/>
      </c>
      <c r="P296" s="105" t="str">
        <f>IF($K296="x1",IF(OR($F296&lt;&gt;Basisblatt!$A$2,'E-Mob_Segmente 3.2.5_3.2.7'!H296=Basisblatt!$A$72)=TRUE,5,VLOOKUP('E-Mob_Segmente 3.2.5_3.2.7'!$E296,Basisblatt!$A$22:$B$35,2,FALSE)),"")</f>
        <v/>
      </c>
    </row>
    <row r="297" spans="1:16" x14ac:dyDescent="0.2">
      <c r="A297" s="66" t="str">
        <f t="shared" si="9"/>
        <v/>
      </c>
      <c r="C297" s="112"/>
      <c r="D297" s="113"/>
      <c r="E297" s="113"/>
      <c r="F297" s="114"/>
      <c r="G297" s="114"/>
      <c r="H297" s="114"/>
      <c r="I297" s="117"/>
      <c r="J297" s="4"/>
      <c r="K297" s="15" t="str">
        <f t="shared" si="8"/>
        <v>x2</v>
      </c>
      <c r="L297" s="26"/>
      <c r="N297" s="66" t="str">
        <f>IFERROR(VLOOKUP($G297,Basisblatt!$A$10:$B$17,2,FALSE),"")</f>
        <v/>
      </c>
      <c r="P297" s="105" t="str">
        <f>IF($K297="x1",IF(OR($F297&lt;&gt;Basisblatt!$A$2,'E-Mob_Segmente 3.2.5_3.2.7'!H297=Basisblatt!$A$72)=TRUE,5,VLOOKUP('E-Mob_Segmente 3.2.5_3.2.7'!$E297,Basisblatt!$A$22:$B$35,2,FALSE)),"")</f>
        <v/>
      </c>
    </row>
    <row r="298" spans="1:16" x14ac:dyDescent="0.2">
      <c r="A298" s="66" t="str">
        <f t="shared" si="9"/>
        <v/>
      </c>
      <c r="C298" s="112"/>
      <c r="D298" s="113"/>
      <c r="E298" s="113"/>
      <c r="F298" s="114"/>
      <c r="G298" s="114"/>
      <c r="H298" s="114"/>
      <c r="I298" s="117"/>
      <c r="J298" s="4"/>
      <c r="K298" s="15" t="str">
        <f t="shared" si="8"/>
        <v>x2</v>
      </c>
      <c r="L298" s="26"/>
      <c r="N298" s="66" t="str">
        <f>IFERROR(VLOOKUP($G298,Basisblatt!$A$10:$B$17,2,FALSE),"")</f>
        <v/>
      </c>
      <c r="P298" s="105" t="str">
        <f>IF($K298="x1",IF(OR($F298&lt;&gt;Basisblatt!$A$2,'E-Mob_Segmente 3.2.5_3.2.7'!H298=Basisblatt!$A$72)=TRUE,5,VLOOKUP('E-Mob_Segmente 3.2.5_3.2.7'!$E298,Basisblatt!$A$22:$B$35,2,FALSE)),"")</f>
        <v/>
      </c>
    </row>
    <row r="299" spans="1:16" x14ac:dyDescent="0.2">
      <c r="A299" s="66" t="str">
        <f t="shared" si="9"/>
        <v/>
      </c>
      <c r="C299" s="112"/>
      <c r="D299" s="113"/>
      <c r="E299" s="113"/>
      <c r="F299" s="114"/>
      <c r="G299" s="114"/>
      <c r="H299" s="114"/>
      <c r="I299" s="117"/>
      <c r="J299" s="4"/>
      <c r="K299" s="15" t="str">
        <f t="shared" si="8"/>
        <v>x2</v>
      </c>
      <c r="L299" s="26"/>
      <c r="N299" s="66" t="str">
        <f>IFERROR(VLOOKUP($G299,Basisblatt!$A$10:$B$17,2,FALSE),"")</f>
        <v/>
      </c>
      <c r="P299" s="105" t="str">
        <f>IF($K299="x1",IF(OR($F299&lt;&gt;Basisblatt!$A$2,'E-Mob_Segmente 3.2.5_3.2.7'!H299=Basisblatt!$A$72)=TRUE,5,VLOOKUP('E-Mob_Segmente 3.2.5_3.2.7'!$E299,Basisblatt!$A$22:$B$35,2,FALSE)),"")</f>
        <v/>
      </c>
    </row>
    <row r="300" spans="1:16" x14ac:dyDescent="0.2">
      <c r="A300" s="66" t="str">
        <f t="shared" si="9"/>
        <v/>
      </c>
      <c r="C300" s="112"/>
      <c r="D300" s="113"/>
      <c r="E300" s="113"/>
      <c r="F300" s="114"/>
      <c r="G300" s="114"/>
      <c r="H300" s="114"/>
      <c r="I300" s="117"/>
      <c r="J300" s="4"/>
      <c r="K300" s="15" t="str">
        <f t="shared" si="8"/>
        <v>x2</v>
      </c>
      <c r="L300" s="26"/>
      <c r="N300" s="66" t="str">
        <f>IFERROR(VLOOKUP($G300,Basisblatt!$A$10:$B$17,2,FALSE),"")</f>
        <v/>
      </c>
      <c r="P300" s="105" t="str">
        <f>IF($K300="x1",IF(OR($F300&lt;&gt;Basisblatt!$A$2,'E-Mob_Segmente 3.2.5_3.2.7'!H300=Basisblatt!$A$72)=TRUE,5,VLOOKUP('E-Mob_Segmente 3.2.5_3.2.7'!$E300,Basisblatt!$A$22:$B$35,2,FALSE)),"")</f>
        <v/>
      </c>
    </row>
    <row r="301" spans="1:16" x14ac:dyDescent="0.2">
      <c r="A301" s="66" t="str">
        <f t="shared" si="9"/>
        <v/>
      </c>
      <c r="C301" s="112"/>
      <c r="D301" s="113"/>
      <c r="E301" s="113"/>
      <c r="F301" s="114"/>
      <c r="G301" s="114"/>
      <c r="H301" s="114"/>
      <c r="I301" s="117"/>
      <c r="J301" s="4"/>
      <c r="K301" s="15" t="str">
        <f t="shared" si="8"/>
        <v>x2</v>
      </c>
      <c r="L301" s="26"/>
      <c r="N301" s="66" t="str">
        <f>IFERROR(VLOOKUP($G301,Basisblatt!$A$10:$B$17,2,FALSE),"")</f>
        <v/>
      </c>
      <c r="P301" s="105" t="str">
        <f>IF($K301="x1",IF(OR($F301&lt;&gt;Basisblatt!$A$2,'E-Mob_Segmente 3.2.5_3.2.7'!H301=Basisblatt!$A$72)=TRUE,5,VLOOKUP('E-Mob_Segmente 3.2.5_3.2.7'!$E301,Basisblatt!$A$22:$B$35,2,FALSE)),"")</f>
        <v/>
      </c>
    </row>
    <row r="302" spans="1:16" x14ac:dyDescent="0.2">
      <c r="A302" s="66" t="str">
        <f t="shared" si="9"/>
        <v/>
      </c>
      <c r="C302" s="112"/>
      <c r="D302" s="113"/>
      <c r="E302" s="113"/>
      <c r="F302" s="114"/>
      <c r="G302" s="114"/>
      <c r="H302" s="114"/>
      <c r="I302" s="117"/>
      <c r="J302" s="4"/>
      <c r="K302" s="15" t="str">
        <f t="shared" si="8"/>
        <v>x2</v>
      </c>
      <c r="L302" s="26"/>
      <c r="N302" s="66" t="str">
        <f>IFERROR(VLOOKUP($G302,Basisblatt!$A$10:$B$17,2,FALSE),"")</f>
        <v/>
      </c>
      <c r="P302" s="105" t="str">
        <f>IF($K302="x1",IF(OR($F302&lt;&gt;Basisblatt!$A$2,'E-Mob_Segmente 3.2.5_3.2.7'!H302=Basisblatt!$A$72)=TRUE,5,VLOOKUP('E-Mob_Segmente 3.2.5_3.2.7'!$E302,Basisblatt!$A$22:$B$35,2,FALSE)),"")</f>
        <v/>
      </c>
    </row>
    <row r="303" spans="1:16" x14ac:dyDescent="0.2">
      <c r="A303" s="66" t="str">
        <f t="shared" si="9"/>
        <v/>
      </c>
      <c r="C303" s="112"/>
      <c r="D303" s="113"/>
      <c r="E303" s="113"/>
      <c r="F303" s="114"/>
      <c r="G303" s="114"/>
      <c r="H303" s="114"/>
      <c r="I303" s="117"/>
      <c r="J303" s="4"/>
      <c r="K303" s="15" t="str">
        <f t="shared" si="8"/>
        <v>x2</v>
      </c>
      <c r="L303" s="26"/>
      <c r="N303" s="66" t="str">
        <f>IFERROR(VLOOKUP($G303,Basisblatt!$A$10:$B$17,2,FALSE),"")</f>
        <v/>
      </c>
      <c r="P303" s="105" t="str">
        <f>IF($K303="x1",IF(OR($F303&lt;&gt;Basisblatt!$A$2,'E-Mob_Segmente 3.2.5_3.2.7'!H303=Basisblatt!$A$72)=TRUE,5,VLOOKUP('E-Mob_Segmente 3.2.5_3.2.7'!$E303,Basisblatt!$A$22:$B$35,2,FALSE)),"")</f>
        <v/>
      </c>
    </row>
    <row r="304" spans="1:16" x14ac:dyDescent="0.2">
      <c r="A304" s="66" t="str">
        <f t="shared" si="9"/>
        <v/>
      </c>
      <c r="C304" s="112"/>
      <c r="D304" s="113"/>
      <c r="E304" s="113"/>
      <c r="F304" s="114"/>
      <c r="G304" s="114"/>
      <c r="H304" s="114"/>
      <c r="I304" s="117"/>
      <c r="J304" s="4"/>
      <c r="K304" s="15" t="str">
        <f t="shared" si="8"/>
        <v>x2</v>
      </c>
      <c r="L304" s="26"/>
      <c r="N304" s="66" t="str">
        <f>IFERROR(VLOOKUP($G304,Basisblatt!$A$10:$B$17,2,FALSE),"")</f>
        <v/>
      </c>
      <c r="P304" s="105" t="str">
        <f>IF($K304="x1",IF(OR($F304&lt;&gt;Basisblatt!$A$2,'E-Mob_Segmente 3.2.5_3.2.7'!H304=Basisblatt!$A$72)=TRUE,5,VLOOKUP('E-Mob_Segmente 3.2.5_3.2.7'!$E304,Basisblatt!$A$22:$B$35,2,FALSE)),"")</f>
        <v/>
      </c>
    </row>
    <row r="305" spans="1:16" x14ac:dyDescent="0.2">
      <c r="A305" s="66" t="str">
        <f t="shared" si="9"/>
        <v/>
      </c>
      <c r="C305" s="112"/>
      <c r="D305" s="113"/>
      <c r="E305" s="113"/>
      <c r="F305" s="114"/>
      <c r="G305" s="114"/>
      <c r="H305" s="114"/>
      <c r="I305" s="117"/>
      <c r="J305" s="4"/>
      <c r="K305" s="15" t="str">
        <f t="shared" si="8"/>
        <v>x2</v>
      </c>
      <c r="L305" s="26"/>
      <c r="N305" s="66" t="str">
        <f>IFERROR(VLOOKUP($G305,Basisblatt!$A$10:$B$17,2,FALSE),"")</f>
        <v/>
      </c>
      <c r="P305" s="105" t="str">
        <f>IF($K305="x1",IF(OR($F305&lt;&gt;Basisblatt!$A$2,'E-Mob_Segmente 3.2.5_3.2.7'!H305=Basisblatt!$A$72)=TRUE,5,VLOOKUP('E-Mob_Segmente 3.2.5_3.2.7'!$E305,Basisblatt!$A$22:$B$35,2,FALSE)),"")</f>
        <v/>
      </c>
    </row>
    <row r="306" spans="1:16" x14ac:dyDescent="0.2">
      <c r="A306" s="66" t="str">
        <f t="shared" si="9"/>
        <v/>
      </c>
      <c r="C306" s="112"/>
      <c r="D306" s="113"/>
      <c r="E306" s="113"/>
      <c r="F306" s="114"/>
      <c r="G306" s="114"/>
      <c r="H306" s="114"/>
      <c r="I306" s="117"/>
      <c r="J306" s="4"/>
      <c r="K306" s="15" t="str">
        <f t="shared" si="8"/>
        <v>x2</v>
      </c>
      <c r="L306" s="26"/>
      <c r="N306" s="66" t="str">
        <f>IFERROR(VLOOKUP($G306,Basisblatt!$A$10:$B$17,2,FALSE),"")</f>
        <v/>
      </c>
      <c r="P306" s="105" t="str">
        <f>IF($K306="x1",IF(OR($F306&lt;&gt;Basisblatt!$A$2,'E-Mob_Segmente 3.2.5_3.2.7'!H306=Basisblatt!$A$72)=TRUE,5,VLOOKUP('E-Mob_Segmente 3.2.5_3.2.7'!$E306,Basisblatt!$A$22:$B$35,2,FALSE)),"")</f>
        <v/>
      </c>
    </row>
    <row r="307" spans="1:16" x14ac:dyDescent="0.2">
      <c r="A307" s="66" t="str">
        <f t="shared" si="9"/>
        <v/>
      </c>
      <c r="C307" s="112"/>
      <c r="D307" s="113"/>
      <c r="E307" s="113"/>
      <c r="F307" s="114"/>
      <c r="G307" s="114"/>
      <c r="H307" s="114"/>
      <c r="I307" s="117"/>
      <c r="J307" s="4"/>
      <c r="K307" s="15" t="str">
        <f t="shared" si="8"/>
        <v>x2</v>
      </c>
      <c r="L307" s="26"/>
      <c r="N307" s="66" t="str">
        <f>IFERROR(VLOOKUP($G307,Basisblatt!$A$10:$B$17,2,FALSE),"")</f>
        <v/>
      </c>
      <c r="P307" s="105" t="str">
        <f>IF($K307="x1",IF(OR($F307&lt;&gt;Basisblatt!$A$2,'E-Mob_Segmente 3.2.5_3.2.7'!H307=Basisblatt!$A$72)=TRUE,5,VLOOKUP('E-Mob_Segmente 3.2.5_3.2.7'!$E307,Basisblatt!$A$22:$B$35,2,FALSE)),"")</f>
        <v/>
      </c>
    </row>
    <row r="308" spans="1:16" x14ac:dyDescent="0.2">
      <c r="A308" s="66" t="str">
        <f t="shared" si="9"/>
        <v/>
      </c>
      <c r="C308" s="112"/>
      <c r="D308" s="113"/>
      <c r="E308" s="113"/>
      <c r="F308" s="114"/>
      <c r="G308" s="114"/>
      <c r="H308" s="114"/>
      <c r="I308" s="117"/>
      <c r="J308" s="4"/>
      <c r="K308" s="15" t="str">
        <f t="shared" si="8"/>
        <v>x2</v>
      </c>
      <c r="L308" s="26"/>
      <c r="N308" s="66" t="str">
        <f>IFERROR(VLOOKUP($G308,Basisblatt!$A$10:$B$17,2,FALSE),"")</f>
        <v/>
      </c>
      <c r="P308" s="105" t="str">
        <f>IF($K308="x1",IF(OR($F308&lt;&gt;Basisblatt!$A$2,'E-Mob_Segmente 3.2.5_3.2.7'!H308=Basisblatt!$A$72)=TRUE,5,VLOOKUP('E-Mob_Segmente 3.2.5_3.2.7'!$E308,Basisblatt!$A$22:$B$35,2,FALSE)),"")</f>
        <v/>
      </c>
    </row>
    <row r="309" spans="1:16" x14ac:dyDescent="0.2">
      <c r="A309" s="66" t="str">
        <f t="shared" si="9"/>
        <v/>
      </c>
      <c r="C309" s="112"/>
      <c r="D309" s="113"/>
      <c r="E309" s="113"/>
      <c r="F309" s="114"/>
      <c r="G309" s="114"/>
      <c r="H309" s="114"/>
      <c r="I309" s="117"/>
      <c r="J309" s="4"/>
      <c r="K309" s="15" t="str">
        <f t="shared" si="8"/>
        <v>x2</v>
      </c>
      <c r="L309" s="26"/>
      <c r="N309" s="66" t="str">
        <f>IFERROR(VLOOKUP($G309,Basisblatt!$A$10:$B$17,2,FALSE),"")</f>
        <v/>
      </c>
      <c r="P309" s="105" t="str">
        <f>IF($K309="x1",IF(OR($F309&lt;&gt;Basisblatt!$A$2,'E-Mob_Segmente 3.2.5_3.2.7'!H309=Basisblatt!$A$72)=TRUE,5,VLOOKUP('E-Mob_Segmente 3.2.5_3.2.7'!$E309,Basisblatt!$A$22:$B$35,2,FALSE)),"")</f>
        <v/>
      </c>
    </row>
    <row r="310" spans="1:16" x14ac:dyDescent="0.2">
      <c r="A310" s="66" t="str">
        <f t="shared" si="9"/>
        <v/>
      </c>
      <c r="C310" s="112"/>
      <c r="D310" s="113"/>
      <c r="E310" s="113"/>
      <c r="F310" s="114"/>
      <c r="G310" s="114"/>
      <c r="H310" s="114"/>
      <c r="I310" s="117"/>
      <c r="J310" s="4"/>
      <c r="K310" s="15" t="str">
        <f t="shared" si="8"/>
        <v>x2</v>
      </c>
      <c r="L310" s="26"/>
      <c r="N310" s="66" t="str">
        <f>IFERROR(VLOOKUP($G310,Basisblatt!$A$10:$B$17,2,FALSE),"")</f>
        <v/>
      </c>
      <c r="P310" s="105" t="str">
        <f>IF($K310="x1",IF(OR($F310&lt;&gt;Basisblatt!$A$2,'E-Mob_Segmente 3.2.5_3.2.7'!H310=Basisblatt!$A$72)=TRUE,5,VLOOKUP('E-Mob_Segmente 3.2.5_3.2.7'!$E310,Basisblatt!$A$22:$B$35,2,FALSE)),"")</f>
        <v/>
      </c>
    </row>
    <row r="311" spans="1:16" x14ac:dyDescent="0.2">
      <c r="A311" s="66" t="str">
        <f t="shared" si="9"/>
        <v/>
      </c>
      <c r="C311" s="112"/>
      <c r="D311" s="113"/>
      <c r="E311" s="113"/>
      <c r="F311" s="114"/>
      <c r="G311" s="114"/>
      <c r="H311" s="114"/>
      <c r="I311" s="117"/>
      <c r="J311" s="4"/>
      <c r="K311" s="15" t="str">
        <f t="shared" si="8"/>
        <v>x2</v>
      </c>
      <c r="L311" s="26"/>
      <c r="N311" s="66" t="str">
        <f>IFERROR(VLOOKUP($G311,Basisblatt!$A$10:$B$17,2,FALSE),"")</f>
        <v/>
      </c>
      <c r="P311" s="105" t="str">
        <f>IF($K311="x1",IF(OR($F311&lt;&gt;Basisblatt!$A$2,'E-Mob_Segmente 3.2.5_3.2.7'!H311=Basisblatt!$A$72)=TRUE,5,VLOOKUP('E-Mob_Segmente 3.2.5_3.2.7'!$E311,Basisblatt!$A$22:$B$35,2,FALSE)),"")</f>
        <v/>
      </c>
    </row>
    <row r="312" spans="1:16" x14ac:dyDescent="0.2">
      <c r="A312" s="66" t="str">
        <f t="shared" si="9"/>
        <v/>
      </c>
      <c r="C312" s="112"/>
      <c r="D312" s="113"/>
      <c r="E312" s="113"/>
      <c r="F312" s="114"/>
      <c r="G312" s="114"/>
      <c r="H312" s="114"/>
      <c r="I312" s="117"/>
      <c r="J312" s="4"/>
      <c r="K312" s="15" t="str">
        <f t="shared" si="8"/>
        <v>x2</v>
      </c>
      <c r="L312" s="26"/>
      <c r="N312" s="66" t="str">
        <f>IFERROR(VLOOKUP($G312,Basisblatt!$A$10:$B$17,2,FALSE),"")</f>
        <v/>
      </c>
      <c r="P312" s="105" t="str">
        <f>IF($K312="x1",IF(OR($F312&lt;&gt;Basisblatt!$A$2,'E-Mob_Segmente 3.2.5_3.2.7'!H312=Basisblatt!$A$72)=TRUE,5,VLOOKUP('E-Mob_Segmente 3.2.5_3.2.7'!$E312,Basisblatt!$A$22:$B$35,2,FALSE)),"")</f>
        <v/>
      </c>
    </row>
    <row r="313" spans="1:16" x14ac:dyDescent="0.2">
      <c r="A313" s="66" t="str">
        <f t="shared" si="9"/>
        <v/>
      </c>
      <c r="C313" s="112"/>
      <c r="D313" s="113"/>
      <c r="E313" s="113"/>
      <c r="F313" s="114"/>
      <c r="G313" s="114"/>
      <c r="H313" s="114"/>
      <c r="I313" s="117"/>
      <c r="J313" s="4"/>
      <c r="K313" s="15" t="str">
        <f t="shared" si="8"/>
        <v>x2</v>
      </c>
      <c r="L313" s="26"/>
      <c r="N313" s="66" t="str">
        <f>IFERROR(VLOOKUP($G313,Basisblatt!$A$10:$B$17,2,FALSE),"")</f>
        <v/>
      </c>
      <c r="P313" s="105" t="str">
        <f>IF($K313="x1",IF(OR($F313&lt;&gt;Basisblatt!$A$2,'E-Mob_Segmente 3.2.5_3.2.7'!H313=Basisblatt!$A$72)=TRUE,5,VLOOKUP('E-Mob_Segmente 3.2.5_3.2.7'!$E313,Basisblatt!$A$22:$B$35,2,FALSE)),"")</f>
        <v/>
      </c>
    </row>
    <row r="314" spans="1:16" x14ac:dyDescent="0.2">
      <c r="A314" s="66" t="str">
        <f t="shared" si="9"/>
        <v/>
      </c>
      <c r="C314" s="112"/>
      <c r="D314" s="113"/>
      <c r="E314" s="113"/>
      <c r="F314" s="114"/>
      <c r="G314" s="114"/>
      <c r="H314" s="114"/>
      <c r="I314" s="117"/>
      <c r="J314" s="4"/>
      <c r="K314" s="15" t="str">
        <f t="shared" si="8"/>
        <v>x2</v>
      </c>
      <c r="L314" s="26"/>
      <c r="N314" s="66" t="str">
        <f>IFERROR(VLOOKUP($G314,Basisblatt!$A$10:$B$17,2,FALSE),"")</f>
        <v/>
      </c>
      <c r="P314" s="105" t="str">
        <f>IF($K314="x1",IF(OR($F314&lt;&gt;Basisblatt!$A$2,'E-Mob_Segmente 3.2.5_3.2.7'!H314=Basisblatt!$A$72)=TRUE,5,VLOOKUP('E-Mob_Segmente 3.2.5_3.2.7'!$E314,Basisblatt!$A$22:$B$35,2,FALSE)),"")</f>
        <v/>
      </c>
    </row>
    <row r="315" spans="1:16" x14ac:dyDescent="0.2">
      <c r="A315" s="66" t="str">
        <f t="shared" si="9"/>
        <v/>
      </c>
      <c r="C315" s="112"/>
      <c r="D315" s="113"/>
      <c r="E315" s="113"/>
      <c r="F315" s="114"/>
      <c r="G315" s="114"/>
      <c r="H315" s="114"/>
      <c r="I315" s="117"/>
      <c r="J315" s="4"/>
      <c r="K315" s="15" t="str">
        <f t="shared" si="8"/>
        <v>x2</v>
      </c>
      <c r="L315" s="26"/>
      <c r="N315" s="66" t="str">
        <f>IFERROR(VLOOKUP($G315,Basisblatt!$A$10:$B$17,2,FALSE),"")</f>
        <v/>
      </c>
      <c r="P315" s="105" t="str">
        <f>IF($K315="x1",IF(OR($F315&lt;&gt;Basisblatt!$A$2,'E-Mob_Segmente 3.2.5_3.2.7'!H315=Basisblatt!$A$72)=TRUE,5,VLOOKUP('E-Mob_Segmente 3.2.5_3.2.7'!$E315,Basisblatt!$A$22:$B$35,2,FALSE)),"")</f>
        <v/>
      </c>
    </row>
    <row r="316" spans="1:16" x14ac:dyDescent="0.2">
      <c r="A316" s="66" t="str">
        <f t="shared" si="9"/>
        <v/>
      </c>
      <c r="C316" s="112"/>
      <c r="D316" s="113"/>
      <c r="E316" s="113"/>
      <c r="F316" s="114"/>
      <c r="G316" s="114"/>
      <c r="H316" s="114"/>
      <c r="I316" s="117"/>
      <c r="J316" s="4"/>
      <c r="K316" s="15" t="str">
        <f t="shared" si="8"/>
        <v>x2</v>
      </c>
      <c r="L316" s="26"/>
      <c r="N316" s="66" t="str">
        <f>IFERROR(VLOOKUP($G316,Basisblatt!$A$10:$B$17,2,FALSE),"")</f>
        <v/>
      </c>
      <c r="P316" s="105" t="str">
        <f>IF($K316="x1",IF(OR($F316&lt;&gt;Basisblatt!$A$2,'E-Mob_Segmente 3.2.5_3.2.7'!H316=Basisblatt!$A$72)=TRUE,5,VLOOKUP('E-Mob_Segmente 3.2.5_3.2.7'!$E316,Basisblatt!$A$22:$B$35,2,FALSE)),"")</f>
        <v/>
      </c>
    </row>
    <row r="317" spans="1:16" x14ac:dyDescent="0.2">
      <c r="A317" s="66" t="str">
        <f t="shared" si="9"/>
        <v/>
      </c>
      <c r="C317" s="112"/>
      <c r="D317" s="113"/>
      <c r="E317" s="113"/>
      <c r="F317" s="114"/>
      <c r="G317" s="114"/>
      <c r="H317" s="114"/>
      <c r="I317" s="117"/>
      <c r="J317" s="4"/>
      <c r="K317" s="15" t="str">
        <f t="shared" si="8"/>
        <v>x2</v>
      </c>
      <c r="L317" s="26"/>
      <c r="N317" s="66" t="str">
        <f>IFERROR(VLOOKUP($G317,Basisblatt!$A$10:$B$17,2,FALSE),"")</f>
        <v/>
      </c>
      <c r="P317" s="105" t="str">
        <f>IF($K317="x1",IF(OR($F317&lt;&gt;Basisblatt!$A$2,'E-Mob_Segmente 3.2.5_3.2.7'!H317=Basisblatt!$A$72)=TRUE,5,VLOOKUP('E-Mob_Segmente 3.2.5_3.2.7'!$E317,Basisblatt!$A$22:$B$35,2,FALSE)),"")</f>
        <v/>
      </c>
    </row>
    <row r="318" spans="1:16" x14ac:dyDescent="0.2">
      <c r="A318" s="66" t="str">
        <f t="shared" si="9"/>
        <v/>
      </c>
      <c r="C318" s="112"/>
      <c r="D318" s="113"/>
      <c r="E318" s="113"/>
      <c r="F318" s="114"/>
      <c r="G318" s="114"/>
      <c r="H318" s="114"/>
      <c r="I318" s="117"/>
      <c r="J318" s="4"/>
      <c r="K318" s="15" t="str">
        <f t="shared" si="8"/>
        <v>x2</v>
      </c>
      <c r="L318" s="26"/>
      <c r="N318" s="66" t="str">
        <f>IFERROR(VLOOKUP($G318,Basisblatt!$A$10:$B$17,2,FALSE),"")</f>
        <v/>
      </c>
      <c r="P318" s="105" t="str">
        <f>IF($K318="x1",IF(OR($F318&lt;&gt;Basisblatt!$A$2,'E-Mob_Segmente 3.2.5_3.2.7'!H318=Basisblatt!$A$72)=TRUE,5,VLOOKUP('E-Mob_Segmente 3.2.5_3.2.7'!$E318,Basisblatt!$A$22:$B$35,2,FALSE)),"")</f>
        <v/>
      </c>
    </row>
    <row r="319" spans="1:16" x14ac:dyDescent="0.2">
      <c r="A319" s="66" t="str">
        <f t="shared" si="9"/>
        <v/>
      </c>
      <c r="C319" s="112"/>
      <c r="D319" s="113"/>
      <c r="E319" s="113"/>
      <c r="F319" s="114"/>
      <c r="G319" s="114"/>
      <c r="H319" s="114"/>
      <c r="I319" s="117"/>
      <c r="J319" s="4"/>
      <c r="K319" s="15" t="str">
        <f t="shared" si="8"/>
        <v>x2</v>
      </c>
      <c r="L319" s="26"/>
      <c r="N319" s="66" t="str">
        <f>IFERROR(VLOOKUP($G319,Basisblatt!$A$10:$B$17,2,FALSE),"")</f>
        <v/>
      </c>
      <c r="P319" s="105" t="str">
        <f>IF($K319="x1",IF(OR($F319&lt;&gt;Basisblatt!$A$2,'E-Mob_Segmente 3.2.5_3.2.7'!H319=Basisblatt!$A$72)=TRUE,5,VLOOKUP('E-Mob_Segmente 3.2.5_3.2.7'!$E319,Basisblatt!$A$22:$B$35,2,FALSE)),"")</f>
        <v/>
      </c>
    </row>
    <row r="320" spans="1:16" x14ac:dyDescent="0.2">
      <c r="A320" s="66" t="str">
        <f t="shared" si="9"/>
        <v/>
      </c>
      <c r="C320" s="112"/>
      <c r="D320" s="113"/>
      <c r="E320" s="113"/>
      <c r="F320" s="114"/>
      <c r="G320" s="114"/>
      <c r="H320" s="114"/>
      <c r="I320" s="117"/>
      <c r="J320" s="4"/>
      <c r="K320" s="15" t="str">
        <f t="shared" si="8"/>
        <v>x2</v>
      </c>
      <c r="L320" s="26"/>
      <c r="N320" s="66" t="str">
        <f>IFERROR(VLOOKUP($G320,Basisblatt!$A$10:$B$17,2,FALSE),"")</f>
        <v/>
      </c>
      <c r="P320" s="105" t="str">
        <f>IF($K320="x1",IF(OR($F320&lt;&gt;Basisblatt!$A$2,'E-Mob_Segmente 3.2.5_3.2.7'!H320=Basisblatt!$A$72)=TRUE,5,VLOOKUP('E-Mob_Segmente 3.2.5_3.2.7'!$E320,Basisblatt!$A$22:$B$35,2,FALSE)),"")</f>
        <v/>
      </c>
    </row>
    <row r="321" spans="1:16" x14ac:dyDescent="0.2">
      <c r="A321" s="66" t="str">
        <f t="shared" si="9"/>
        <v/>
      </c>
      <c r="C321" s="112"/>
      <c r="D321" s="113"/>
      <c r="E321" s="113"/>
      <c r="F321" s="114"/>
      <c r="G321" s="114"/>
      <c r="H321" s="114"/>
      <c r="I321" s="117"/>
      <c r="J321" s="4"/>
      <c r="K321" s="15" t="str">
        <f t="shared" si="8"/>
        <v>x2</v>
      </c>
      <c r="L321" s="26"/>
      <c r="N321" s="66" t="str">
        <f>IFERROR(VLOOKUP($G321,Basisblatt!$A$10:$B$17,2,FALSE),"")</f>
        <v/>
      </c>
      <c r="P321" s="105" t="str">
        <f>IF($K321="x1",IF(OR($F321&lt;&gt;Basisblatt!$A$2,'E-Mob_Segmente 3.2.5_3.2.7'!H321=Basisblatt!$A$72)=TRUE,5,VLOOKUP('E-Mob_Segmente 3.2.5_3.2.7'!$E321,Basisblatt!$A$22:$B$35,2,FALSE)),"")</f>
        <v/>
      </c>
    </row>
    <row r="322" spans="1:16" x14ac:dyDescent="0.2">
      <c r="A322" s="66" t="str">
        <f t="shared" si="9"/>
        <v/>
      </c>
      <c r="C322" s="112"/>
      <c r="D322" s="113"/>
      <c r="E322" s="113"/>
      <c r="F322" s="114"/>
      <c r="G322" s="114"/>
      <c r="H322" s="114"/>
      <c r="I322" s="117"/>
      <c r="J322" s="4"/>
      <c r="K322" s="15" t="str">
        <f t="shared" si="8"/>
        <v>x2</v>
      </c>
      <c r="L322" s="26"/>
      <c r="N322" s="66" t="str">
        <f>IFERROR(VLOOKUP($G322,Basisblatt!$A$10:$B$17,2,FALSE),"")</f>
        <v/>
      </c>
      <c r="P322" s="105" t="str">
        <f>IF($K322="x1",IF(OR($F322&lt;&gt;Basisblatt!$A$2,'E-Mob_Segmente 3.2.5_3.2.7'!H322=Basisblatt!$A$72)=TRUE,5,VLOOKUP('E-Mob_Segmente 3.2.5_3.2.7'!$E322,Basisblatt!$A$22:$B$35,2,FALSE)),"")</f>
        <v/>
      </c>
    </row>
    <row r="323" spans="1:16" x14ac:dyDescent="0.2">
      <c r="A323" s="66" t="str">
        <f t="shared" si="9"/>
        <v/>
      </c>
      <c r="C323" s="112"/>
      <c r="D323" s="113"/>
      <c r="E323" s="113"/>
      <c r="F323" s="114"/>
      <c r="G323" s="114"/>
      <c r="H323" s="114"/>
      <c r="I323" s="117"/>
      <c r="J323" s="4"/>
      <c r="K323" s="15" t="str">
        <f t="shared" si="8"/>
        <v>x2</v>
      </c>
      <c r="L323" s="26"/>
      <c r="N323" s="66" t="str">
        <f>IFERROR(VLOOKUP($G323,Basisblatt!$A$10:$B$17,2,FALSE),"")</f>
        <v/>
      </c>
      <c r="P323" s="105" t="str">
        <f>IF($K323="x1",IF(OR($F323&lt;&gt;Basisblatt!$A$2,'E-Mob_Segmente 3.2.5_3.2.7'!H323=Basisblatt!$A$72)=TRUE,5,VLOOKUP('E-Mob_Segmente 3.2.5_3.2.7'!$E323,Basisblatt!$A$22:$B$35,2,FALSE)),"")</f>
        <v/>
      </c>
    </row>
    <row r="324" spans="1:16" x14ac:dyDescent="0.2">
      <c r="A324" s="66" t="str">
        <f t="shared" si="9"/>
        <v/>
      </c>
      <c r="C324" s="112"/>
      <c r="D324" s="113"/>
      <c r="E324" s="113"/>
      <c r="F324" s="114"/>
      <c r="G324" s="114"/>
      <c r="H324" s="114"/>
      <c r="I324" s="117"/>
      <c r="J324" s="4"/>
      <c r="K324" s="15" t="str">
        <f t="shared" si="8"/>
        <v>x2</v>
      </c>
      <c r="L324" s="26"/>
      <c r="N324" s="66" t="str">
        <f>IFERROR(VLOOKUP($G324,Basisblatt!$A$10:$B$17,2,FALSE),"")</f>
        <v/>
      </c>
      <c r="P324" s="105" t="str">
        <f>IF($K324="x1",IF(OR($F324&lt;&gt;Basisblatt!$A$2,'E-Mob_Segmente 3.2.5_3.2.7'!H324=Basisblatt!$A$72)=TRUE,5,VLOOKUP('E-Mob_Segmente 3.2.5_3.2.7'!$E324,Basisblatt!$A$22:$B$35,2,FALSE)),"")</f>
        <v/>
      </c>
    </row>
    <row r="325" spans="1:16" x14ac:dyDescent="0.2">
      <c r="A325" s="66" t="str">
        <f t="shared" si="9"/>
        <v/>
      </c>
      <c r="C325" s="112"/>
      <c r="D325" s="113"/>
      <c r="E325" s="113"/>
      <c r="F325" s="114"/>
      <c r="G325" s="114"/>
      <c r="H325" s="114"/>
      <c r="I325" s="117"/>
      <c r="J325" s="4"/>
      <c r="K325" s="15" t="str">
        <f t="shared" si="8"/>
        <v>x2</v>
      </c>
      <c r="L325" s="26"/>
      <c r="N325" s="66" t="str">
        <f>IFERROR(VLOOKUP($G325,Basisblatt!$A$10:$B$17,2,FALSE),"")</f>
        <v/>
      </c>
      <c r="P325" s="105" t="str">
        <f>IF($K325="x1",IF(OR($F325&lt;&gt;Basisblatt!$A$2,'E-Mob_Segmente 3.2.5_3.2.7'!H325=Basisblatt!$A$72)=TRUE,5,VLOOKUP('E-Mob_Segmente 3.2.5_3.2.7'!$E325,Basisblatt!$A$22:$B$35,2,FALSE)),"")</f>
        <v/>
      </c>
    </row>
    <row r="326" spans="1:16" x14ac:dyDescent="0.2">
      <c r="A326" s="66" t="str">
        <f t="shared" si="9"/>
        <v/>
      </c>
      <c r="C326" s="112"/>
      <c r="D326" s="113"/>
      <c r="E326" s="113"/>
      <c r="F326" s="114"/>
      <c r="G326" s="114"/>
      <c r="H326" s="114"/>
      <c r="I326" s="117"/>
      <c r="J326" s="4"/>
      <c r="K326" s="15" t="str">
        <f t="shared" si="8"/>
        <v>x2</v>
      </c>
      <c r="L326" s="26"/>
      <c r="N326" s="66" t="str">
        <f>IFERROR(VLOOKUP($G326,Basisblatt!$A$10:$B$17,2,FALSE),"")</f>
        <v/>
      </c>
      <c r="P326" s="105" t="str">
        <f>IF($K326="x1",IF(OR($F326&lt;&gt;Basisblatt!$A$2,'E-Mob_Segmente 3.2.5_3.2.7'!H326=Basisblatt!$A$72)=TRUE,5,VLOOKUP('E-Mob_Segmente 3.2.5_3.2.7'!$E326,Basisblatt!$A$22:$B$35,2,FALSE)),"")</f>
        <v/>
      </c>
    </row>
    <row r="327" spans="1:16" x14ac:dyDescent="0.2">
      <c r="A327" s="66" t="str">
        <f t="shared" si="9"/>
        <v/>
      </c>
      <c r="C327" s="112"/>
      <c r="D327" s="113"/>
      <c r="E327" s="113"/>
      <c r="F327" s="114"/>
      <c r="G327" s="114"/>
      <c r="H327" s="114"/>
      <c r="I327" s="117"/>
      <c r="J327" s="4"/>
      <c r="K327" s="15" t="str">
        <f t="shared" si="8"/>
        <v>x2</v>
      </c>
      <c r="L327" s="26"/>
      <c r="N327" s="66" t="str">
        <f>IFERROR(VLOOKUP($G327,Basisblatt!$A$10:$B$17,2,FALSE),"")</f>
        <v/>
      </c>
      <c r="P327" s="105" t="str">
        <f>IF($K327="x1",IF(OR($F327&lt;&gt;Basisblatt!$A$2,'E-Mob_Segmente 3.2.5_3.2.7'!H327=Basisblatt!$A$72)=TRUE,5,VLOOKUP('E-Mob_Segmente 3.2.5_3.2.7'!$E327,Basisblatt!$A$22:$B$35,2,FALSE)),"")</f>
        <v/>
      </c>
    </row>
    <row r="328" spans="1:16" x14ac:dyDescent="0.2">
      <c r="A328" s="66" t="str">
        <f t="shared" si="9"/>
        <v/>
      </c>
      <c r="C328" s="112"/>
      <c r="D328" s="113"/>
      <c r="E328" s="113"/>
      <c r="F328" s="114"/>
      <c r="G328" s="114"/>
      <c r="H328" s="114"/>
      <c r="I328" s="117"/>
      <c r="J328" s="4"/>
      <c r="K328" s="15" t="str">
        <f t="shared" si="8"/>
        <v>x2</v>
      </c>
      <c r="L328" s="26"/>
      <c r="N328" s="66" t="str">
        <f>IFERROR(VLOOKUP($G328,Basisblatt!$A$10:$B$17,2,FALSE),"")</f>
        <v/>
      </c>
      <c r="P328" s="105" t="str">
        <f>IF($K328="x1",IF(OR($F328&lt;&gt;Basisblatt!$A$2,'E-Mob_Segmente 3.2.5_3.2.7'!H328=Basisblatt!$A$72)=TRUE,5,VLOOKUP('E-Mob_Segmente 3.2.5_3.2.7'!$E328,Basisblatt!$A$22:$B$35,2,FALSE)),"")</f>
        <v/>
      </c>
    </row>
    <row r="329" spans="1:16" x14ac:dyDescent="0.2">
      <c r="A329" s="66" t="str">
        <f t="shared" si="9"/>
        <v/>
      </c>
      <c r="C329" s="112"/>
      <c r="D329" s="113"/>
      <c r="E329" s="113"/>
      <c r="F329" s="114"/>
      <c r="G329" s="114"/>
      <c r="H329" s="114"/>
      <c r="I329" s="117"/>
      <c r="J329" s="4"/>
      <c r="K329" s="15" t="str">
        <f t="shared" si="8"/>
        <v>x2</v>
      </c>
      <c r="L329" s="26"/>
      <c r="N329" s="66" t="str">
        <f>IFERROR(VLOOKUP($G329,Basisblatt!$A$10:$B$17,2,FALSE),"")</f>
        <v/>
      </c>
      <c r="P329" s="105" t="str">
        <f>IF($K329="x1",IF(OR($F329&lt;&gt;Basisblatt!$A$2,'E-Mob_Segmente 3.2.5_3.2.7'!H329=Basisblatt!$A$72)=TRUE,5,VLOOKUP('E-Mob_Segmente 3.2.5_3.2.7'!$E329,Basisblatt!$A$22:$B$35,2,FALSE)),"")</f>
        <v/>
      </c>
    </row>
    <row r="330" spans="1:16" x14ac:dyDescent="0.2">
      <c r="A330" s="66" t="str">
        <f t="shared" si="9"/>
        <v/>
      </c>
      <c r="C330" s="112"/>
      <c r="D330" s="113"/>
      <c r="E330" s="113"/>
      <c r="F330" s="114"/>
      <c r="G330" s="114"/>
      <c r="H330" s="114"/>
      <c r="I330" s="117"/>
      <c r="J330" s="4"/>
      <c r="K330" s="15" t="str">
        <f t="shared" si="8"/>
        <v>x2</v>
      </c>
      <c r="L330" s="26"/>
      <c r="N330" s="66" t="str">
        <f>IFERROR(VLOOKUP($G330,Basisblatt!$A$10:$B$17,2,FALSE),"")</f>
        <v/>
      </c>
      <c r="P330" s="105" t="str">
        <f>IF($K330="x1",IF(OR($F330&lt;&gt;Basisblatt!$A$2,'E-Mob_Segmente 3.2.5_3.2.7'!H330=Basisblatt!$A$72)=TRUE,5,VLOOKUP('E-Mob_Segmente 3.2.5_3.2.7'!$E330,Basisblatt!$A$22:$B$35,2,FALSE)),"")</f>
        <v/>
      </c>
    </row>
    <row r="331" spans="1:16" x14ac:dyDescent="0.2">
      <c r="A331" s="66" t="str">
        <f t="shared" si="9"/>
        <v/>
      </c>
      <c r="C331" s="112"/>
      <c r="D331" s="113"/>
      <c r="E331" s="113"/>
      <c r="F331" s="114"/>
      <c r="G331" s="114"/>
      <c r="H331" s="114"/>
      <c r="I331" s="117"/>
      <c r="J331" s="4"/>
      <c r="K331" s="15" t="str">
        <f t="shared" si="8"/>
        <v>x2</v>
      </c>
      <c r="L331" s="26"/>
      <c r="N331" s="66" t="str">
        <f>IFERROR(VLOOKUP($G331,Basisblatt!$A$10:$B$17,2,FALSE),"")</f>
        <v/>
      </c>
      <c r="P331" s="105" t="str">
        <f>IF($K331="x1",IF(OR($F331&lt;&gt;Basisblatt!$A$2,'E-Mob_Segmente 3.2.5_3.2.7'!H331=Basisblatt!$A$72)=TRUE,5,VLOOKUP('E-Mob_Segmente 3.2.5_3.2.7'!$E331,Basisblatt!$A$22:$B$35,2,FALSE)),"")</f>
        <v/>
      </c>
    </row>
    <row r="332" spans="1:16" x14ac:dyDescent="0.2">
      <c r="A332" s="66" t="str">
        <f t="shared" si="9"/>
        <v/>
      </c>
      <c r="C332" s="112"/>
      <c r="D332" s="113"/>
      <c r="E332" s="113"/>
      <c r="F332" s="114"/>
      <c r="G332" s="114"/>
      <c r="H332" s="114"/>
      <c r="I332" s="117"/>
      <c r="J332" s="4"/>
      <c r="K332" s="15" t="str">
        <f t="shared" si="8"/>
        <v>x2</v>
      </c>
      <c r="L332" s="26"/>
      <c r="N332" s="66" t="str">
        <f>IFERROR(VLOOKUP($G332,Basisblatt!$A$10:$B$17,2,FALSE),"")</f>
        <v/>
      </c>
      <c r="P332" s="105" t="str">
        <f>IF($K332="x1",IF(OR($F332&lt;&gt;Basisblatt!$A$2,'E-Mob_Segmente 3.2.5_3.2.7'!H332=Basisblatt!$A$72)=TRUE,5,VLOOKUP('E-Mob_Segmente 3.2.5_3.2.7'!$E332,Basisblatt!$A$22:$B$35,2,FALSE)),"")</f>
        <v/>
      </c>
    </row>
    <row r="333" spans="1:16" x14ac:dyDescent="0.2">
      <c r="A333" s="66" t="str">
        <f t="shared" si="9"/>
        <v/>
      </c>
      <c r="C333" s="112"/>
      <c r="D333" s="113"/>
      <c r="E333" s="113"/>
      <c r="F333" s="114"/>
      <c r="G333" s="114"/>
      <c r="H333" s="114"/>
      <c r="I333" s="117"/>
      <c r="J333" s="4"/>
      <c r="K333" s="15" t="str">
        <f t="shared" si="8"/>
        <v>x2</v>
      </c>
      <c r="L333" s="26"/>
      <c r="N333" s="66" t="str">
        <f>IFERROR(VLOOKUP($G333,Basisblatt!$A$10:$B$17,2,FALSE),"")</f>
        <v/>
      </c>
      <c r="P333" s="105" t="str">
        <f>IF($K333="x1",IF(OR($F333&lt;&gt;Basisblatt!$A$2,'E-Mob_Segmente 3.2.5_3.2.7'!H333=Basisblatt!$A$72)=TRUE,5,VLOOKUP('E-Mob_Segmente 3.2.5_3.2.7'!$E333,Basisblatt!$A$22:$B$35,2,FALSE)),"")</f>
        <v/>
      </c>
    </row>
    <row r="334" spans="1:16" x14ac:dyDescent="0.2">
      <c r="A334" s="66" t="str">
        <f t="shared" si="9"/>
        <v/>
      </c>
      <c r="C334" s="112"/>
      <c r="D334" s="113"/>
      <c r="E334" s="113"/>
      <c r="F334" s="114"/>
      <c r="G334" s="114"/>
      <c r="H334" s="114"/>
      <c r="I334" s="117"/>
      <c r="J334" s="4"/>
      <c r="K334" s="15" t="str">
        <f t="shared" si="8"/>
        <v>x2</v>
      </c>
      <c r="L334" s="26"/>
      <c r="N334" s="66" t="str">
        <f>IFERROR(VLOOKUP($G334,Basisblatt!$A$10:$B$17,2,FALSE),"")</f>
        <v/>
      </c>
      <c r="P334" s="105" t="str">
        <f>IF($K334="x1",IF(OR($F334&lt;&gt;Basisblatt!$A$2,'E-Mob_Segmente 3.2.5_3.2.7'!H334=Basisblatt!$A$72)=TRUE,5,VLOOKUP('E-Mob_Segmente 3.2.5_3.2.7'!$E334,Basisblatt!$A$22:$B$35,2,FALSE)),"")</f>
        <v/>
      </c>
    </row>
    <row r="335" spans="1:16" x14ac:dyDescent="0.2">
      <c r="A335" s="66" t="str">
        <f t="shared" si="9"/>
        <v/>
      </c>
      <c r="C335" s="112"/>
      <c r="D335" s="113"/>
      <c r="E335" s="113"/>
      <c r="F335" s="114"/>
      <c r="G335" s="114"/>
      <c r="H335" s="114"/>
      <c r="I335" s="117"/>
      <c r="J335" s="4"/>
      <c r="K335" s="15" t="str">
        <f t="shared" si="8"/>
        <v>x2</v>
      </c>
      <c r="L335" s="26"/>
      <c r="N335" s="66" t="str">
        <f>IFERROR(VLOOKUP($G335,Basisblatt!$A$10:$B$17,2,FALSE),"")</f>
        <v/>
      </c>
      <c r="P335" s="105" t="str">
        <f>IF($K335="x1",IF(OR($F335&lt;&gt;Basisblatt!$A$2,'E-Mob_Segmente 3.2.5_3.2.7'!H335=Basisblatt!$A$72)=TRUE,5,VLOOKUP('E-Mob_Segmente 3.2.5_3.2.7'!$E335,Basisblatt!$A$22:$B$35,2,FALSE)),"")</f>
        <v/>
      </c>
    </row>
    <row r="336" spans="1:16" x14ac:dyDescent="0.2">
      <c r="A336" s="66" t="str">
        <f t="shared" si="9"/>
        <v/>
      </c>
      <c r="C336" s="112"/>
      <c r="D336" s="113"/>
      <c r="E336" s="113"/>
      <c r="F336" s="114"/>
      <c r="G336" s="114"/>
      <c r="H336" s="114"/>
      <c r="I336" s="117"/>
      <c r="J336" s="4"/>
      <c r="K336" s="15" t="str">
        <f t="shared" si="8"/>
        <v>x2</v>
      </c>
      <c r="L336" s="26"/>
      <c r="N336" s="66" t="str">
        <f>IFERROR(VLOOKUP($G336,Basisblatt!$A$10:$B$17,2,FALSE),"")</f>
        <v/>
      </c>
      <c r="P336" s="105" t="str">
        <f>IF($K336="x1",IF(OR($F336&lt;&gt;Basisblatt!$A$2,'E-Mob_Segmente 3.2.5_3.2.7'!H336=Basisblatt!$A$72)=TRUE,5,VLOOKUP('E-Mob_Segmente 3.2.5_3.2.7'!$E336,Basisblatt!$A$22:$B$35,2,FALSE)),"")</f>
        <v/>
      </c>
    </row>
    <row r="337" spans="1:16" x14ac:dyDescent="0.2">
      <c r="A337" s="66" t="str">
        <f t="shared" si="9"/>
        <v/>
      </c>
      <c r="C337" s="112"/>
      <c r="D337" s="113"/>
      <c r="E337" s="113"/>
      <c r="F337" s="114"/>
      <c r="G337" s="114"/>
      <c r="H337" s="114"/>
      <c r="I337" s="117"/>
      <c r="J337" s="4"/>
      <c r="K337" s="15" t="str">
        <f t="shared" si="8"/>
        <v>x2</v>
      </c>
      <c r="L337" s="26"/>
      <c r="N337" s="66" t="str">
        <f>IFERROR(VLOOKUP($G337,Basisblatt!$A$10:$B$17,2,FALSE),"")</f>
        <v/>
      </c>
      <c r="P337" s="105" t="str">
        <f>IF($K337="x1",IF(OR($F337&lt;&gt;Basisblatt!$A$2,'E-Mob_Segmente 3.2.5_3.2.7'!H337=Basisblatt!$A$72)=TRUE,5,VLOOKUP('E-Mob_Segmente 3.2.5_3.2.7'!$E337,Basisblatt!$A$22:$B$35,2,FALSE)),"")</f>
        <v/>
      </c>
    </row>
    <row r="338" spans="1:16" x14ac:dyDescent="0.2">
      <c r="A338" s="66" t="str">
        <f t="shared" si="9"/>
        <v/>
      </c>
      <c r="C338" s="112"/>
      <c r="D338" s="113"/>
      <c r="E338" s="113"/>
      <c r="F338" s="114"/>
      <c r="G338" s="114"/>
      <c r="H338" s="114"/>
      <c r="I338" s="117"/>
      <c r="J338" s="4"/>
      <c r="K338" s="15" t="str">
        <f t="shared" si="8"/>
        <v>x2</v>
      </c>
      <c r="L338" s="26"/>
      <c r="N338" s="66" t="str">
        <f>IFERROR(VLOOKUP($G338,Basisblatt!$A$10:$B$17,2,FALSE),"")</f>
        <v/>
      </c>
      <c r="P338" s="105" t="str">
        <f>IF($K338="x1",IF(OR($F338&lt;&gt;Basisblatt!$A$2,'E-Mob_Segmente 3.2.5_3.2.7'!H338=Basisblatt!$A$72)=TRUE,5,VLOOKUP('E-Mob_Segmente 3.2.5_3.2.7'!$E338,Basisblatt!$A$22:$B$35,2,FALSE)),"")</f>
        <v/>
      </c>
    </row>
    <row r="339" spans="1:16" x14ac:dyDescent="0.2">
      <c r="A339" s="66" t="str">
        <f t="shared" si="9"/>
        <v/>
      </c>
      <c r="C339" s="112"/>
      <c r="D339" s="113"/>
      <c r="E339" s="113"/>
      <c r="F339" s="114"/>
      <c r="G339" s="114"/>
      <c r="H339" s="114"/>
      <c r="I339" s="117"/>
      <c r="J339" s="4"/>
      <c r="K339" s="15" t="str">
        <f t="shared" si="8"/>
        <v>x2</v>
      </c>
      <c r="L339" s="26"/>
      <c r="N339" s="66" t="str">
        <f>IFERROR(VLOOKUP($G339,Basisblatt!$A$10:$B$17,2,FALSE),"")</f>
        <v/>
      </c>
      <c r="P339" s="105" t="str">
        <f>IF($K339="x1",IF(OR($F339&lt;&gt;Basisblatt!$A$2,'E-Mob_Segmente 3.2.5_3.2.7'!H339=Basisblatt!$A$72)=TRUE,5,VLOOKUP('E-Mob_Segmente 3.2.5_3.2.7'!$E339,Basisblatt!$A$22:$B$35,2,FALSE)),"")</f>
        <v/>
      </c>
    </row>
    <row r="340" spans="1:16" x14ac:dyDescent="0.2">
      <c r="A340" s="66" t="str">
        <f t="shared" si="9"/>
        <v/>
      </c>
      <c r="C340" s="112"/>
      <c r="D340" s="113"/>
      <c r="E340" s="113"/>
      <c r="F340" s="114"/>
      <c r="G340" s="114"/>
      <c r="H340" s="114"/>
      <c r="I340" s="117"/>
      <c r="J340" s="4"/>
      <c r="K340" s="15" t="str">
        <f t="shared" si="8"/>
        <v>x2</v>
      </c>
      <c r="L340" s="26"/>
      <c r="N340" s="66" t="str">
        <f>IFERROR(VLOOKUP($G340,Basisblatt!$A$10:$B$17,2,FALSE),"")</f>
        <v/>
      </c>
      <c r="P340" s="105" t="str">
        <f>IF($K340="x1",IF(OR($F340&lt;&gt;Basisblatt!$A$2,'E-Mob_Segmente 3.2.5_3.2.7'!H340=Basisblatt!$A$72)=TRUE,5,VLOOKUP('E-Mob_Segmente 3.2.5_3.2.7'!$E340,Basisblatt!$A$22:$B$35,2,FALSE)),"")</f>
        <v/>
      </c>
    </row>
    <row r="341" spans="1:16" x14ac:dyDescent="0.2">
      <c r="A341" s="66" t="str">
        <f t="shared" si="9"/>
        <v/>
      </c>
      <c r="C341" s="112"/>
      <c r="D341" s="113"/>
      <c r="E341" s="113"/>
      <c r="F341" s="114"/>
      <c r="G341" s="114"/>
      <c r="H341" s="114"/>
      <c r="I341" s="117"/>
      <c r="J341" s="4"/>
      <c r="K341" s="15" t="str">
        <f t="shared" si="8"/>
        <v>x2</v>
      </c>
      <c r="L341" s="26"/>
      <c r="N341" s="66" t="str">
        <f>IFERROR(VLOOKUP($G341,Basisblatt!$A$10:$B$17,2,FALSE),"")</f>
        <v/>
      </c>
      <c r="P341" s="105" t="str">
        <f>IF($K341="x1",IF(OR($F341&lt;&gt;Basisblatt!$A$2,'E-Mob_Segmente 3.2.5_3.2.7'!H341=Basisblatt!$A$72)=TRUE,5,VLOOKUP('E-Mob_Segmente 3.2.5_3.2.7'!$E341,Basisblatt!$A$22:$B$35,2,FALSE)),"")</f>
        <v/>
      </c>
    </row>
    <row r="342" spans="1:16" x14ac:dyDescent="0.2">
      <c r="A342" s="66" t="str">
        <f t="shared" si="9"/>
        <v/>
      </c>
      <c r="C342" s="112"/>
      <c r="D342" s="113"/>
      <c r="E342" s="113"/>
      <c r="F342" s="114"/>
      <c r="G342" s="114"/>
      <c r="H342" s="114"/>
      <c r="I342" s="117"/>
      <c r="J342" s="4"/>
      <c r="K342" s="15" t="str">
        <f t="shared" si="8"/>
        <v>x2</v>
      </c>
      <c r="L342" s="26"/>
      <c r="N342" s="66" t="str">
        <f>IFERROR(VLOOKUP($G342,Basisblatt!$A$10:$B$17,2,FALSE),"")</f>
        <v/>
      </c>
      <c r="P342" s="105" t="str">
        <f>IF($K342="x1",IF(OR($F342&lt;&gt;Basisblatt!$A$2,'E-Mob_Segmente 3.2.5_3.2.7'!H342=Basisblatt!$A$72)=TRUE,5,VLOOKUP('E-Mob_Segmente 3.2.5_3.2.7'!$E342,Basisblatt!$A$22:$B$35,2,FALSE)),"")</f>
        <v/>
      </c>
    </row>
    <row r="343" spans="1:16" x14ac:dyDescent="0.2">
      <c r="A343" s="66" t="str">
        <f t="shared" si="9"/>
        <v/>
      </c>
      <c r="C343" s="112"/>
      <c r="D343" s="113"/>
      <c r="E343" s="113"/>
      <c r="F343" s="114"/>
      <c r="G343" s="114"/>
      <c r="H343" s="114"/>
      <c r="I343" s="117"/>
      <c r="J343" s="4"/>
      <c r="K343" s="15" t="str">
        <f t="shared" si="8"/>
        <v>x2</v>
      </c>
      <c r="L343" s="26"/>
      <c r="N343" s="66" t="str">
        <f>IFERROR(VLOOKUP($G343,Basisblatt!$A$10:$B$17,2,FALSE),"")</f>
        <v/>
      </c>
      <c r="P343" s="105" t="str">
        <f>IF($K343="x1",IF(OR($F343&lt;&gt;Basisblatt!$A$2,'E-Mob_Segmente 3.2.5_3.2.7'!H343=Basisblatt!$A$72)=TRUE,5,VLOOKUP('E-Mob_Segmente 3.2.5_3.2.7'!$E343,Basisblatt!$A$22:$B$35,2,FALSE)),"")</f>
        <v/>
      </c>
    </row>
    <row r="344" spans="1:16" x14ac:dyDescent="0.2">
      <c r="A344" s="66" t="str">
        <f t="shared" si="9"/>
        <v/>
      </c>
      <c r="C344" s="112"/>
      <c r="D344" s="113"/>
      <c r="E344" s="113"/>
      <c r="F344" s="114"/>
      <c r="G344" s="114"/>
      <c r="H344" s="114"/>
      <c r="I344" s="117"/>
      <c r="J344" s="4"/>
      <c r="K344" s="15" t="str">
        <f t="shared" si="8"/>
        <v>x2</v>
      </c>
      <c r="L344" s="26"/>
      <c r="N344" s="66" t="str">
        <f>IFERROR(VLOOKUP($G344,Basisblatt!$A$10:$B$17,2,FALSE),"")</f>
        <v/>
      </c>
      <c r="P344" s="105" t="str">
        <f>IF($K344="x1",IF(OR($F344&lt;&gt;Basisblatt!$A$2,'E-Mob_Segmente 3.2.5_3.2.7'!H344=Basisblatt!$A$72)=TRUE,5,VLOOKUP('E-Mob_Segmente 3.2.5_3.2.7'!$E344,Basisblatt!$A$22:$B$35,2,FALSE)),"")</f>
        <v/>
      </c>
    </row>
    <row r="345" spans="1:16" x14ac:dyDescent="0.2">
      <c r="A345" s="66" t="str">
        <f t="shared" si="9"/>
        <v/>
      </c>
      <c r="C345" s="112"/>
      <c r="D345" s="113"/>
      <c r="E345" s="113"/>
      <c r="F345" s="114"/>
      <c r="G345" s="114"/>
      <c r="H345" s="114"/>
      <c r="I345" s="117"/>
      <c r="J345" s="4"/>
      <c r="K345" s="15" t="str">
        <f t="shared" ref="K345:K408" si="10">IF(COUNTA($C345:$I345)=7,"x1",IF(COUNTA($C345:$I345)=0,"x2","o"))</f>
        <v>x2</v>
      </c>
      <c r="L345" s="26"/>
      <c r="N345" s="66" t="str">
        <f>IFERROR(VLOOKUP($G345,Basisblatt!$A$10:$B$17,2,FALSE),"")</f>
        <v/>
      </c>
      <c r="P345" s="105" t="str">
        <f>IF($K345="x1",IF(OR($F345&lt;&gt;Basisblatt!$A$2,'E-Mob_Segmente 3.2.5_3.2.7'!H345=Basisblatt!$A$72)=TRUE,5,VLOOKUP('E-Mob_Segmente 3.2.5_3.2.7'!$E345,Basisblatt!$A$22:$B$35,2,FALSE)),"")</f>
        <v/>
      </c>
    </row>
    <row r="346" spans="1:16" x14ac:dyDescent="0.2">
      <c r="A346" s="66" t="str">
        <f t="shared" ref="A346:A409" si="11">IF($K346="x2","",IF($K346="x1","ja","N/A"))</f>
        <v/>
      </c>
      <c r="C346" s="112"/>
      <c r="D346" s="113"/>
      <c r="E346" s="113"/>
      <c r="F346" s="114"/>
      <c r="G346" s="114"/>
      <c r="H346" s="114"/>
      <c r="I346" s="117"/>
      <c r="J346" s="4"/>
      <c r="K346" s="15" t="str">
        <f t="shared" si="10"/>
        <v>x2</v>
      </c>
      <c r="L346" s="26"/>
      <c r="N346" s="66" t="str">
        <f>IFERROR(VLOOKUP($G346,Basisblatt!$A$10:$B$17,2,FALSE),"")</f>
        <v/>
      </c>
      <c r="P346" s="105" t="str">
        <f>IF($K346="x1",IF(OR($F346&lt;&gt;Basisblatt!$A$2,'E-Mob_Segmente 3.2.5_3.2.7'!H346=Basisblatt!$A$72)=TRUE,5,VLOOKUP('E-Mob_Segmente 3.2.5_3.2.7'!$E346,Basisblatt!$A$22:$B$35,2,FALSE)),"")</f>
        <v/>
      </c>
    </row>
    <row r="347" spans="1:16" x14ac:dyDescent="0.2">
      <c r="A347" s="66" t="str">
        <f t="shared" si="11"/>
        <v/>
      </c>
      <c r="C347" s="112"/>
      <c r="D347" s="113"/>
      <c r="E347" s="113"/>
      <c r="F347" s="114"/>
      <c r="G347" s="114"/>
      <c r="H347" s="114"/>
      <c r="I347" s="117"/>
      <c r="J347" s="4"/>
      <c r="K347" s="15" t="str">
        <f t="shared" si="10"/>
        <v>x2</v>
      </c>
      <c r="L347" s="26"/>
      <c r="N347" s="66" t="str">
        <f>IFERROR(VLOOKUP($G347,Basisblatt!$A$10:$B$17,2,FALSE),"")</f>
        <v/>
      </c>
      <c r="P347" s="105" t="str">
        <f>IF($K347="x1",IF(OR($F347&lt;&gt;Basisblatt!$A$2,'E-Mob_Segmente 3.2.5_3.2.7'!H347=Basisblatt!$A$72)=TRUE,5,VLOOKUP('E-Mob_Segmente 3.2.5_3.2.7'!$E347,Basisblatt!$A$22:$B$35,2,FALSE)),"")</f>
        <v/>
      </c>
    </row>
    <row r="348" spans="1:16" x14ac:dyDescent="0.2">
      <c r="A348" s="66" t="str">
        <f t="shared" si="11"/>
        <v/>
      </c>
      <c r="C348" s="112"/>
      <c r="D348" s="113"/>
      <c r="E348" s="113"/>
      <c r="F348" s="114"/>
      <c r="G348" s="114"/>
      <c r="H348" s="114"/>
      <c r="I348" s="117"/>
      <c r="J348" s="4"/>
      <c r="K348" s="15" t="str">
        <f t="shared" si="10"/>
        <v>x2</v>
      </c>
      <c r="L348" s="26"/>
      <c r="N348" s="66" t="str">
        <f>IFERROR(VLOOKUP($G348,Basisblatt!$A$10:$B$17,2,FALSE),"")</f>
        <v/>
      </c>
      <c r="P348" s="105" t="str">
        <f>IF($K348="x1",IF(OR($F348&lt;&gt;Basisblatt!$A$2,'E-Mob_Segmente 3.2.5_3.2.7'!H348=Basisblatt!$A$72)=TRUE,5,VLOOKUP('E-Mob_Segmente 3.2.5_3.2.7'!$E348,Basisblatt!$A$22:$B$35,2,FALSE)),"")</f>
        <v/>
      </c>
    </row>
    <row r="349" spans="1:16" x14ac:dyDescent="0.2">
      <c r="A349" s="66" t="str">
        <f t="shared" si="11"/>
        <v/>
      </c>
      <c r="C349" s="112"/>
      <c r="D349" s="113"/>
      <c r="E349" s="113"/>
      <c r="F349" s="114"/>
      <c r="G349" s="114"/>
      <c r="H349" s="114"/>
      <c r="I349" s="117"/>
      <c r="J349" s="4"/>
      <c r="K349" s="15" t="str">
        <f t="shared" si="10"/>
        <v>x2</v>
      </c>
      <c r="L349" s="26"/>
      <c r="N349" s="66" t="str">
        <f>IFERROR(VLOOKUP($G349,Basisblatt!$A$10:$B$17,2,FALSE),"")</f>
        <v/>
      </c>
      <c r="P349" s="105" t="str">
        <f>IF($K349="x1",IF(OR($F349&lt;&gt;Basisblatt!$A$2,'E-Mob_Segmente 3.2.5_3.2.7'!H349=Basisblatt!$A$72)=TRUE,5,VLOOKUP('E-Mob_Segmente 3.2.5_3.2.7'!$E349,Basisblatt!$A$22:$B$35,2,FALSE)),"")</f>
        <v/>
      </c>
    </row>
    <row r="350" spans="1:16" x14ac:dyDescent="0.2">
      <c r="A350" s="66" t="str">
        <f t="shared" si="11"/>
        <v/>
      </c>
      <c r="C350" s="112"/>
      <c r="D350" s="113"/>
      <c r="E350" s="113"/>
      <c r="F350" s="114"/>
      <c r="G350" s="114"/>
      <c r="H350" s="114"/>
      <c r="I350" s="117"/>
      <c r="J350" s="4"/>
      <c r="K350" s="15" t="str">
        <f t="shared" si="10"/>
        <v>x2</v>
      </c>
      <c r="L350" s="26"/>
      <c r="N350" s="66" t="str">
        <f>IFERROR(VLOOKUP($G350,Basisblatt!$A$10:$B$17,2,FALSE),"")</f>
        <v/>
      </c>
      <c r="P350" s="105" t="str">
        <f>IF($K350="x1",IF(OR($F350&lt;&gt;Basisblatt!$A$2,'E-Mob_Segmente 3.2.5_3.2.7'!H350=Basisblatt!$A$72)=TRUE,5,VLOOKUP('E-Mob_Segmente 3.2.5_3.2.7'!$E350,Basisblatt!$A$22:$B$35,2,FALSE)),"")</f>
        <v/>
      </c>
    </row>
    <row r="351" spans="1:16" x14ac:dyDescent="0.2">
      <c r="A351" s="66" t="str">
        <f t="shared" si="11"/>
        <v/>
      </c>
      <c r="C351" s="112"/>
      <c r="D351" s="113"/>
      <c r="E351" s="113"/>
      <c r="F351" s="114"/>
      <c r="G351" s="114"/>
      <c r="H351" s="114"/>
      <c r="I351" s="117"/>
      <c r="J351" s="4"/>
      <c r="K351" s="15" t="str">
        <f t="shared" si="10"/>
        <v>x2</v>
      </c>
      <c r="L351" s="26"/>
      <c r="N351" s="66" t="str">
        <f>IFERROR(VLOOKUP($G351,Basisblatt!$A$10:$B$17,2,FALSE),"")</f>
        <v/>
      </c>
      <c r="P351" s="105" t="str">
        <f>IF($K351="x1",IF(OR($F351&lt;&gt;Basisblatt!$A$2,'E-Mob_Segmente 3.2.5_3.2.7'!H351=Basisblatt!$A$72)=TRUE,5,VLOOKUP('E-Mob_Segmente 3.2.5_3.2.7'!$E351,Basisblatt!$A$22:$B$35,2,FALSE)),"")</f>
        <v/>
      </c>
    </row>
    <row r="352" spans="1:16" x14ac:dyDescent="0.2">
      <c r="A352" s="66" t="str">
        <f t="shared" si="11"/>
        <v/>
      </c>
      <c r="C352" s="112"/>
      <c r="D352" s="113"/>
      <c r="E352" s="113"/>
      <c r="F352" s="114"/>
      <c r="G352" s="114"/>
      <c r="H352" s="114"/>
      <c r="I352" s="117"/>
      <c r="J352" s="4"/>
      <c r="K352" s="15" t="str">
        <f t="shared" si="10"/>
        <v>x2</v>
      </c>
      <c r="L352" s="26"/>
      <c r="N352" s="66" t="str">
        <f>IFERROR(VLOOKUP($G352,Basisblatt!$A$10:$B$17,2,FALSE),"")</f>
        <v/>
      </c>
      <c r="P352" s="105" t="str">
        <f>IF($K352="x1",IF(OR($F352&lt;&gt;Basisblatt!$A$2,'E-Mob_Segmente 3.2.5_3.2.7'!H352=Basisblatt!$A$72)=TRUE,5,VLOOKUP('E-Mob_Segmente 3.2.5_3.2.7'!$E352,Basisblatt!$A$22:$B$35,2,FALSE)),"")</f>
        <v/>
      </c>
    </row>
    <row r="353" spans="1:16" x14ac:dyDescent="0.2">
      <c r="A353" s="66" t="str">
        <f t="shared" si="11"/>
        <v/>
      </c>
      <c r="C353" s="112"/>
      <c r="D353" s="113"/>
      <c r="E353" s="113"/>
      <c r="F353" s="114"/>
      <c r="G353" s="114"/>
      <c r="H353" s="114"/>
      <c r="I353" s="117"/>
      <c r="J353" s="4"/>
      <c r="K353" s="15" t="str">
        <f t="shared" si="10"/>
        <v>x2</v>
      </c>
      <c r="L353" s="26"/>
      <c r="N353" s="66" t="str">
        <f>IFERROR(VLOOKUP($G353,Basisblatt!$A$10:$B$17,2,FALSE),"")</f>
        <v/>
      </c>
      <c r="P353" s="105" t="str">
        <f>IF($K353="x1",IF(OR($F353&lt;&gt;Basisblatt!$A$2,'E-Mob_Segmente 3.2.5_3.2.7'!H353=Basisblatt!$A$72)=TRUE,5,VLOOKUP('E-Mob_Segmente 3.2.5_3.2.7'!$E353,Basisblatt!$A$22:$B$35,2,FALSE)),"")</f>
        <v/>
      </c>
    </row>
    <row r="354" spans="1:16" x14ac:dyDescent="0.2">
      <c r="A354" s="66" t="str">
        <f t="shared" si="11"/>
        <v/>
      </c>
      <c r="C354" s="112"/>
      <c r="D354" s="113"/>
      <c r="E354" s="113"/>
      <c r="F354" s="114"/>
      <c r="G354" s="114"/>
      <c r="H354" s="114"/>
      <c r="I354" s="117"/>
      <c r="J354" s="4"/>
      <c r="K354" s="15" t="str">
        <f t="shared" si="10"/>
        <v>x2</v>
      </c>
      <c r="L354" s="26"/>
      <c r="N354" s="66" t="str">
        <f>IFERROR(VLOOKUP($G354,Basisblatt!$A$10:$B$17,2,FALSE),"")</f>
        <v/>
      </c>
      <c r="P354" s="105" t="str">
        <f>IF($K354="x1",IF(OR($F354&lt;&gt;Basisblatt!$A$2,'E-Mob_Segmente 3.2.5_3.2.7'!H354=Basisblatt!$A$72)=TRUE,5,VLOOKUP('E-Mob_Segmente 3.2.5_3.2.7'!$E354,Basisblatt!$A$22:$B$35,2,FALSE)),"")</f>
        <v/>
      </c>
    </row>
    <row r="355" spans="1:16" x14ac:dyDescent="0.2">
      <c r="A355" s="66" t="str">
        <f t="shared" si="11"/>
        <v/>
      </c>
      <c r="C355" s="112"/>
      <c r="D355" s="113"/>
      <c r="E355" s="113"/>
      <c r="F355" s="114"/>
      <c r="G355" s="114"/>
      <c r="H355" s="114"/>
      <c r="I355" s="117"/>
      <c r="J355" s="4"/>
      <c r="K355" s="15" t="str">
        <f t="shared" si="10"/>
        <v>x2</v>
      </c>
      <c r="L355" s="26"/>
      <c r="N355" s="66" t="str">
        <f>IFERROR(VLOOKUP($G355,Basisblatt!$A$10:$B$17,2,FALSE),"")</f>
        <v/>
      </c>
      <c r="P355" s="105" t="str">
        <f>IF($K355="x1",IF(OR($F355&lt;&gt;Basisblatt!$A$2,'E-Mob_Segmente 3.2.5_3.2.7'!H355=Basisblatt!$A$72)=TRUE,5,VLOOKUP('E-Mob_Segmente 3.2.5_3.2.7'!$E355,Basisblatt!$A$22:$B$35,2,FALSE)),"")</f>
        <v/>
      </c>
    </row>
    <row r="356" spans="1:16" x14ac:dyDescent="0.2">
      <c r="A356" s="66" t="str">
        <f t="shared" si="11"/>
        <v/>
      </c>
      <c r="C356" s="112"/>
      <c r="D356" s="113"/>
      <c r="E356" s="113"/>
      <c r="F356" s="114"/>
      <c r="G356" s="114"/>
      <c r="H356" s="114"/>
      <c r="I356" s="117"/>
      <c r="J356" s="4"/>
      <c r="K356" s="15" t="str">
        <f t="shared" si="10"/>
        <v>x2</v>
      </c>
      <c r="L356" s="26"/>
      <c r="N356" s="66" t="str">
        <f>IFERROR(VLOOKUP($G356,Basisblatt!$A$10:$B$17,2,FALSE),"")</f>
        <v/>
      </c>
      <c r="P356" s="105" t="str">
        <f>IF($K356="x1",IF(OR($F356&lt;&gt;Basisblatt!$A$2,'E-Mob_Segmente 3.2.5_3.2.7'!H356=Basisblatt!$A$72)=TRUE,5,VLOOKUP('E-Mob_Segmente 3.2.5_3.2.7'!$E356,Basisblatt!$A$22:$B$35,2,FALSE)),"")</f>
        <v/>
      </c>
    </row>
    <row r="357" spans="1:16" x14ac:dyDescent="0.2">
      <c r="A357" s="66" t="str">
        <f t="shared" si="11"/>
        <v/>
      </c>
      <c r="C357" s="112"/>
      <c r="D357" s="113"/>
      <c r="E357" s="113"/>
      <c r="F357" s="114"/>
      <c r="G357" s="114"/>
      <c r="H357" s="114"/>
      <c r="I357" s="117"/>
      <c r="J357" s="4"/>
      <c r="K357" s="15" t="str">
        <f t="shared" si="10"/>
        <v>x2</v>
      </c>
      <c r="L357" s="26"/>
      <c r="N357" s="66" t="str">
        <f>IFERROR(VLOOKUP($G357,Basisblatt!$A$10:$B$17,2,FALSE),"")</f>
        <v/>
      </c>
      <c r="P357" s="105" t="str">
        <f>IF($K357="x1",IF(OR($F357&lt;&gt;Basisblatt!$A$2,'E-Mob_Segmente 3.2.5_3.2.7'!H357=Basisblatt!$A$72)=TRUE,5,VLOOKUP('E-Mob_Segmente 3.2.5_3.2.7'!$E357,Basisblatt!$A$22:$B$35,2,FALSE)),"")</f>
        <v/>
      </c>
    </row>
    <row r="358" spans="1:16" x14ac:dyDescent="0.2">
      <c r="A358" s="66" t="str">
        <f t="shared" si="11"/>
        <v/>
      </c>
      <c r="C358" s="112"/>
      <c r="D358" s="113"/>
      <c r="E358" s="113"/>
      <c r="F358" s="114"/>
      <c r="G358" s="114"/>
      <c r="H358" s="114"/>
      <c r="I358" s="117"/>
      <c r="J358" s="4"/>
      <c r="K358" s="15" t="str">
        <f t="shared" si="10"/>
        <v>x2</v>
      </c>
      <c r="L358" s="26"/>
      <c r="N358" s="66" t="str">
        <f>IFERROR(VLOOKUP($G358,Basisblatt!$A$10:$B$17,2,FALSE),"")</f>
        <v/>
      </c>
      <c r="P358" s="105" t="str">
        <f>IF($K358="x1",IF(OR($F358&lt;&gt;Basisblatt!$A$2,'E-Mob_Segmente 3.2.5_3.2.7'!H358=Basisblatt!$A$72)=TRUE,5,VLOOKUP('E-Mob_Segmente 3.2.5_3.2.7'!$E358,Basisblatt!$A$22:$B$35,2,FALSE)),"")</f>
        <v/>
      </c>
    </row>
    <row r="359" spans="1:16" x14ac:dyDescent="0.2">
      <c r="A359" s="66" t="str">
        <f t="shared" si="11"/>
        <v/>
      </c>
      <c r="C359" s="112"/>
      <c r="D359" s="113"/>
      <c r="E359" s="113"/>
      <c r="F359" s="114"/>
      <c r="G359" s="114"/>
      <c r="H359" s="114"/>
      <c r="I359" s="117"/>
      <c r="J359" s="4"/>
      <c r="K359" s="15" t="str">
        <f t="shared" si="10"/>
        <v>x2</v>
      </c>
      <c r="L359" s="26"/>
      <c r="N359" s="66" t="str">
        <f>IFERROR(VLOOKUP($G359,Basisblatt!$A$10:$B$17,2,FALSE),"")</f>
        <v/>
      </c>
      <c r="P359" s="105" t="str">
        <f>IF($K359="x1",IF(OR($F359&lt;&gt;Basisblatt!$A$2,'E-Mob_Segmente 3.2.5_3.2.7'!H359=Basisblatt!$A$72)=TRUE,5,VLOOKUP('E-Mob_Segmente 3.2.5_3.2.7'!$E359,Basisblatt!$A$22:$B$35,2,FALSE)),"")</f>
        <v/>
      </c>
    </row>
    <row r="360" spans="1:16" x14ac:dyDescent="0.2">
      <c r="A360" s="66" t="str">
        <f t="shared" si="11"/>
        <v/>
      </c>
      <c r="C360" s="112"/>
      <c r="D360" s="113"/>
      <c r="E360" s="113"/>
      <c r="F360" s="114"/>
      <c r="G360" s="114"/>
      <c r="H360" s="114"/>
      <c r="I360" s="117"/>
      <c r="J360" s="4"/>
      <c r="K360" s="15" t="str">
        <f t="shared" si="10"/>
        <v>x2</v>
      </c>
      <c r="L360" s="26"/>
      <c r="N360" s="66" t="str">
        <f>IFERROR(VLOOKUP($G360,Basisblatt!$A$10:$B$17,2,FALSE),"")</f>
        <v/>
      </c>
      <c r="P360" s="105" t="str">
        <f>IF($K360="x1",IF(OR($F360&lt;&gt;Basisblatt!$A$2,'E-Mob_Segmente 3.2.5_3.2.7'!H360=Basisblatt!$A$72)=TRUE,5,VLOOKUP('E-Mob_Segmente 3.2.5_3.2.7'!$E360,Basisblatt!$A$22:$B$35,2,FALSE)),"")</f>
        <v/>
      </c>
    </row>
    <row r="361" spans="1:16" x14ac:dyDescent="0.2">
      <c r="A361" s="66" t="str">
        <f t="shared" si="11"/>
        <v/>
      </c>
      <c r="C361" s="112"/>
      <c r="D361" s="113"/>
      <c r="E361" s="113"/>
      <c r="F361" s="114"/>
      <c r="G361" s="114"/>
      <c r="H361" s="114"/>
      <c r="I361" s="117"/>
      <c r="J361" s="4"/>
      <c r="K361" s="15" t="str">
        <f t="shared" si="10"/>
        <v>x2</v>
      </c>
      <c r="L361" s="26"/>
      <c r="N361" s="66" t="str">
        <f>IFERROR(VLOOKUP($G361,Basisblatt!$A$10:$B$17,2,FALSE),"")</f>
        <v/>
      </c>
      <c r="P361" s="105" t="str">
        <f>IF($K361="x1",IF(OR($F361&lt;&gt;Basisblatt!$A$2,'E-Mob_Segmente 3.2.5_3.2.7'!H361=Basisblatt!$A$72)=TRUE,5,VLOOKUP('E-Mob_Segmente 3.2.5_3.2.7'!$E361,Basisblatt!$A$22:$B$35,2,FALSE)),"")</f>
        <v/>
      </c>
    </row>
    <row r="362" spans="1:16" x14ac:dyDescent="0.2">
      <c r="A362" s="66" t="str">
        <f t="shared" si="11"/>
        <v/>
      </c>
      <c r="C362" s="112"/>
      <c r="D362" s="113"/>
      <c r="E362" s="113"/>
      <c r="F362" s="114"/>
      <c r="G362" s="114"/>
      <c r="H362" s="114"/>
      <c r="I362" s="117"/>
      <c r="J362" s="4"/>
      <c r="K362" s="15" t="str">
        <f t="shared" si="10"/>
        <v>x2</v>
      </c>
      <c r="L362" s="26"/>
      <c r="N362" s="66" t="str">
        <f>IFERROR(VLOOKUP($G362,Basisblatt!$A$10:$B$17,2,FALSE),"")</f>
        <v/>
      </c>
      <c r="P362" s="105" t="str">
        <f>IF($K362="x1",IF(OR($F362&lt;&gt;Basisblatt!$A$2,'E-Mob_Segmente 3.2.5_3.2.7'!H362=Basisblatt!$A$72)=TRUE,5,VLOOKUP('E-Mob_Segmente 3.2.5_3.2.7'!$E362,Basisblatt!$A$22:$B$35,2,FALSE)),"")</f>
        <v/>
      </c>
    </row>
    <row r="363" spans="1:16" x14ac:dyDescent="0.2">
      <c r="A363" s="66" t="str">
        <f t="shared" si="11"/>
        <v/>
      </c>
      <c r="C363" s="112"/>
      <c r="D363" s="113"/>
      <c r="E363" s="113"/>
      <c r="F363" s="114"/>
      <c r="G363" s="114"/>
      <c r="H363" s="114"/>
      <c r="I363" s="117"/>
      <c r="J363" s="4"/>
      <c r="K363" s="15" t="str">
        <f t="shared" si="10"/>
        <v>x2</v>
      </c>
      <c r="L363" s="26"/>
      <c r="N363" s="66" t="str">
        <f>IFERROR(VLOOKUP($G363,Basisblatt!$A$10:$B$17,2,FALSE),"")</f>
        <v/>
      </c>
      <c r="P363" s="105" t="str">
        <f>IF($K363="x1",IF(OR($F363&lt;&gt;Basisblatt!$A$2,'E-Mob_Segmente 3.2.5_3.2.7'!H363=Basisblatt!$A$72)=TRUE,5,VLOOKUP('E-Mob_Segmente 3.2.5_3.2.7'!$E363,Basisblatt!$A$22:$B$35,2,FALSE)),"")</f>
        <v/>
      </c>
    </row>
    <row r="364" spans="1:16" x14ac:dyDescent="0.2">
      <c r="A364" s="66" t="str">
        <f t="shared" si="11"/>
        <v/>
      </c>
      <c r="C364" s="112"/>
      <c r="D364" s="113"/>
      <c r="E364" s="113"/>
      <c r="F364" s="114"/>
      <c r="G364" s="114"/>
      <c r="H364" s="114"/>
      <c r="I364" s="117"/>
      <c r="J364" s="4"/>
      <c r="K364" s="15" t="str">
        <f t="shared" si="10"/>
        <v>x2</v>
      </c>
      <c r="L364" s="26"/>
      <c r="N364" s="66" t="str">
        <f>IFERROR(VLOOKUP($G364,Basisblatt!$A$10:$B$17,2,FALSE),"")</f>
        <v/>
      </c>
      <c r="P364" s="105" t="str">
        <f>IF($K364="x1",IF(OR($F364&lt;&gt;Basisblatt!$A$2,'E-Mob_Segmente 3.2.5_3.2.7'!H364=Basisblatt!$A$72)=TRUE,5,VLOOKUP('E-Mob_Segmente 3.2.5_3.2.7'!$E364,Basisblatt!$A$22:$B$35,2,FALSE)),"")</f>
        <v/>
      </c>
    </row>
    <row r="365" spans="1:16" x14ac:dyDescent="0.2">
      <c r="A365" s="66" t="str">
        <f t="shared" si="11"/>
        <v/>
      </c>
      <c r="C365" s="112"/>
      <c r="D365" s="113"/>
      <c r="E365" s="113"/>
      <c r="F365" s="114"/>
      <c r="G365" s="114"/>
      <c r="H365" s="114"/>
      <c r="I365" s="117"/>
      <c r="J365" s="4"/>
      <c r="K365" s="15" t="str">
        <f t="shared" si="10"/>
        <v>x2</v>
      </c>
      <c r="L365" s="26"/>
      <c r="N365" s="66" t="str">
        <f>IFERROR(VLOOKUP($G365,Basisblatt!$A$10:$B$17,2,FALSE),"")</f>
        <v/>
      </c>
      <c r="P365" s="105" t="str">
        <f>IF($K365="x1",IF(OR($F365&lt;&gt;Basisblatt!$A$2,'E-Mob_Segmente 3.2.5_3.2.7'!H365=Basisblatt!$A$72)=TRUE,5,VLOOKUP('E-Mob_Segmente 3.2.5_3.2.7'!$E365,Basisblatt!$A$22:$B$35,2,FALSE)),"")</f>
        <v/>
      </c>
    </row>
    <row r="366" spans="1:16" x14ac:dyDescent="0.2">
      <c r="A366" s="66" t="str">
        <f t="shared" si="11"/>
        <v/>
      </c>
      <c r="C366" s="112"/>
      <c r="D366" s="113"/>
      <c r="E366" s="113"/>
      <c r="F366" s="114"/>
      <c r="G366" s="114"/>
      <c r="H366" s="114"/>
      <c r="I366" s="117"/>
      <c r="J366" s="4"/>
      <c r="K366" s="15" t="str">
        <f t="shared" si="10"/>
        <v>x2</v>
      </c>
      <c r="L366" s="26"/>
      <c r="N366" s="66" t="str">
        <f>IFERROR(VLOOKUP($G366,Basisblatt!$A$10:$B$17,2,FALSE),"")</f>
        <v/>
      </c>
      <c r="P366" s="105" t="str">
        <f>IF($K366="x1",IF(OR($F366&lt;&gt;Basisblatt!$A$2,'E-Mob_Segmente 3.2.5_3.2.7'!H366=Basisblatt!$A$72)=TRUE,5,VLOOKUP('E-Mob_Segmente 3.2.5_3.2.7'!$E366,Basisblatt!$A$22:$B$35,2,FALSE)),"")</f>
        <v/>
      </c>
    </row>
    <row r="367" spans="1:16" x14ac:dyDescent="0.2">
      <c r="A367" s="66" t="str">
        <f t="shared" si="11"/>
        <v/>
      </c>
      <c r="C367" s="112"/>
      <c r="D367" s="113"/>
      <c r="E367" s="113"/>
      <c r="F367" s="114"/>
      <c r="G367" s="114"/>
      <c r="H367" s="114"/>
      <c r="I367" s="117"/>
      <c r="J367" s="4"/>
      <c r="K367" s="15" t="str">
        <f t="shared" si="10"/>
        <v>x2</v>
      </c>
      <c r="L367" s="26"/>
      <c r="N367" s="66" t="str">
        <f>IFERROR(VLOOKUP($G367,Basisblatt!$A$10:$B$17,2,FALSE),"")</f>
        <v/>
      </c>
      <c r="P367" s="105" t="str">
        <f>IF($K367="x1",IF(OR($F367&lt;&gt;Basisblatt!$A$2,'E-Mob_Segmente 3.2.5_3.2.7'!H367=Basisblatt!$A$72)=TRUE,5,VLOOKUP('E-Mob_Segmente 3.2.5_3.2.7'!$E367,Basisblatt!$A$22:$B$35,2,FALSE)),"")</f>
        <v/>
      </c>
    </row>
    <row r="368" spans="1:16" x14ac:dyDescent="0.2">
      <c r="A368" s="66" t="str">
        <f t="shared" si="11"/>
        <v/>
      </c>
      <c r="C368" s="112"/>
      <c r="D368" s="113"/>
      <c r="E368" s="113"/>
      <c r="F368" s="114"/>
      <c r="G368" s="114"/>
      <c r="H368" s="114"/>
      <c r="I368" s="117"/>
      <c r="J368" s="4"/>
      <c r="K368" s="15" t="str">
        <f t="shared" si="10"/>
        <v>x2</v>
      </c>
      <c r="L368" s="26"/>
      <c r="N368" s="66" t="str">
        <f>IFERROR(VLOOKUP($G368,Basisblatt!$A$10:$B$17,2,FALSE),"")</f>
        <v/>
      </c>
      <c r="P368" s="105" t="str">
        <f>IF($K368="x1",IF(OR($F368&lt;&gt;Basisblatt!$A$2,'E-Mob_Segmente 3.2.5_3.2.7'!H368=Basisblatt!$A$72)=TRUE,5,VLOOKUP('E-Mob_Segmente 3.2.5_3.2.7'!$E368,Basisblatt!$A$22:$B$35,2,FALSE)),"")</f>
        <v/>
      </c>
    </row>
    <row r="369" spans="1:16" x14ac:dyDescent="0.2">
      <c r="A369" s="66" t="str">
        <f t="shared" si="11"/>
        <v/>
      </c>
      <c r="C369" s="112"/>
      <c r="D369" s="113"/>
      <c r="E369" s="113"/>
      <c r="F369" s="114"/>
      <c r="G369" s="114"/>
      <c r="H369" s="114"/>
      <c r="I369" s="117"/>
      <c r="J369" s="4"/>
      <c r="K369" s="15" t="str">
        <f t="shared" si="10"/>
        <v>x2</v>
      </c>
      <c r="L369" s="26"/>
      <c r="N369" s="66" t="str">
        <f>IFERROR(VLOOKUP($G369,Basisblatt!$A$10:$B$17,2,FALSE),"")</f>
        <v/>
      </c>
      <c r="P369" s="105" t="str">
        <f>IF($K369="x1",IF(OR($F369&lt;&gt;Basisblatt!$A$2,'E-Mob_Segmente 3.2.5_3.2.7'!H369=Basisblatt!$A$72)=TRUE,5,VLOOKUP('E-Mob_Segmente 3.2.5_3.2.7'!$E369,Basisblatt!$A$22:$B$35,2,FALSE)),"")</f>
        <v/>
      </c>
    </row>
    <row r="370" spans="1:16" x14ac:dyDescent="0.2">
      <c r="A370" s="66" t="str">
        <f t="shared" si="11"/>
        <v/>
      </c>
      <c r="C370" s="112"/>
      <c r="D370" s="113"/>
      <c r="E370" s="113"/>
      <c r="F370" s="114"/>
      <c r="G370" s="114"/>
      <c r="H370" s="114"/>
      <c r="I370" s="117"/>
      <c r="J370" s="4"/>
      <c r="K370" s="15" t="str">
        <f t="shared" si="10"/>
        <v>x2</v>
      </c>
      <c r="L370" s="26"/>
      <c r="N370" s="66" t="str">
        <f>IFERROR(VLOOKUP($G370,Basisblatt!$A$10:$B$17,2,FALSE),"")</f>
        <v/>
      </c>
      <c r="P370" s="105" t="str">
        <f>IF($K370="x1",IF(OR($F370&lt;&gt;Basisblatt!$A$2,'E-Mob_Segmente 3.2.5_3.2.7'!H370=Basisblatt!$A$72)=TRUE,5,VLOOKUP('E-Mob_Segmente 3.2.5_3.2.7'!$E370,Basisblatt!$A$22:$B$35,2,FALSE)),"")</f>
        <v/>
      </c>
    </row>
    <row r="371" spans="1:16" x14ac:dyDescent="0.2">
      <c r="A371" s="66" t="str">
        <f t="shared" si="11"/>
        <v/>
      </c>
      <c r="C371" s="112"/>
      <c r="D371" s="113"/>
      <c r="E371" s="113"/>
      <c r="F371" s="114"/>
      <c r="G371" s="114"/>
      <c r="H371" s="114"/>
      <c r="I371" s="117"/>
      <c r="J371" s="4"/>
      <c r="K371" s="15" t="str">
        <f t="shared" si="10"/>
        <v>x2</v>
      </c>
      <c r="L371" s="26"/>
      <c r="N371" s="66" t="str">
        <f>IFERROR(VLOOKUP($G371,Basisblatt!$A$10:$B$17,2,FALSE),"")</f>
        <v/>
      </c>
      <c r="P371" s="105" t="str">
        <f>IF($K371="x1",IF(OR($F371&lt;&gt;Basisblatt!$A$2,'E-Mob_Segmente 3.2.5_3.2.7'!H371=Basisblatt!$A$72)=TRUE,5,VLOOKUP('E-Mob_Segmente 3.2.5_3.2.7'!$E371,Basisblatt!$A$22:$B$35,2,FALSE)),"")</f>
        <v/>
      </c>
    </row>
    <row r="372" spans="1:16" x14ac:dyDescent="0.2">
      <c r="A372" s="66" t="str">
        <f t="shared" si="11"/>
        <v/>
      </c>
      <c r="C372" s="112"/>
      <c r="D372" s="113"/>
      <c r="E372" s="113"/>
      <c r="F372" s="114"/>
      <c r="G372" s="114"/>
      <c r="H372" s="114"/>
      <c r="I372" s="117"/>
      <c r="J372" s="4"/>
      <c r="K372" s="15" t="str">
        <f t="shared" si="10"/>
        <v>x2</v>
      </c>
      <c r="L372" s="26"/>
      <c r="N372" s="66" t="str">
        <f>IFERROR(VLOOKUP($G372,Basisblatt!$A$10:$B$17,2,FALSE),"")</f>
        <v/>
      </c>
      <c r="P372" s="105" t="str">
        <f>IF($K372="x1",IF(OR($F372&lt;&gt;Basisblatt!$A$2,'E-Mob_Segmente 3.2.5_3.2.7'!H372=Basisblatt!$A$72)=TRUE,5,VLOOKUP('E-Mob_Segmente 3.2.5_3.2.7'!$E372,Basisblatt!$A$22:$B$35,2,FALSE)),"")</f>
        <v/>
      </c>
    </row>
    <row r="373" spans="1:16" x14ac:dyDescent="0.2">
      <c r="A373" s="66" t="str">
        <f t="shared" si="11"/>
        <v/>
      </c>
      <c r="C373" s="112"/>
      <c r="D373" s="113"/>
      <c r="E373" s="113"/>
      <c r="F373" s="114"/>
      <c r="G373" s="114"/>
      <c r="H373" s="114"/>
      <c r="I373" s="117"/>
      <c r="J373" s="4"/>
      <c r="K373" s="15" t="str">
        <f t="shared" si="10"/>
        <v>x2</v>
      </c>
      <c r="L373" s="26"/>
      <c r="N373" s="66" t="str">
        <f>IFERROR(VLOOKUP($G373,Basisblatt!$A$10:$B$17,2,FALSE),"")</f>
        <v/>
      </c>
      <c r="P373" s="105" t="str">
        <f>IF($K373="x1",IF(OR($F373&lt;&gt;Basisblatt!$A$2,'E-Mob_Segmente 3.2.5_3.2.7'!H373=Basisblatt!$A$72)=TRUE,5,VLOOKUP('E-Mob_Segmente 3.2.5_3.2.7'!$E373,Basisblatt!$A$22:$B$35,2,FALSE)),"")</f>
        <v/>
      </c>
    </row>
    <row r="374" spans="1:16" x14ac:dyDescent="0.2">
      <c r="A374" s="66" t="str">
        <f t="shared" si="11"/>
        <v/>
      </c>
      <c r="C374" s="112"/>
      <c r="D374" s="113"/>
      <c r="E374" s="113"/>
      <c r="F374" s="114"/>
      <c r="G374" s="114"/>
      <c r="H374" s="114"/>
      <c r="I374" s="117"/>
      <c r="J374" s="4"/>
      <c r="K374" s="15" t="str">
        <f t="shared" si="10"/>
        <v>x2</v>
      </c>
      <c r="L374" s="26"/>
      <c r="N374" s="66" t="str">
        <f>IFERROR(VLOOKUP($G374,Basisblatt!$A$10:$B$17,2,FALSE),"")</f>
        <v/>
      </c>
      <c r="P374" s="105" t="str">
        <f>IF($K374="x1",IF(OR($F374&lt;&gt;Basisblatt!$A$2,'E-Mob_Segmente 3.2.5_3.2.7'!H374=Basisblatt!$A$72)=TRUE,5,VLOOKUP('E-Mob_Segmente 3.2.5_3.2.7'!$E374,Basisblatt!$A$22:$B$35,2,FALSE)),"")</f>
        <v/>
      </c>
    </row>
    <row r="375" spans="1:16" x14ac:dyDescent="0.2">
      <c r="A375" s="66" t="str">
        <f t="shared" si="11"/>
        <v/>
      </c>
      <c r="C375" s="112"/>
      <c r="D375" s="113"/>
      <c r="E375" s="113"/>
      <c r="F375" s="114"/>
      <c r="G375" s="114"/>
      <c r="H375" s="114"/>
      <c r="I375" s="117"/>
      <c r="J375" s="4"/>
      <c r="K375" s="15" t="str">
        <f t="shared" si="10"/>
        <v>x2</v>
      </c>
      <c r="L375" s="26"/>
      <c r="N375" s="66" t="str">
        <f>IFERROR(VLOOKUP($G375,Basisblatt!$A$10:$B$17,2,FALSE),"")</f>
        <v/>
      </c>
      <c r="P375" s="105" t="str">
        <f>IF($K375="x1",IF(OR($F375&lt;&gt;Basisblatt!$A$2,'E-Mob_Segmente 3.2.5_3.2.7'!H375=Basisblatt!$A$72)=TRUE,5,VLOOKUP('E-Mob_Segmente 3.2.5_3.2.7'!$E375,Basisblatt!$A$22:$B$35,2,FALSE)),"")</f>
        <v/>
      </c>
    </row>
    <row r="376" spans="1:16" x14ac:dyDescent="0.2">
      <c r="A376" s="66" t="str">
        <f t="shared" si="11"/>
        <v/>
      </c>
      <c r="C376" s="112"/>
      <c r="D376" s="113"/>
      <c r="E376" s="113"/>
      <c r="F376" s="114"/>
      <c r="G376" s="114"/>
      <c r="H376" s="114"/>
      <c r="I376" s="117"/>
      <c r="J376" s="4"/>
      <c r="K376" s="15" t="str">
        <f t="shared" si="10"/>
        <v>x2</v>
      </c>
      <c r="L376" s="26"/>
      <c r="N376" s="66" t="str">
        <f>IFERROR(VLOOKUP($G376,Basisblatt!$A$10:$B$17,2,FALSE),"")</f>
        <v/>
      </c>
      <c r="P376" s="105" t="str">
        <f>IF($K376="x1",IF(OR($F376&lt;&gt;Basisblatt!$A$2,'E-Mob_Segmente 3.2.5_3.2.7'!H376=Basisblatt!$A$72)=TRUE,5,VLOOKUP('E-Mob_Segmente 3.2.5_3.2.7'!$E376,Basisblatt!$A$22:$B$35,2,FALSE)),"")</f>
        <v/>
      </c>
    </row>
    <row r="377" spans="1:16" x14ac:dyDescent="0.2">
      <c r="A377" s="66" t="str">
        <f t="shared" si="11"/>
        <v/>
      </c>
      <c r="C377" s="112"/>
      <c r="D377" s="113"/>
      <c r="E377" s="113"/>
      <c r="F377" s="114"/>
      <c r="G377" s="114"/>
      <c r="H377" s="114"/>
      <c r="I377" s="117"/>
      <c r="J377" s="4"/>
      <c r="K377" s="15" t="str">
        <f t="shared" si="10"/>
        <v>x2</v>
      </c>
      <c r="L377" s="26"/>
      <c r="N377" s="66" t="str">
        <f>IFERROR(VLOOKUP($G377,Basisblatt!$A$10:$B$17,2,FALSE),"")</f>
        <v/>
      </c>
      <c r="P377" s="105" t="str">
        <f>IF($K377="x1",IF(OR($F377&lt;&gt;Basisblatt!$A$2,'E-Mob_Segmente 3.2.5_3.2.7'!H377=Basisblatt!$A$72)=TRUE,5,VLOOKUP('E-Mob_Segmente 3.2.5_3.2.7'!$E377,Basisblatt!$A$22:$B$35,2,FALSE)),"")</f>
        <v/>
      </c>
    </row>
    <row r="378" spans="1:16" x14ac:dyDescent="0.2">
      <c r="A378" s="66" t="str">
        <f t="shared" si="11"/>
        <v/>
      </c>
      <c r="C378" s="112"/>
      <c r="D378" s="113"/>
      <c r="E378" s="113"/>
      <c r="F378" s="114"/>
      <c r="G378" s="114"/>
      <c r="H378" s="114"/>
      <c r="I378" s="117"/>
      <c r="J378" s="4"/>
      <c r="K378" s="15" t="str">
        <f t="shared" si="10"/>
        <v>x2</v>
      </c>
      <c r="L378" s="26"/>
      <c r="N378" s="66" t="str">
        <f>IFERROR(VLOOKUP($G378,Basisblatt!$A$10:$B$17,2,FALSE),"")</f>
        <v/>
      </c>
      <c r="P378" s="105" t="str">
        <f>IF($K378="x1",IF(OR($F378&lt;&gt;Basisblatt!$A$2,'E-Mob_Segmente 3.2.5_3.2.7'!H378=Basisblatt!$A$72)=TRUE,5,VLOOKUP('E-Mob_Segmente 3.2.5_3.2.7'!$E378,Basisblatt!$A$22:$B$35,2,FALSE)),"")</f>
        <v/>
      </c>
    </row>
    <row r="379" spans="1:16" x14ac:dyDescent="0.2">
      <c r="A379" s="66" t="str">
        <f t="shared" si="11"/>
        <v/>
      </c>
      <c r="C379" s="112"/>
      <c r="D379" s="113"/>
      <c r="E379" s="113"/>
      <c r="F379" s="114"/>
      <c r="G379" s="114"/>
      <c r="H379" s="114"/>
      <c r="I379" s="117"/>
      <c r="J379" s="4"/>
      <c r="K379" s="15" t="str">
        <f t="shared" si="10"/>
        <v>x2</v>
      </c>
      <c r="L379" s="26"/>
      <c r="N379" s="66" t="str">
        <f>IFERROR(VLOOKUP($G379,Basisblatt!$A$10:$B$17,2,FALSE),"")</f>
        <v/>
      </c>
      <c r="P379" s="105" t="str">
        <f>IF($K379="x1",IF(OR($F379&lt;&gt;Basisblatt!$A$2,'E-Mob_Segmente 3.2.5_3.2.7'!H379=Basisblatt!$A$72)=TRUE,5,VLOOKUP('E-Mob_Segmente 3.2.5_3.2.7'!$E379,Basisblatt!$A$22:$B$35,2,FALSE)),"")</f>
        <v/>
      </c>
    </row>
    <row r="380" spans="1:16" x14ac:dyDescent="0.2">
      <c r="A380" s="66" t="str">
        <f t="shared" si="11"/>
        <v/>
      </c>
      <c r="C380" s="112"/>
      <c r="D380" s="113"/>
      <c r="E380" s="113"/>
      <c r="F380" s="114"/>
      <c r="G380" s="114"/>
      <c r="H380" s="114"/>
      <c r="I380" s="117"/>
      <c r="J380" s="4"/>
      <c r="K380" s="15" t="str">
        <f t="shared" si="10"/>
        <v>x2</v>
      </c>
      <c r="L380" s="26"/>
      <c r="N380" s="66" t="str">
        <f>IFERROR(VLOOKUP($G380,Basisblatt!$A$10:$B$17,2,FALSE),"")</f>
        <v/>
      </c>
      <c r="P380" s="105" t="str">
        <f>IF($K380="x1",IF(OR($F380&lt;&gt;Basisblatt!$A$2,'E-Mob_Segmente 3.2.5_3.2.7'!H380=Basisblatt!$A$72)=TRUE,5,VLOOKUP('E-Mob_Segmente 3.2.5_3.2.7'!$E380,Basisblatt!$A$22:$B$35,2,FALSE)),"")</f>
        <v/>
      </c>
    </row>
    <row r="381" spans="1:16" x14ac:dyDescent="0.2">
      <c r="A381" s="66" t="str">
        <f t="shared" si="11"/>
        <v/>
      </c>
      <c r="C381" s="112"/>
      <c r="D381" s="113"/>
      <c r="E381" s="113"/>
      <c r="F381" s="114"/>
      <c r="G381" s="114"/>
      <c r="H381" s="114"/>
      <c r="I381" s="117"/>
      <c r="J381" s="4"/>
      <c r="K381" s="15" t="str">
        <f t="shared" si="10"/>
        <v>x2</v>
      </c>
      <c r="L381" s="26"/>
      <c r="N381" s="66" t="str">
        <f>IFERROR(VLOOKUP($G381,Basisblatt!$A$10:$B$17,2,FALSE),"")</f>
        <v/>
      </c>
      <c r="P381" s="105" t="str">
        <f>IF($K381="x1",IF(OR($F381&lt;&gt;Basisblatt!$A$2,'E-Mob_Segmente 3.2.5_3.2.7'!H381=Basisblatt!$A$72)=TRUE,5,VLOOKUP('E-Mob_Segmente 3.2.5_3.2.7'!$E381,Basisblatt!$A$22:$B$35,2,FALSE)),"")</f>
        <v/>
      </c>
    </row>
    <row r="382" spans="1:16" x14ac:dyDescent="0.2">
      <c r="A382" s="66" t="str">
        <f t="shared" si="11"/>
        <v/>
      </c>
      <c r="C382" s="112"/>
      <c r="D382" s="113"/>
      <c r="E382" s="113"/>
      <c r="F382" s="114"/>
      <c r="G382" s="114"/>
      <c r="H382" s="114"/>
      <c r="I382" s="117"/>
      <c r="J382" s="4"/>
      <c r="K382" s="15" t="str">
        <f t="shared" si="10"/>
        <v>x2</v>
      </c>
      <c r="L382" s="26"/>
      <c r="N382" s="66" t="str">
        <f>IFERROR(VLOOKUP($G382,Basisblatt!$A$10:$B$17,2,FALSE),"")</f>
        <v/>
      </c>
      <c r="P382" s="105" t="str">
        <f>IF($K382="x1",IF(OR($F382&lt;&gt;Basisblatt!$A$2,'E-Mob_Segmente 3.2.5_3.2.7'!H382=Basisblatt!$A$72)=TRUE,5,VLOOKUP('E-Mob_Segmente 3.2.5_3.2.7'!$E382,Basisblatt!$A$22:$B$35,2,FALSE)),"")</f>
        <v/>
      </c>
    </row>
    <row r="383" spans="1:16" x14ac:dyDescent="0.2">
      <c r="A383" s="66" t="str">
        <f t="shared" si="11"/>
        <v/>
      </c>
      <c r="C383" s="112"/>
      <c r="D383" s="113"/>
      <c r="E383" s="113"/>
      <c r="F383" s="114"/>
      <c r="G383" s="114"/>
      <c r="H383" s="114"/>
      <c r="I383" s="117"/>
      <c r="J383" s="4"/>
      <c r="K383" s="15" t="str">
        <f t="shared" si="10"/>
        <v>x2</v>
      </c>
      <c r="L383" s="26"/>
      <c r="N383" s="66" t="str">
        <f>IFERROR(VLOOKUP($G383,Basisblatt!$A$10:$B$17,2,FALSE),"")</f>
        <v/>
      </c>
      <c r="P383" s="105" t="str">
        <f>IF($K383="x1",IF(OR($F383&lt;&gt;Basisblatt!$A$2,'E-Mob_Segmente 3.2.5_3.2.7'!H383=Basisblatt!$A$72)=TRUE,5,VLOOKUP('E-Mob_Segmente 3.2.5_3.2.7'!$E383,Basisblatt!$A$22:$B$35,2,FALSE)),"")</f>
        <v/>
      </c>
    </row>
    <row r="384" spans="1:16" x14ac:dyDescent="0.2">
      <c r="A384" s="66" t="str">
        <f t="shared" si="11"/>
        <v/>
      </c>
      <c r="C384" s="112"/>
      <c r="D384" s="113"/>
      <c r="E384" s="113"/>
      <c r="F384" s="114"/>
      <c r="G384" s="114"/>
      <c r="H384" s="114"/>
      <c r="I384" s="117"/>
      <c r="J384" s="4"/>
      <c r="K384" s="15" t="str">
        <f t="shared" si="10"/>
        <v>x2</v>
      </c>
      <c r="L384" s="26"/>
      <c r="N384" s="66" t="str">
        <f>IFERROR(VLOOKUP($G384,Basisblatt!$A$10:$B$17,2,FALSE),"")</f>
        <v/>
      </c>
      <c r="P384" s="105" t="str">
        <f>IF($K384="x1",IF(OR($F384&lt;&gt;Basisblatt!$A$2,'E-Mob_Segmente 3.2.5_3.2.7'!H384=Basisblatt!$A$72)=TRUE,5,VLOOKUP('E-Mob_Segmente 3.2.5_3.2.7'!$E384,Basisblatt!$A$22:$B$35,2,FALSE)),"")</f>
        <v/>
      </c>
    </row>
    <row r="385" spans="1:16" x14ac:dyDescent="0.2">
      <c r="A385" s="66" t="str">
        <f t="shared" si="11"/>
        <v/>
      </c>
      <c r="C385" s="112"/>
      <c r="D385" s="113"/>
      <c r="E385" s="113"/>
      <c r="F385" s="114"/>
      <c r="G385" s="114"/>
      <c r="H385" s="114"/>
      <c r="I385" s="117"/>
      <c r="J385" s="4"/>
      <c r="K385" s="15" t="str">
        <f t="shared" si="10"/>
        <v>x2</v>
      </c>
      <c r="L385" s="26"/>
      <c r="N385" s="66" t="str">
        <f>IFERROR(VLOOKUP($G385,Basisblatt!$A$10:$B$17,2,FALSE),"")</f>
        <v/>
      </c>
      <c r="P385" s="105" t="str">
        <f>IF($K385="x1",IF(OR($F385&lt;&gt;Basisblatt!$A$2,'E-Mob_Segmente 3.2.5_3.2.7'!H385=Basisblatt!$A$72)=TRUE,5,VLOOKUP('E-Mob_Segmente 3.2.5_3.2.7'!$E385,Basisblatt!$A$22:$B$35,2,FALSE)),"")</f>
        <v/>
      </c>
    </row>
    <row r="386" spans="1:16" x14ac:dyDescent="0.2">
      <c r="A386" s="66" t="str">
        <f t="shared" si="11"/>
        <v/>
      </c>
      <c r="C386" s="112"/>
      <c r="D386" s="113"/>
      <c r="E386" s="113"/>
      <c r="F386" s="114"/>
      <c r="G386" s="114"/>
      <c r="H386" s="114"/>
      <c r="I386" s="117"/>
      <c r="J386" s="4"/>
      <c r="K386" s="15" t="str">
        <f t="shared" si="10"/>
        <v>x2</v>
      </c>
      <c r="L386" s="26"/>
      <c r="N386" s="66" t="str">
        <f>IFERROR(VLOOKUP($G386,Basisblatt!$A$10:$B$17,2,FALSE),"")</f>
        <v/>
      </c>
      <c r="P386" s="105" t="str">
        <f>IF($K386="x1",IF(OR($F386&lt;&gt;Basisblatt!$A$2,'E-Mob_Segmente 3.2.5_3.2.7'!H386=Basisblatt!$A$72)=TRUE,5,VLOOKUP('E-Mob_Segmente 3.2.5_3.2.7'!$E386,Basisblatt!$A$22:$B$35,2,FALSE)),"")</f>
        <v/>
      </c>
    </row>
    <row r="387" spans="1:16" x14ac:dyDescent="0.2">
      <c r="A387" s="66" t="str">
        <f t="shared" si="11"/>
        <v/>
      </c>
      <c r="C387" s="112"/>
      <c r="D387" s="113"/>
      <c r="E387" s="113"/>
      <c r="F387" s="114"/>
      <c r="G387" s="114"/>
      <c r="H387" s="114"/>
      <c r="I387" s="117"/>
      <c r="J387" s="4"/>
      <c r="K387" s="15" t="str">
        <f t="shared" si="10"/>
        <v>x2</v>
      </c>
      <c r="L387" s="26"/>
      <c r="N387" s="66" t="str">
        <f>IFERROR(VLOOKUP($G387,Basisblatt!$A$10:$B$17,2,FALSE),"")</f>
        <v/>
      </c>
      <c r="P387" s="105" t="str">
        <f>IF($K387="x1",IF(OR($F387&lt;&gt;Basisblatt!$A$2,'E-Mob_Segmente 3.2.5_3.2.7'!H387=Basisblatt!$A$72)=TRUE,5,VLOOKUP('E-Mob_Segmente 3.2.5_3.2.7'!$E387,Basisblatt!$A$22:$B$35,2,FALSE)),"")</f>
        <v/>
      </c>
    </row>
    <row r="388" spans="1:16" x14ac:dyDescent="0.2">
      <c r="A388" s="66" t="str">
        <f t="shared" si="11"/>
        <v/>
      </c>
      <c r="C388" s="112"/>
      <c r="D388" s="113"/>
      <c r="E388" s="113"/>
      <c r="F388" s="114"/>
      <c r="G388" s="114"/>
      <c r="H388" s="114"/>
      <c r="I388" s="117"/>
      <c r="J388" s="4"/>
      <c r="K388" s="15" t="str">
        <f t="shared" si="10"/>
        <v>x2</v>
      </c>
      <c r="L388" s="26"/>
      <c r="N388" s="66" t="str">
        <f>IFERROR(VLOOKUP($G388,Basisblatt!$A$10:$B$17,2,FALSE),"")</f>
        <v/>
      </c>
      <c r="P388" s="105" t="str">
        <f>IF($K388="x1",IF(OR($F388&lt;&gt;Basisblatt!$A$2,'E-Mob_Segmente 3.2.5_3.2.7'!H388=Basisblatt!$A$72)=TRUE,5,VLOOKUP('E-Mob_Segmente 3.2.5_3.2.7'!$E388,Basisblatt!$A$22:$B$35,2,FALSE)),"")</f>
        <v/>
      </c>
    </row>
    <row r="389" spans="1:16" x14ac:dyDescent="0.2">
      <c r="A389" s="66" t="str">
        <f t="shared" si="11"/>
        <v/>
      </c>
      <c r="C389" s="112"/>
      <c r="D389" s="113"/>
      <c r="E389" s="113"/>
      <c r="F389" s="114"/>
      <c r="G389" s="114"/>
      <c r="H389" s="114"/>
      <c r="I389" s="117"/>
      <c r="J389" s="4"/>
      <c r="K389" s="15" t="str">
        <f t="shared" si="10"/>
        <v>x2</v>
      </c>
      <c r="L389" s="26"/>
      <c r="N389" s="66" t="str">
        <f>IFERROR(VLOOKUP($G389,Basisblatt!$A$10:$B$17,2,FALSE),"")</f>
        <v/>
      </c>
      <c r="P389" s="105" t="str">
        <f>IF($K389="x1",IF(OR($F389&lt;&gt;Basisblatt!$A$2,'E-Mob_Segmente 3.2.5_3.2.7'!H389=Basisblatt!$A$72)=TRUE,5,VLOOKUP('E-Mob_Segmente 3.2.5_3.2.7'!$E389,Basisblatt!$A$22:$B$35,2,FALSE)),"")</f>
        <v/>
      </c>
    </row>
    <row r="390" spans="1:16" x14ac:dyDescent="0.2">
      <c r="A390" s="66" t="str">
        <f t="shared" si="11"/>
        <v/>
      </c>
      <c r="C390" s="112"/>
      <c r="D390" s="113"/>
      <c r="E390" s="113"/>
      <c r="F390" s="114"/>
      <c r="G390" s="114"/>
      <c r="H390" s="114"/>
      <c r="I390" s="117"/>
      <c r="J390" s="4"/>
      <c r="K390" s="15" t="str">
        <f t="shared" si="10"/>
        <v>x2</v>
      </c>
      <c r="L390" s="26"/>
      <c r="N390" s="66" t="str">
        <f>IFERROR(VLOOKUP($G390,Basisblatt!$A$10:$B$17,2,FALSE),"")</f>
        <v/>
      </c>
      <c r="P390" s="105" t="str">
        <f>IF($K390="x1",IF(OR($F390&lt;&gt;Basisblatt!$A$2,'E-Mob_Segmente 3.2.5_3.2.7'!H390=Basisblatt!$A$72)=TRUE,5,VLOOKUP('E-Mob_Segmente 3.2.5_3.2.7'!$E390,Basisblatt!$A$22:$B$35,2,FALSE)),"")</f>
        <v/>
      </c>
    </row>
    <row r="391" spans="1:16" x14ac:dyDescent="0.2">
      <c r="A391" s="66" t="str">
        <f t="shared" si="11"/>
        <v/>
      </c>
      <c r="C391" s="112"/>
      <c r="D391" s="113"/>
      <c r="E391" s="113"/>
      <c r="F391" s="114"/>
      <c r="G391" s="114"/>
      <c r="H391" s="114"/>
      <c r="I391" s="117"/>
      <c r="J391" s="4"/>
      <c r="K391" s="15" t="str">
        <f t="shared" si="10"/>
        <v>x2</v>
      </c>
      <c r="L391" s="26"/>
      <c r="N391" s="66" t="str">
        <f>IFERROR(VLOOKUP($G391,Basisblatt!$A$10:$B$17,2,FALSE),"")</f>
        <v/>
      </c>
      <c r="P391" s="105" t="str">
        <f>IF($K391="x1",IF(OR($F391&lt;&gt;Basisblatt!$A$2,'E-Mob_Segmente 3.2.5_3.2.7'!H391=Basisblatt!$A$72)=TRUE,5,VLOOKUP('E-Mob_Segmente 3.2.5_3.2.7'!$E391,Basisblatt!$A$22:$B$35,2,FALSE)),"")</f>
        <v/>
      </c>
    </row>
    <row r="392" spans="1:16" x14ac:dyDescent="0.2">
      <c r="A392" s="66" t="str">
        <f t="shared" si="11"/>
        <v/>
      </c>
      <c r="C392" s="112"/>
      <c r="D392" s="113"/>
      <c r="E392" s="113"/>
      <c r="F392" s="114"/>
      <c r="G392" s="114"/>
      <c r="H392" s="114"/>
      <c r="I392" s="117"/>
      <c r="J392" s="4"/>
      <c r="K392" s="15" t="str">
        <f t="shared" si="10"/>
        <v>x2</v>
      </c>
      <c r="L392" s="26"/>
      <c r="N392" s="66" t="str">
        <f>IFERROR(VLOOKUP($G392,Basisblatt!$A$10:$B$17,2,FALSE),"")</f>
        <v/>
      </c>
      <c r="P392" s="105" t="str">
        <f>IF($K392="x1",IF(OR($F392&lt;&gt;Basisblatt!$A$2,'E-Mob_Segmente 3.2.5_3.2.7'!H392=Basisblatt!$A$72)=TRUE,5,VLOOKUP('E-Mob_Segmente 3.2.5_3.2.7'!$E392,Basisblatt!$A$22:$B$35,2,FALSE)),"")</f>
        <v/>
      </c>
    </row>
    <row r="393" spans="1:16" x14ac:dyDescent="0.2">
      <c r="A393" s="66" t="str">
        <f t="shared" si="11"/>
        <v/>
      </c>
      <c r="C393" s="112"/>
      <c r="D393" s="113"/>
      <c r="E393" s="113"/>
      <c r="F393" s="114"/>
      <c r="G393" s="114"/>
      <c r="H393" s="114"/>
      <c r="I393" s="117"/>
      <c r="J393" s="4"/>
      <c r="K393" s="15" t="str">
        <f t="shared" si="10"/>
        <v>x2</v>
      </c>
      <c r="L393" s="26"/>
      <c r="N393" s="66" t="str">
        <f>IFERROR(VLOOKUP($G393,Basisblatt!$A$10:$B$17,2,FALSE),"")</f>
        <v/>
      </c>
      <c r="P393" s="105" t="str">
        <f>IF($K393="x1",IF(OR($F393&lt;&gt;Basisblatt!$A$2,'E-Mob_Segmente 3.2.5_3.2.7'!H393=Basisblatt!$A$72)=TRUE,5,VLOOKUP('E-Mob_Segmente 3.2.5_3.2.7'!$E393,Basisblatt!$A$22:$B$35,2,FALSE)),"")</f>
        <v/>
      </c>
    </row>
    <row r="394" spans="1:16" x14ac:dyDescent="0.2">
      <c r="A394" s="66" t="str">
        <f t="shared" si="11"/>
        <v/>
      </c>
      <c r="C394" s="112"/>
      <c r="D394" s="113"/>
      <c r="E394" s="113"/>
      <c r="F394" s="114"/>
      <c r="G394" s="114"/>
      <c r="H394" s="114"/>
      <c r="I394" s="117"/>
      <c r="J394" s="4"/>
      <c r="K394" s="15" t="str">
        <f t="shared" si="10"/>
        <v>x2</v>
      </c>
      <c r="L394" s="26"/>
      <c r="N394" s="66" t="str">
        <f>IFERROR(VLOOKUP($G394,Basisblatt!$A$10:$B$17,2,FALSE),"")</f>
        <v/>
      </c>
      <c r="P394" s="105" t="str">
        <f>IF($K394="x1",IF(OR($F394&lt;&gt;Basisblatt!$A$2,'E-Mob_Segmente 3.2.5_3.2.7'!H394=Basisblatt!$A$72)=TRUE,5,VLOOKUP('E-Mob_Segmente 3.2.5_3.2.7'!$E394,Basisblatt!$A$22:$B$35,2,FALSE)),"")</f>
        <v/>
      </c>
    </row>
    <row r="395" spans="1:16" x14ac:dyDescent="0.2">
      <c r="A395" s="66" t="str">
        <f t="shared" si="11"/>
        <v/>
      </c>
      <c r="C395" s="112"/>
      <c r="D395" s="113"/>
      <c r="E395" s="113"/>
      <c r="F395" s="114"/>
      <c r="G395" s="114"/>
      <c r="H395" s="114"/>
      <c r="I395" s="117"/>
      <c r="J395" s="4"/>
      <c r="K395" s="15" t="str">
        <f t="shared" si="10"/>
        <v>x2</v>
      </c>
      <c r="L395" s="26"/>
      <c r="N395" s="66" t="str">
        <f>IFERROR(VLOOKUP($G395,Basisblatt!$A$10:$B$17,2,FALSE),"")</f>
        <v/>
      </c>
      <c r="P395" s="105" t="str">
        <f>IF($K395="x1",IF(OR($F395&lt;&gt;Basisblatt!$A$2,'E-Mob_Segmente 3.2.5_3.2.7'!H395=Basisblatt!$A$72)=TRUE,5,VLOOKUP('E-Mob_Segmente 3.2.5_3.2.7'!$E395,Basisblatt!$A$22:$B$35,2,FALSE)),"")</f>
        <v/>
      </c>
    </row>
    <row r="396" spans="1:16" x14ac:dyDescent="0.2">
      <c r="A396" s="66" t="str">
        <f t="shared" si="11"/>
        <v/>
      </c>
      <c r="C396" s="112"/>
      <c r="D396" s="113"/>
      <c r="E396" s="113"/>
      <c r="F396" s="114"/>
      <c r="G396" s="114"/>
      <c r="H396" s="114"/>
      <c r="I396" s="117"/>
      <c r="J396" s="4"/>
      <c r="K396" s="15" t="str">
        <f t="shared" si="10"/>
        <v>x2</v>
      </c>
      <c r="L396" s="26"/>
      <c r="N396" s="66" t="str">
        <f>IFERROR(VLOOKUP($G396,Basisblatt!$A$10:$B$17,2,FALSE),"")</f>
        <v/>
      </c>
      <c r="P396" s="105" t="str">
        <f>IF($K396="x1",IF(OR($F396&lt;&gt;Basisblatt!$A$2,'E-Mob_Segmente 3.2.5_3.2.7'!H396=Basisblatt!$A$72)=TRUE,5,VLOOKUP('E-Mob_Segmente 3.2.5_3.2.7'!$E396,Basisblatt!$A$22:$B$35,2,FALSE)),"")</f>
        <v/>
      </c>
    </row>
    <row r="397" spans="1:16" x14ac:dyDescent="0.2">
      <c r="A397" s="66" t="str">
        <f t="shared" si="11"/>
        <v/>
      </c>
      <c r="C397" s="112"/>
      <c r="D397" s="113"/>
      <c r="E397" s="113"/>
      <c r="F397" s="114"/>
      <c r="G397" s="114"/>
      <c r="H397" s="114"/>
      <c r="I397" s="117"/>
      <c r="J397" s="4"/>
      <c r="K397" s="15" t="str">
        <f t="shared" si="10"/>
        <v>x2</v>
      </c>
      <c r="L397" s="26"/>
      <c r="N397" s="66" t="str">
        <f>IFERROR(VLOOKUP($G397,Basisblatt!$A$10:$B$17,2,FALSE),"")</f>
        <v/>
      </c>
      <c r="P397" s="105" t="str">
        <f>IF($K397="x1",IF(OR($F397&lt;&gt;Basisblatt!$A$2,'E-Mob_Segmente 3.2.5_3.2.7'!H397=Basisblatt!$A$72)=TRUE,5,VLOOKUP('E-Mob_Segmente 3.2.5_3.2.7'!$E397,Basisblatt!$A$22:$B$35,2,FALSE)),"")</f>
        <v/>
      </c>
    </row>
    <row r="398" spans="1:16" x14ac:dyDescent="0.2">
      <c r="A398" s="66" t="str">
        <f t="shared" si="11"/>
        <v/>
      </c>
      <c r="C398" s="112"/>
      <c r="D398" s="113"/>
      <c r="E398" s="113"/>
      <c r="F398" s="114"/>
      <c r="G398" s="114"/>
      <c r="H398" s="114"/>
      <c r="I398" s="117"/>
      <c r="J398" s="4"/>
      <c r="K398" s="15" t="str">
        <f t="shared" si="10"/>
        <v>x2</v>
      </c>
      <c r="L398" s="26"/>
      <c r="N398" s="66" t="str">
        <f>IFERROR(VLOOKUP($G398,Basisblatt!$A$10:$B$17,2,FALSE),"")</f>
        <v/>
      </c>
      <c r="P398" s="105" t="str">
        <f>IF($K398="x1",IF(OR($F398&lt;&gt;Basisblatt!$A$2,'E-Mob_Segmente 3.2.5_3.2.7'!H398=Basisblatt!$A$72)=TRUE,5,VLOOKUP('E-Mob_Segmente 3.2.5_3.2.7'!$E398,Basisblatt!$A$22:$B$35,2,FALSE)),"")</f>
        <v/>
      </c>
    </row>
    <row r="399" spans="1:16" x14ac:dyDescent="0.2">
      <c r="A399" s="66" t="str">
        <f t="shared" si="11"/>
        <v/>
      </c>
      <c r="C399" s="112"/>
      <c r="D399" s="113"/>
      <c r="E399" s="113"/>
      <c r="F399" s="114"/>
      <c r="G399" s="114"/>
      <c r="H399" s="114"/>
      <c r="I399" s="117"/>
      <c r="J399" s="4"/>
      <c r="K399" s="15" t="str">
        <f t="shared" si="10"/>
        <v>x2</v>
      </c>
      <c r="L399" s="26"/>
      <c r="N399" s="66" t="str">
        <f>IFERROR(VLOOKUP($G399,Basisblatt!$A$10:$B$17,2,FALSE),"")</f>
        <v/>
      </c>
      <c r="P399" s="105" t="str">
        <f>IF($K399="x1",IF(OR($F399&lt;&gt;Basisblatt!$A$2,'E-Mob_Segmente 3.2.5_3.2.7'!H399=Basisblatt!$A$72)=TRUE,5,VLOOKUP('E-Mob_Segmente 3.2.5_3.2.7'!$E399,Basisblatt!$A$22:$B$35,2,FALSE)),"")</f>
        <v/>
      </c>
    </row>
    <row r="400" spans="1:16" x14ac:dyDescent="0.2">
      <c r="A400" s="66" t="str">
        <f t="shared" si="11"/>
        <v/>
      </c>
      <c r="C400" s="112"/>
      <c r="D400" s="113"/>
      <c r="E400" s="113"/>
      <c r="F400" s="114"/>
      <c r="G400" s="114"/>
      <c r="H400" s="114"/>
      <c r="I400" s="117"/>
      <c r="J400" s="4"/>
      <c r="K400" s="15" t="str">
        <f t="shared" si="10"/>
        <v>x2</v>
      </c>
      <c r="L400" s="26"/>
      <c r="N400" s="66" t="str">
        <f>IFERROR(VLOOKUP($G400,Basisblatt!$A$10:$B$17,2,FALSE),"")</f>
        <v/>
      </c>
      <c r="P400" s="105" t="str">
        <f>IF($K400="x1",IF(OR($F400&lt;&gt;Basisblatt!$A$2,'E-Mob_Segmente 3.2.5_3.2.7'!H400=Basisblatt!$A$72)=TRUE,5,VLOOKUP('E-Mob_Segmente 3.2.5_3.2.7'!$E400,Basisblatt!$A$22:$B$35,2,FALSE)),"")</f>
        <v/>
      </c>
    </row>
    <row r="401" spans="1:16" x14ac:dyDescent="0.2">
      <c r="A401" s="66" t="str">
        <f t="shared" si="11"/>
        <v/>
      </c>
      <c r="C401" s="112"/>
      <c r="D401" s="113"/>
      <c r="E401" s="113"/>
      <c r="F401" s="114"/>
      <c r="G401" s="114"/>
      <c r="H401" s="114"/>
      <c r="I401" s="117"/>
      <c r="J401" s="4"/>
      <c r="K401" s="15" t="str">
        <f t="shared" si="10"/>
        <v>x2</v>
      </c>
      <c r="L401" s="26"/>
      <c r="N401" s="66" t="str">
        <f>IFERROR(VLOOKUP($G401,Basisblatt!$A$10:$B$17,2,FALSE),"")</f>
        <v/>
      </c>
      <c r="P401" s="105" t="str">
        <f>IF($K401="x1",IF(OR($F401&lt;&gt;Basisblatt!$A$2,'E-Mob_Segmente 3.2.5_3.2.7'!H401=Basisblatt!$A$72)=TRUE,5,VLOOKUP('E-Mob_Segmente 3.2.5_3.2.7'!$E401,Basisblatt!$A$22:$B$35,2,FALSE)),"")</f>
        <v/>
      </c>
    </row>
    <row r="402" spans="1:16" x14ac:dyDescent="0.2">
      <c r="A402" s="66" t="str">
        <f t="shared" si="11"/>
        <v/>
      </c>
      <c r="C402" s="112"/>
      <c r="D402" s="113"/>
      <c r="E402" s="113"/>
      <c r="F402" s="114"/>
      <c r="G402" s="114"/>
      <c r="H402" s="114"/>
      <c r="I402" s="117"/>
      <c r="J402" s="4"/>
      <c r="K402" s="15" t="str">
        <f t="shared" si="10"/>
        <v>x2</v>
      </c>
      <c r="L402" s="26"/>
      <c r="N402" s="66" t="str">
        <f>IFERROR(VLOOKUP($G402,Basisblatt!$A$10:$B$17,2,FALSE),"")</f>
        <v/>
      </c>
      <c r="P402" s="105" t="str">
        <f>IF($K402="x1",IF(OR($F402&lt;&gt;Basisblatt!$A$2,'E-Mob_Segmente 3.2.5_3.2.7'!H402=Basisblatt!$A$72)=TRUE,5,VLOOKUP('E-Mob_Segmente 3.2.5_3.2.7'!$E402,Basisblatt!$A$22:$B$35,2,FALSE)),"")</f>
        <v/>
      </c>
    </row>
    <row r="403" spans="1:16" x14ac:dyDescent="0.2">
      <c r="A403" s="66" t="str">
        <f t="shared" si="11"/>
        <v/>
      </c>
      <c r="C403" s="112"/>
      <c r="D403" s="113"/>
      <c r="E403" s="113"/>
      <c r="F403" s="114"/>
      <c r="G403" s="114"/>
      <c r="H403" s="114"/>
      <c r="I403" s="117"/>
      <c r="J403" s="4"/>
      <c r="K403" s="15" t="str">
        <f t="shared" si="10"/>
        <v>x2</v>
      </c>
      <c r="L403" s="26"/>
      <c r="N403" s="66" t="str">
        <f>IFERROR(VLOOKUP($G403,Basisblatt!$A$10:$B$17,2,FALSE),"")</f>
        <v/>
      </c>
      <c r="P403" s="105" t="str">
        <f>IF($K403="x1",IF(OR($F403&lt;&gt;Basisblatt!$A$2,'E-Mob_Segmente 3.2.5_3.2.7'!H403=Basisblatt!$A$72)=TRUE,5,VLOOKUP('E-Mob_Segmente 3.2.5_3.2.7'!$E403,Basisblatt!$A$22:$B$35,2,FALSE)),"")</f>
        <v/>
      </c>
    </row>
    <row r="404" spans="1:16" x14ac:dyDescent="0.2">
      <c r="A404" s="66" t="str">
        <f t="shared" si="11"/>
        <v/>
      </c>
      <c r="C404" s="112"/>
      <c r="D404" s="113"/>
      <c r="E404" s="113"/>
      <c r="F404" s="114"/>
      <c r="G404" s="114"/>
      <c r="H404" s="114"/>
      <c r="I404" s="117"/>
      <c r="J404" s="4"/>
      <c r="K404" s="15" t="str">
        <f t="shared" si="10"/>
        <v>x2</v>
      </c>
      <c r="L404" s="26"/>
      <c r="N404" s="66" t="str">
        <f>IFERROR(VLOOKUP($G404,Basisblatt!$A$10:$B$17,2,FALSE),"")</f>
        <v/>
      </c>
      <c r="P404" s="105" t="str">
        <f>IF($K404="x1",IF(OR($F404&lt;&gt;Basisblatt!$A$2,'E-Mob_Segmente 3.2.5_3.2.7'!H404=Basisblatt!$A$72)=TRUE,5,VLOOKUP('E-Mob_Segmente 3.2.5_3.2.7'!$E404,Basisblatt!$A$22:$B$35,2,FALSE)),"")</f>
        <v/>
      </c>
    </row>
    <row r="405" spans="1:16" x14ac:dyDescent="0.2">
      <c r="A405" s="66" t="str">
        <f t="shared" si="11"/>
        <v/>
      </c>
      <c r="C405" s="112"/>
      <c r="D405" s="113"/>
      <c r="E405" s="113"/>
      <c r="F405" s="114"/>
      <c r="G405" s="114"/>
      <c r="H405" s="114"/>
      <c r="I405" s="117"/>
      <c r="J405" s="4"/>
      <c r="K405" s="15" t="str">
        <f t="shared" si="10"/>
        <v>x2</v>
      </c>
      <c r="L405" s="26"/>
      <c r="N405" s="66" t="str">
        <f>IFERROR(VLOOKUP($G405,Basisblatt!$A$10:$B$17,2,FALSE),"")</f>
        <v/>
      </c>
      <c r="P405" s="105" t="str">
        <f>IF($K405="x1",IF(OR($F405&lt;&gt;Basisblatt!$A$2,'E-Mob_Segmente 3.2.5_3.2.7'!H405=Basisblatt!$A$72)=TRUE,5,VLOOKUP('E-Mob_Segmente 3.2.5_3.2.7'!$E405,Basisblatt!$A$22:$B$35,2,FALSE)),"")</f>
        <v/>
      </c>
    </row>
    <row r="406" spans="1:16" x14ac:dyDescent="0.2">
      <c r="A406" s="66" t="str">
        <f t="shared" si="11"/>
        <v/>
      </c>
      <c r="C406" s="112"/>
      <c r="D406" s="113"/>
      <c r="E406" s="113"/>
      <c r="F406" s="114"/>
      <c r="G406" s="114"/>
      <c r="H406" s="114"/>
      <c r="I406" s="117"/>
      <c r="J406" s="4"/>
      <c r="K406" s="15" t="str">
        <f t="shared" si="10"/>
        <v>x2</v>
      </c>
      <c r="L406" s="26"/>
      <c r="N406" s="66" t="str">
        <f>IFERROR(VLOOKUP($G406,Basisblatt!$A$10:$B$17,2,FALSE),"")</f>
        <v/>
      </c>
      <c r="P406" s="105" t="str">
        <f>IF($K406="x1",IF(OR($F406&lt;&gt;Basisblatt!$A$2,'E-Mob_Segmente 3.2.5_3.2.7'!H406=Basisblatt!$A$72)=TRUE,5,VLOOKUP('E-Mob_Segmente 3.2.5_3.2.7'!$E406,Basisblatt!$A$22:$B$35,2,FALSE)),"")</f>
        <v/>
      </c>
    </row>
    <row r="407" spans="1:16" x14ac:dyDescent="0.2">
      <c r="A407" s="66" t="str">
        <f t="shared" si="11"/>
        <v/>
      </c>
      <c r="C407" s="112"/>
      <c r="D407" s="113"/>
      <c r="E407" s="113"/>
      <c r="F407" s="114"/>
      <c r="G407" s="114"/>
      <c r="H407" s="114"/>
      <c r="I407" s="117"/>
      <c r="J407" s="4"/>
      <c r="K407" s="15" t="str">
        <f t="shared" si="10"/>
        <v>x2</v>
      </c>
      <c r="L407" s="26"/>
      <c r="N407" s="66" t="str">
        <f>IFERROR(VLOOKUP($G407,Basisblatt!$A$10:$B$17,2,FALSE),"")</f>
        <v/>
      </c>
      <c r="P407" s="105" t="str">
        <f>IF($K407="x1",IF(OR($F407&lt;&gt;Basisblatt!$A$2,'E-Mob_Segmente 3.2.5_3.2.7'!H407=Basisblatt!$A$72)=TRUE,5,VLOOKUP('E-Mob_Segmente 3.2.5_3.2.7'!$E407,Basisblatt!$A$22:$B$35,2,FALSE)),"")</f>
        <v/>
      </c>
    </row>
    <row r="408" spans="1:16" x14ac:dyDescent="0.2">
      <c r="A408" s="66" t="str">
        <f t="shared" si="11"/>
        <v/>
      </c>
      <c r="C408" s="112"/>
      <c r="D408" s="113"/>
      <c r="E408" s="113"/>
      <c r="F408" s="114"/>
      <c r="G408" s="114"/>
      <c r="H408" s="114"/>
      <c r="I408" s="117"/>
      <c r="J408" s="4"/>
      <c r="K408" s="15" t="str">
        <f t="shared" si="10"/>
        <v>x2</v>
      </c>
      <c r="L408" s="26"/>
      <c r="N408" s="66" t="str">
        <f>IFERROR(VLOOKUP($G408,Basisblatt!$A$10:$B$17,2,FALSE),"")</f>
        <v/>
      </c>
      <c r="P408" s="105" t="str">
        <f>IF($K408="x1",IF(OR($F408&lt;&gt;Basisblatt!$A$2,'E-Mob_Segmente 3.2.5_3.2.7'!H408=Basisblatt!$A$72)=TRUE,5,VLOOKUP('E-Mob_Segmente 3.2.5_3.2.7'!$E408,Basisblatt!$A$22:$B$35,2,FALSE)),"")</f>
        <v/>
      </c>
    </row>
    <row r="409" spans="1:16" x14ac:dyDescent="0.2">
      <c r="A409" s="66" t="str">
        <f t="shared" si="11"/>
        <v/>
      </c>
      <c r="C409" s="112"/>
      <c r="D409" s="113"/>
      <c r="E409" s="113"/>
      <c r="F409" s="114"/>
      <c r="G409" s="114"/>
      <c r="H409" s="114"/>
      <c r="I409" s="117"/>
      <c r="J409" s="4"/>
      <c r="K409" s="15" t="str">
        <f t="shared" ref="K409:K472" si="12">IF(COUNTA($C409:$I409)=7,"x1",IF(COUNTA($C409:$I409)=0,"x2","o"))</f>
        <v>x2</v>
      </c>
      <c r="L409" s="26"/>
      <c r="N409" s="66" t="str">
        <f>IFERROR(VLOOKUP($G409,Basisblatt!$A$10:$B$17,2,FALSE),"")</f>
        <v/>
      </c>
      <c r="P409" s="105" t="str">
        <f>IF($K409="x1",IF(OR($F409&lt;&gt;Basisblatt!$A$2,'E-Mob_Segmente 3.2.5_3.2.7'!H409=Basisblatt!$A$72)=TRUE,5,VLOOKUP('E-Mob_Segmente 3.2.5_3.2.7'!$E409,Basisblatt!$A$22:$B$35,2,FALSE)),"")</f>
        <v/>
      </c>
    </row>
    <row r="410" spans="1:16" x14ac:dyDescent="0.2">
      <c r="A410" s="66" t="str">
        <f t="shared" ref="A410:A473" si="13">IF($K410="x2","",IF($K410="x1","ja","N/A"))</f>
        <v/>
      </c>
      <c r="C410" s="112"/>
      <c r="D410" s="113"/>
      <c r="E410" s="113"/>
      <c r="F410" s="114"/>
      <c r="G410" s="114"/>
      <c r="H410" s="114"/>
      <c r="I410" s="117"/>
      <c r="J410" s="4"/>
      <c r="K410" s="15" t="str">
        <f t="shared" si="12"/>
        <v>x2</v>
      </c>
      <c r="L410" s="26"/>
      <c r="N410" s="66" t="str">
        <f>IFERROR(VLOOKUP($G410,Basisblatt!$A$10:$B$17,2,FALSE),"")</f>
        <v/>
      </c>
      <c r="P410" s="105" t="str">
        <f>IF($K410="x1",IF(OR($F410&lt;&gt;Basisblatt!$A$2,'E-Mob_Segmente 3.2.5_3.2.7'!H410=Basisblatt!$A$72)=TRUE,5,VLOOKUP('E-Mob_Segmente 3.2.5_3.2.7'!$E410,Basisblatt!$A$22:$B$35,2,FALSE)),"")</f>
        <v/>
      </c>
    </row>
    <row r="411" spans="1:16" x14ac:dyDescent="0.2">
      <c r="A411" s="66" t="str">
        <f t="shared" si="13"/>
        <v/>
      </c>
      <c r="C411" s="112"/>
      <c r="D411" s="113"/>
      <c r="E411" s="113"/>
      <c r="F411" s="114"/>
      <c r="G411" s="114"/>
      <c r="H411" s="114"/>
      <c r="I411" s="117"/>
      <c r="J411" s="4"/>
      <c r="K411" s="15" t="str">
        <f t="shared" si="12"/>
        <v>x2</v>
      </c>
      <c r="L411" s="26"/>
      <c r="N411" s="66" t="str">
        <f>IFERROR(VLOOKUP($G411,Basisblatt!$A$10:$B$17,2,FALSE),"")</f>
        <v/>
      </c>
      <c r="P411" s="105" t="str">
        <f>IF($K411="x1",IF(OR($F411&lt;&gt;Basisblatt!$A$2,'E-Mob_Segmente 3.2.5_3.2.7'!H411=Basisblatt!$A$72)=TRUE,5,VLOOKUP('E-Mob_Segmente 3.2.5_3.2.7'!$E411,Basisblatt!$A$22:$B$35,2,FALSE)),"")</f>
        <v/>
      </c>
    </row>
    <row r="412" spans="1:16" x14ac:dyDescent="0.2">
      <c r="A412" s="66" t="str">
        <f t="shared" si="13"/>
        <v/>
      </c>
      <c r="C412" s="112"/>
      <c r="D412" s="113"/>
      <c r="E412" s="113"/>
      <c r="F412" s="114"/>
      <c r="G412" s="114"/>
      <c r="H412" s="114"/>
      <c r="I412" s="117"/>
      <c r="J412" s="4"/>
      <c r="K412" s="15" t="str">
        <f t="shared" si="12"/>
        <v>x2</v>
      </c>
      <c r="L412" s="26"/>
      <c r="N412" s="66" t="str">
        <f>IFERROR(VLOOKUP($G412,Basisblatt!$A$10:$B$17,2,FALSE),"")</f>
        <v/>
      </c>
      <c r="P412" s="105" t="str">
        <f>IF($K412="x1",IF(OR($F412&lt;&gt;Basisblatt!$A$2,'E-Mob_Segmente 3.2.5_3.2.7'!H412=Basisblatt!$A$72)=TRUE,5,VLOOKUP('E-Mob_Segmente 3.2.5_3.2.7'!$E412,Basisblatt!$A$22:$B$35,2,FALSE)),"")</f>
        <v/>
      </c>
    </row>
    <row r="413" spans="1:16" x14ac:dyDescent="0.2">
      <c r="A413" s="66" t="str">
        <f t="shared" si="13"/>
        <v/>
      </c>
      <c r="C413" s="112"/>
      <c r="D413" s="113"/>
      <c r="E413" s="113"/>
      <c r="F413" s="114"/>
      <c r="G413" s="114"/>
      <c r="H413" s="114"/>
      <c r="I413" s="117"/>
      <c r="J413" s="4"/>
      <c r="K413" s="15" t="str">
        <f t="shared" si="12"/>
        <v>x2</v>
      </c>
      <c r="L413" s="26"/>
      <c r="N413" s="66" t="str">
        <f>IFERROR(VLOOKUP($G413,Basisblatt!$A$10:$B$17,2,FALSE),"")</f>
        <v/>
      </c>
      <c r="P413" s="105" t="str">
        <f>IF($K413="x1",IF(OR($F413&lt;&gt;Basisblatt!$A$2,'E-Mob_Segmente 3.2.5_3.2.7'!H413=Basisblatt!$A$72)=TRUE,5,VLOOKUP('E-Mob_Segmente 3.2.5_3.2.7'!$E413,Basisblatt!$A$22:$B$35,2,FALSE)),"")</f>
        <v/>
      </c>
    </row>
    <row r="414" spans="1:16" x14ac:dyDescent="0.2">
      <c r="A414" s="66" t="str">
        <f t="shared" si="13"/>
        <v/>
      </c>
      <c r="C414" s="112"/>
      <c r="D414" s="113"/>
      <c r="E414" s="113"/>
      <c r="F414" s="114"/>
      <c r="G414" s="114"/>
      <c r="H414" s="114"/>
      <c r="I414" s="117"/>
      <c r="J414" s="4"/>
      <c r="K414" s="15" t="str">
        <f t="shared" si="12"/>
        <v>x2</v>
      </c>
      <c r="L414" s="26"/>
      <c r="N414" s="66" t="str">
        <f>IFERROR(VLOOKUP($G414,Basisblatt!$A$10:$B$17,2,FALSE),"")</f>
        <v/>
      </c>
      <c r="P414" s="105" t="str">
        <f>IF($K414="x1",IF(OR($F414&lt;&gt;Basisblatt!$A$2,'E-Mob_Segmente 3.2.5_3.2.7'!H414=Basisblatt!$A$72)=TRUE,5,VLOOKUP('E-Mob_Segmente 3.2.5_3.2.7'!$E414,Basisblatt!$A$22:$B$35,2,FALSE)),"")</f>
        <v/>
      </c>
    </row>
    <row r="415" spans="1:16" x14ac:dyDescent="0.2">
      <c r="A415" s="66" t="str">
        <f t="shared" si="13"/>
        <v/>
      </c>
      <c r="C415" s="112"/>
      <c r="D415" s="113"/>
      <c r="E415" s="113"/>
      <c r="F415" s="114"/>
      <c r="G415" s="114"/>
      <c r="H415" s="114"/>
      <c r="I415" s="117"/>
      <c r="J415" s="4"/>
      <c r="K415" s="15" t="str">
        <f t="shared" si="12"/>
        <v>x2</v>
      </c>
      <c r="L415" s="26"/>
      <c r="N415" s="66" t="str">
        <f>IFERROR(VLOOKUP($G415,Basisblatt!$A$10:$B$17,2,FALSE),"")</f>
        <v/>
      </c>
      <c r="P415" s="105" t="str">
        <f>IF($K415="x1",IF(OR($F415&lt;&gt;Basisblatt!$A$2,'E-Mob_Segmente 3.2.5_3.2.7'!H415=Basisblatt!$A$72)=TRUE,5,VLOOKUP('E-Mob_Segmente 3.2.5_3.2.7'!$E415,Basisblatt!$A$22:$B$35,2,FALSE)),"")</f>
        <v/>
      </c>
    </row>
    <row r="416" spans="1:16" x14ac:dyDescent="0.2">
      <c r="A416" s="66" t="str">
        <f t="shared" si="13"/>
        <v/>
      </c>
      <c r="C416" s="112"/>
      <c r="D416" s="113"/>
      <c r="E416" s="113"/>
      <c r="F416" s="114"/>
      <c r="G416" s="114"/>
      <c r="H416" s="114"/>
      <c r="I416" s="117"/>
      <c r="J416" s="4"/>
      <c r="K416" s="15" t="str">
        <f t="shared" si="12"/>
        <v>x2</v>
      </c>
      <c r="L416" s="26"/>
      <c r="N416" s="66" t="str">
        <f>IFERROR(VLOOKUP($G416,Basisblatt!$A$10:$B$17,2,FALSE),"")</f>
        <v/>
      </c>
      <c r="P416" s="105" t="str">
        <f>IF($K416="x1",IF(OR($F416&lt;&gt;Basisblatt!$A$2,'E-Mob_Segmente 3.2.5_3.2.7'!H416=Basisblatt!$A$72)=TRUE,5,VLOOKUP('E-Mob_Segmente 3.2.5_3.2.7'!$E416,Basisblatt!$A$22:$B$35,2,FALSE)),"")</f>
        <v/>
      </c>
    </row>
    <row r="417" spans="1:16" x14ac:dyDescent="0.2">
      <c r="A417" s="66" t="str">
        <f t="shared" si="13"/>
        <v/>
      </c>
      <c r="C417" s="112"/>
      <c r="D417" s="113"/>
      <c r="E417" s="113"/>
      <c r="F417" s="114"/>
      <c r="G417" s="114"/>
      <c r="H417" s="114"/>
      <c r="I417" s="117"/>
      <c r="J417" s="4"/>
      <c r="K417" s="15" t="str">
        <f t="shared" si="12"/>
        <v>x2</v>
      </c>
      <c r="L417" s="26"/>
      <c r="N417" s="66" t="str">
        <f>IFERROR(VLOOKUP($G417,Basisblatt!$A$10:$B$17,2,FALSE),"")</f>
        <v/>
      </c>
      <c r="P417" s="105" t="str">
        <f>IF($K417="x1",IF(OR($F417&lt;&gt;Basisblatt!$A$2,'E-Mob_Segmente 3.2.5_3.2.7'!H417=Basisblatt!$A$72)=TRUE,5,VLOOKUP('E-Mob_Segmente 3.2.5_3.2.7'!$E417,Basisblatt!$A$22:$B$35,2,FALSE)),"")</f>
        <v/>
      </c>
    </row>
    <row r="418" spans="1:16" x14ac:dyDescent="0.2">
      <c r="A418" s="66" t="str">
        <f t="shared" si="13"/>
        <v/>
      </c>
      <c r="C418" s="112"/>
      <c r="D418" s="113"/>
      <c r="E418" s="113"/>
      <c r="F418" s="114"/>
      <c r="G418" s="114"/>
      <c r="H418" s="114"/>
      <c r="I418" s="117"/>
      <c r="J418" s="4"/>
      <c r="K418" s="15" t="str">
        <f t="shared" si="12"/>
        <v>x2</v>
      </c>
      <c r="L418" s="26"/>
      <c r="N418" s="66" t="str">
        <f>IFERROR(VLOOKUP($G418,Basisblatt!$A$10:$B$17,2,FALSE),"")</f>
        <v/>
      </c>
      <c r="P418" s="105" t="str">
        <f>IF($K418="x1",IF(OR($F418&lt;&gt;Basisblatt!$A$2,'E-Mob_Segmente 3.2.5_3.2.7'!H418=Basisblatt!$A$72)=TRUE,5,VLOOKUP('E-Mob_Segmente 3.2.5_3.2.7'!$E418,Basisblatt!$A$22:$B$35,2,FALSE)),"")</f>
        <v/>
      </c>
    </row>
    <row r="419" spans="1:16" x14ac:dyDescent="0.2">
      <c r="A419" s="66" t="str">
        <f t="shared" si="13"/>
        <v/>
      </c>
      <c r="C419" s="112"/>
      <c r="D419" s="113"/>
      <c r="E419" s="113"/>
      <c r="F419" s="114"/>
      <c r="G419" s="114"/>
      <c r="H419" s="114"/>
      <c r="I419" s="117"/>
      <c r="J419" s="4"/>
      <c r="K419" s="15" t="str">
        <f t="shared" si="12"/>
        <v>x2</v>
      </c>
      <c r="L419" s="26"/>
      <c r="N419" s="66" t="str">
        <f>IFERROR(VLOOKUP($G419,Basisblatt!$A$10:$B$17,2,FALSE),"")</f>
        <v/>
      </c>
      <c r="P419" s="105" t="str">
        <f>IF($K419="x1",IF(OR($F419&lt;&gt;Basisblatt!$A$2,'E-Mob_Segmente 3.2.5_3.2.7'!H419=Basisblatt!$A$72)=TRUE,5,VLOOKUP('E-Mob_Segmente 3.2.5_3.2.7'!$E419,Basisblatt!$A$22:$B$35,2,FALSE)),"")</f>
        <v/>
      </c>
    </row>
    <row r="420" spans="1:16" x14ac:dyDescent="0.2">
      <c r="A420" s="66" t="str">
        <f t="shared" si="13"/>
        <v/>
      </c>
      <c r="C420" s="112"/>
      <c r="D420" s="113"/>
      <c r="E420" s="113"/>
      <c r="F420" s="114"/>
      <c r="G420" s="114"/>
      <c r="H420" s="114"/>
      <c r="I420" s="117"/>
      <c r="J420" s="4"/>
      <c r="K420" s="15" t="str">
        <f t="shared" si="12"/>
        <v>x2</v>
      </c>
      <c r="L420" s="26"/>
      <c r="N420" s="66" t="str">
        <f>IFERROR(VLOOKUP($G420,Basisblatt!$A$10:$B$17,2,FALSE),"")</f>
        <v/>
      </c>
      <c r="P420" s="105" t="str">
        <f>IF($K420="x1",IF(OR($F420&lt;&gt;Basisblatt!$A$2,'E-Mob_Segmente 3.2.5_3.2.7'!H420=Basisblatt!$A$72)=TRUE,5,VLOOKUP('E-Mob_Segmente 3.2.5_3.2.7'!$E420,Basisblatt!$A$22:$B$35,2,FALSE)),"")</f>
        <v/>
      </c>
    </row>
    <row r="421" spans="1:16" x14ac:dyDescent="0.2">
      <c r="A421" s="66" t="str">
        <f t="shared" si="13"/>
        <v/>
      </c>
      <c r="C421" s="112"/>
      <c r="D421" s="113"/>
      <c r="E421" s="113"/>
      <c r="F421" s="114"/>
      <c r="G421" s="114"/>
      <c r="H421" s="114"/>
      <c r="I421" s="117"/>
      <c r="J421" s="4"/>
      <c r="K421" s="15" t="str">
        <f t="shared" si="12"/>
        <v>x2</v>
      </c>
      <c r="L421" s="26"/>
      <c r="N421" s="66" t="str">
        <f>IFERROR(VLOOKUP($G421,Basisblatt!$A$10:$B$17,2,FALSE),"")</f>
        <v/>
      </c>
      <c r="P421" s="105" t="str">
        <f>IF($K421="x1",IF(OR($F421&lt;&gt;Basisblatt!$A$2,'E-Mob_Segmente 3.2.5_3.2.7'!H421=Basisblatt!$A$72)=TRUE,5,VLOOKUP('E-Mob_Segmente 3.2.5_3.2.7'!$E421,Basisblatt!$A$22:$B$35,2,FALSE)),"")</f>
        <v/>
      </c>
    </row>
    <row r="422" spans="1:16" x14ac:dyDescent="0.2">
      <c r="A422" s="66" t="str">
        <f t="shared" si="13"/>
        <v/>
      </c>
      <c r="C422" s="112"/>
      <c r="D422" s="113"/>
      <c r="E422" s="113"/>
      <c r="F422" s="114"/>
      <c r="G422" s="114"/>
      <c r="H422" s="114"/>
      <c r="I422" s="117"/>
      <c r="J422" s="4"/>
      <c r="K422" s="15" t="str">
        <f t="shared" si="12"/>
        <v>x2</v>
      </c>
      <c r="L422" s="26"/>
      <c r="N422" s="66" t="str">
        <f>IFERROR(VLOOKUP($G422,Basisblatt!$A$10:$B$17,2,FALSE),"")</f>
        <v/>
      </c>
      <c r="P422" s="105" t="str">
        <f>IF($K422="x1",IF(OR($F422&lt;&gt;Basisblatt!$A$2,'E-Mob_Segmente 3.2.5_3.2.7'!H422=Basisblatt!$A$72)=TRUE,5,VLOOKUP('E-Mob_Segmente 3.2.5_3.2.7'!$E422,Basisblatt!$A$22:$B$35,2,FALSE)),"")</f>
        <v/>
      </c>
    </row>
    <row r="423" spans="1:16" x14ac:dyDescent="0.2">
      <c r="A423" s="66" t="str">
        <f t="shared" si="13"/>
        <v/>
      </c>
      <c r="C423" s="112"/>
      <c r="D423" s="113"/>
      <c r="E423" s="113"/>
      <c r="F423" s="114"/>
      <c r="G423" s="114"/>
      <c r="H423" s="114"/>
      <c r="I423" s="117"/>
      <c r="J423" s="4"/>
      <c r="K423" s="15" t="str">
        <f t="shared" si="12"/>
        <v>x2</v>
      </c>
      <c r="L423" s="26"/>
      <c r="N423" s="66" t="str">
        <f>IFERROR(VLOOKUP($G423,Basisblatt!$A$10:$B$17,2,FALSE),"")</f>
        <v/>
      </c>
      <c r="P423" s="105" t="str">
        <f>IF($K423="x1",IF(OR($F423&lt;&gt;Basisblatt!$A$2,'E-Mob_Segmente 3.2.5_3.2.7'!H423=Basisblatt!$A$72)=TRUE,5,VLOOKUP('E-Mob_Segmente 3.2.5_3.2.7'!$E423,Basisblatt!$A$22:$B$35,2,FALSE)),"")</f>
        <v/>
      </c>
    </row>
    <row r="424" spans="1:16" x14ac:dyDescent="0.2">
      <c r="A424" s="66" t="str">
        <f t="shared" si="13"/>
        <v/>
      </c>
      <c r="C424" s="112"/>
      <c r="D424" s="113"/>
      <c r="E424" s="113"/>
      <c r="F424" s="114"/>
      <c r="G424" s="114"/>
      <c r="H424" s="114"/>
      <c r="I424" s="117"/>
      <c r="J424" s="4"/>
      <c r="K424" s="15" t="str">
        <f t="shared" si="12"/>
        <v>x2</v>
      </c>
      <c r="L424" s="26"/>
      <c r="N424" s="66" t="str">
        <f>IFERROR(VLOOKUP($G424,Basisblatt!$A$10:$B$17,2,FALSE),"")</f>
        <v/>
      </c>
      <c r="P424" s="105" t="str">
        <f>IF($K424="x1",IF(OR($F424&lt;&gt;Basisblatt!$A$2,'E-Mob_Segmente 3.2.5_3.2.7'!H424=Basisblatt!$A$72)=TRUE,5,VLOOKUP('E-Mob_Segmente 3.2.5_3.2.7'!$E424,Basisblatt!$A$22:$B$35,2,FALSE)),"")</f>
        <v/>
      </c>
    </row>
    <row r="425" spans="1:16" x14ac:dyDescent="0.2">
      <c r="A425" s="66" t="str">
        <f t="shared" si="13"/>
        <v/>
      </c>
      <c r="C425" s="112"/>
      <c r="D425" s="113"/>
      <c r="E425" s="113"/>
      <c r="F425" s="114"/>
      <c r="G425" s="114"/>
      <c r="H425" s="114"/>
      <c r="I425" s="117"/>
      <c r="J425" s="4"/>
      <c r="K425" s="15" t="str">
        <f t="shared" si="12"/>
        <v>x2</v>
      </c>
      <c r="L425" s="26"/>
      <c r="N425" s="66" t="str">
        <f>IFERROR(VLOOKUP($G425,Basisblatt!$A$10:$B$17,2,FALSE),"")</f>
        <v/>
      </c>
      <c r="P425" s="105" t="str">
        <f>IF($K425="x1",IF(OR($F425&lt;&gt;Basisblatt!$A$2,'E-Mob_Segmente 3.2.5_3.2.7'!H425=Basisblatt!$A$72)=TRUE,5,VLOOKUP('E-Mob_Segmente 3.2.5_3.2.7'!$E425,Basisblatt!$A$22:$B$35,2,FALSE)),"")</f>
        <v/>
      </c>
    </row>
    <row r="426" spans="1:16" x14ac:dyDescent="0.2">
      <c r="A426" s="66" t="str">
        <f t="shared" si="13"/>
        <v/>
      </c>
      <c r="C426" s="112"/>
      <c r="D426" s="113"/>
      <c r="E426" s="113"/>
      <c r="F426" s="114"/>
      <c r="G426" s="114"/>
      <c r="H426" s="114"/>
      <c r="I426" s="117"/>
      <c r="J426" s="4"/>
      <c r="K426" s="15" t="str">
        <f t="shared" si="12"/>
        <v>x2</v>
      </c>
      <c r="L426" s="26"/>
      <c r="N426" s="66" t="str">
        <f>IFERROR(VLOOKUP($G426,Basisblatt!$A$10:$B$17,2,FALSE),"")</f>
        <v/>
      </c>
      <c r="P426" s="105" t="str">
        <f>IF($K426="x1",IF(OR($F426&lt;&gt;Basisblatt!$A$2,'E-Mob_Segmente 3.2.5_3.2.7'!H426=Basisblatt!$A$72)=TRUE,5,VLOOKUP('E-Mob_Segmente 3.2.5_3.2.7'!$E426,Basisblatt!$A$22:$B$35,2,FALSE)),"")</f>
        <v/>
      </c>
    </row>
    <row r="427" spans="1:16" x14ac:dyDescent="0.2">
      <c r="A427" s="66" t="str">
        <f t="shared" si="13"/>
        <v/>
      </c>
      <c r="C427" s="112"/>
      <c r="D427" s="113"/>
      <c r="E427" s="113"/>
      <c r="F427" s="114"/>
      <c r="G427" s="114"/>
      <c r="H427" s="114"/>
      <c r="I427" s="117"/>
      <c r="J427" s="4"/>
      <c r="K427" s="15" t="str">
        <f t="shared" si="12"/>
        <v>x2</v>
      </c>
      <c r="L427" s="26"/>
      <c r="N427" s="66" t="str">
        <f>IFERROR(VLOOKUP($G427,Basisblatt!$A$10:$B$17,2,FALSE),"")</f>
        <v/>
      </c>
      <c r="P427" s="105" t="str">
        <f>IF($K427="x1",IF(OR($F427&lt;&gt;Basisblatt!$A$2,'E-Mob_Segmente 3.2.5_3.2.7'!H427=Basisblatt!$A$72)=TRUE,5,VLOOKUP('E-Mob_Segmente 3.2.5_3.2.7'!$E427,Basisblatt!$A$22:$B$35,2,FALSE)),"")</f>
        <v/>
      </c>
    </row>
    <row r="428" spans="1:16" x14ac:dyDescent="0.2">
      <c r="A428" s="66" t="str">
        <f t="shared" si="13"/>
        <v/>
      </c>
      <c r="C428" s="112"/>
      <c r="D428" s="113"/>
      <c r="E428" s="113"/>
      <c r="F428" s="114"/>
      <c r="G428" s="114"/>
      <c r="H428" s="114"/>
      <c r="I428" s="117"/>
      <c r="J428" s="4"/>
      <c r="K428" s="15" t="str">
        <f t="shared" si="12"/>
        <v>x2</v>
      </c>
      <c r="L428" s="26"/>
      <c r="N428" s="66" t="str">
        <f>IFERROR(VLOOKUP($G428,Basisblatt!$A$10:$B$17,2,FALSE),"")</f>
        <v/>
      </c>
      <c r="P428" s="105" t="str">
        <f>IF($K428="x1",IF(OR($F428&lt;&gt;Basisblatt!$A$2,'E-Mob_Segmente 3.2.5_3.2.7'!H428=Basisblatt!$A$72)=TRUE,5,VLOOKUP('E-Mob_Segmente 3.2.5_3.2.7'!$E428,Basisblatt!$A$22:$B$35,2,FALSE)),"")</f>
        <v/>
      </c>
    </row>
    <row r="429" spans="1:16" x14ac:dyDescent="0.2">
      <c r="A429" s="66" t="str">
        <f t="shared" si="13"/>
        <v/>
      </c>
      <c r="C429" s="112"/>
      <c r="D429" s="113"/>
      <c r="E429" s="113"/>
      <c r="F429" s="114"/>
      <c r="G429" s="114"/>
      <c r="H429" s="114"/>
      <c r="I429" s="117"/>
      <c r="J429" s="4"/>
      <c r="K429" s="15" t="str">
        <f t="shared" si="12"/>
        <v>x2</v>
      </c>
      <c r="L429" s="26"/>
      <c r="N429" s="66" t="str">
        <f>IFERROR(VLOOKUP($G429,Basisblatt!$A$10:$B$17,2,FALSE),"")</f>
        <v/>
      </c>
      <c r="P429" s="105" t="str">
        <f>IF($K429="x1",IF(OR($F429&lt;&gt;Basisblatt!$A$2,'E-Mob_Segmente 3.2.5_3.2.7'!H429=Basisblatt!$A$72)=TRUE,5,VLOOKUP('E-Mob_Segmente 3.2.5_3.2.7'!$E429,Basisblatt!$A$22:$B$35,2,FALSE)),"")</f>
        <v/>
      </c>
    </row>
    <row r="430" spans="1:16" x14ac:dyDescent="0.2">
      <c r="A430" s="66" t="str">
        <f t="shared" si="13"/>
        <v/>
      </c>
      <c r="C430" s="112"/>
      <c r="D430" s="113"/>
      <c r="E430" s="113"/>
      <c r="F430" s="114"/>
      <c r="G430" s="114"/>
      <c r="H430" s="114"/>
      <c r="I430" s="117"/>
      <c r="J430" s="4"/>
      <c r="K430" s="15" t="str">
        <f t="shared" si="12"/>
        <v>x2</v>
      </c>
      <c r="L430" s="26"/>
      <c r="N430" s="66" t="str">
        <f>IFERROR(VLOOKUP($G430,Basisblatt!$A$10:$B$17,2,FALSE),"")</f>
        <v/>
      </c>
      <c r="P430" s="105" t="str">
        <f>IF($K430="x1",IF(OR($F430&lt;&gt;Basisblatt!$A$2,'E-Mob_Segmente 3.2.5_3.2.7'!H430=Basisblatt!$A$72)=TRUE,5,VLOOKUP('E-Mob_Segmente 3.2.5_3.2.7'!$E430,Basisblatt!$A$22:$B$35,2,FALSE)),"")</f>
        <v/>
      </c>
    </row>
    <row r="431" spans="1:16" x14ac:dyDescent="0.2">
      <c r="A431" s="66" t="str">
        <f t="shared" si="13"/>
        <v/>
      </c>
      <c r="C431" s="112"/>
      <c r="D431" s="113"/>
      <c r="E431" s="113"/>
      <c r="F431" s="114"/>
      <c r="G431" s="114"/>
      <c r="H431" s="114"/>
      <c r="I431" s="117"/>
      <c r="J431" s="4"/>
      <c r="K431" s="15" t="str">
        <f t="shared" si="12"/>
        <v>x2</v>
      </c>
      <c r="L431" s="26"/>
      <c r="N431" s="66" t="str">
        <f>IFERROR(VLOOKUP($G431,Basisblatt!$A$10:$B$17,2,FALSE),"")</f>
        <v/>
      </c>
      <c r="P431" s="105" t="str">
        <f>IF($K431="x1",IF(OR($F431&lt;&gt;Basisblatt!$A$2,'E-Mob_Segmente 3.2.5_3.2.7'!H431=Basisblatt!$A$72)=TRUE,5,VLOOKUP('E-Mob_Segmente 3.2.5_3.2.7'!$E431,Basisblatt!$A$22:$B$35,2,FALSE)),"")</f>
        <v/>
      </c>
    </row>
    <row r="432" spans="1:16" x14ac:dyDescent="0.2">
      <c r="A432" s="66" t="str">
        <f t="shared" si="13"/>
        <v/>
      </c>
      <c r="C432" s="112"/>
      <c r="D432" s="113"/>
      <c r="E432" s="113"/>
      <c r="F432" s="114"/>
      <c r="G432" s="114"/>
      <c r="H432" s="114"/>
      <c r="I432" s="117"/>
      <c r="J432" s="4"/>
      <c r="K432" s="15" t="str">
        <f t="shared" si="12"/>
        <v>x2</v>
      </c>
      <c r="L432" s="26"/>
      <c r="N432" s="66" t="str">
        <f>IFERROR(VLOOKUP($G432,Basisblatt!$A$10:$B$17,2,FALSE),"")</f>
        <v/>
      </c>
      <c r="P432" s="105" t="str">
        <f>IF($K432="x1",IF(OR($F432&lt;&gt;Basisblatt!$A$2,'E-Mob_Segmente 3.2.5_3.2.7'!H432=Basisblatt!$A$72)=TRUE,5,VLOOKUP('E-Mob_Segmente 3.2.5_3.2.7'!$E432,Basisblatt!$A$22:$B$35,2,FALSE)),"")</f>
        <v/>
      </c>
    </row>
    <row r="433" spans="1:16" x14ac:dyDescent="0.2">
      <c r="A433" s="66" t="str">
        <f t="shared" si="13"/>
        <v/>
      </c>
      <c r="C433" s="112"/>
      <c r="D433" s="113"/>
      <c r="E433" s="113"/>
      <c r="F433" s="114"/>
      <c r="G433" s="114"/>
      <c r="H433" s="114"/>
      <c r="I433" s="117"/>
      <c r="J433" s="4"/>
      <c r="K433" s="15" t="str">
        <f t="shared" si="12"/>
        <v>x2</v>
      </c>
      <c r="L433" s="26"/>
      <c r="N433" s="66" t="str">
        <f>IFERROR(VLOOKUP($G433,Basisblatt!$A$10:$B$17,2,FALSE),"")</f>
        <v/>
      </c>
      <c r="P433" s="105" t="str">
        <f>IF($K433="x1",IF(OR($F433&lt;&gt;Basisblatt!$A$2,'E-Mob_Segmente 3.2.5_3.2.7'!H433=Basisblatt!$A$72)=TRUE,5,VLOOKUP('E-Mob_Segmente 3.2.5_3.2.7'!$E433,Basisblatt!$A$22:$B$35,2,FALSE)),"")</f>
        <v/>
      </c>
    </row>
    <row r="434" spans="1:16" x14ac:dyDescent="0.2">
      <c r="A434" s="66" t="str">
        <f t="shared" si="13"/>
        <v/>
      </c>
      <c r="C434" s="112"/>
      <c r="D434" s="113"/>
      <c r="E434" s="113"/>
      <c r="F434" s="114"/>
      <c r="G434" s="114"/>
      <c r="H434" s="114"/>
      <c r="I434" s="117"/>
      <c r="J434" s="4"/>
      <c r="K434" s="15" t="str">
        <f t="shared" si="12"/>
        <v>x2</v>
      </c>
      <c r="L434" s="26"/>
      <c r="N434" s="66" t="str">
        <f>IFERROR(VLOOKUP($G434,Basisblatt!$A$10:$B$17,2,FALSE),"")</f>
        <v/>
      </c>
      <c r="P434" s="105" t="str">
        <f>IF($K434="x1",IF(OR($F434&lt;&gt;Basisblatt!$A$2,'E-Mob_Segmente 3.2.5_3.2.7'!H434=Basisblatt!$A$72)=TRUE,5,VLOOKUP('E-Mob_Segmente 3.2.5_3.2.7'!$E434,Basisblatt!$A$22:$B$35,2,FALSE)),"")</f>
        <v/>
      </c>
    </row>
    <row r="435" spans="1:16" x14ac:dyDescent="0.2">
      <c r="A435" s="66" t="str">
        <f t="shared" si="13"/>
        <v/>
      </c>
      <c r="C435" s="112"/>
      <c r="D435" s="113"/>
      <c r="E435" s="113"/>
      <c r="F435" s="114"/>
      <c r="G435" s="114"/>
      <c r="H435" s="114"/>
      <c r="I435" s="117"/>
      <c r="J435" s="4"/>
      <c r="K435" s="15" t="str">
        <f t="shared" si="12"/>
        <v>x2</v>
      </c>
      <c r="L435" s="26"/>
      <c r="N435" s="66" t="str">
        <f>IFERROR(VLOOKUP($G435,Basisblatt!$A$10:$B$17,2,FALSE),"")</f>
        <v/>
      </c>
      <c r="P435" s="105" t="str">
        <f>IF($K435="x1",IF(OR($F435&lt;&gt;Basisblatt!$A$2,'E-Mob_Segmente 3.2.5_3.2.7'!H435=Basisblatt!$A$72)=TRUE,5,VLOOKUP('E-Mob_Segmente 3.2.5_3.2.7'!$E435,Basisblatt!$A$22:$B$35,2,FALSE)),"")</f>
        <v/>
      </c>
    </row>
    <row r="436" spans="1:16" x14ac:dyDescent="0.2">
      <c r="A436" s="66" t="str">
        <f t="shared" si="13"/>
        <v/>
      </c>
      <c r="C436" s="112"/>
      <c r="D436" s="113"/>
      <c r="E436" s="113"/>
      <c r="F436" s="114"/>
      <c r="G436" s="114"/>
      <c r="H436" s="114"/>
      <c r="I436" s="117"/>
      <c r="J436" s="4"/>
      <c r="K436" s="15" t="str">
        <f t="shared" si="12"/>
        <v>x2</v>
      </c>
      <c r="L436" s="26"/>
      <c r="N436" s="66" t="str">
        <f>IFERROR(VLOOKUP($G436,Basisblatt!$A$10:$B$17,2,FALSE),"")</f>
        <v/>
      </c>
      <c r="P436" s="105" t="str">
        <f>IF($K436="x1",IF(OR($F436&lt;&gt;Basisblatt!$A$2,'E-Mob_Segmente 3.2.5_3.2.7'!H436=Basisblatt!$A$72)=TRUE,5,VLOOKUP('E-Mob_Segmente 3.2.5_3.2.7'!$E436,Basisblatt!$A$22:$B$35,2,FALSE)),"")</f>
        <v/>
      </c>
    </row>
    <row r="437" spans="1:16" x14ac:dyDescent="0.2">
      <c r="A437" s="66" t="str">
        <f t="shared" si="13"/>
        <v/>
      </c>
      <c r="C437" s="112"/>
      <c r="D437" s="113"/>
      <c r="E437" s="113"/>
      <c r="F437" s="114"/>
      <c r="G437" s="114"/>
      <c r="H437" s="114"/>
      <c r="I437" s="117"/>
      <c r="J437" s="4"/>
      <c r="K437" s="15" t="str">
        <f t="shared" si="12"/>
        <v>x2</v>
      </c>
      <c r="L437" s="26"/>
      <c r="N437" s="66" t="str">
        <f>IFERROR(VLOOKUP($G437,Basisblatt!$A$10:$B$17,2,FALSE),"")</f>
        <v/>
      </c>
      <c r="P437" s="105" t="str">
        <f>IF($K437="x1",IF(OR($F437&lt;&gt;Basisblatt!$A$2,'E-Mob_Segmente 3.2.5_3.2.7'!H437=Basisblatt!$A$72)=TRUE,5,VLOOKUP('E-Mob_Segmente 3.2.5_3.2.7'!$E437,Basisblatt!$A$22:$B$35,2,FALSE)),"")</f>
        <v/>
      </c>
    </row>
    <row r="438" spans="1:16" x14ac:dyDescent="0.2">
      <c r="A438" s="66" t="str">
        <f t="shared" si="13"/>
        <v/>
      </c>
      <c r="C438" s="112"/>
      <c r="D438" s="113"/>
      <c r="E438" s="113"/>
      <c r="F438" s="114"/>
      <c r="G438" s="114"/>
      <c r="H438" s="114"/>
      <c r="I438" s="117"/>
      <c r="J438" s="4"/>
      <c r="K438" s="15" t="str">
        <f t="shared" si="12"/>
        <v>x2</v>
      </c>
      <c r="L438" s="26"/>
      <c r="N438" s="66" t="str">
        <f>IFERROR(VLOOKUP($G438,Basisblatt!$A$10:$B$17,2,FALSE),"")</f>
        <v/>
      </c>
      <c r="P438" s="105" t="str">
        <f>IF($K438="x1",IF(OR($F438&lt;&gt;Basisblatt!$A$2,'E-Mob_Segmente 3.2.5_3.2.7'!H438=Basisblatt!$A$72)=TRUE,5,VLOOKUP('E-Mob_Segmente 3.2.5_3.2.7'!$E438,Basisblatt!$A$22:$B$35,2,FALSE)),"")</f>
        <v/>
      </c>
    </row>
    <row r="439" spans="1:16" x14ac:dyDescent="0.2">
      <c r="A439" s="66" t="str">
        <f t="shared" si="13"/>
        <v/>
      </c>
      <c r="C439" s="112"/>
      <c r="D439" s="113"/>
      <c r="E439" s="113"/>
      <c r="F439" s="114"/>
      <c r="G439" s="114"/>
      <c r="H439" s="114"/>
      <c r="I439" s="117"/>
      <c r="J439" s="4"/>
      <c r="K439" s="15" t="str">
        <f t="shared" si="12"/>
        <v>x2</v>
      </c>
      <c r="L439" s="26"/>
      <c r="N439" s="66" t="str">
        <f>IFERROR(VLOOKUP($G439,Basisblatt!$A$10:$B$17,2,FALSE),"")</f>
        <v/>
      </c>
      <c r="P439" s="105" t="str">
        <f>IF($K439="x1",IF(OR($F439&lt;&gt;Basisblatt!$A$2,'E-Mob_Segmente 3.2.5_3.2.7'!H439=Basisblatt!$A$72)=TRUE,5,VLOOKUP('E-Mob_Segmente 3.2.5_3.2.7'!$E439,Basisblatt!$A$22:$B$35,2,FALSE)),"")</f>
        <v/>
      </c>
    </row>
    <row r="440" spans="1:16" x14ac:dyDescent="0.2">
      <c r="A440" s="66" t="str">
        <f t="shared" si="13"/>
        <v/>
      </c>
      <c r="C440" s="112"/>
      <c r="D440" s="113"/>
      <c r="E440" s="113"/>
      <c r="F440" s="114"/>
      <c r="G440" s="114"/>
      <c r="H440" s="114"/>
      <c r="I440" s="117"/>
      <c r="J440" s="4"/>
      <c r="K440" s="15" t="str">
        <f t="shared" si="12"/>
        <v>x2</v>
      </c>
      <c r="L440" s="26"/>
      <c r="N440" s="66" t="str">
        <f>IFERROR(VLOOKUP($G440,Basisblatt!$A$10:$B$17,2,FALSE),"")</f>
        <v/>
      </c>
      <c r="P440" s="105" t="str">
        <f>IF($K440="x1",IF(OR($F440&lt;&gt;Basisblatt!$A$2,'E-Mob_Segmente 3.2.5_3.2.7'!H440=Basisblatt!$A$72)=TRUE,5,VLOOKUP('E-Mob_Segmente 3.2.5_3.2.7'!$E440,Basisblatt!$A$22:$B$35,2,FALSE)),"")</f>
        <v/>
      </c>
    </row>
    <row r="441" spans="1:16" x14ac:dyDescent="0.2">
      <c r="A441" s="66" t="str">
        <f t="shared" si="13"/>
        <v/>
      </c>
      <c r="C441" s="112"/>
      <c r="D441" s="113"/>
      <c r="E441" s="113"/>
      <c r="F441" s="114"/>
      <c r="G441" s="114"/>
      <c r="H441" s="114"/>
      <c r="I441" s="117"/>
      <c r="J441" s="4"/>
      <c r="K441" s="15" t="str">
        <f t="shared" si="12"/>
        <v>x2</v>
      </c>
      <c r="L441" s="26"/>
      <c r="N441" s="66" t="str">
        <f>IFERROR(VLOOKUP($G441,Basisblatt!$A$10:$B$17,2,FALSE),"")</f>
        <v/>
      </c>
      <c r="P441" s="105" t="str">
        <f>IF($K441="x1",IF(OR($F441&lt;&gt;Basisblatt!$A$2,'E-Mob_Segmente 3.2.5_3.2.7'!H441=Basisblatt!$A$72)=TRUE,5,VLOOKUP('E-Mob_Segmente 3.2.5_3.2.7'!$E441,Basisblatt!$A$22:$B$35,2,FALSE)),"")</f>
        <v/>
      </c>
    </row>
    <row r="442" spans="1:16" x14ac:dyDescent="0.2">
      <c r="A442" s="66" t="str">
        <f t="shared" si="13"/>
        <v/>
      </c>
      <c r="C442" s="112"/>
      <c r="D442" s="113"/>
      <c r="E442" s="113"/>
      <c r="F442" s="114"/>
      <c r="G442" s="114"/>
      <c r="H442" s="114"/>
      <c r="I442" s="117"/>
      <c r="J442" s="4"/>
      <c r="K442" s="15" t="str">
        <f t="shared" si="12"/>
        <v>x2</v>
      </c>
      <c r="L442" s="26"/>
      <c r="N442" s="66" t="str">
        <f>IFERROR(VLOOKUP($G442,Basisblatt!$A$10:$B$17,2,FALSE),"")</f>
        <v/>
      </c>
      <c r="P442" s="105" t="str">
        <f>IF($K442="x1",IF(OR($F442&lt;&gt;Basisblatt!$A$2,'E-Mob_Segmente 3.2.5_3.2.7'!H442=Basisblatt!$A$72)=TRUE,5,VLOOKUP('E-Mob_Segmente 3.2.5_3.2.7'!$E442,Basisblatt!$A$22:$B$35,2,FALSE)),"")</f>
        <v/>
      </c>
    </row>
    <row r="443" spans="1:16" x14ac:dyDescent="0.2">
      <c r="A443" s="66" t="str">
        <f t="shared" si="13"/>
        <v/>
      </c>
      <c r="C443" s="112"/>
      <c r="D443" s="113"/>
      <c r="E443" s="113"/>
      <c r="F443" s="114"/>
      <c r="G443" s="114"/>
      <c r="H443" s="114"/>
      <c r="I443" s="117"/>
      <c r="J443" s="4"/>
      <c r="K443" s="15" t="str">
        <f t="shared" si="12"/>
        <v>x2</v>
      </c>
      <c r="L443" s="26"/>
      <c r="N443" s="66" t="str">
        <f>IFERROR(VLOOKUP($G443,Basisblatt!$A$10:$B$17,2,FALSE),"")</f>
        <v/>
      </c>
      <c r="P443" s="105" t="str">
        <f>IF($K443="x1",IF(OR($F443&lt;&gt;Basisblatt!$A$2,'E-Mob_Segmente 3.2.5_3.2.7'!H443=Basisblatt!$A$72)=TRUE,5,VLOOKUP('E-Mob_Segmente 3.2.5_3.2.7'!$E443,Basisblatt!$A$22:$B$35,2,FALSE)),"")</f>
        <v/>
      </c>
    </row>
    <row r="444" spans="1:16" x14ac:dyDescent="0.2">
      <c r="A444" s="66" t="str">
        <f t="shared" si="13"/>
        <v/>
      </c>
      <c r="C444" s="112"/>
      <c r="D444" s="113"/>
      <c r="E444" s="113"/>
      <c r="F444" s="114"/>
      <c r="G444" s="114"/>
      <c r="H444" s="114"/>
      <c r="I444" s="117"/>
      <c r="J444" s="4"/>
      <c r="K444" s="15" t="str">
        <f t="shared" si="12"/>
        <v>x2</v>
      </c>
      <c r="L444" s="26"/>
      <c r="N444" s="66" t="str">
        <f>IFERROR(VLOOKUP($G444,Basisblatt!$A$10:$B$17,2,FALSE),"")</f>
        <v/>
      </c>
      <c r="P444" s="105" t="str">
        <f>IF($K444="x1",IF(OR($F444&lt;&gt;Basisblatt!$A$2,'E-Mob_Segmente 3.2.5_3.2.7'!H444=Basisblatt!$A$72)=TRUE,5,VLOOKUP('E-Mob_Segmente 3.2.5_3.2.7'!$E444,Basisblatt!$A$22:$B$35,2,FALSE)),"")</f>
        <v/>
      </c>
    </row>
    <row r="445" spans="1:16" x14ac:dyDescent="0.2">
      <c r="A445" s="66" t="str">
        <f t="shared" si="13"/>
        <v/>
      </c>
      <c r="C445" s="112"/>
      <c r="D445" s="113"/>
      <c r="E445" s="113"/>
      <c r="F445" s="114"/>
      <c r="G445" s="114"/>
      <c r="H445" s="114"/>
      <c r="I445" s="117"/>
      <c r="J445" s="4"/>
      <c r="K445" s="15" t="str">
        <f t="shared" si="12"/>
        <v>x2</v>
      </c>
      <c r="L445" s="26"/>
      <c r="N445" s="66" t="str">
        <f>IFERROR(VLOOKUP($G445,Basisblatt!$A$10:$B$17,2,FALSE),"")</f>
        <v/>
      </c>
      <c r="P445" s="105" t="str">
        <f>IF($K445="x1",IF(OR($F445&lt;&gt;Basisblatt!$A$2,'E-Mob_Segmente 3.2.5_3.2.7'!H445=Basisblatt!$A$72)=TRUE,5,VLOOKUP('E-Mob_Segmente 3.2.5_3.2.7'!$E445,Basisblatt!$A$22:$B$35,2,FALSE)),"")</f>
        <v/>
      </c>
    </row>
    <row r="446" spans="1:16" x14ac:dyDescent="0.2">
      <c r="A446" s="66" t="str">
        <f t="shared" si="13"/>
        <v/>
      </c>
      <c r="C446" s="112"/>
      <c r="D446" s="113"/>
      <c r="E446" s="113"/>
      <c r="F446" s="114"/>
      <c r="G446" s="114"/>
      <c r="H446" s="114"/>
      <c r="I446" s="117"/>
      <c r="J446" s="4"/>
      <c r="K446" s="15" t="str">
        <f t="shared" si="12"/>
        <v>x2</v>
      </c>
      <c r="L446" s="26"/>
      <c r="N446" s="66" t="str">
        <f>IFERROR(VLOOKUP($G446,Basisblatt!$A$10:$B$17,2,FALSE),"")</f>
        <v/>
      </c>
      <c r="P446" s="105" t="str">
        <f>IF($K446="x1",IF(OR($F446&lt;&gt;Basisblatt!$A$2,'E-Mob_Segmente 3.2.5_3.2.7'!H446=Basisblatt!$A$72)=TRUE,5,VLOOKUP('E-Mob_Segmente 3.2.5_3.2.7'!$E446,Basisblatt!$A$22:$B$35,2,FALSE)),"")</f>
        <v/>
      </c>
    </row>
    <row r="447" spans="1:16" x14ac:dyDescent="0.2">
      <c r="A447" s="66" t="str">
        <f t="shared" si="13"/>
        <v/>
      </c>
      <c r="C447" s="112"/>
      <c r="D447" s="113"/>
      <c r="E447" s="113"/>
      <c r="F447" s="114"/>
      <c r="G447" s="114"/>
      <c r="H447" s="114"/>
      <c r="I447" s="117"/>
      <c r="J447" s="4"/>
      <c r="K447" s="15" t="str">
        <f t="shared" si="12"/>
        <v>x2</v>
      </c>
      <c r="L447" s="26"/>
      <c r="N447" s="66" t="str">
        <f>IFERROR(VLOOKUP($G447,Basisblatt!$A$10:$B$17,2,FALSE),"")</f>
        <v/>
      </c>
      <c r="P447" s="105" t="str">
        <f>IF($K447="x1",IF(OR($F447&lt;&gt;Basisblatt!$A$2,'E-Mob_Segmente 3.2.5_3.2.7'!H447=Basisblatt!$A$72)=TRUE,5,VLOOKUP('E-Mob_Segmente 3.2.5_3.2.7'!$E447,Basisblatt!$A$22:$B$35,2,FALSE)),"")</f>
        <v/>
      </c>
    </row>
    <row r="448" spans="1:16" x14ac:dyDescent="0.2">
      <c r="A448" s="66" t="str">
        <f t="shared" si="13"/>
        <v/>
      </c>
      <c r="C448" s="112"/>
      <c r="D448" s="113"/>
      <c r="E448" s="113"/>
      <c r="F448" s="114"/>
      <c r="G448" s="114"/>
      <c r="H448" s="114"/>
      <c r="I448" s="117"/>
      <c r="J448" s="4"/>
      <c r="K448" s="15" t="str">
        <f t="shared" si="12"/>
        <v>x2</v>
      </c>
      <c r="L448" s="26"/>
      <c r="N448" s="66" t="str">
        <f>IFERROR(VLOOKUP($G448,Basisblatt!$A$10:$B$17,2,FALSE),"")</f>
        <v/>
      </c>
      <c r="P448" s="105" t="str">
        <f>IF($K448="x1",IF(OR($F448&lt;&gt;Basisblatt!$A$2,'E-Mob_Segmente 3.2.5_3.2.7'!H448=Basisblatt!$A$72)=TRUE,5,VLOOKUP('E-Mob_Segmente 3.2.5_3.2.7'!$E448,Basisblatt!$A$22:$B$35,2,FALSE)),"")</f>
        <v/>
      </c>
    </row>
    <row r="449" spans="1:16" x14ac:dyDescent="0.2">
      <c r="A449" s="66" t="str">
        <f t="shared" si="13"/>
        <v/>
      </c>
      <c r="C449" s="112"/>
      <c r="D449" s="113"/>
      <c r="E449" s="113"/>
      <c r="F449" s="114"/>
      <c r="G449" s="114"/>
      <c r="H449" s="114"/>
      <c r="I449" s="117"/>
      <c r="J449" s="4"/>
      <c r="K449" s="15" t="str">
        <f t="shared" si="12"/>
        <v>x2</v>
      </c>
      <c r="L449" s="26"/>
      <c r="N449" s="66" t="str">
        <f>IFERROR(VLOOKUP($G449,Basisblatt!$A$10:$B$17,2,FALSE),"")</f>
        <v/>
      </c>
      <c r="P449" s="105" t="str">
        <f>IF($K449="x1",IF(OR($F449&lt;&gt;Basisblatt!$A$2,'E-Mob_Segmente 3.2.5_3.2.7'!H449=Basisblatt!$A$72)=TRUE,5,VLOOKUP('E-Mob_Segmente 3.2.5_3.2.7'!$E449,Basisblatt!$A$22:$B$35,2,FALSE)),"")</f>
        <v/>
      </c>
    </row>
    <row r="450" spans="1:16" x14ac:dyDescent="0.2">
      <c r="A450" s="66" t="str">
        <f t="shared" si="13"/>
        <v/>
      </c>
      <c r="C450" s="112"/>
      <c r="D450" s="113"/>
      <c r="E450" s="113"/>
      <c r="F450" s="114"/>
      <c r="G450" s="114"/>
      <c r="H450" s="114"/>
      <c r="I450" s="117"/>
      <c r="J450" s="4"/>
      <c r="K450" s="15" t="str">
        <f t="shared" si="12"/>
        <v>x2</v>
      </c>
      <c r="L450" s="26"/>
      <c r="N450" s="66" t="str">
        <f>IFERROR(VLOOKUP($G450,Basisblatt!$A$10:$B$17,2,FALSE),"")</f>
        <v/>
      </c>
      <c r="P450" s="105" t="str">
        <f>IF($K450="x1",IF(OR($F450&lt;&gt;Basisblatt!$A$2,'E-Mob_Segmente 3.2.5_3.2.7'!H450=Basisblatt!$A$72)=TRUE,5,VLOOKUP('E-Mob_Segmente 3.2.5_3.2.7'!$E450,Basisblatt!$A$22:$B$35,2,FALSE)),"")</f>
        <v/>
      </c>
    </row>
    <row r="451" spans="1:16" x14ac:dyDescent="0.2">
      <c r="A451" s="66" t="str">
        <f t="shared" si="13"/>
        <v/>
      </c>
      <c r="C451" s="112"/>
      <c r="D451" s="113"/>
      <c r="E451" s="113"/>
      <c r="F451" s="114"/>
      <c r="G451" s="114"/>
      <c r="H451" s="114"/>
      <c r="I451" s="117"/>
      <c r="J451" s="4"/>
      <c r="K451" s="15" t="str">
        <f t="shared" si="12"/>
        <v>x2</v>
      </c>
      <c r="L451" s="26"/>
      <c r="N451" s="66" t="str">
        <f>IFERROR(VLOOKUP($G451,Basisblatt!$A$10:$B$17,2,FALSE),"")</f>
        <v/>
      </c>
      <c r="P451" s="105" t="str">
        <f>IF($K451="x1",IF(OR($F451&lt;&gt;Basisblatt!$A$2,'E-Mob_Segmente 3.2.5_3.2.7'!H451=Basisblatt!$A$72)=TRUE,5,VLOOKUP('E-Mob_Segmente 3.2.5_3.2.7'!$E451,Basisblatt!$A$22:$B$35,2,FALSE)),"")</f>
        <v/>
      </c>
    </row>
    <row r="452" spans="1:16" x14ac:dyDescent="0.2">
      <c r="A452" s="66" t="str">
        <f t="shared" si="13"/>
        <v/>
      </c>
      <c r="C452" s="112"/>
      <c r="D452" s="113"/>
      <c r="E452" s="113"/>
      <c r="F452" s="114"/>
      <c r="G452" s="114"/>
      <c r="H452" s="114"/>
      <c r="I452" s="117"/>
      <c r="J452" s="4"/>
      <c r="K452" s="15" t="str">
        <f t="shared" si="12"/>
        <v>x2</v>
      </c>
      <c r="L452" s="26"/>
      <c r="N452" s="66" t="str">
        <f>IFERROR(VLOOKUP($G452,Basisblatt!$A$10:$B$17,2,FALSE),"")</f>
        <v/>
      </c>
      <c r="P452" s="105" t="str">
        <f>IF($K452="x1",IF(OR($F452&lt;&gt;Basisblatt!$A$2,'E-Mob_Segmente 3.2.5_3.2.7'!H452=Basisblatt!$A$72)=TRUE,5,VLOOKUP('E-Mob_Segmente 3.2.5_3.2.7'!$E452,Basisblatt!$A$22:$B$35,2,FALSE)),"")</f>
        <v/>
      </c>
    </row>
    <row r="453" spans="1:16" x14ac:dyDescent="0.2">
      <c r="A453" s="66" t="str">
        <f t="shared" si="13"/>
        <v/>
      </c>
      <c r="C453" s="112"/>
      <c r="D453" s="113"/>
      <c r="E453" s="113"/>
      <c r="F453" s="114"/>
      <c r="G453" s="114"/>
      <c r="H453" s="114"/>
      <c r="I453" s="117"/>
      <c r="J453" s="4"/>
      <c r="K453" s="15" t="str">
        <f t="shared" si="12"/>
        <v>x2</v>
      </c>
      <c r="L453" s="26"/>
      <c r="N453" s="66" t="str">
        <f>IFERROR(VLOOKUP($G453,Basisblatt!$A$10:$B$17,2,FALSE),"")</f>
        <v/>
      </c>
      <c r="P453" s="105" t="str">
        <f>IF($K453="x1",IF(OR($F453&lt;&gt;Basisblatt!$A$2,'E-Mob_Segmente 3.2.5_3.2.7'!H453=Basisblatt!$A$72)=TRUE,5,VLOOKUP('E-Mob_Segmente 3.2.5_3.2.7'!$E453,Basisblatt!$A$22:$B$35,2,FALSE)),"")</f>
        <v/>
      </c>
    </row>
    <row r="454" spans="1:16" x14ac:dyDescent="0.2">
      <c r="A454" s="66" t="str">
        <f t="shared" si="13"/>
        <v/>
      </c>
      <c r="C454" s="112"/>
      <c r="D454" s="113"/>
      <c r="E454" s="113"/>
      <c r="F454" s="114"/>
      <c r="G454" s="114"/>
      <c r="H454" s="114"/>
      <c r="I454" s="117"/>
      <c r="J454" s="4"/>
      <c r="K454" s="15" t="str">
        <f t="shared" si="12"/>
        <v>x2</v>
      </c>
      <c r="L454" s="26"/>
      <c r="N454" s="66" t="str">
        <f>IFERROR(VLOOKUP($G454,Basisblatt!$A$10:$B$17,2,FALSE),"")</f>
        <v/>
      </c>
      <c r="P454" s="105" t="str">
        <f>IF($K454="x1",IF(OR($F454&lt;&gt;Basisblatt!$A$2,'E-Mob_Segmente 3.2.5_3.2.7'!H454=Basisblatt!$A$72)=TRUE,5,VLOOKUP('E-Mob_Segmente 3.2.5_3.2.7'!$E454,Basisblatt!$A$22:$B$35,2,FALSE)),"")</f>
        <v/>
      </c>
    </row>
    <row r="455" spans="1:16" x14ac:dyDescent="0.2">
      <c r="A455" s="66" t="str">
        <f t="shared" si="13"/>
        <v/>
      </c>
      <c r="C455" s="112"/>
      <c r="D455" s="113"/>
      <c r="E455" s="113"/>
      <c r="F455" s="114"/>
      <c r="G455" s="114"/>
      <c r="H455" s="114"/>
      <c r="I455" s="117"/>
      <c r="J455" s="4"/>
      <c r="K455" s="15" t="str">
        <f t="shared" si="12"/>
        <v>x2</v>
      </c>
      <c r="L455" s="26"/>
      <c r="N455" s="66" t="str">
        <f>IFERROR(VLOOKUP($G455,Basisblatt!$A$10:$B$17,2,FALSE),"")</f>
        <v/>
      </c>
      <c r="P455" s="105" t="str">
        <f>IF($K455="x1",IF(OR($F455&lt;&gt;Basisblatt!$A$2,'E-Mob_Segmente 3.2.5_3.2.7'!H455=Basisblatt!$A$72)=TRUE,5,VLOOKUP('E-Mob_Segmente 3.2.5_3.2.7'!$E455,Basisblatt!$A$22:$B$35,2,FALSE)),"")</f>
        <v/>
      </c>
    </row>
    <row r="456" spans="1:16" x14ac:dyDescent="0.2">
      <c r="A456" s="66" t="str">
        <f t="shared" si="13"/>
        <v/>
      </c>
      <c r="C456" s="112"/>
      <c r="D456" s="113"/>
      <c r="E456" s="113"/>
      <c r="F456" s="114"/>
      <c r="G456" s="114"/>
      <c r="H456" s="114"/>
      <c r="I456" s="117"/>
      <c r="J456" s="4"/>
      <c r="K456" s="15" t="str">
        <f t="shared" si="12"/>
        <v>x2</v>
      </c>
      <c r="L456" s="26"/>
      <c r="N456" s="66" t="str">
        <f>IFERROR(VLOOKUP($G456,Basisblatt!$A$10:$B$17,2,FALSE),"")</f>
        <v/>
      </c>
      <c r="P456" s="105" t="str">
        <f>IF($K456="x1",IF(OR($F456&lt;&gt;Basisblatt!$A$2,'E-Mob_Segmente 3.2.5_3.2.7'!H456=Basisblatt!$A$72)=TRUE,5,VLOOKUP('E-Mob_Segmente 3.2.5_3.2.7'!$E456,Basisblatt!$A$22:$B$35,2,FALSE)),"")</f>
        <v/>
      </c>
    </row>
    <row r="457" spans="1:16" x14ac:dyDescent="0.2">
      <c r="A457" s="66" t="str">
        <f t="shared" si="13"/>
        <v/>
      </c>
      <c r="C457" s="112"/>
      <c r="D457" s="113"/>
      <c r="E457" s="113"/>
      <c r="F457" s="114"/>
      <c r="G457" s="114"/>
      <c r="H457" s="114"/>
      <c r="I457" s="117"/>
      <c r="J457" s="4"/>
      <c r="K457" s="15" t="str">
        <f t="shared" si="12"/>
        <v>x2</v>
      </c>
      <c r="L457" s="26"/>
      <c r="N457" s="66" t="str">
        <f>IFERROR(VLOOKUP($G457,Basisblatt!$A$10:$B$17,2,FALSE),"")</f>
        <v/>
      </c>
      <c r="P457" s="105" t="str">
        <f>IF($K457="x1",IF(OR($F457&lt;&gt;Basisblatt!$A$2,'E-Mob_Segmente 3.2.5_3.2.7'!H457=Basisblatt!$A$72)=TRUE,5,VLOOKUP('E-Mob_Segmente 3.2.5_3.2.7'!$E457,Basisblatt!$A$22:$B$35,2,FALSE)),"")</f>
        <v/>
      </c>
    </row>
    <row r="458" spans="1:16" x14ac:dyDescent="0.2">
      <c r="A458" s="66" t="str">
        <f t="shared" si="13"/>
        <v/>
      </c>
      <c r="C458" s="112"/>
      <c r="D458" s="113"/>
      <c r="E458" s="113"/>
      <c r="F458" s="114"/>
      <c r="G458" s="114"/>
      <c r="H458" s="114"/>
      <c r="I458" s="117"/>
      <c r="J458" s="4"/>
      <c r="K458" s="15" t="str">
        <f t="shared" si="12"/>
        <v>x2</v>
      </c>
      <c r="L458" s="26"/>
      <c r="N458" s="66" t="str">
        <f>IFERROR(VLOOKUP($G458,Basisblatt!$A$10:$B$17,2,FALSE),"")</f>
        <v/>
      </c>
      <c r="P458" s="105" t="str">
        <f>IF($K458="x1",IF(OR($F458&lt;&gt;Basisblatt!$A$2,'E-Mob_Segmente 3.2.5_3.2.7'!H458=Basisblatt!$A$72)=TRUE,5,VLOOKUP('E-Mob_Segmente 3.2.5_3.2.7'!$E458,Basisblatt!$A$22:$B$35,2,FALSE)),"")</f>
        <v/>
      </c>
    </row>
    <row r="459" spans="1:16" x14ac:dyDescent="0.2">
      <c r="A459" s="66" t="str">
        <f t="shared" si="13"/>
        <v/>
      </c>
      <c r="C459" s="112"/>
      <c r="D459" s="113"/>
      <c r="E459" s="113"/>
      <c r="F459" s="114"/>
      <c r="G459" s="114"/>
      <c r="H459" s="114"/>
      <c r="I459" s="117"/>
      <c r="J459" s="4"/>
      <c r="K459" s="15" t="str">
        <f t="shared" si="12"/>
        <v>x2</v>
      </c>
      <c r="L459" s="26"/>
      <c r="N459" s="66" t="str">
        <f>IFERROR(VLOOKUP($G459,Basisblatt!$A$10:$B$17,2,FALSE),"")</f>
        <v/>
      </c>
      <c r="P459" s="105" t="str">
        <f>IF($K459="x1",IF(OR($F459&lt;&gt;Basisblatt!$A$2,'E-Mob_Segmente 3.2.5_3.2.7'!H459=Basisblatt!$A$72)=TRUE,5,VLOOKUP('E-Mob_Segmente 3.2.5_3.2.7'!$E459,Basisblatt!$A$22:$B$35,2,FALSE)),"")</f>
        <v/>
      </c>
    </row>
    <row r="460" spans="1:16" x14ac:dyDescent="0.2">
      <c r="A460" s="66" t="str">
        <f t="shared" si="13"/>
        <v/>
      </c>
      <c r="C460" s="112"/>
      <c r="D460" s="113"/>
      <c r="E460" s="113"/>
      <c r="F460" s="114"/>
      <c r="G460" s="114"/>
      <c r="H460" s="114"/>
      <c r="I460" s="117"/>
      <c r="J460" s="4"/>
      <c r="K460" s="15" t="str">
        <f t="shared" si="12"/>
        <v>x2</v>
      </c>
      <c r="L460" s="26"/>
      <c r="N460" s="66" t="str">
        <f>IFERROR(VLOOKUP($G460,Basisblatt!$A$10:$B$17,2,FALSE),"")</f>
        <v/>
      </c>
      <c r="P460" s="105" t="str">
        <f>IF($K460="x1",IF(OR($F460&lt;&gt;Basisblatt!$A$2,'E-Mob_Segmente 3.2.5_3.2.7'!H460=Basisblatt!$A$72)=TRUE,5,VLOOKUP('E-Mob_Segmente 3.2.5_3.2.7'!$E460,Basisblatt!$A$22:$B$35,2,FALSE)),"")</f>
        <v/>
      </c>
    </row>
    <row r="461" spans="1:16" x14ac:dyDescent="0.2">
      <c r="A461" s="66" t="str">
        <f t="shared" si="13"/>
        <v/>
      </c>
      <c r="C461" s="112"/>
      <c r="D461" s="113"/>
      <c r="E461" s="113"/>
      <c r="F461" s="114"/>
      <c r="G461" s="114"/>
      <c r="H461" s="114"/>
      <c r="I461" s="117"/>
      <c r="J461" s="4"/>
      <c r="K461" s="15" t="str">
        <f t="shared" si="12"/>
        <v>x2</v>
      </c>
      <c r="L461" s="26"/>
      <c r="N461" s="66" t="str">
        <f>IFERROR(VLOOKUP($G461,Basisblatt!$A$10:$B$17,2,FALSE),"")</f>
        <v/>
      </c>
      <c r="P461" s="105" t="str">
        <f>IF($K461="x1",IF(OR($F461&lt;&gt;Basisblatt!$A$2,'E-Mob_Segmente 3.2.5_3.2.7'!H461=Basisblatt!$A$72)=TRUE,5,VLOOKUP('E-Mob_Segmente 3.2.5_3.2.7'!$E461,Basisblatt!$A$22:$B$35,2,FALSE)),"")</f>
        <v/>
      </c>
    </row>
    <row r="462" spans="1:16" x14ac:dyDescent="0.2">
      <c r="A462" s="66" t="str">
        <f t="shared" si="13"/>
        <v/>
      </c>
      <c r="C462" s="112"/>
      <c r="D462" s="113"/>
      <c r="E462" s="113"/>
      <c r="F462" s="114"/>
      <c r="G462" s="114"/>
      <c r="H462" s="114"/>
      <c r="I462" s="117"/>
      <c r="J462" s="4"/>
      <c r="K462" s="15" t="str">
        <f t="shared" si="12"/>
        <v>x2</v>
      </c>
      <c r="L462" s="26"/>
      <c r="N462" s="66" t="str">
        <f>IFERROR(VLOOKUP($G462,Basisblatt!$A$10:$B$17,2,FALSE),"")</f>
        <v/>
      </c>
      <c r="P462" s="105" t="str">
        <f>IF($K462="x1",IF(OR($F462&lt;&gt;Basisblatt!$A$2,'E-Mob_Segmente 3.2.5_3.2.7'!H462=Basisblatt!$A$72)=TRUE,5,VLOOKUP('E-Mob_Segmente 3.2.5_3.2.7'!$E462,Basisblatt!$A$22:$B$35,2,FALSE)),"")</f>
        <v/>
      </c>
    </row>
    <row r="463" spans="1:16" x14ac:dyDescent="0.2">
      <c r="A463" s="66" t="str">
        <f t="shared" si="13"/>
        <v/>
      </c>
      <c r="C463" s="112"/>
      <c r="D463" s="113"/>
      <c r="E463" s="113"/>
      <c r="F463" s="114"/>
      <c r="G463" s="114"/>
      <c r="H463" s="114"/>
      <c r="I463" s="117"/>
      <c r="J463" s="4"/>
      <c r="K463" s="15" t="str">
        <f t="shared" si="12"/>
        <v>x2</v>
      </c>
      <c r="L463" s="26"/>
      <c r="N463" s="66" t="str">
        <f>IFERROR(VLOOKUP($G463,Basisblatt!$A$10:$B$17,2,FALSE),"")</f>
        <v/>
      </c>
      <c r="P463" s="105" t="str">
        <f>IF($K463="x1",IF(OR($F463&lt;&gt;Basisblatt!$A$2,'E-Mob_Segmente 3.2.5_3.2.7'!H463=Basisblatt!$A$72)=TRUE,5,VLOOKUP('E-Mob_Segmente 3.2.5_3.2.7'!$E463,Basisblatt!$A$22:$B$35,2,FALSE)),"")</f>
        <v/>
      </c>
    </row>
    <row r="464" spans="1:16" x14ac:dyDescent="0.2">
      <c r="A464" s="66" t="str">
        <f t="shared" si="13"/>
        <v/>
      </c>
      <c r="C464" s="112"/>
      <c r="D464" s="113"/>
      <c r="E464" s="113"/>
      <c r="F464" s="114"/>
      <c r="G464" s="114"/>
      <c r="H464" s="114"/>
      <c r="I464" s="117"/>
      <c r="J464" s="4"/>
      <c r="K464" s="15" t="str">
        <f t="shared" si="12"/>
        <v>x2</v>
      </c>
      <c r="L464" s="26"/>
      <c r="N464" s="66" t="str">
        <f>IFERROR(VLOOKUP($G464,Basisblatt!$A$10:$B$17,2,FALSE),"")</f>
        <v/>
      </c>
      <c r="P464" s="105" t="str">
        <f>IF($K464="x1",IF(OR($F464&lt;&gt;Basisblatt!$A$2,'E-Mob_Segmente 3.2.5_3.2.7'!H464=Basisblatt!$A$72)=TRUE,5,VLOOKUP('E-Mob_Segmente 3.2.5_3.2.7'!$E464,Basisblatt!$A$22:$B$35,2,FALSE)),"")</f>
        <v/>
      </c>
    </row>
    <row r="465" spans="1:16" x14ac:dyDescent="0.2">
      <c r="A465" s="66" t="str">
        <f t="shared" si="13"/>
        <v/>
      </c>
      <c r="C465" s="112"/>
      <c r="D465" s="113"/>
      <c r="E465" s="113"/>
      <c r="F465" s="114"/>
      <c r="G465" s="114"/>
      <c r="H465" s="114"/>
      <c r="I465" s="117"/>
      <c r="J465" s="4"/>
      <c r="K465" s="15" t="str">
        <f t="shared" si="12"/>
        <v>x2</v>
      </c>
      <c r="L465" s="26"/>
      <c r="N465" s="66" t="str">
        <f>IFERROR(VLOOKUP($G465,Basisblatt!$A$10:$B$17,2,FALSE),"")</f>
        <v/>
      </c>
      <c r="P465" s="105" t="str">
        <f>IF($K465="x1",IF(OR($F465&lt;&gt;Basisblatt!$A$2,'E-Mob_Segmente 3.2.5_3.2.7'!H465=Basisblatt!$A$72)=TRUE,5,VLOOKUP('E-Mob_Segmente 3.2.5_3.2.7'!$E465,Basisblatt!$A$22:$B$35,2,FALSE)),"")</f>
        <v/>
      </c>
    </row>
    <row r="466" spans="1:16" x14ac:dyDescent="0.2">
      <c r="A466" s="66" t="str">
        <f t="shared" si="13"/>
        <v/>
      </c>
      <c r="C466" s="112"/>
      <c r="D466" s="113"/>
      <c r="E466" s="113"/>
      <c r="F466" s="114"/>
      <c r="G466" s="114"/>
      <c r="H466" s="114"/>
      <c r="I466" s="117"/>
      <c r="J466" s="4"/>
      <c r="K466" s="15" t="str">
        <f t="shared" si="12"/>
        <v>x2</v>
      </c>
      <c r="L466" s="26"/>
      <c r="N466" s="66" t="str">
        <f>IFERROR(VLOOKUP($G466,Basisblatt!$A$10:$B$17,2,FALSE),"")</f>
        <v/>
      </c>
      <c r="P466" s="105" t="str">
        <f>IF($K466="x1",IF(OR($F466&lt;&gt;Basisblatt!$A$2,'E-Mob_Segmente 3.2.5_3.2.7'!H466=Basisblatt!$A$72)=TRUE,5,VLOOKUP('E-Mob_Segmente 3.2.5_3.2.7'!$E466,Basisblatt!$A$22:$B$35,2,FALSE)),"")</f>
        <v/>
      </c>
    </row>
    <row r="467" spans="1:16" x14ac:dyDescent="0.2">
      <c r="A467" s="66" t="str">
        <f t="shared" si="13"/>
        <v/>
      </c>
      <c r="C467" s="112"/>
      <c r="D467" s="113"/>
      <c r="E467" s="113"/>
      <c r="F467" s="114"/>
      <c r="G467" s="114"/>
      <c r="H467" s="114"/>
      <c r="I467" s="117"/>
      <c r="J467" s="4"/>
      <c r="K467" s="15" t="str">
        <f t="shared" si="12"/>
        <v>x2</v>
      </c>
      <c r="L467" s="26"/>
      <c r="N467" s="66" t="str">
        <f>IFERROR(VLOOKUP($G467,Basisblatt!$A$10:$B$17,2,FALSE),"")</f>
        <v/>
      </c>
      <c r="P467" s="105" t="str">
        <f>IF($K467="x1",IF(OR($F467&lt;&gt;Basisblatt!$A$2,'E-Mob_Segmente 3.2.5_3.2.7'!H467=Basisblatt!$A$72)=TRUE,5,VLOOKUP('E-Mob_Segmente 3.2.5_3.2.7'!$E467,Basisblatt!$A$22:$B$35,2,FALSE)),"")</f>
        <v/>
      </c>
    </row>
    <row r="468" spans="1:16" x14ac:dyDescent="0.2">
      <c r="A468" s="66" t="str">
        <f t="shared" si="13"/>
        <v/>
      </c>
      <c r="C468" s="112"/>
      <c r="D468" s="113"/>
      <c r="E468" s="113"/>
      <c r="F468" s="114"/>
      <c r="G468" s="114"/>
      <c r="H468" s="114"/>
      <c r="I468" s="117"/>
      <c r="J468" s="4"/>
      <c r="K468" s="15" t="str">
        <f t="shared" si="12"/>
        <v>x2</v>
      </c>
      <c r="L468" s="26"/>
      <c r="N468" s="66" t="str">
        <f>IFERROR(VLOOKUP($G468,Basisblatt!$A$10:$B$17,2,FALSE),"")</f>
        <v/>
      </c>
      <c r="P468" s="105" t="str">
        <f>IF($K468="x1",IF(OR($F468&lt;&gt;Basisblatt!$A$2,'E-Mob_Segmente 3.2.5_3.2.7'!H468=Basisblatt!$A$72)=TRUE,5,VLOOKUP('E-Mob_Segmente 3.2.5_3.2.7'!$E468,Basisblatt!$A$22:$B$35,2,FALSE)),"")</f>
        <v/>
      </c>
    </row>
    <row r="469" spans="1:16" x14ac:dyDescent="0.2">
      <c r="A469" s="66" t="str">
        <f t="shared" si="13"/>
        <v/>
      </c>
      <c r="C469" s="112"/>
      <c r="D469" s="113"/>
      <c r="E469" s="113"/>
      <c r="F469" s="114"/>
      <c r="G469" s="114"/>
      <c r="H469" s="114"/>
      <c r="I469" s="117"/>
      <c r="J469" s="4"/>
      <c r="K469" s="15" t="str">
        <f t="shared" si="12"/>
        <v>x2</v>
      </c>
      <c r="L469" s="26"/>
      <c r="N469" s="66" t="str">
        <f>IFERROR(VLOOKUP($G469,Basisblatt!$A$10:$B$17,2,FALSE),"")</f>
        <v/>
      </c>
      <c r="P469" s="105" t="str">
        <f>IF($K469="x1",IF(OR($F469&lt;&gt;Basisblatt!$A$2,'E-Mob_Segmente 3.2.5_3.2.7'!H469=Basisblatt!$A$72)=TRUE,5,VLOOKUP('E-Mob_Segmente 3.2.5_3.2.7'!$E469,Basisblatt!$A$22:$B$35,2,FALSE)),"")</f>
        <v/>
      </c>
    </row>
    <row r="470" spans="1:16" x14ac:dyDescent="0.2">
      <c r="A470" s="66" t="str">
        <f t="shared" si="13"/>
        <v/>
      </c>
      <c r="C470" s="112"/>
      <c r="D470" s="113"/>
      <c r="E470" s="113"/>
      <c r="F470" s="114"/>
      <c r="G470" s="114"/>
      <c r="H470" s="114"/>
      <c r="I470" s="117"/>
      <c r="J470" s="4"/>
      <c r="K470" s="15" t="str">
        <f t="shared" si="12"/>
        <v>x2</v>
      </c>
      <c r="L470" s="26"/>
      <c r="N470" s="66" t="str">
        <f>IFERROR(VLOOKUP($G470,Basisblatt!$A$10:$B$17,2,FALSE),"")</f>
        <v/>
      </c>
      <c r="P470" s="105" t="str">
        <f>IF($K470="x1",IF(OR($F470&lt;&gt;Basisblatt!$A$2,'E-Mob_Segmente 3.2.5_3.2.7'!H470=Basisblatt!$A$72)=TRUE,5,VLOOKUP('E-Mob_Segmente 3.2.5_3.2.7'!$E470,Basisblatt!$A$22:$B$35,2,FALSE)),"")</f>
        <v/>
      </c>
    </row>
    <row r="471" spans="1:16" x14ac:dyDescent="0.2">
      <c r="A471" s="66" t="str">
        <f t="shared" si="13"/>
        <v/>
      </c>
      <c r="C471" s="112"/>
      <c r="D471" s="113"/>
      <c r="E471" s="113"/>
      <c r="F471" s="114"/>
      <c r="G471" s="114"/>
      <c r="H471" s="114"/>
      <c r="I471" s="117"/>
      <c r="J471" s="4"/>
      <c r="K471" s="15" t="str">
        <f t="shared" si="12"/>
        <v>x2</v>
      </c>
      <c r="L471" s="26"/>
      <c r="N471" s="66" t="str">
        <f>IFERROR(VLOOKUP($G471,Basisblatt!$A$10:$B$17,2,FALSE),"")</f>
        <v/>
      </c>
      <c r="P471" s="105" t="str">
        <f>IF($K471="x1",IF(OR($F471&lt;&gt;Basisblatt!$A$2,'E-Mob_Segmente 3.2.5_3.2.7'!H471=Basisblatt!$A$72)=TRUE,5,VLOOKUP('E-Mob_Segmente 3.2.5_3.2.7'!$E471,Basisblatt!$A$22:$B$35,2,FALSE)),"")</f>
        <v/>
      </c>
    </row>
    <row r="472" spans="1:16" x14ac:dyDescent="0.2">
      <c r="A472" s="66" t="str">
        <f t="shared" si="13"/>
        <v/>
      </c>
      <c r="C472" s="112"/>
      <c r="D472" s="113"/>
      <c r="E472" s="113"/>
      <c r="F472" s="114"/>
      <c r="G472" s="114"/>
      <c r="H472" s="114"/>
      <c r="I472" s="117"/>
      <c r="J472" s="4"/>
      <c r="K472" s="15" t="str">
        <f t="shared" si="12"/>
        <v>x2</v>
      </c>
      <c r="L472" s="26"/>
      <c r="N472" s="66" t="str">
        <f>IFERROR(VLOOKUP($G472,Basisblatt!$A$10:$B$17,2,FALSE),"")</f>
        <v/>
      </c>
      <c r="P472" s="105" t="str">
        <f>IF($K472="x1",IF(OR($F472&lt;&gt;Basisblatt!$A$2,'E-Mob_Segmente 3.2.5_3.2.7'!H472=Basisblatt!$A$72)=TRUE,5,VLOOKUP('E-Mob_Segmente 3.2.5_3.2.7'!$E472,Basisblatt!$A$22:$B$35,2,FALSE)),"")</f>
        <v/>
      </c>
    </row>
    <row r="473" spans="1:16" x14ac:dyDescent="0.2">
      <c r="A473" s="66" t="str">
        <f t="shared" si="13"/>
        <v/>
      </c>
      <c r="C473" s="112"/>
      <c r="D473" s="113"/>
      <c r="E473" s="113"/>
      <c r="F473" s="114"/>
      <c r="G473" s="114"/>
      <c r="H473" s="114"/>
      <c r="I473" s="117"/>
      <c r="J473" s="4"/>
      <c r="K473" s="15" t="str">
        <f t="shared" ref="K473:K536" si="14">IF(COUNTA($C473:$I473)=7,"x1",IF(COUNTA($C473:$I473)=0,"x2","o"))</f>
        <v>x2</v>
      </c>
      <c r="L473" s="26"/>
      <c r="N473" s="66" t="str">
        <f>IFERROR(VLOOKUP($G473,Basisblatt!$A$10:$B$17,2,FALSE),"")</f>
        <v/>
      </c>
      <c r="P473" s="105" t="str">
        <f>IF($K473="x1",IF(OR($F473&lt;&gt;Basisblatt!$A$2,'E-Mob_Segmente 3.2.5_3.2.7'!H473=Basisblatt!$A$72)=TRUE,5,VLOOKUP('E-Mob_Segmente 3.2.5_3.2.7'!$E473,Basisblatt!$A$22:$B$35,2,FALSE)),"")</f>
        <v/>
      </c>
    </row>
    <row r="474" spans="1:16" x14ac:dyDescent="0.2">
      <c r="A474" s="66" t="str">
        <f t="shared" ref="A474:A537" si="15">IF($K474="x2","",IF($K474="x1","ja","N/A"))</f>
        <v/>
      </c>
      <c r="C474" s="112"/>
      <c r="D474" s="113"/>
      <c r="E474" s="113"/>
      <c r="F474" s="114"/>
      <c r="G474" s="114"/>
      <c r="H474" s="114"/>
      <c r="I474" s="117"/>
      <c r="J474" s="4"/>
      <c r="K474" s="15" t="str">
        <f t="shared" si="14"/>
        <v>x2</v>
      </c>
      <c r="L474" s="26"/>
      <c r="N474" s="66" t="str">
        <f>IFERROR(VLOOKUP($G474,Basisblatt!$A$10:$B$17,2,FALSE),"")</f>
        <v/>
      </c>
      <c r="P474" s="105" t="str">
        <f>IF($K474="x1",IF(OR($F474&lt;&gt;Basisblatt!$A$2,'E-Mob_Segmente 3.2.5_3.2.7'!H474=Basisblatt!$A$72)=TRUE,5,VLOOKUP('E-Mob_Segmente 3.2.5_3.2.7'!$E474,Basisblatt!$A$22:$B$35,2,FALSE)),"")</f>
        <v/>
      </c>
    </row>
    <row r="475" spans="1:16" x14ac:dyDescent="0.2">
      <c r="A475" s="66" t="str">
        <f t="shared" si="15"/>
        <v/>
      </c>
      <c r="C475" s="112"/>
      <c r="D475" s="113"/>
      <c r="E475" s="113"/>
      <c r="F475" s="114"/>
      <c r="G475" s="114"/>
      <c r="H475" s="114"/>
      <c r="I475" s="117"/>
      <c r="J475" s="4"/>
      <c r="K475" s="15" t="str">
        <f t="shared" si="14"/>
        <v>x2</v>
      </c>
      <c r="L475" s="26"/>
      <c r="N475" s="66" t="str">
        <f>IFERROR(VLOOKUP($G475,Basisblatt!$A$10:$B$17,2,FALSE),"")</f>
        <v/>
      </c>
      <c r="P475" s="105" t="str">
        <f>IF($K475="x1",IF(OR($F475&lt;&gt;Basisblatt!$A$2,'E-Mob_Segmente 3.2.5_3.2.7'!H475=Basisblatt!$A$72)=TRUE,5,VLOOKUP('E-Mob_Segmente 3.2.5_3.2.7'!$E475,Basisblatt!$A$22:$B$35,2,FALSE)),"")</f>
        <v/>
      </c>
    </row>
    <row r="476" spans="1:16" x14ac:dyDescent="0.2">
      <c r="A476" s="66" t="str">
        <f t="shared" si="15"/>
        <v/>
      </c>
      <c r="C476" s="112"/>
      <c r="D476" s="113"/>
      <c r="E476" s="113"/>
      <c r="F476" s="114"/>
      <c r="G476" s="114"/>
      <c r="H476" s="114"/>
      <c r="I476" s="117"/>
      <c r="J476" s="4"/>
      <c r="K476" s="15" t="str">
        <f t="shared" si="14"/>
        <v>x2</v>
      </c>
      <c r="L476" s="26"/>
      <c r="N476" s="66" t="str">
        <f>IFERROR(VLOOKUP($G476,Basisblatt!$A$10:$B$17,2,FALSE),"")</f>
        <v/>
      </c>
      <c r="P476" s="105" t="str">
        <f>IF($K476="x1",IF(OR($F476&lt;&gt;Basisblatt!$A$2,'E-Mob_Segmente 3.2.5_3.2.7'!H476=Basisblatt!$A$72)=TRUE,5,VLOOKUP('E-Mob_Segmente 3.2.5_3.2.7'!$E476,Basisblatt!$A$22:$B$35,2,FALSE)),"")</f>
        <v/>
      </c>
    </row>
    <row r="477" spans="1:16" x14ac:dyDescent="0.2">
      <c r="A477" s="66" t="str">
        <f t="shared" si="15"/>
        <v/>
      </c>
      <c r="C477" s="112"/>
      <c r="D477" s="113"/>
      <c r="E477" s="113"/>
      <c r="F477" s="114"/>
      <c r="G477" s="114"/>
      <c r="H477" s="114"/>
      <c r="I477" s="117"/>
      <c r="J477" s="4"/>
      <c r="K477" s="15" t="str">
        <f t="shared" si="14"/>
        <v>x2</v>
      </c>
      <c r="L477" s="26"/>
      <c r="N477" s="66" t="str">
        <f>IFERROR(VLOOKUP($G477,Basisblatt!$A$10:$B$17,2,FALSE),"")</f>
        <v/>
      </c>
      <c r="P477" s="105" t="str">
        <f>IF($K477="x1",IF(OR($F477&lt;&gt;Basisblatt!$A$2,'E-Mob_Segmente 3.2.5_3.2.7'!H477=Basisblatt!$A$72)=TRUE,5,VLOOKUP('E-Mob_Segmente 3.2.5_3.2.7'!$E477,Basisblatt!$A$22:$B$35,2,FALSE)),"")</f>
        <v/>
      </c>
    </row>
    <row r="478" spans="1:16" x14ac:dyDescent="0.2">
      <c r="A478" s="66" t="str">
        <f t="shared" si="15"/>
        <v/>
      </c>
      <c r="C478" s="112"/>
      <c r="D478" s="113"/>
      <c r="E478" s="113"/>
      <c r="F478" s="114"/>
      <c r="G478" s="114"/>
      <c r="H478" s="114"/>
      <c r="I478" s="117"/>
      <c r="J478" s="4"/>
      <c r="K478" s="15" t="str">
        <f t="shared" si="14"/>
        <v>x2</v>
      </c>
      <c r="L478" s="26"/>
      <c r="N478" s="66" t="str">
        <f>IFERROR(VLOOKUP($G478,Basisblatt!$A$10:$B$17,2,FALSE),"")</f>
        <v/>
      </c>
      <c r="P478" s="105" t="str">
        <f>IF($K478="x1",IF(OR($F478&lt;&gt;Basisblatt!$A$2,'E-Mob_Segmente 3.2.5_3.2.7'!H478=Basisblatt!$A$72)=TRUE,5,VLOOKUP('E-Mob_Segmente 3.2.5_3.2.7'!$E478,Basisblatt!$A$22:$B$35,2,FALSE)),"")</f>
        <v/>
      </c>
    </row>
    <row r="479" spans="1:16" x14ac:dyDescent="0.2">
      <c r="A479" s="66" t="str">
        <f t="shared" si="15"/>
        <v/>
      </c>
      <c r="C479" s="112"/>
      <c r="D479" s="113"/>
      <c r="E479" s="113"/>
      <c r="F479" s="114"/>
      <c r="G479" s="114"/>
      <c r="H479" s="114"/>
      <c r="I479" s="117"/>
      <c r="J479" s="4"/>
      <c r="K479" s="15" t="str">
        <f t="shared" si="14"/>
        <v>x2</v>
      </c>
      <c r="L479" s="26"/>
      <c r="N479" s="66" t="str">
        <f>IFERROR(VLOOKUP($G479,Basisblatt!$A$10:$B$17,2,FALSE),"")</f>
        <v/>
      </c>
      <c r="P479" s="105" t="str">
        <f>IF($K479="x1",IF(OR($F479&lt;&gt;Basisblatt!$A$2,'E-Mob_Segmente 3.2.5_3.2.7'!H479=Basisblatt!$A$72)=TRUE,5,VLOOKUP('E-Mob_Segmente 3.2.5_3.2.7'!$E479,Basisblatt!$A$22:$B$35,2,FALSE)),"")</f>
        <v/>
      </c>
    </row>
    <row r="480" spans="1:16" x14ac:dyDescent="0.2">
      <c r="A480" s="66" t="str">
        <f t="shared" si="15"/>
        <v/>
      </c>
      <c r="C480" s="112"/>
      <c r="D480" s="113"/>
      <c r="E480" s="113"/>
      <c r="F480" s="114"/>
      <c r="G480" s="114"/>
      <c r="H480" s="114"/>
      <c r="I480" s="117"/>
      <c r="J480" s="4"/>
      <c r="K480" s="15" t="str">
        <f t="shared" si="14"/>
        <v>x2</v>
      </c>
      <c r="L480" s="26"/>
      <c r="N480" s="66" t="str">
        <f>IFERROR(VLOOKUP($G480,Basisblatt!$A$10:$B$17,2,FALSE),"")</f>
        <v/>
      </c>
      <c r="P480" s="105" t="str">
        <f>IF($K480="x1",IF(OR($F480&lt;&gt;Basisblatt!$A$2,'E-Mob_Segmente 3.2.5_3.2.7'!H480=Basisblatt!$A$72)=TRUE,5,VLOOKUP('E-Mob_Segmente 3.2.5_3.2.7'!$E480,Basisblatt!$A$22:$B$35,2,FALSE)),"")</f>
        <v/>
      </c>
    </row>
    <row r="481" spans="1:16" x14ac:dyDescent="0.2">
      <c r="A481" s="66" t="str">
        <f t="shared" si="15"/>
        <v/>
      </c>
      <c r="C481" s="112"/>
      <c r="D481" s="113"/>
      <c r="E481" s="113"/>
      <c r="F481" s="114"/>
      <c r="G481" s="114"/>
      <c r="H481" s="114"/>
      <c r="I481" s="117"/>
      <c r="J481" s="4"/>
      <c r="K481" s="15" t="str">
        <f t="shared" si="14"/>
        <v>x2</v>
      </c>
      <c r="L481" s="26"/>
      <c r="N481" s="66" t="str">
        <f>IFERROR(VLOOKUP($G481,Basisblatt!$A$10:$B$17,2,FALSE),"")</f>
        <v/>
      </c>
      <c r="P481" s="105" t="str">
        <f>IF($K481="x1",IF(OR($F481&lt;&gt;Basisblatt!$A$2,'E-Mob_Segmente 3.2.5_3.2.7'!H481=Basisblatt!$A$72)=TRUE,5,VLOOKUP('E-Mob_Segmente 3.2.5_3.2.7'!$E481,Basisblatt!$A$22:$B$35,2,FALSE)),"")</f>
        <v/>
      </c>
    </row>
    <row r="482" spans="1:16" x14ac:dyDescent="0.2">
      <c r="A482" s="66" t="str">
        <f t="shared" si="15"/>
        <v/>
      </c>
      <c r="C482" s="112"/>
      <c r="D482" s="113"/>
      <c r="E482" s="113"/>
      <c r="F482" s="114"/>
      <c r="G482" s="114"/>
      <c r="H482" s="114"/>
      <c r="I482" s="117"/>
      <c r="J482" s="4"/>
      <c r="K482" s="15" t="str">
        <f t="shared" si="14"/>
        <v>x2</v>
      </c>
      <c r="L482" s="26"/>
      <c r="N482" s="66" t="str">
        <f>IFERROR(VLOOKUP($G482,Basisblatt!$A$10:$B$17,2,FALSE),"")</f>
        <v/>
      </c>
      <c r="P482" s="105" t="str">
        <f>IF($K482="x1",IF(OR($F482&lt;&gt;Basisblatt!$A$2,'E-Mob_Segmente 3.2.5_3.2.7'!H482=Basisblatt!$A$72)=TRUE,5,VLOOKUP('E-Mob_Segmente 3.2.5_3.2.7'!$E482,Basisblatt!$A$22:$B$35,2,FALSE)),"")</f>
        <v/>
      </c>
    </row>
    <row r="483" spans="1:16" x14ac:dyDescent="0.2">
      <c r="A483" s="66" t="str">
        <f t="shared" si="15"/>
        <v/>
      </c>
      <c r="C483" s="112"/>
      <c r="D483" s="113"/>
      <c r="E483" s="113"/>
      <c r="F483" s="114"/>
      <c r="G483" s="114"/>
      <c r="H483" s="114"/>
      <c r="I483" s="117"/>
      <c r="J483" s="4"/>
      <c r="K483" s="15" t="str">
        <f t="shared" si="14"/>
        <v>x2</v>
      </c>
      <c r="L483" s="26"/>
      <c r="N483" s="66" t="str">
        <f>IFERROR(VLOOKUP($G483,Basisblatt!$A$10:$B$17,2,FALSE),"")</f>
        <v/>
      </c>
      <c r="P483" s="105" t="str">
        <f>IF($K483="x1",IF(OR($F483&lt;&gt;Basisblatt!$A$2,'E-Mob_Segmente 3.2.5_3.2.7'!H483=Basisblatt!$A$72)=TRUE,5,VLOOKUP('E-Mob_Segmente 3.2.5_3.2.7'!$E483,Basisblatt!$A$22:$B$35,2,FALSE)),"")</f>
        <v/>
      </c>
    </row>
    <row r="484" spans="1:16" x14ac:dyDescent="0.2">
      <c r="A484" s="66" t="str">
        <f t="shared" si="15"/>
        <v/>
      </c>
      <c r="C484" s="112"/>
      <c r="D484" s="113"/>
      <c r="E484" s="113"/>
      <c r="F484" s="114"/>
      <c r="G484" s="114"/>
      <c r="H484" s="114"/>
      <c r="I484" s="117"/>
      <c r="J484" s="4"/>
      <c r="K484" s="15" t="str">
        <f t="shared" si="14"/>
        <v>x2</v>
      </c>
      <c r="L484" s="26"/>
      <c r="N484" s="66" t="str">
        <f>IFERROR(VLOOKUP($G484,Basisblatt!$A$10:$B$17,2,FALSE),"")</f>
        <v/>
      </c>
      <c r="P484" s="105" t="str">
        <f>IF($K484="x1",IF(OR($F484&lt;&gt;Basisblatt!$A$2,'E-Mob_Segmente 3.2.5_3.2.7'!H484=Basisblatt!$A$72)=TRUE,5,VLOOKUP('E-Mob_Segmente 3.2.5_3.2.7'!$E484,Basisblatt!$A$22:$B$35,2,FALSE)),"")</f>
        <v/>
      </c>
    </row>
    <row r="485" spans="1:16" x14ac:dyDescent="0.2">
      <c r="A485" s="66" t="str">
        <f t="shared" si="15"/>
        <v/>
      </c>
      <c r="C485" s="112"/>
      <c r="D485" s="113"/>
      <c r="E485" s="113"/>
      <c r="F485" s="114"/>
      <c r="G485" s="114"/>
      <c r="H485" s="114"/>
      <c r="I485" s="117"/>
      <c r="J485" s="4"/>
      <c r="K485" s="15" t="str">
        <f t="shared" si="14"/>
        <v>x2</v>
      </c>
      <c r="L485" s="26"/>
      <c r="N485" s="66" t="str">
        <f>IFERROR(VLOOKUP($G485,Basisblatt!$A$10:$B$17,2,FALSE),"")</f>
        <v/>
      </c>
      <c r="P485" s="105" t="str">
        <f>IF($K485="x1",IF(OR($F485&lt;&gt;Basisblatt!$A$2,'E-Mob_Segmente 3.2.5_3.2.7'!H485=Basisblatt!$A$72)=TRUE,5,VLOOKUP('E-Mob_Segmente 3.2.5_3.2.7'!$E485,Basisblatt!$A$22:$B$35,2,FALSE)),"")</f>
        <v/>
      </c>
    </row>
    <row r="486" spans="1:16" x14ac:dyDescent="0.2">
      <c r="A486" s="66" t="str">
        <f t="shared" si="15"/>
        <v/>
      </c>
      <c r="C486" s="112"/>
      <c r="D486" s="113"/>
      <c r="E486" s="113"/>
      <c r="F486" s="114"/>
      <c r="G486" s="114"/>
      <c r="H486" s="114"/>
      <c r="I486" s="117"/>
      <c r="J486" s="4"/>
      <c r="K486" s="15" t="str">
        <f t="shared" si="14"/>
        <v>x2</v>
      </c>
      <c r="L486" s="26"/>
      <c r="N486" s="66" t="str">
        <f>IFERROR(VLOOKUP($G486,Basisblatt!$A$10:$B$17,2,FALSE),"")</f>
        <v/>
      </c>
      <c r="P486" s="105" t="str">
        <f>IF($K486="x1",IF(OR($F486&lt;&gt;Basisblatt!$A$2,'E-Mob_Segmente 3.2.5_3.2.7'!H486=Basisblatt!$A$72)=TRUE,5,VLOOKUP('E-Mob_Segmente 3.2.5_3.2.7'!$E486,Basisblatt!$A$22:$B$35,2,FALSE)),"")</f>
        <v/>
      </c>
    </row>
    <row r="487" spans="1:16" x14ac:dyDescent="0.2">
      <c r="A487" s="66" t="str">
        <f t="shared" si="15"/>
        <v/>
      </c>
      <c r="C487" s="112"/>
      <c r="D487" s="113"/>
      <c r="E487" s="113"/>
      <c r="F487" s="114"/>
      <c r="G487" s="114"/>
      <c r="H487" s="114"/>
      <c r="I487" s="117"/>
      <c r="J487" s="4"/>
      <c r="K487" s="15" t="str">
        <f t="shared" si="14"/>
        <v>x2</v>
      </c>
      <c r="L487" s="26"/>
      <c r="N487" s="66" t="str">
        <f>IFERROR(VLOOKUP($G487,Basisblatt!$A$10:$B$17,2,FALSE),"")</f>
        <v/>
      </c>
      <c r="P487" s="105" t="str">
        <f>IF($K487="x1",IF(OR($F487&lt;&gt;Basisblatt!$A$2,'E-Mob_Segmente 3.2.5_3.2.7'!H487=Basisblatt!$A$72)=TRUE,5,VLOOKUP('E-Mob_Segmente 3.2.5_3.2.7'!$E487,Basisblatt!$A$22:$B$35,2,FALSE)),"")</f>
        <v/>
      </c>
    </row>
    <row r="488" spans="1:16" x14ac:dyDescent="0.2">
      <c r="A488" s="66" t="str">
        <f t="shared" si="15"/>
        <v/>
      </c>
      <c r="C488" s="112"/>
      <c r="D488" s="113"/>
      <c r="E488" s="113"/>
      <c r="F488" s="114"/>
      <c r="G488" s="114"/>
      <c r="H488" s="114"/>
      <c r="I488" s="117"/>
      <c r="J488" s="4"/>
      <c r="K488" s="15" t="str">
        <f t="shared" si="14"/>
        <v>x2</v>
      </c>
      <c r="L488" s="26"/>
      <c r="N488" s="66" t="str">
        <f>IFERROR(VLOOKUP($G488,Basisblatt!$A$10:$B$17,2,FALSE),"")</f>
        <v/>
      </c>
      <c r="P488" s="105" t="str">
        <f>IF($K488="x1",IF(OR($F488&lt;&gt;Basisblatt!$A$2,'E-Mob_Segmente 3.2.5_3.2.7'!H488=Basisblatt!$A$72)=TRUE,5,VLOOKUP('E-Mob_Segmente 3.2.5_3.2.7'!$E488,Basisblatt!$A$22:$B$35,2,FALSE)),"")</f>
        <v/>
      </c>
    </row>
    <row r="489" spans="1:16" x14ac:dyDescent="0.2">
      <c r="A489" s="66" t="str">
        <f t="shared" si="15"/>
        <v/>
      </c>
      <c r="C489" s="112"/>
      <c r="D489" s="113"/>
      <c r="E489" s="113"/>
      <c r="F489" s="114"/>
      <c r="G489" s="114"/>
      <c r="H489" s="114"/>
      <c r="I489" s="117"/>
      <c r="J489" s="4"/>
      <c r="K489" s="15" t="str">
        <f t="shared" si="14"/>
        <v>x2</v>
      </c>
      <c r="L489" s="26"/>
      <c r="N489" s="66" t="str">
        <f>IFERROR(VLOOKUP($G489,Basisblatt!$A$10:$B$17,2,FALSE),"")</f>
        <v/>
      </c>
      <c r="P489" s="105" t="str">
        <f>IF($K489="x1",IF(OR($F489&lt;&gt;Basisblatt!$A$2,'E-Mob_Segmente 3.2.5_3.2.7'!H489=Basisblatt!$A$72)=TRUE,5,VLOOKUP('E-Mob_Segmente 3.2.5_3.2.7'!$E489,Basisblatt!$A$22:$B$35,2,FALSE)),"")</f>
        <v/>
      </c>
    </row>
    <row r="490" spans="1:16" x14ac:dyDescent="0.2">
      <c r="A490" s="66" t="str">
        <f t="shared" si="15"/>
        <v/>
      </c>
      <c r="C490" s="112"/>
      <c r="D490" s="113"/>
      <c r="E490" s="113"/>
      <c r="F490" s="114"/>
      <c r="G490" s="114"/>
      <c r="H490" s="114"/>
      <c r="I490" s="117"/>
      <c r="J490" s="4"/>
      <c r="K490" s="15" t="str">
        <f t="shared" si="14"/>
        <v>x2</v>
      </c>
      <c r="L490" s="26"/>
      <c r="N490" s="66" t="str">
        <f>IFERROR(VLOOKUP($G490,Basisblatt!$A$10:$B$17,2,FALSE),"")</f>
        <v/>
      </c>
      <c r="P490" s="105" t="str">
        <f>IF($K490="x1",IF(OR($F490&lt;&gt;Basisblatt!$A$2,'E-Mob_Segmente 3.2.5_3.2.7'!H490=Basisblatt!$A$72)=TRUE,5,VLOOKUP('E-Mob_Segmente 3.2.5_3.2.7'!$E490,Basisblatt!$A$22:$B$35,2,FALSE)),"")</f>
        <v/>
      </c>
    </row>
    <row r="491" spans="1:16" x14ac:dyDescent="0.2">
      <c r="A491" s="66" t="str">
        <f t="shared" si="15"/>
        <v/>
      </c>
      <c r="C491" s="112"/>
      <c r="D491" s="113"/>
      <c r="E491" s="113"/>
      <c r="F491" s="114"/>
      <c r="G491" s="114"/>
      <c r="H491" s="114"/>
      <c r="I491" s="117"/>
      <c r="J491" s="4"/>
      <c r="K491" s="15" t="str">
        <f t="shared" si="14"/>
        <v>x2</v>
      </c>
      <c r="L491" s="26"/>
      <c r="N491" s="66" t="str">
        <f>IFERROR(VLOOKUP($G491,Basisblatt!$A$10:$B$17,2,FALSE),"")</f>
        <v/>
      </c>
      <c r="P491" s="105" t="str">
        <f>IF($K491="x1",IF(OR($F491&lt;&gt;Basisblatt!$A$2,'E-Mob_Segmente 3.2.5_3.2.7'!H491=Basisblatt!$A$72)=TRUE,5,VLOOKUP('E-Mob_Segmente 3.2.5_3.2.7'!$E491,Basisblatt!$A$22:$B$35,2,FALSE)),"")</f>
        <v/>
      </c>
    </row>
    <row r="492" spans="1:16" x14ac:dyDescent="0.2">
      <c r="A492" s="66" t="str">
        <f t="shared" si="15"/>
        <v/>
      </c>
      <c r="C492" s="112"/>
      <c r="D492" s="113"/>
      <c r="E492" s="113"/>
      <c r="F492" s="114"/>
      <c r="G492" s="114"/>
      <c r="H492" s="114"/>
      <c r="I492" s="117"/>
      <c r="J492" s="4"/>
      <c r="K492" s="15" t="str">
        <f t="shared" si="14"/>
        <v>x2</v>
      </c>
      <c r="L492" s="26"/>
      <c r="N492" s="66" t="str">
        <f>IFERROR(VLOOKUP($G492,Basisblatt!$A$10:$B$17,2,FALSE),"")</f>
        <v/>
      </c>
      <c r="P492" s="105" t="str">
        <f>IF($K492="x1",IF(OR($F492&lt;&gt;Basisblatt!$A$2,'E-Mob_Segmente 3.2.5_3.2.7'!H492=Basisblatt!$A$72)=TRUE,5,VLOOKUP('E-Mob_Segmente 3.2.5_3.2.7'!$E492,Basisblatt!$A$22:$B$35,2,FALSE)),"")</f>
        <v/>
      </c>
    </row>
    <row r="493" spans="1:16" x14ac:dyDescent="0.2">
      <c r="A493" s="66" t="str">
        <f t="shared" si="15"/>
        <v/>
      </c>
      <c r="C493" s="112"/>
      <c r="D493" s="113"/>
      <c r="E493" s="113"/>
      <c r="F493" s="114"/>
      <c r="G493" s="114"/>
      <c r="H493" s="114"/>
      <c r="I493" s="117"/>
      <c r="J493" s="4"/>
      <c r="K493" s="15" t="str">
        <f t="shared" si="14"/>
        <v>x2</v>
      </c>
      <c r="L493" s="26"/>
      <c r="N493" s="66" t="str">
        <f>IFERROR(VLOOKUP($G493,Basisblatt!$A$10:$B$17,2,FALSE),"")</f>
        <v/>
      </c>
      <c r="P493" s="105" t="str">
        <f>IF($K493="x1",IF(OR($F493&lt;&gt;Basisblatt!$A$2,'E-Mob_Segmente 3.2.5_3.2.7'!H493=Basisblatt!$A$72)=TRUE,5,VLOOKUP('E-Mob_Segmente 3.2.5_3.2.7'!$E493,Basisblatt!$A$22:$B$35,2,FALSE)),"")</f>
        <v/>
      </c>
    </row>
    <row r="494" spans="1:16" x14ac:dyDescent="0.2">
      <c r="A494" s="66" t="str">
        <f t="shared" si="15"/>
        <v/>
      </c>
      <c r="C494" s="112"/>
      <c r="D494" s="113"/>
      <c r="E494" s="113"/>
      <c r="F494" s="114"/>
      <c r="G494" s="114"/>
      <c r="H494" s="114"/>
      <c r="I494" s="117"/>
      <c r="J494" s="4"/>
      <c r="K494" s="15" t="str">
        <f t="shared" si="14"/>
        <v>x2</v>
      </c>
      <c r="L494" s="26"/>
      <c r="N494" s="66" t="str">
        <f>IFERROR(VLOOKUP($G494,Basisblatt!$A$10:$B$17,2,FALSE),"")</f>
        <v/>
      </c>
      <c r="P494" s="105" t="str">
        <f>IF($K494="x1",IF(OR($F494&lt;&gt;Basisblatt!$A$2,'E-Mob_Segmente 3.2.5_3.2.7'!H494=Basisblatt!$A$72)=TRUE,5,VLOOKUP('E-Mob_Segmente 3.2.5_3.2.7'!$E494,Basisblatt!$A$22:$B$35,2,FALSE)),"")</f>
        <v/>
      </c>
    </row>
    <row r="495" spans="1:16" x14ac:dyDescent="0.2">
      <c r="A495" s="66" t="str">
        <f t="shared" si="15"/>
        <v/>
      </c>
      <c r="C495" s="112"/>
      <c r="D495" s="113"/>
      <c r="E495" s="113"/>
      <c r="F495" s="114"/>
      <c r="G495" s="114"/>
      <c r="H495" s="114"/>
      <c r="I495" s="117"/>
      <c r="J495" s="4"/>
      <c r="K495" s="15" t="str">
        <f t="shared" si="14"/>
        <v>x2</v>
      </c>
      <c r="L495" s="26"/>
      <c r="N495" s="66" t="str">
        <f>IFERROR(VLOOKUP($G495,Basisblatt!$A$10:$B$17,2,FALSE),"")</f>
        <v/>
      </c>
      <c r="P495" s="105" t="str">
        <f>IF($K495="x1",IF(OR($F495&lt;&gt;Basisblatt!$A$2,'E-Mob_Segmente 3.2.5_3.2.7'!H495=Basisblatt!$A$72)=TRUE,5,VLOOKUP('E-Mob_Segmente 3.2.5_3.2.7'!$E495,Basisblatt!$A$22:$B$35,2,FALSE)),"")</f>
        <v/>
      </c>
    </row>
    <row r="496" spans="1:16" x14ac:dyDescent="0.2">
      <c r="A496" s="66" t="str">
        <f t="shared" si="15"/>
        <v/>
      </c>
      <c r="C496" s="112"/>
      <c r="D496" s="113"/>
      <c r="E496" s="113"/>
      <c r="F496" s="114"/>
      <c r="G496" s="114"/>
      <c r="H496" s="114"/>
      <c r="I496" s="117"/>
      <c r="J496" s="4"/>
      <c r="K496" s="15" t="str">
        <f t="shared" si="14"/>
        <v>x2</v>
      </c>
      <c r="L496" s="26"/>
      <c r="N496" s="66" t="str">
        <f>IFERROR(VLOOKUP($G496,Basisblatt!$A$10:$B$17,2,FALSE),"")</f>
        <v/>
      </c>
      <c r="P496" s="105" t="str">
        <f>IF($K496="x1",IF(OR($F496&lt;&gt;Basisblatt!$A$2,'E-Mob_Segmente 3.2.5_3.2.7'!H496=Basisblatt!$A$72)=TRUE,5,VLOOKUP('E-Mob_Segmente 3.2.5_3.2.7'!$E496,Basisblatt!$A$22:$B$35,2,FALSE)),"")</f>
        <v/>
      </c>
    </row>
    <row r="497" spans="1:16" x14ac:dyDescent="0.2">
      <c r="A497" s="66" t="str">
        <f t="shared" si="15"/>
        <v/>
      </c>
      <c r="C497" s="112"/>
      <c r="D497" s="113"/>
      <c r="E497" s="113"/>
      <c r="F497" s="114"/>
      <c r="G497" s="114"/>
      <c r="H497" s="114"/>
      <c r="I497" s="117"/>
      <c r="J497" s="4"/>
      <c r="K497" s="15" t="str">
        <f t="shared" si="14"/>
        <v>x2</v>
      </c>
      <c r="L497" s="26"/>
      <c r="N497" s="66" t="str">
        <f>IFERROR(VLOOKUP($G497,Basisblatt!$A$10:$B$17,2,FALSE),"")</f>
        <v/>
      </c>
      <c r="P497" s="105" t="str">
        <f>IF($K497="x1",IF(OR($F497&lt;&gt;Basisblatt!$A$2,'E-Mob_Segmente 3.2.5_3.2.7'!H497=Basisblatt!$A$72)=TRUE,5,VLOOKUP('E-Mob_Segmente 3.2.5_3.2.7'!$E497,Basisblatt!$A$22:$B$35,2,FALSE)),"")</f>
        <v/>
      </c>
    </row>
    <row r="498" spans="1:16" x14ac:dyDescent="0.2">
      <c r="A498" s="66" t="str">
        <f t="shared" si="15"/>
        <v/>
      </c>
      <c r="C498" s="112"/>
      <c r="D498" s="113"/>
      <c r="E498" s="113"/>
      <c r="F498" s="114"/>
      <c r="G498" s="114"/>
      <c r="H498" s="114"/>
      <c r="I498" s="117"/>
      <c r="J498" s="4"/>
      <c r="K498" s="15" t="str">
        <f t="shared" si="14"/>
        <v>x2</v>
      </c>
      <c r="L498" s="26"/>
      <c r="N498" s="66" t="str">
        <f>IFERROR(VLOOKUP($G498,Basisblatt!$A$10:$B$17,2,FALSE),"")</f>
        <v/>
      </c>
      <c r="P498" s="105" t="str">
        <f>IF($K498="x1",IF(OR($F498&lt;&gt;Basisblatt!$A$2,'E-Mob_Segmente 3.2.5_3.2.7'!H498=Basisblatt!$A$72)=TRUE,5,VLOOKUP('E-Mob_Segmente 3.2.5_3.2.7'!$E498,Basisblatt!$A$22:$B$35,2,FALSE)),"")</f>
        <v/>
      </c>
    </row>
    <row r="499" spans="1:16" x14ac:dyDescent="0.2">
      <c r="A499" s="66" t="str">
        <f t="shared" si="15"/>
        <v/>
      </c>
      <c r="C499" s="112"/>
      <c r="D499" s="113"/>
      <c r="E499" s="113"/>
      <c r="F499" s="114"/>
      <c r="G499" s="114"/>
      <c r="H499" s="114"/>
      <c r="I499" s="117"/>
      <c r="J499" s="4"/>
      <c r="K499" s="15" t="str">
        <f t="shared" si="14"/>
        <v>x2</v>
      </c>
      <c r="L499" s="26"/>
      <c r="N499" s="66" t="str">
        <f>IFERROR(VLOOKUP($G499,Basisblatt!$A$10:$B$17,2,FALSE),"")</f>
        <v/>
      </c>
      <c r="P499" s="105" t="str">
        <f>IF($K499="x1",IF(OR($F499&lt;&gt;Basisblatt!$A$2,'E-Mob_Segmente 3.2.5_3.2.7'!H499=Basisblatt!$A$72)=TRUE,5,VLOOKUP('E-Mob_Segmente 3.2.5_3.2.7'!$E499,Basisblatt!$A$22:$B$35,2,FALSE)),"")</f>
        <v/>
      </c>
    </row>
    <row r="500" spans="1:16" x14ac:dyDescent="0.2">
      <c r="A500" s="66" t="str">
        <f t="shared" si="15"/>
        <v/>
      </c>
      <c r="C500" s="112"/>
      <c r="D500" s="113"/>
      <c r="E500" s="113"/>
      <c r="F500" s="114"/>
      <c r="G500" s="114"/>
      <c r="H500" s="114"/>
      <c r="I500" s="117"/>
      <c r="J500" s="4"/>
      <c r="K500" s="15" t="str">
        <f t="shared" si="14"/>
        <v>x2</v>
      </c>
      <c r="L500" s="26"/>
      <c r="N500" s="66" t="str">
        <f>IFERROR(VLOOKUP($G500,Basisblatt!$A$10:$B$17,2,FALSE),"")</f>
        <v/>
      </c>
      <c r="P500" s="105" t="str">
        <f>IF($K500="x1",IF(OR($F500&lt;&gt;Basisblatt!$A$2,'E-Mob_Segmente 3.2.5_3.2.7'!H500=Basisblatt!$A$72)=TRUE,5,VLOOKUP('E-Mob_Segmente 3.2.5_3.2.7'!$E500,Basisblatt!$A$22:$B$35,2,FALSE)),"")</f>
        <v/>
      </c>
    </row>
    <row r="501" spans="1:16" x14ac:dyDescent="0.2">
      <c r="A501" s="66" t="str">
        <f t="shared" si="15"/>
        <v/>
      </c>
      <c r="C501" s="112"/>
      <c r="D501" s="113"/>
      <c r="E501" s="113"/>
      <c r="F501" s="114"/>
      <c r="G501" s="114"/>
      <c r="H501" s="114"/>
      <c r="I501" s="117"/>
      <c r="J501" s="4"/>
      <c r="K501" s="15" t="str">
        <f t="shared" si="14"/>
        <v>x2</v>
      </c>
      <c r="L501" s="26"/>
      <c r="N501" s="66" t="str">
        <f>IFERROR(VLOOKUP($G501,Basisblatt!$A$10:$B$17,2,FALSE),"")</f>
        <v/>
      </c>
      <c r="P501" s="105" t="str">
        <f>IF($K501="x1",IF(OR($F501&lt;&gt;Basisblatt!$A$2,'E-Mob_Segmente 3.2.5_3.2.7'!H501=Basisblatt!$A$72)=TRUE,5,VLOOKUP('E-Mob_Segmente 3.2.5_3.2.7'!$E501,Basisblatt!$A$22:$B$35,2,FALSE)),"")</f>
        <v/>
      </c>
    </row>
    <row r="502" spans="1:16" x14ac:dyDescent="0.2">
      <c r="A502" s="66" t="str">
        <f t="shared" si="15"/>
        <v/>
      </c>
      <c r="C502" s="112"/>
      <c r="D502" s="113"/>
      <c r="E502" s="113"/>
      <c r="F502" s="114"/>
      <c r="G502" s="114"/>
      <c r="H502" s="114"/>
      <c r="I502" s="117"/>
      <c r="J502" s="4"/>
      <c r="K502" s="15" t="str">
        <f t="shared" si="14"/>
        <v>x2</v>
      </c>
      <c r="L502" s="26"/>
      <c r="N502" s="66" t="str">
        <f>IFERROR(VLOOKUP($G502,Basisblatt!$A$10:$B$17,2,FALSE),"")</f>
        <v/>
      </c>
      <c r="P502" s="105" t="str">
        <f>IF($K502="x1",IF(OR($F502&lt;&gt;Basisblatt!$A$2,'E-Mob_Segmente 3.2.5_3.2.7'!H502=Basisblatt!$A$72)=TRUE,5,VLOOKUP('E-Mob_Segmente 3.2.5_3.2.7'!$E502,Basisblatt!$A$22:$B$35,2,FALSE)),"")</f>
        <v/>
      </c>
    </row>
    <row r="503" spans="1:16" x14ac:dyDescent="0.2">
      <c r="A503" s="66" t="str">
        <f t="shared" si="15"/>
        <v/>
      </c>
      <c r="C503" s="112"/>
      <c r="D503" s="113"/>
      <c r="E503" s="113"/>
      <c r="F503" s="114"/>
      <c r="G503" s="114"/>
      <c r="H503" s="114"/>
      <c r="I503" s="117"/>
      <c r="J503" s="4"/>
      <c r="K503" s="15" t="str">
        <f t="shared" si="14"/>
        <v>x2</v>
      </c>
      <c r="L503" s="26"/>
      <c r="N503" s="66" t="str">
        <f>IFERROR(VLOOKUP($G503,Basisblatt!$A$10:$B$17,2,FALSE),"")</f>
        <v/>
      </c>
      <c r="P503" s="105" t="str">
        <f>IF($K503="x1",IF(OR($F503&lt;&gt;Basisblatt!$A$2,'E-Mob_Segmente 3.2.5_3.2.7'!H503=Basisblatt!$A$72)=TRUE,5,VLOOKUP('E-Mob_Segmente 3.2.5_3.2.7'!$E503,Basisblatt!$A$22:$B$35,2,FALSE)),"")</f>
        <v/>
      </c>
    </row>
    <row r="504" spans="1:16" x14ac:dyDescent="0.2">
      <c r="A504" s="66" t="str">
        <f t="shared" si="15"/>
        <v/>
      </c>
      <c r="C504" s="112"/>
      <c r="D504" s="113"/>
      <c r="E504" s="113"/>
      <c r="F504" s="114"/>
      <c r="G504" s="114"/>
      <c r="H504" s="114"/>
      <c r="I504" s="117"/>
      <c r="J504" s="4"/>
      <c r="K504" s="15" t="str">
        <f t="shared" si="14"/>
        <v>x2</v>
      </c>
      <c r="L504" s="26"/>
      <c r="N504" s="66" t="str">
        <f>IFERROR(VLOOKUP($G504,Basisblatt!$A$10:$B$17,2,FALSE),"")</f>
        <v/>
      </c>
      <c r="P504" s="105" t="str">
        <f>IF($K504="x1",IF(OR($F504&lt;&gt;Basisblatt!$A$2,'E-Mob_Segmente 3.2.5_3.2.7'!H504=Basisblatt!$A$72)=TRUE,5,VLOOKUP('E-Mob_Segmente 3.2.5_3.2.7'!$E504,Basisblatt!$A$22:$B$35,2,FALSE)),"")</f>
        <v/>
      </c>
    </row>
    <row r="505" spans="1:16" x14ac:dyDescent="0.2">
      <c r="A505" s="66" t="str">
        <f t="shared" si="15"/>
        <v/>
      </c>
      <c r="C505" s="112"/>
      <c r="D505" s="113"/>
      <c r="E505" s="113"/>
      <c r="F505" s="114"/>
      <c r="G505" s="114"/>
      <c r="H505" s="114"/>
      <c r="I505" s="117"/>
      <c r="J505" s="4"/>
      <c r="K505" s="15" t="str">
        <f t="shared" si="14"/>
        <v>x2</v>
      </c>
      <c r="L505" s="26"/>
      <c r="N505" s="66" t="str">
        <f>IFERROR(VLOOKUP($G505,Basisblatt!$A$10:$B$17,2,FALSE),"")</f>
        <v/>
      </c>
      <c r="P505" s="105" t="str">
        <f>IF($K505="x1",IF(OR($F505&lt;&gt;Basisblatt!$A$2,'E-Mob_Segmente 3.2.5_3.2.7'!H505=Basisblatt!$A$72)=TRUE,5,VLOOKUP('E-Mob_Segmente 3.2.5_3.2.7'!$E505,Basisblatt!$A$22:$B$35,2,FALSE)),"")</f>
        <v/>
      </c>
    </row>
    <row r="506" spans="1:16" x14ac:dyDescent="0.2">
      <c r="A506" s="66" t="str">
        <f t="shared" si="15"/>
        <v/>
      </c>
      <c r="C506" s="112"/>
      <c r="D506" s="113"/>
      <c r="E506" s="113"/>
      <c r="F506" s="114"/>
      <c r="G506" s="114"/>
      <c r="H506" s="114"/>
      <c r="I506" s="117"/>
      <c r="J506" s="4"/>
      <c r="K506" s="15" t="str">
        <f t="shared" si="14"/>
        <v>x2</v>
      </c>
      <c r="L506" s="26"/>
      <c r="N506" s="66" t="str">
        <f>IFERROR(VLOOKUP($G506,Basisblatt!$A$10:$B$17,2,FALSE),"")</f>
        <v/>
      </c>
      <c r="P506" s="105" t="str">
        <f>IF($K506="x1",IF(OR($F506&lt;&gt;Basisblatt!$A$2,'E-Mob_Segmente 3.2.5_3.2.7'!H506=Basisblatt!$A$72)=TRUE,5,VLOOKUP('E-Mob_Segmente 3.2.5_3.2.7'!$E506,Basisblatt!$A$22:$B$35,2,FALSE)),"")</f>
        <v/>
      </c>
    </row>
    <row r="507" spans="1:16" x14ac:dyDescent="0.2">
      <c r="A507" s="66" t="str">
        <f t="shared" si="15"/>
        <v/>
      </c>
      <c r="C507" s="112"/>
      <c r="D507" s="113"/>
      <c r="E507" s="113"/>
      <c r="F507" s="114"/>
      <c r="G507" s="114"/>
      <c r="H507" s="114"/>
      <c r="I507" s="117"/>
      <c r="J507" s="4"/>
      <c r="K507" s="15" t="str">
        <f t="shared" si="14"/>
        <v>x2</v>
      </c>
      <c r="L507" s="26"/>
      <c r="N507" s="66" t="str">
        <f>IFERROR(VLOOKUP($G507,Basisblatt!$A$10:$B$17,2,FALSE),"")</f>
        <v/>
      </c>
      <c r="P507" s="105" t="str">
        <f>IF($K507="x1",IF(OR($F507&lt;&gt;Basisblatt!$A$2,'E-Mob_Segmente 3.2.5_3.2.7'!H507=Basisblatt!$A$72)=TRUE,5,VLOOKUP('E-Mob_Segmente 3.2.5_3.2.7'!$E507,Basisblatt!$A$22:$B$35,2,FALSE)),"")</f>
        <v/>
      </c>
    </row>
    <row r="508" spans="1:16" x14ac:dyDescent="0.2">
      <c r="A508" s="66" t="str">
        <f t="shared" si="15"/>
        <v/>
      </c>
      <c r="C508" s="112"/>
      <c r="D508" s="113"/>
      <c r="E508" s="113"/>
      <c r="F508" s="114"/>
      <c r="G508" s="114"/>
      <c r="H508" s="114"/>
      <c r="I508" s="117"/>
      <c r="J508" s="4"/>
      <c r="K508" s="15" t="str">
        <f t="shared" si="14"/>
        <v>x2</v>
      </c>
      <c r="L508" s="26"/>
      <c r="N508" s="66" t="str">
        <f>IFERROR(VLOOKUP($G508,Basisblatt!$A$10:$B$17,2,FALSE),"")</f>
        <v/>
      </c>
      <c r="P508" s="105" t="str">
        <f>IF($K508="x1",IF(OR($F508&lt;&gt;Basisblatt!$A$2,'E-Mob_Segmente 3.2.5_3.2.7'!H508=Basisblatt!$A$72)=TRUE,5,VLOOKUP('E-Mob_Segmente 3.2.5_3.2.7'!$E508,Basisblatt!$A$22:$B$35,2,FALSE)),"")</f>
        <v/>
      </c>
    </row>
    <row r="509" spans="1:16" x14ac:dyDescent="0.2">
      <c r="A509" s="66" t="str">
        <f t="shared" si="15"/>
        <v/>
      </c>
      <c r="C509" s="112"/>
      <c r="D509" s="113"/>
      <c r="E509" s="113"/>
      <c r="F509" s="114"/>
      <c r="G509" s="114"/>
      <c r="H509" s="114"/>
      <c r="I509" s="117"/>
      <c r="J509" s="4"/>
      <c r="K509" s="15" t="str">
        <f t="shared" si="14"/>
        <v>x2</v>
      </c>
      <c r="L509" s="26"/>
      <c r="N509" s="66" t="str">
        <f>IFERROR(VLOOKUP($G509,Basisblatt!$A$10:$B$17,2,FALSE),"")</f>
        <v/>
      </c>
      <c r="P509" s="105" t="str">
        <f>IF($K509="x1",IF(OR($F509&lt;&gt;Basisblatt!$A$2,'E-Mob_Segmente 3.2.5_3.2.7'!H509=Basisblatt!$A$72)=TRUE,5,VLOOKUP('E-Mob_Segmente 3.2.5_3.2.7'!$E509,Basisblatt!$A$22:$B$35,2,FALSE)),"")</f>
        <v/>
      </c>
    </row>
    <row r="510" spans="1:16" x14ac:dyDescent="0.2">
      <c r="A510" s="66" t="str">
        <f t="shared" si="15"/>
        <v/>
      </c>
      <c r="C510" s="112"/>
      <c r="D510" s="113"/>
      <c r="E510" s="113"/>
      <c r="F510" s="114"/>
      <c r="G510" s="114"/>
      <c r="H510" s="114"/>
      <c r="I510" s="117"/>
      <c r="J510" s="4"/>
      <c r="K510" s="15" t="str">
        <f t="shared" si="14"/>
        <v>x2</v>
      </c>
      <c r="L510" s="26"/>
      <c r="N510" s="66" t="str">
        <f>IFERROR(VLOOKUP($G510,Basisblatt!$A$10:$B$17,2,FALSE),"")</f>
        <v/>
      </c>
      <c r="P510" s="105" t="str">
        <f>IF($K510="x1",IF(OR($F510&lt;&gt;Basisblatt!$A$2,'E-Mob_Segmente 3.2.5_3.2.7'!H510=Basisblatt!$A$72)=TRUE,5,VLOOKUP('E-Mob_Segmente 3.2.5_3.2.7'!$E510,Basisblatt!$A$22:$B$35,2,FALSE)),"")</f>
        <v/>
      </c>
    </row>
    <row r="511" spans="1:16" x14ac:dyDescent="0.2">
      <c r="A511" s="66" t="str">
        <f t="shared" si="15"/>
        <v/>
      </c>
      <c r="C511" s="112"/>
      <c r="D511" s="113"/>
      <c r="E511" s="113"/>
      <c r="F511" s="114"/>
      <c r="G511" s="114"/>
      <c r="H511" s="114"/>
      <c r="I511" s="117"/>
      <c r="J511" s="4"/>
      <c r="K511" s="15" t="str">
        <f t="shared" si="14"/>
        <v>x2</v>
      </c>
      <c r="L511" s="26"/>
      <c r="N511" s="66" t="str">
        <f>IFERROR(VLOOKUP($G511,Basisblatt!$A$10:$B$17,2,FALSE),"")</f>
        <v/>
      </c>
      <c r="P511" s="105" t="str">
        <f>IF($K511="x1",IF(OR($F511&lt;&gt;Basisblatt!$A$2,'E-Mob_Segmente 3.2.5_3.2.7'!H511=Basisblatt!$A$72)=TRUE,5,VLOOKUP('E-Mob_Segmente 3.2.5_3.2.7'!$E511,Basisblatt!$A$22:$B$35,2,FALSE)),"")</f>
        <v/>
      </c>
    </row>
    <row r="512" spans="1:16" x14ac:dyDescent="0.2">
      <c r="A512" s="66" t="str">
        <f t="shared" si="15"/>
        <v/>
      </c>
      <c r="C512" s="112"/>
      <c r="D512" s="113"/>
      <c r="E512" s="113"/>
      <c r="F512" s="114"/>
      <c r="G512" s="114"/>
      <c r="H512" s="114"/>
      <c r="I512" s="117"/>
      <c r="J512" s="4"/>
      <c r="K512" s="15" t="str">
        <f t="shared" si="14"/>
        <v>x2</v>
      </c>
      <c r="L512" s="26"/>
      <c r="N512" s="66" t="str">
        <f>IFERROR(VLOOKUP($G512,Basisblatt!$A$10:$B$17,2,FALSE),"")</f>
        <v/>
      </c>
      <c r="P512" s="105" t="str">
        <f>IF($K512="x1",IF(OR($F512&lt;&gt;Basisblatt!$A$2,'E-Mob_Segmente 3.2.5_3.2.7'!H512=Basisblatt!$A$72)=TRUE,5,VLOOKUP('E-Mob_Segmente 3.2.5_3.2.7'!$E512,Basisblatt!$A$22:$B$35,2,FALSE)),"")</f>
        <v/>
      </c>
    </row>
    <row r="513" spans="1:16" x14ac:dyDescent="0.2">
      <c r="A513" s="66" t="str">
        <f t="shared" si="15"/>
        <v/>
      </c>
      <c r="C513" s="112"/>
      <c r="D513" s="113"/>
      <c r="E513" s="113"/>
      <c r="F513" s="114"/>
      <c r="G513" s="114"/>
      <c r="H513" s="114"/>
      <c r="I513" s="117"/>
      <c r="J513" s="4"/>
      <c r="K513" s="15" t="str">
        <f t="shared" si="14"/>
        <v>x2</v>
      </c>
      <c r="L513" s="26"/>
      <c r="N513" s="66" t="str">
        <f>IFERROR(VLOOKUP($G513,Basisblatt!$A$10:$B$17,2,FALSE),"")</f>
        <v/>
      </c>
      <c r="P513" s="105" t="str">
        <f>IF($K513="x1",IF(OR($F513&lt;&gt;Basisblatt!$A$2,'E-Mob_Segmente 3.2.5_3.2.7'!H513=Basisblatt!$A$72)=TRUE,5,VLOOKUP('E-Mob_Segmente 3.2.5_3.2.7'!$E513,Basisblatt!$A$22:$B$35,2,FALSE)),"")</f>
        <v/>
      </c>
    </row>
    <row r="514" spans="1:16" x14ac:dyDescent="0.2">
      <c r="A514" s="66" t="str">
        <f t="shared" si="15"/>
        <v/>
      </c>
      <c r="C514" s="112"/>
      <c r="D514" s="113"/>
      <c r="E514" s="113"/>
      <c r="F514" s="114"/>
      <c r="G514" s="114"/>
      <c r="H514" s="114"/>
      <c r="I514" s="117"/>
      <c r="J514" s="4"/>
      <c r="K514" s="15" t="str">
        <f t="shared" si="14"/>
        <v>x2</v>
      </c>
      <c r="L514" s="26"/>
      <c r="N514" s="66" t="str">
        <f>IFERROR(VLOOKUP($G514,Basisblatt!$A$10:$B$17,2,FALSE),"")</f>
        <v/>
      </c>
      <c r="P514" s="105" t="str">
        <f>IF($K514="x1",IF(OR($F514&lt;&gt;Basisblatt!$A$2,'E-Mob_Segmente 3.2.5_3.2.7'!H514=Basisblatt!$A$72)=TRUE,5,VLOOKUP('E-Mob_Segmente 3.2.5_3.2.7'!$E514,Basisblatt!$A$22:$B$35,2,FALSE)),"")</f>
        <v/>
      </c>
    </row>
    <row r="515" spans="1:16" x14ac:dyDescent="0.2">
      <c r="A515" s="66" t="str">
        <f t="shared" si="15"/>
        <v/>
      </c>
      <c r="C515" s="112"/>
      <c r="D515" s="113"/>
      <c r="E515" s="113"/>
      <c r="F515" s="114"/>
      <c r="G515" s="114"/>
      <c r="H515" s="114"/>
      <c r="I515" s="117"/>
      <c r="J515" s="4"/>
      <c r="K515" s="15" t="str">
        <f t="shared" si="14"/>
        <v>x2</v>
      </c>
      <c r="L515" s="26"/>
      <c r="N515" s="66" t="str">
        <f>IFERROR(VLOOKUP($G515,Basisblatt!$A$10:$B$17,2,FALSE),"")</f>
        <v/>
      </c>
      <c r="P515" s="105" t="str">
        <f>IF($K515="x1",IF(OR($F515&lt;&gt;Basisblatt!$A$2,'E-Mob_Segmente 3.2.5_3.2.7'!H515=Basisblatt!$A$72)=TRUE,5,VLOOKUP('E-Mob_Segmente 3.2.5_3.2.7'!$E515,Basisblatt!$A$22:$B$35,2,FALSE)),"")</f>
        <v/>
      </c>
    </row>
    <row r="516" spans="1:16" x14ac:dyDescent="0.2">
      <c r="A516" s="66" t="str">
        <f t="shared" si="15"/>
        <v/>
      </c>
      <c r="C516" s="112"/>
      <c r="D516" s="113"/>
      <c r="E516" s="113"/>
      <c r="F516" s="114"/>
      <c r="G516" s="114"/>
      <c r="H516" s="114"/>
      <c r="I516" s="117"/>
      <c r="J516" s="4"/>
      <c r="K516" s="15" t="str">
        <f t="shared" si="14"/>
        <v>x2</v>
      </c>
      <c r="L516" s="26"/>
      <c r="N516" s="66" t="str">
        <f>IFERROR(VLOOKUP($G516,Basisblatt!$A$10:$B$17,2,FALSE),"")</f>
        <v/>
      </c>
      <c r="P516" s="105" t="str">
        <f>IF($K516="x1",IF(OR($F516&lt;&gt;Basisblatt!$A$2,'E-Mob_Segmente 3.2.5_3.2.7'!H516=Basisblatt!$A$72)=TRUE,5,VLOOKUP('E-Mob_Segmente 3.2.5_3.2.7'!$E516,Basisblatt!$A$22:$B$35,2,FALSE)),"")</f>
        <v/>
      </c>
    </row>
    <row r="517" spans="1:16" x14ac:dyDescent="0.2">
      <c r="A517" s="66" t="str">
        <f t="shared" si="15"/>
        <v/>
      </c>
      <c r="C517" s="112"/>
      <c r="D517" s="113"/>
      <c r="E517" s="113"/>
      <c r="F517" s="114"/>
      <c r="G517" s="114"/>
      <c r="H517" s="114"/>
      <c r="I517" s="117"/>
      <c r="J517" s="4"/>
      <c r="K517" s="15" t="str">
        <f t="shared" si="14"/>
        <v>x2</v>
      </c>
      <c r="L517" s="26"/>
      <c r="N517" s="66" t="str">
        <f>IFERROR(VLOOKUP($G517,Basisblatt!$A$10:$B$17,2,FALSE),"")</f>
        <v/>
      </c>
      <c r="P517" s="105" t="str">
        <f>IF($K517="x1",IF(OR($F517&lt;&gt;Basisblatt!$A$2,'E-Mob_Segmente 3.2.5_3.2.7'!H517=Basisblatt!$A$72)=TRUE,5,VLOOKUP('E-Mob_Segmente 3.2.5_3.2.7'!$E517,Basisblatt!$A$22:$B$35,2,FALSE)),"")</f>
        <v/>
      </c>
    </row>
    <row r="518" spans="1:16" x14ac:dyDescent="0.2">
      <c r="A518" s="66" t="str">
        <f t="shared" si="15"/>
        <v/>
      </c>
      <c r="C518" s="112"/>
      <c r="D518" s="113"/>
      <c r="E518" s="113"/>
      <c r="F518" s="114"/>
      <c r="G518" s="114"/>
      <c r="H518" s="114"/>
      <c r="I518" s="117"/>
      <c r="J518" s="4"/>
      <c r="K518" s="15" t="str">
        <f t="shared" si="14"/>
        <v>x2</v>
      </c>
      <c r="L518" s="26"/>
      <c r="N518" s="66" t="str">
        <f>IFERROR(VLOOKUP($G518,Basisblatt!$A$10:$B$17,2,FALSE),"")</f>
        <v/>
      </c>
      <c r="P518" s="105" t="str">
        <f>IF($K518="x1",IF(OR($F518&lt;&gt;Basisblatt!$A$2,'E-Mob_Segmente 3.2.5_3.2.7'!H518=Basisblatt!$A$72)=TRUE,5,VLOOKUP('E-Mob_Segmente 3.2.5_3.2.7'!$E518,Basisblatt!$A$22:$B$35,2,FALSE)),"")</f>
        <v/>
      </c>
    </row>
    <row r="519" spans="1:16" x14ac:dyDescent="0.2">
      <c r="A519" s="66" t="str">
        <f t="shared" si="15"/>
        <v/>
      </c>
      <c r="C519" s="112"/>
      <c r="D519" s="113"/>
      <c r="E519" s="113"/>
      <c r="F519" s="114"/>
      <c r="G519" s="114"/>
      <c r="H519" s="114"/>
      <c r="I519" s="117"/>
      <c r="J519" s="4"/>
      <c r="K519" s="15" t="str">
        <f t="shared" si="14"/>
        <v>x2</v>
      </c>
      <c r="L519" s="26"/>
      <c r="N519" s="66" t="str">
        <f>IFERROR(VLOOKUP($G519,Basisblatt!$A$10:$B$17,2,FALSE),"")</f>
        <v/>
      </c>
      <c r="P519" s="105" t="str">
        <f>IF($K519="x1",IF(OR($F519&lt;&gt;Basisblatt!$A$2,'E-Mob_Segmente 3.2.5_3.2.7'!H519=Basisblatt!$A$72)=TRUE,5,VLOOKUP('E-Mob_Segmente 3.2.5_3.2.7'!$E519,Basisblatt!$A$22:$B$35,2,FALSE)),"")</f>
        <v/>
      </c>
    </row>
    <row r="520" spans="1:16" x14ac:dyDescent="0.2">
      <c r="A520" s="66" t="str">
        <f t="shared" si="15"/>
        <v/>
      </c>
      <c r="C520" s="112"/>
      <c r="D520" s="113"/>
      <c r="E520" s="113"/>
      <c r="F520" s="114"/>
      <c r="G520" s="114"/>
      <c r="H520" s="114"/>
      <c r="I520" s="117"/>
      <c r="J520" s="4"/>
      <c r="K520" s="15" t="str">
        <f t="shared" si="14"/>
        <v>x2</v>
      </c>
      <c r="L520" s="26"/>
      <c r="N520" s="66" t="str">
        <f>IFERROR(VLOOKUP($G520,Basisblatt!$A$10:$B$17,2,FALSE),"")</f>
        <v/>
      </c>
      <c r="P520" s="105" t="str">
        <f>IF($K520="x1",IF(OR($F520&lt;&gt;Basisblatt!$A$2,'E-Mob_Segmente 3.2.5_3.2.7'!H520=Basisblatt!$A$72)=TRUE,5,VLOOKUP('E-Mob_Segmente 3.2.5_3.2.7'!$E520,Basisblatt!$A$22:$B$35,2,FALSE)),"")</f>
        <v/>
      </c>
    </row>
    <row r="521" spans="1:16" x14ac:dyDescent="0.2">
      <c r="A521" s="66" t="str">
        <f t="shared" si="15"/>
        <v/>
      </c>
      <c r="C521" s="112"/>
      <c r="D521" s="113"/>
      <c r="E521" s="113"/>
      <c r="F521" s="114"/>
      <c r="G521" s="114"/>
      <c r="H521" s="114"/>
      <c r="I521" s="117"/>
      <c r="J521" s="4"/>
      <c r="K521" s="15" t="str">
        <f t="shared" si="14"/>
        <v>x2</v>
      </c>
      <c r="L521" s="26"/>
      <c r="N521" s="66" t="str">
        <f>IFERROR(VLOOKUP($G521,Basisblatt!$A$10:$B$17,2,FALSE),"")</f>
        <v/>
      </c>
      <c r="P521" s="105" t="str">
        <f>IF($K521="x1",IF(OR($F521&lt;&gt;Basisblatt!$A$2,'E-Mob_Segmente 3.2.5_3.2.7'!H521=Basisblatt!$A$72)=TRUE,5,VLOOKUP('E-Mob_Segmente 3.2.5_3.2.7'!$E521,Basisblatt!$A$22:$B$35,2,FALSE)),"")</f>
        <v/>
      </c>
    </row>
    <row r="522" spans="1:16" x14ac:dyDescent="0.2">
      <c r="A522" s="66" t="str">
        <f t="shared" si="15"/>
        <v/>
      </c>
      <c r="C522" s="112"/>
      <c r="D522" s="113"/>
      <c r="E522" s="113"/>
      <c r="F522" s="114"/>
      <c r="G522" s="114"/>
      <c r="H522" s="114"/>
      <c r="I522" s="117"/>
      <c r="J522" s="4"/>
      <c r="K522" s="15" t="str">
        <f t="shared" si="14"/>
        <v>x2</v>
      </c>
      <c r="L522" s="26"/>
      <c r="N522" s="66" t="str">
        <f>IFERROR(VLOOKUP($G522,Basisblatt!$A$10:$B$17,2,FALSE),"")</f>
        <v/>
      </c>
      <c r="P522" s="105" t="str">
        <f>IF($K522="x1",IF(OR($F522&lt;&gt;Basisblatt!$A$2,'E-Mob_Segmente 3.2.5_3.2.7'!H522=Basisblatt!$A$72)=TRUE,5,VLOOKUP('E-Mob_Segmente 3.2.5_3.2.7'!$E522,Basisblatt!$A$22:$B$35,2,FALSE)),"")</f>
        <v/>
      </c>
    </row>
    <row r="523" spans="1:16" x14ac:dyDescent="0.2">
      <c r="A523" s="66" t="str">
        <f t="shared" si="15"/>
        <v/>
      </c>
      <c r="C523" s="116"/>
      <c r="D523" s="114"/>
      <c r="E523" s="114"/>
      <c r="F523" s="114"/>
      <c r="G523" s="114"/>
      <c r="H523" s="114"/>
      <c r="I523" s="117"/>
      <c r="K523" s="15" t="str">
        <f t="shared" si="14"/>
        <v>x2</v>
      </c>
      <c r="L523" s="26"/>
      <c r="N523" s="66" t="str">
        <f>IFERROR(VLOOKUP($G523,Basisblatt!$A$10:$B$17,2,FALSE),"")</f>
        <v/>
      </c>
      <c r="P523" s="105" t="str">
        <f>IF($K523="x1",IF(OR($F523&lt;&gt;Basisblatt!$A$2,'E-Mob_Segmente 3.2.5_3.2.7'!H523=Basisblatt!$A$72)=TRUE,5,VLOOKUP('E-Mob_Segmente 3.2.5_3.2.7'!$E523,Basisblatt!$A$22:$B$35,2,FALSE)),"")</f>
        <v/>
      </c>
    </row>
    <row r="524" spans="1:16" x14ac:dyDescent="0.2">
      <c r="A524" s="66" t="str">
        <f t="shared" si="15"/>
        <v/>
      </c>
      <c r="C524" s="116"/>
      <c r="D524" s="114"/>
      <c r="E524" s="114"/>
      <c r="F524" s="114"/>
      <c r="G524" s="114"/>
      <c r="H524" s="114"/>
      <c r="I524" s="117"/>
      <c r="K524" s="15" t="str">
        <f t="shared" si="14"/>
        <v>x2</v>
      </c>
      <c r="L524" s="26"/>
      <c r="N524" s="66" t="str">
        <f>IFERROR(VLOOKUP($G524,Basisblatt!$A$10:$B$17,2,FALSE),"")</f>
        <v/>
      </c>
      <c r="P524" s="105" t="str">
        <f>IF($K524="x1",IF(OR($F524&lt;&gt;Basisblatt!$A$2,'E-Mob_Segmente 3.2.5_3.2.7'!H524=Basisblatt!$A$72)=TRUE,5,VLOOKUP('E-Mob_Segmente 3.2.5_3.2.7'!$E524,Basisblatt!$A$22:$B$35,2,FALSE)),"")</f>
        <v/>
      </c>
    </row>
    <row r="525" spans="1:16" x14ac:dyDescent="0.2">
      <c r="A525" s="66" t="str">
        <f t="shared" si="15"/>
        <v/>
      </c>
      <c r="C525" s="116"/>
      <c r="D525" s="114"/>
      <c r="E525" s="114"/>
      <c r="F525" s="114"/>
      <c r="G525" s="114"/>
      <c r="H525" s="114"/>
      <c r="I525" s="117"/>
      <c r="K525" s="15" t="str">
        <f t="shared" si="14"/>
        <v>x2</v>
      </c>
      <c r="L525" s="26"/>
      <c r="N525" s="66" t="str">
        <f>IFERROR(VLOOKUP($G525,Basisblatt!$A$10:$B$17,2,FALSE),"")</f>
        <v/>
      </c>
      <c r="P525" s="105" t="str">
        <f>IF($K525="x1",IF(OR($F525&lt;&gt;Basisblatt!$A$2,'E-Mob_Segmente 3.2.5_3.2.7'!H525=Basisblatt!$A$72)=TRUE,5,VLOOKUP('E-Mob_Segmente 3.2.5_3.2.7'!$E525,Basisblatt!$A$22:$B$35,2,FALSE)),"")</f>
        <v/>
      </c>
    </row>
    <row r="526" spans="1:16" x14ac:dyDescent="0.2">
      <c r="A526" s="66" t="str">
        <f t="shared" si="15"/>
        <v/>
      </c>
      <c r="C526" s="116"/>
      <c r="D526" s="114"/>
      <c r="E526" s="114"/>
      <c r="F526" s="114"/>
      <c r="G526" s="114"/>
      <c r="H526" s="114"/>
      <c r="I526" s="117"/>
      <c r="K526" s="15" t="str">
        <f t="shared" si="14"/>
        <v>x2</v>
      </c>
      <c r="L526" s="26"/>
      <c r="N526" s="66" t="str">
        <f>IFERROR(VLOOKUP($G526,Basisblatt!$A$10:$B$17,2,FALSE),"")</f>
        <v/>
      </c>
      <c r="P526" s="105" t="str">
        <f>IF($K526="x1",IF(OR($F526&lt;&gt;Basisblatt!$A$2,'E-Mob_Segmente 3.2.5_3.2.7'!H526=Basisblatt!$A$72)=TRUE,5,VLOOKUP('E-Mob_Segmente 3.2.5_3.2.7'!$E526,Basisblatt!$A$22:$B$35,2,FALSE)),"")</f>
        <v/>
      </c>
    </row>
    <row r="527" spans="1:16" x14ac:dyDescent="0.2">
      <c r="A527" s="66" t="str">
        <f t="shared" si="15"/>
        <v/>
      </c>
      <c r="C527" s="116"/>
      <c r="D527" s="114"/>
      <c r="E527" s="114"/>
      <c r="F527" s="114"/>
      <c r="G527" s="114"/>
      <c r="H527" s="114"/>
      <c r="I527" s="117"/>
      <c r="K527" s="15" t="str">
        <f t="shared" si="14"/>
        <v>x2</v>
      </c>
      <c r="L527" s="26"/>
      <c r="N527" s="66" t="str">
        <f>IFERROR(VLOOKUP($G527,Basisblatt!$A$10:$B$17,2,FALSE),"")</f>
        <v/>
      </c>
      <c r="P527" s="105" t="str">
        <f>IF($K527="x1",IF(OR($F527&lt;&gt;Basisblatt!$A$2,'E-Mob_Segmente 3.2.5_3.2.7'!H527=Basisblatt!$A$72)=TRUE,5,VLOOKUP('E-Mob_Segmente 3.2.5_3.2.7'!$E527,Basisblatt!$A$22:$B$35,2,FALSE)),"")</f>
        <v/>
      </c>
    </row>
    <row r="528" spans="1:16" x14ac:dyDescent="0.2">
      <c r="A528" s="66" t="str">
        <f t="shared" si="15"/>
        <v/>
      </c>
      <c r="C528" s="116"/>
      <c r="D528" s="114"/>
      <c r="E528" s="114"/>
      <c r="F528" s="114"/>
      <c r="G528" s="114"/>
      <c r="H528" s="114"/>
      <c r="I528" s="117"/>
      <c r="K528" s="15" t="str">
        <f t="shared" si="14"/>
        <v>x2</v>
      </c>
      <c r="L528" s="26"/>
      <c r="N528" s="66" t="str">
        <f>IFERROR(VLOOKUP($G528,Basisblatt!$A$10:$B$17,2,FALSE),"")</f>
        <v/>
      </c>
      <c r="P528" s="105" t="str">
        <f>IF($K528="x1",IF(OR($F528&lt;&gt;Basisblatt!$A$2,'E-Mob_Segmente 3.2.5_3.2.7'!H528=Basisblatt!$A$72)=TRUE,5,VLOOKUP('E-Mob_Segmente 3.2.5_3.2.7'!$E528,Basisblatt!$A$22:$B$35,2,FALSE)),"")</f>
        <v/>
      </c>
    </row>
    <row r="529" spans="1:16" x14ac:dyDescent="0.2">
      <c r="A529" s="66" t="str">
        <f t="shared" si="15"/>
        <v/>
      </c>
      <c r="C529" s="116"/>
      <c r="D529" s="114"/>
      <c r="E529" s="114"/>
      <c r="F529" s="114"/>
      <c r="G529" s="114"/>
      <c r="H529" s="114"/>
      <c r="I529" s="117"/>
      <c r="K529" s="15" t="str">
        <f t="shared" si="14"/>
        <v>x2</v>
      </c>
      <c r="L529" s="26"/>
      <c r="N529" s="66" t="str">
        <f>IFERROR(VLOOKUP($G529,Basisblatt!$A$10:$B$17,2,FALSE),"")</f>
        <v/>
      </c>
      <c r="P529" s="105" t="str">
        <f>IF($K529="x1",IF(OR($F529&lt;&gt;Basisblatt!$A$2,'E-Mob_Segmente 3.2.5_3.2.7'!H529=Basisblatt!$A$72)=TRUE,5,VLOOKUP('E-Mob_Segmente 3.2.5_3.2.7'!$E529,Basisblatt!$A$22:$B$35,2,FALSE)),"")</f>
        <v/>
      </c>
    </row>
    <row r="530" spans="1:16" x14ac:dyDescent="0.2">
      <c r="A530" s="66" t="str">
        <f t="shared" si="15"/>
        <v/>
      </c>
      <c r="C530" s="116"/>
      <c r="D530" s="114"/>
      <c r="E530" s="114"/>
      <c r="F530" s="114"/>
      <c r="G530" s="114"/>
      <c r="H530" s="114"/>
      <c r="I530" s="117"/>
      <c r="K530" s="15" t="str">
        <f t="shared" si="14"/>
        <v>x2</v>
      </c>
      <c r="L530" s="26"/>
      <c r="N530" s="66" t="str">
        <f>IFERROR(VLOOKUP($G530,Basisblatt!$A$10:$B$17,2,FALSE),"")</f>
        <v/>
      </c>
      <c r="P530" s="105" t="str">
        <f>IF($K530="x1",IF(OR($F530&lt;&gt;Basisblatt!$A$2,'E-Mob_Segmente 3.2.5_3.2.7'!H530=Basisblatt!$A$72)=TRUE,5,VLOOKUP('E-Mob_Segmente 3.2.5_3.2.7'!$E530,Basisblatt!$A$22:$B$35,2,FALSE)),"")</f>
        <v/>
      </c>
    </row>
    <row r="531" spans="1:16" x14ac:dyDescent="0.2">
      <c r="A531" s="66" t="str">
        <f t="shared" si="15"/>
        <v/>
      </c>
      <c r="C531" s="116"/>
      <c r="D531" s="114"/>
      <c r="E531" s="114"/>
      <c r="F531" s="114"/>
      <c r="G531" s="114"/>
      <c r="H531" s="114"/>
      <c r="I531" s="117"/>
      <c r="K531" s="15" t="str">
        <f t="shared" si="14"/>
        <v>x2</v>
      </c>
      <c r="L531" s="26"/>
      <c r="N531" s="66" t="str">
        <f>IFERROR(VLOOKUP($G531,Basisblatt!$A$10:$B$17,2,FALSE),"")</f>
        <v/>
      </c>
      <c r="P531" s="105" t="str">
        <f>IF($K531="x1",IF(OR($F531&lt;&gt;Basisblatt!$A$2,'E-Mob_Segmente 3.2.5_3.2.7'!H531=Basisblatt!$A$72)=TRUE,5,VLOOKUP('E-Mob_Segmente 3.2.5_3.2.7'!$E531,Basisblatt!$A$22:$B$35,2,FALSE)),"")</f>
        <v/>
      </c>
    </row>
    <row r="532" spans="1:16" x14ac:dyDescent="0.2">
      <c r="A532" s="66" t="str">
        <f t="shared" si="15"/>
        <v/>
      </c>
      <c r="C532" s="116"/>
      <c r="D532" s="114"/>
      <c r="E532" s="114"/>
      <c r="F532" s="114"/>
      <c r="G532" s="114"/>
      <c r="H532" s="114"/>
      <c r="I532" s="117"/>
      <c r="K532" s="15" t="str">
        <f t="shared" si="14"/>
        <v>x2</v>
      </c>
      <c r="L532" s="26"/>
      <c r="N532" s="66" t="str">
        <f>IFERROR(VLOOKUP($G532,Basisblatt!$A$10:$B$17,2,FALSE),"")</f>
        <v/>
      </c>
      <c r="P532" s="105" t="str">
        <f>IF($K532="x1",IF(OR($F532&lt;&gt;Basisblatt!$A$2,'E-Mob_Segmente 3.2.5_3.2.7'!H532=Basisblatt!$A$72)=TRUE,5,VLOOKUP('E-Mob_Segmente 3.2.5_3.2.7'!$E532,Basisblatt!$A$22:$B$35,2,FALSE)),"")</f>
        <v/>
      </c>
    </row>
    <row r="533" spans="1:16" x14ac:dyDescent="0.2">
      <c r="A533" s="66" t="str">
        <f t="shared" si="15"/>
        <v/>
      </c>
      <c r="C533" s="116"/>
      <c r="D533" s="114"/>
      <c r="E533" s="114"/>
      <c r="F533" s="114"/>
      <c r="G533" s="114"/>
      <c r="H533" s="114"/>
      <c r="I533" s="117"/>
      <c r="K533" s="15" t="str">
        <f t="shared" si="14"/>
        <v>x2</v>
      </c>
      <c r="L533" s="26"/>
      <c r="N533" s="66" t="str">
        <f>IFERROR(VLOOKUP($G533,Basisblatt!$A$10:$B$17,2,FALSE),"")</f>
        <v/>
      </c>
      <c r="P533" s="105" t="str">
        <f>IF($K533="x1",IF(OR($F533&lt;&gt;Basisblatt!$A$2,'E-Mob_Segmente 3.2.5_3.2.7'!H533=Basisblatt!$A$72)=TRUE,5,VLOOKUP('E-Mob_Segmente 3.2.5_3.2.7'!$E533,Basisblatt!$A$22:$B$35,2,FALSE)),"")</f>
        <v/>
      </c>
    </row>
    <row r="534" spans="1:16" x14ac:dyDescent="0.2">
      <c r="A534" s="66" t="str">
        <f t="shared" si="15"/>
        <v/>
      </c>
      <c r="C534" s="116"/>
      <c r="D534" s="114"/>
      <c r="E534" s="114"/>
      <c r="F534" s="114"/>
      <c r="G534" s="114"/>
      <c r="H534" s="114"/>
      <c r="I534" s="117"/>
      <c r="K534" s="15" t="str">
        <f t="shared" si="14"/>
        <v>x2</v>
      </c>
      <c r="L534" s="26"/>
      <c r="N534" s="66" t="str">
        <f>IFERROR(VLOOKUP($G534,Basisblatt!$A$10:$B$17,2,FALSE),"")</f>
        <v/>
      </c>
      <c r="P534" s="105" t="str">
        <f>IF($K534="x1",IF(OR($F534&lt;&gt;Basisblatt!$A$2,'E-Mob_Segmente 3.2.5_3.2.7'!H534=Basisblatt!$A$72)=TRUE,5,VLOOKUP('E-Mob_Segmente 3.2.5_3.2.7'!$E534,Basisblatt!$A$22:$B$35,2,FALSE)),"")</f>
        <v/>
      </c>
    </row>
    <row r="535" spans="1:16" x14ac:dyDescent="0.2">
      <c r="A535" s="66" t="str">
        <f t="shared" si="15"/>
        <v/>
      </c>
      <c r="C535" s="116"/>
      <c r="D535" s="114"/>
      <c r="E535" s="114"/>
      <c r="F535" s="114"/>
      <c r="G535" s="114"/>
      <c r="H535" s="114"/>
      <c r="I535" s="117"/>
      <c r="K535" s="15" t="str">
        <f t="shared" si="14"/>
        <v>x2</v>
      </c>
      <c r="L535" s="26"/>
      <c r="N535" s="66" t="str">
        <f>IFERROR(VLOOKUP($G535,Basisblatt!$A$10:$B$17,2,FALSE),"")</f>
        <v/>
      </c>
      <c r="P535" s="105" t="str">
        <f>IF($K535="x1",IF(OR($F535&lt;&gt;Basisblatt!$A$2,'E-Mob_Segmente 3.2.5_3.2.7'!H535=Basisblatt!$A$72)=TRUE,5,VLOOKUP('E-Mob_Segmente 3.2.5_3.2.7'!$E535,Basisblatt!$A$22:$B$35,2,FALSE)),"")</f>
        <v/>
      </c>
    </row>
    <row r="536" spans="1:16" x14ac:dyDescent="0.2">
      <c r="A536" s="66" t="str">
        <f t="shared" si="15"/>
        <v/>
      </c>
      <c r="C536" s="116"/>
      <c r="D536" s="114"/>
      <c r="E536" s="114"/>
      <c r="F536" s="114"/>
      <c r="G536" s="114"/>
      <c r="H536" s="114"/>
      <c r="I536" s="117"/>
      <c r="K536" s="15" t="str">
        <f t="shared" si="14"/>
        <v>x2</v>
      </c>
      <c r="L536" s="26"/>
      <c r="N536" s="66" t="str">
        <f>IFERROR(VLOOKUP($G536,Basisblatt!$A$10:$B$17,2,FALSE),"")</f>
        <v/>
      </c>
      <c r="P536" s="105" t="str">
        <f>IF($K536="x1",IF(OR($F536&lt;&gt;Basisblatt!$A$2,'E-Mob_Segmente 3.2.5_3.2.7'!H536=Basisblatt!$A$72)=TRUE,5,VLOOKUP('E-Mob_Segmente 3.2.5_3.2.7'!$E536,Basisblatt!$A$22:$B$35,2,FALSE)),"")</f>
        <v/>
      </c>
    </row>
    <row r="537" spans="1:16" x14ac:dyDescent="0.2">
      <c r="A537" s="66" t="str">
        <f t="shared" si="15"/>
        <v/>
      </c>
      <c r="C537" s="116"/>
      <c r="D537" s="114"/>
      <c r="E537" s="114"/>
      <c r="F537" s="114"/>
      <c r="G537" s="114"/>
      <c r="H537" s="114"/>
      <c r="I537" s="117"/>
      <c r="K537" s="15" t="str">
        <f t="shared" ref="K537:K600" si="16">IF(COUNTA($C537:$I537)=7,"x1",IF(COUNTA($C537:$I537)=0,"x2","o"))</f>
        <v>x2</v>
      </c>
      <c r="L537" s="26"/>
      <c r="N537" s="66" t="str">
        <f>IFERROR(VLOOKUP($G537,Basisblatt!$A$10:$B$17,2,FALSE),"")</f>
        <v/>
      </c>
      <c r="P537" s="105" t="str">
        <f>IF($K537="x1",IF(OR($F537&lt;&gt;Basisblatt!$A$2,'E-Mob_Segmente 3.2.5_3.2.7'!H537=Basisblatt!$A$72)=TRUE,5,VLOOKUP('E-Mob_Segmente 3.2.5_3.2.7'!$E537,Basisblatt!$A$22:$B$35,2,FALSE)),"")</f>
        <v/>
      </c>
    </row>
    <row r="538" spans="1:16" x14ac:dyDescent="0.2">
      <c r="A538" s="66" t="str">
        <f t="shared" ref="A538:A601" si="17">IF($K538="x2","",IF($K538="x1","ja","N/A"))</f>
        <v/>
      </c>
      <c r="C538" s="116"/>
      <c r="D538" s="114"/>
      <c r="E538" s="114"/>
      <c r="F538" s="114"/>
      <c r="G538" s="114"/>
      <c r="H538" s="114"/>
      <c r="I538" s="117"/>
      <c r="K538" s="15" t="str">
        <f t="shared" si="16"/>
        <v>x2</v>
      </c>
      <c r="L538" s="26"/>
      <c r="N538" s="66" t="str">
        <f>IFERROR(VLOOKUP($G538,Basisblatt!$A$10:$B$17,2,FALSE),"")</f>
        <v/>
      </c>
      <c r="P538" s="105" t="str">
        <f>IF($K538="x1",IF(OR($F538&lt;&gt;Basisblatt!$A$2,'E-Mob_Segmente 3.2.5_3.2.7'!H538=Basisblatt!$A$72)=TRUE,5,VLOOKUP('E-Mob_Segmente 3.2.5_3.2.7'!$E538,Basisblatt!$A$22:$B$35,2,FALSE)),"")</f>
        <v/>
      </c>
    </row>
    <row r="539" spans="1:16" x14ac:dyDescent="0.2">
      <c r="A539" s="66" t="str">
        <f t="shared" si="17"/>
        <v/>
      </c>
      <c r="C539" s="116"/>
      <c r="D539" s="114"/>
      <c r="E539" s="114"/>
      <c r="F539" s="114"/>
      <c r="G539" s="114"/>
      <c r="H539" s="114"/>
      <c r="I539" s="117"/>
      <c r="K539" s="15" t="str">
        <f t="shared" si="16"/>
        <v>x2</v>
      </c>
      <c r="L539" s="26"/>
      <c r="N539" s="66" t="str">
        <f>IFERROR(VLOOKUP($G539,Basisblatt!$A$10:$B$17,2,FALSE),"")</f>
        <v/>
      </c>
      <c r="P539" s="105" t="str">
        <f>IF($K539="x1",IF(OR($F539&lt;&gt;Basisblatt!$A$2,'E-Mob_Segmente 3.2.5_3.2.7'!H539=Basisblatt!$A$72)=TRUE,5,VLOOKUP('E-Mob_Segmente 3.2.5_3.2.7'!$E539,Basisblatt!$A$22:$B$35,2,FALSE)),"")</f>
        <v/>
      </c>
    </row>
    <row r="540" spans="1:16" x14ac:dyDescent="0.2">
      <c r="A540" s="66" t="str">
        <f t="shared" si="17"/>
        <v/>
      </c>
      <c r="C540" s="116"/>
      <c r="D540" s="114"/>
      <c r="E540" s="114"/>
      <c r="F540" s="114"/>
      <c r="G540" s="114"/>
      <c r="H540" s="114"/>
      <c r="I540" s="117"/>
      <c r="K540" s="15" t="str">
        <f t="shared" si="16"/>
        <v>x2</v>
      </c>
      <c r="L540" s="26"/>
      <c r="N540" s="66" t="str">
        <f>IFERROR(VLOOKUP($G540,Basisblatt!$A$10:$B$17,2,FALSE),"")</f>
        <v/>
      </c>
      <c r="P540" s="105" t="str">
        <f>IF($K540="x1",IF(OR($F540&lt;&gt;Basisblatt!$A$2,'E-Mob_Segmente 3.2.5_3.2.7'!H540=Basisblatt!$A$72)=TRUE,5,VLOOKUP('E-Mob_Segmente 3.2.5_3.2.7'!$E540,Basisblatt!$A$22:$B$35,2,FALSE)),"")</f>
        <v/>
      </c>
    </row>
    <row r="541" spans="1:16" x14ac:dyDescent="0.2">
      <c r="A541" s="66" t="str">
        <f t="shared" si="17"/>
        <v/>
      </c>
      <c r="C541" s="116"/>
      <c r="D541" s="114"/>
      <c r="E541" s="114"/>
      <c r="F541" s="114"/>
      <c r="G541" s="114"/>
      <c r="H541" s="114"/>
      <c r="I541" s="117"/>
      <c r="K541" s="15" t="str">
        <f t="shared" si="16"/>
        <v>x2</v>
      </c>
      <c r="L541" s="26"/>
      <c r="N541" s="66" t="str">
        <f>IFERROR(VLOOKUP($G541,Basisblatt!$A$10:$B$17,2,FALSE),"")</f>
        <v/>
      </c>
      <c r="P541" s="105" t="str">
        <f>IF($K541="x1",IF(OR($F541&lt;&gt;Basisblatt!$A$2,'E-Mob_Segmente 3.2.5_3.2.7'!H541=Basisblatt!$A$72)=TRUE,5,VLOOKUP('E-Mob_Segmente 3.2.5_3.2.7'!$E541,Basisblatt!$A$22:$B$35,2,FALSE)),"")</f>
        <v/>
      </c>
    </row>
    <row r="542" spans="1:16" x14ac:dyDescent="0.2">
      <c r="A542" s="66" t="str">
        <f t="shared" si="17"/>
        <v/>
      </c>
      <c r="C542" s="116"/>
      <c r="D542" s="114"/>
      <c r="E542" s="114"/>
      <c r="F542" s="114"/>
      <c r="G542" s="114"/>
      <c r="H542" s="114"/>
      <c r="I542" s="117"/>
      <c r="K542" s="15" t="str">
        <f t="shared" si="16"/>
        <v>x2</v>
      </c>
      <c r="L542" s="26"/>
      <c r="N542" s="66" t="str">
        <f>IFERROR(VLOOKUP($G542,Basisblatt!$A$10:$B$17,2,FALSE),"")</f>
        <v/>
      </c>
      <c r="P542" s="105" t="str">
        <f>IF($K542="x1",IF(OR($F542&lt;&gt;Basisblatt!$A$2,'E-Mob_Segmente 3.2.5_3.2.7'!H542=Basisblatt!$A$72)=TRUE,5,VLOOKUP('E-Mob_Segmente 3.2.5_3.2.7'!$E542,Basisblatt!$A$22:$B$35,2,FALSE)),"")</f>
        <v/>
      </c>
    </row>
    <row r="543" spans="1:16" x14ac:dyDescent="0.2">
      <c r="A543" s="66" t="str">
        <f t="shared" si="17"/>
        <v/>
      </c>
      <c r="C543" s="116"/>
      <c r="D543" s="114"/>
      <c r="E543" s="114"/>
      <c r="F543" s="114"/>
      <c r="G543" s="114"/>
      <c r="H543" s="114"/>
      <c r="I543" s="117"/>
      <c r="K543" s="15" t="str">
        <f t="shared" si="16"/>
        <v>x2</v>
      </c>
      <c r="L543" s="26"/>
      <c r="N543" s="66" t="str">
        <f>IFERROR(VLOOKUP($G543,Basisblatt!$A$10:$B$17,2,FALSE),"")</f>
        <v/>
      </c>
      <c r="P543" s="105" t="str">
        <f>IF($K543="x1",IF(OR($F543&lt;&gt;Basisblatt!$A$2,'E-Mob_Segmente 3.2.5_3.2.7'!H543=Basisblatt!$A$72)=TRUE,5,VLOOKUP('E-Mob_Segmente 3.2.5_3.2.7'!$E543,Basisblatt!$A$22:$B$35,2,FALSE)),"")</f>
        <v/>
      </c>
    </row>
    <row r="544" spans="1:16" x14ac:dyDescent="0.2">
      <c r="A544" s="66" t="str">
        <f t="shared" si="17"/>
        <v/>
      </c>
      <c r="C544" s="116"/>
      <c r="D544" s="114"/>
      <c r="E544" s="114"/>
      <c r="F544" s="114"/>
      <c r="G544" s="114"/>
      <c r="H544" s="114"/>
      <c r="I544" s="117"/>
      <c r="K544" s="15" t="str">
        <f t="shared" si="16"/>
        <v>x2</v>
      </c>
      <c r="L544" s="26"/>
      <c r="N544" s="66" t="str">
        <f>IFERROR(VLOOKUP($G544,Basisblatt!$A$10:$B$17,2,FALSE),"")</f>
        <v/>
      </c>
      <c r="P544" s="105" t="str">
        <f>IF($K544="x1",IF(OR($F544&lt;&gt;Basisblatt!$A$2,'E-Mob_Segmente 3.2.5_3.2.7'!H544=Basisblatt!$A$72)=TRUE,5,VLOOKUP('E-Mob_Segmente 3.2.5_3.2.7'!$E544,Basisblatt!$A$22:$B$35,2,FALSE)),"")</f>
        <v/>
      </c>
    </row>
    <row r="545" spans="1:16" x14ac:dyDescent="0.2">
      <c r="A545" s="66" t="str">
        <f t="shared" si="17"/>
        <v/>
      </c>
      <c r="C545" s="116"/>
      <c r="D545" s="114"/>
      <c r="E545" s="114"/>
      <c r="F545" s="114"/>
      <c r="G545" s="114"/>
      <c r="H545" s="114"/>
      <c r="I545" s="117"/>
      <c r="K545" s="15" t="str">
        <f t="shared" si="16"/>
        <v>x2</v>
      </c>
      <c r="L545" s="26"/>
      <c r="N545" s="66" t="str">
        <f>IFERROR(VLOOKUP($G545,Basisblatt!$A$10:$B$17,2,FALSE),"")</f>
        <v/>
      </c>
      <c r="P545" s="105" t="str">
        <f>IF($K545="x1",IF(OR($F545&lt;&gt;Basisblatt!$A$2,'E-Mob_Segmente 3.2.5_3.2.7'!H545=Basisblatt!$A$72)=TRUE,5,VLOOKUP('E-Mob_Segmente 3.2.5_3.2.7'!$E545,Basisblatt!$A$22:$B$35,2,FALSE)),"")</f>
        <v/>
      </c>
    </row>
    <row r="546" spans="1:16" x14ac:dyDescent="0.2">
      <c r="A546" s="66" t="str">
        <f t="shared" si="17"/>
        <v/>
      </c>
      <c r="C546" s="116"/>
      <c r="D546" s="114"/>
      <c r="E546" s="114"/>
      <c r="F546" s="114"/>
      <c r="G546" s="114"/>
      <c r="H546" s="114"/>
      <c r="I546" s="117"/>
      <c r="K546" s="15" t="str">
        <f t="shared" si="16"/>
        <v>x2</v>
      </c>
      <c r="L546" s="26"/>
      <c r="N546" s="66" t="str">
        <f>IFERROR(VLOOKUP($G546,Basisblatt!$A$10:$B$17,2,FALSE),"")</f>
        <v/>
      </c>
      <c r="P546" s="105" t="str">
        <f>IF($K546="x1",IF(OR($F546&lt;&gt;Basisblatt!$A$2,'E-Mob_Segmente 3.2.5_3.2.7'!H546=Basisblatt!$A$72)=TRUE,5,VLOOKUP('E-Mob_Segmente 3.2.5_3.2.7'!$E546,Basisblatt!$A$22:$B$35,2,FALSE)),"")</f>
        <v/>
      </c>
    </row>
    <row r="547" spans="1:16" x14ac:dyDescent="0.2">
      <c r="A547" s="66" t="str">
        <f t="shared" si="17"/>
        <v/>
      </c>
      <c r="C547" s="116"/>
      <c r="D547" s="114"/>
      <c r="E547" s="114"/>
      <c r="F547" s="114"/>
      <c r="G547" s="114"/>
      <c r="H547" s="114"/>
      <c r="I547" s="117"/>
      <c r="K547" s="15" t="str">
        <f t="shared" si="16"/>
        <v>x2</v>
      </c>
      <c r="L547" s="26"/>
      <c r="N547" s="66" t="str">
        <f>IFERROR(VLOOKUP($G547,Basisblatt!$A$10:$B$17,2,FALSE),"")</f>
        <v/>
      </c>
      <c r="P547" s="105" t="str">
        <f>IF($K547="x1",IF(OR($F547&lt;&gt;Basisblatt!$A$2,'E-Mob_Segmente 3.2.5_3.2.7'!H547=Basisblatt!$A$72)=TRUE,5,VLOOKUP('E-Mob_Segmente 3.2.5_3.2.7'!$E547,Basisblatt!$A$22:$B$35,2,FALSE)),"")</f>
        <v/>
      </c>
    </row>
    <row r="548" spans="1:16" x14ac:dyDescent="0.2">
      <c r="A548" s="66" t="str">
        <f t="shared" si="17"/>
        <v/>
      </c>
      <c r="C548" s="116"/>
      <c r="D548" s="114"/>
      <c r="E548" s="114"/>
      <c r="F548" s="114"/>
      <c r="G548" s="114"/>
      <c r="H548" s="114"/>
      <c r="I548" s="117"/>
      <c r="K548" s="15" t="str">
        <f t="shared" si="16"/>
        <v>x2</v>
      </c>
      <c r="L548" s="26"/>
      <c r="N548" s="66" t="str">
        <f>IFERROR(VLOOKUP($G548,Basisblatt!$A$10:$B$17,2,FALSE),"")</f>
        <v/>
      </c>
      <c r="P548" s="105" t="str">
        <f>IF($K548="x1",IF(OR($F548&lt;&gt;Basisblatt!$A$2,'E-Mob_Segmente 3.2.5_3.2.7'!H548=Basisblatt!$A$72)=TRUE,5,VLOOKUP('E-Mob_Segmente 3.2.5_3.2.7'!$E548,Basisblatt!$A$22:$B$35,2,FALSE)),"")</f>
        <v/>
      </c>
    </row>
    <row r="549" spans="1:16" x14ac:dyDescent="0.2">
      <c r="A549" s="66" t="str">
        <f t="shared" si="17"/>
        <v/>
      </c>
      <c r="C549" s="116"/>
      <c r="D549" s="114"/>
      <c r="E549" s="114"/>
      <c r="F549" s="114"/>
      <c r="G549" s="114"/>
      <c r="H549" s="114"/>
      <c r="I549" s="117"/>
      <c r="K549" s="15" t="str">
        <f t="shared" si="16"/>
        <v>x2</v>
      </c>
      <c r="L549" s="26"/>
      <c r="N549" s="66" t="str">
        <f>IFERROR(VLOOKUP($G549,Basisblatt!$A$10:$B$17,2,FALSE),"")</f>
        <v/>
      </c>
      <c r="P549" s="105" t="str">
        <f>IF($K549="x1",IF(OR($F549&lt;&gt;Basisblatt!$A$2,'E-Mob_Segmente 3.2.5_3.2.7'!H549=Basisblatt!$A$72)=TRUE,5,VLOOKUP('E-Mob_Segmente 3.2.5_3.2.7'!$E549,Basisblatt!$A$22:$B$35,2,FALSE)),"")</f>
        <v/>
      </c>
    </row>
    <row r="550" spans="1:16" x14ac:dyDescent="0.2">
      <c r="A550" s="66" t="str">
        <f t="shared" si="17"/>
        <v/>
      </c>
      <c r="C550" s="116"/>
      <c r="D550" s="114"/>
      <c r="E550" s="114"/>
      <c r="F550" s="114"/>
      <c r="G550" s="114"/>
      <c r="H550" s="114"/>
      <c r="I550" s="117"/>
      <c r="K550" s="15" t="str">
        <f t="shared" si="16"/>
        <v>x2</v>
      </c>
      <c r="L550" s="26"/>
      <c r="N550" s="66" t="str">
        <f>IFERROR(VLOOKUP($G550,Basisblatt!$A$10:$B$17,2,FALSE),"")</f>
        <v/>
      </c>
      <c r="P550" s="105" t="str">
        <f>IF($K550="x1",IF(OR($F550&lt;&gt;Basisblatt!$A$2,'E-Mob_Segmente 3.2.5_3.2.7'!H550=Basisblatt!$A$72)=TRUE,5,VLOOKUP('E-Mob_Segmente 3.2.5_3.2.7'!$E550,Basisblatt!$A$22:$B$35,2,FALSE)),"")</f>
        <v/>
      </c>
    </row>
    <row r="551" spans="1:16" x14ac:dyDescent="0.2">
      <c r="A551" s="66" t="str">
        <f t="shared" si="17"/>
        <v/>
      </c>
      <c r="C551" s="116"/>
      <c r="D551" s="114"/>
      <c r="E551" s="114"/>
      <c r="F551" s="114"/>
      <c r="G551" s="114"/>
      <c r="H551" s="114"/>
      <c r="I551" s="117"/>
      <c r="K551" s="15" t="str">
        <f t="shared" si="16"/>
        <v>x2</v>
      </c>
      <c r="L551" s="26"/>
      <c r="N551" s="66" t="str">
        <f>IFERROR(VLOOKUP($G551,Basisblatt!$A$10:$B$17,2,FALSE),"")</f>
        <v/>
      </c>
      <c r="P551" s="105" t="str">
        <f>IF($K551="x1",IF(OR($F551&lt;&gt;Basisblatt!$A$2,'E-Mob_Segmente 3.2.5_3.2.7'!H551=Basisblatt!$A$72)=TRUE,5,VLOOKUP('E-Mob_Segmente 3.2.5_3.2.7'!$E551,Basisblatt!$A$22:$B$35,2,FALSE)),"")</f>
        <v/>
      </c>
    </row>
    <row r="552" spans="1:16" x14ac:dyDescent="0.2">
      <c r="A552" s="66" t="str">
        <f t="shared" si="17"/>
        <v/>
      </c>
      <c r="C552" s="116"/>
      <c r="D552" s="114"/>
      <c r="E552" s="114"/>
      <c r="F552" s="114"/>
      <c r="G552" s="114"/>
      <c r="H552" s="114"/>
      <c r="I552" s="117"/>
      <c r="K552" s="15" t="str">
        <f t="shared" si="16"/>
        <v>x2</v>
      </c>
      <c r="L552" s="26"/>
      <c r="N552" s="66" t="str">
        <f>IFERROR(VLOOKUP($G552,Basisblatt!$A$10:$B$17,2,FALSE),"")</f>
        <v/>
      </c>
      <c r="P552" s="105" t="str">
        <f>IF($K552="x1",IF(OR($F552&lt;&gt;Basisblatt!$A$2,'E-Mob_Segmente 3.2.5_3.2.7'!H552=Basisblatt!$A$72)=TRUE,5,VLOOKUP('E-Mob_Segmente 3.2.5_3.2.7'!$E552,Basisblatt!$A$22:$B$35,2,FALSE)),"")</f>
        <v/>
      </c>
    </row>
    <row r="553" spans="1:16" x14ac:dyDescent="0.2">
      <c r="A553" s="66" t="str">
        <f t="shared" si="17"/>
        <v/>
      </c>
      <c r="C553" s="116"/>
      <c r="D553" s="114"/>
      <c r="E553" s="114"/>
      <c r="F553" s="114"/>
      <c r="G553" s="114"/>
      <c r="H553" s="114"/>
      <c r="I553" s="117"/>
      <c r="K553" s="15" t="str">
        <f t="shared" si="16"/>
        <v>x2</v>
      </c>
      <c r="L553" s="26"/>
      <c r="N553" s="66" t="str">
        <f>IFERROR(VLOOKUP($G553,Basisblatt!$A$10:$B$17,2,FALSE),"")</f>
        <v/>
      </c>
      <c r="P553" s="105" t="str">
        <f>IF($K553="x1",IF(OR($F553&lt;&gt;Basisblatt!$A$2,'E-Mob_Segmente 3.2.5_3.2.7'!H553=Basisblatt!$A$72)=TRUE,5,VLOOKUP('E-Mob_Segmente 3.2.5_3.2.7'!$E553,Basisblatt!$A$22:$B$35,2,FALSE)),"")</f>
        <v/>
      </c>
    </row>
    <row r="554" spans="1:16" x14ac:dyDescent="0.2">
      <c r="A554" s="66" t="str">
        <f t="shared" si="17"/>
        <v/>
      </c>
      <c r="C554" s="116"/>
      <c r="D554" s="114"/>
      <c r="E554" s="114"/>
      <c r="F554" s="114"/>
      <c r="G554" s="114"/>
      <c r="H554" s="114"/>
      <c r="I554" s="117"/>
      <c r="K554" s="15" t="str">
        <f t="shared" si="16"/>
        <v>x2</v>
      </c>
      <c r="L554" s="26"/>
      <c r="N554" s="66" t="str">
        <f>IFERROR(VLOOKUP($G554,Basisblatt!$A$10:$B$17,2,FALSE),"")</f>
        <v/>
      </c>
      <c r="P554" s="105" t="str">
        <f>IF($K554="x1",IF(OR($F554&lt;&gt;Basisblatt!$A$2,'E-Mob_Segmente 3.2.5_3.2.7'!H554=Basisblatt!$A$72)=TRUE,5,VLOOKUP('E-Mob_Segmente 3.2.5_3.2.7'!$E554,Basisblatt!$A$22:$B$35,2,FALSE)),"")</f>
        <v/>
      </c>
    </row>
    <row r="555" spans="1:16" x14ac:dyDescent="0.2">
      <c r="A555" s="66" t="str">
        <f t="shared" si="17"/>
        <v/>
      </c>
      <c r="C555" s="116"/>
      <c r="D555" s="114"/>
      <c r="E555" s="114"/>
      <c r="F555" s="114"/>
      <c r="G555" s="114"/>
      <c r="H555" s="114"/>
      <c r="I555" s="117"/>
      <c r="K555" s="15" t="str">
        <f t="shared" si="16"/>
        <v>x2</v>
      </c>
      <c r="L555" s="26"/>
      <c r="N555" s="66" t="str">
        <f>IFERROR(VLOOKUP($G555,Basisblatt!$A$10:$B$17,2,FALSE),"")</f>
        <v/>
      </c>
      <c r="P555" s="105" t="str">
        <f>IF($K555="x1",IF(OR($F555&lt;&gt;Basisblatt!$A$2,'E-Mob_Segmente 3.2.5_3.2.7'!H555=Basisblatt!$A$72)=TRUE,5,VLOOKUP('E-Mob_Segmente 3.2.5_3.2.7'!$E555,Basisblatt!$A$22:$B$35,2,FALSE)),"")</f>
        <v/>
      </c>
    </row>
    <row r="556" spans="1:16" x14ac:dyDescent="0.2">
      <c r="A556" s="66" t="str">
        <f t="shared" si="17"/>
        <v/>
      </c>
      <c r="C556" s="116"/>
      <c r="D556" s="114"/>
      <c r="E556" s="114"/>
      <c r="F556" s="114"/>
      <c r="G556" s="114"/>
      <c r="H556" s="114"/>
      <c r="I556" s="117"/>
      <c r="K556" s="15" t="str">
        <f t="shared" si="16"/>
        <v>x2</v>
      </c>
      <c r="L556" s="26"/>
      <c r="N556" s="66" t="str">
        <f>IFERROR(VLOOKUP($G556,Basisblatt!$A$10:$B$17,2,FALSE),"")</f>
        <v/>
      </c>
      <c r="P556" s="105" t="str">
        <f>IF($K556="x1",IF(OR($F556&lt;&gt;Basisblatt!$A$2,'E-Mob_Segmente 3.2.5_3.2.7'!H556=Basisblatt!$A$72)=TRUE,5,VLOOKUP('E-Mob_Segmente 3.2.5_3.2.7'!$E556,Basisblatt!$A$22:$B$35,2,FALSE)),"")</f>
        <v/>
      </c>
    </row>
    <row r="557" spans="1:16" x14ac:dyDescent="0.2">
      <c r="A557" s="66" t="str">
        <f t="shared" si="17"/>
        <v/>
      </c>
      <c r="C557" s="116"/>
      <c r="D557" s="114"/>
      <c r="E557" s="114"/>
      <c r="F557" s="114"/>
      <c r="G557" s="114"/>
      <c r="H557" s="114"/>
      <c r="I557" s="117"/>
      <c r="K557" s="15" t="str">
        <f t="shared" si="16"/>
        <v>x2</v>
      </c>
      <c r="L557" s="26"/>
      <c r="N557" s="66" t="str">
        <f>IFERROR(VLOOKUP($G557,Basisblatt!$A$10:$B$17,2,FALSE),"")</f>
        <v/>
      </c>
      <c r="P557" s="105" t="str">
        <f>IF($K557="x1",IF(OR($F557&lt;&gt;Basisblatt!$A$2,'E-Mob_Segmente 3.2.5_3.2.7'!H557=Basisblatt!$A$72)=TRUE,5,VLOOKUP('E-Mob_Segmente 3.2.5_3.2.7'!$E557,Basisblatt!$A$22:$B$35,2,FALSE)),"")</f>
        <v/>
      </c>
    </row>
    <row r="558" spans="1:16" x14ac:dyDescent="0.2">
      <c r="A558" s="66" t="str">
        <f t="shared" si="17"/>
        <v/>
      </c>
      <c r="C558" s="116"/>
      <c r="D558" s="114"/>
      <c r="E558" s="114"/>
      <c r="F558" s="114"/>
      <c r="G558" s="114"/>
      <c r="H558" s="114"/>
      <c r="I558" s="117"/>
      <c r="K558" s="15" t="str">
        <f t="shared" si="16"/>
        <v>x2</v>
      </c>
      <c r="L558" s="26"/>
      <c r="N558" s="66" t="str">
        <f>IFERROR(VLOOKUP($G558,Basisblatt!$A$10:$B$17,2,FALSE),"")</f>
        <v/>
      </c>
      <c r="P558" s="105" t="str">
        <f>IF($K558="x1",IF(OR($F558&lt;&gt;Basisblatt!$A$2,'E-Mob_Segmente 3.2.5_3.2.7'!H558=Basisblatt!$A$72)=TRUE,5,VLOOKUP('E-Mob_Segmente 3.2.5_3.2.7'!$E558,Basisblatt!$A$22:$B$35,2,FALSE)),"")</f>
        <v/>
      </c>
    </row>
    <row r="559" spans="1:16" x14ac:dyDescent="0.2">
      <c r="A559" s="66" t="str">
        <f t="shared" si="17"/>
        <v/>
      </c>
      <c r="C559" s="116"/>
      <c r="D559" s="114"/>
      <c r="E559" s="114"/>
      <c r="F559" s="114"/>
      <c r="G559" s="114"/>
      <c r="H559" s="114"/>
      <c r="I559" s="117"/>
      <c r="K559" s="15" t="str">
        <f t="shared" si="16"/>
        <v>x2</v>
      </c>
      <c r="L559" s="26"/>
      <c r="N559" s="66" t="str">
        <f>IFERROR(VLOOKUP($G559,Basisblatt!$A$10:$B$17,2,FALSE),"")</f>
        <v/>
      </c>
      <c r="P559" s="105" t="str">
        <f>IF($K559="x1",IF(OR($F559&lt;&gt;Basisblatt!$A$2,'E-Mob_Segmente 3.2.5_3.2.7'!H559=Basisblatt!$A$72)=TRUE,5,VLOOKUP('E-Mob_Segmente 3.2.5_3.2.7'!$E559,Basisblatt!$A$22:$B$35,2,FALSE)),"")</f>
        <v/>
      </c>
    </row>
    <row r="560" spans="1:16" x14ac:dyDescent="0.2">
      <c r="A560" s="66" t="str">
        <f t="shared" si="17"/>
        <v/>
      </c>
      <c r="C560" s="116"/>
      <c r="D560" s="114"/>
      <c r="E560" s="114"/>
      <c r="F560" s="114"/>
      <c r="G560" s="114"/>
      <c r="H560" s="114"/>
      <c r="I560" s="117"/>
      <c r="K560" s="15" t="str">
        <f t="shared" si="16"/>
        <v>x2</v>
      </c>
      <c r="L560" s="26"/>
      <c r="N560" s="66" t="str">
        <f>IFERROR(VLOOKUP($G560,Basisblatt!$A$10:$B$17,2,FALSE),"")</f>
        <v/>
      </c>
      <c r="P560" s="105" t="str">
        <f>IF($K560="x1",IF(OR($F560&lt;&gt;Basisblatt!$A$2,'E-Mob_Segmente 3.2.5_3.2.7'!H560=Basisblatt!$A$72)=TRUE,5,VLOOKUP('E-Mob_Segmente 3.2.5_3.2.7'!$E560,Basisblatt!$A$22:$B$35,2,FALSE)),"")</f>
        <v/>
      </c>
    </row>
    <row r="561" spans="1:16" x14ac:dyDescent="0.2">
      <c r="A561" s="66" t="str">
        <f t="shared" si="17"/>
        <v/>
      </c>
      <c r="C561" s="116"/>
      <c r="D561" s="114"/>
      <c r="E561" s="114"/>
      <c r="F561" s="114"/>
      <c r="G561" s="114"/>
      <c r="H561" s="114"/>
      <c r="I561" s="117"/>
      <c r="K561" s="15" t="str">
        <f t="shared" si="16"/>
        <v>x2</v>
      </c>
      <c r="L561" s="26"/>
      <c r="N561" s="66" t="str">
        <f>IFERROR(VLOOKUP($G561,Basisblatt!$A$10:$B$17,2,FALSE),"")</f>
        <v/>
      </c>
      <c r="P561" s="105" t="str">
        <f>IF($K561="x1",IF(OR($F561&lt;&gt;Basisblatt!$A$2,'E-Mob_Segmente 3.2.5_3.2.7'!H561=Basisblatt!$A$72)=TRUE,5,VLOOKUP('E-Mob_Segmente 3.2.5_3.2.7'!$E561,Basisblatt!$A$22:$B$35,2,FALSE)),"")</f>
        <v/>
      </c>
    </row>
    <row r="562" spans="1:16" x14ac:dyDescent="0.2">
      <c r="A562" s="66" t="str">
        <f t="shared" si="17"/>
        <v/>
      </c>
      <c r="C562" s="116"/>
      <c r="D562" s="114"/>
      <c r="E562" s="114"/>
      <c r="F562" s="114"/>
      <c r="G562" s="114"/>
      <c r="H562" s="114"/>
      <c r="I562" s="117"/>
      <c r="K562" s="15" t="str">
        <f t="shared" si="16"/>
        <v>x2</v>
      </c>
      <c r="L562" s="26"/>
      <c r="N562" s="66" t="str">
        <f>IFERROR(VLOOKUP($G562,Basisblatt!$A$10:$B$17,2,FALSE),"")</f>
        <v/>
      </c>
      <c r="P562" s="105" t="str">
        <f>IF($K562="x1",IF(OR($F562&lt;&gt;Basisblatt!$A$2,'E-Mob_Segmente 3.2.5_3.2.7'!H562=Basisblatt!$A$72)=TRUE,5,VLOOKUP('E-Mob_Segmente 3.2.5_3.2.7'!$E562,Basisblatt!$A$22:$B$35,2,FALSE)),"")</f>
        <v/>
      </c>
    </row>
    <row r="563" spans="1:16" x14ac:dyDescent="0.2">
      <c r="A563" s="66" t="str">
        <f t="shared" si="17"/>
        <v/>
      </c>
      <c r="C563" s="116"/>
      <c r="D563" s="114"/>
      <c r="E563" s="114"/>
      <c r="F563" s="114"/>
      <c r="G563" s="114"/>
      <c r="H563" s="114"/>
      <c r="I563" s="117"/>
      <c r="K563" s="15" t="str">
        <f t="shared" si="16"/>
        <v>x2</v>
      </c>
      <c r="L563" s="26"/>
      <c r="N563" s="66" t="str">
        <f>IFERROR(VLOOKUP($G563,Basisblatt!$A$10:$B$17,2,FALSE),"")</f>
        <v/>
      </c>
      <c r="P563" s="105" t="str">
        <f>IF($K563="x1",IF(OR($F563&lt;&gt;Basisblatt!$A$2,'E-Mob_Segmente 3.2.5_3.2.7'!H563=Basisblatt!$A$72)=TRUE,5,VLOOKUP('E-Mob_Segmente 3.2.5_3.2.7'!$E563,Basisblatt!$A$22:$B$35,2,FALSE)),"")</f>
        <v/>
      </c>
    </row>
    <row r="564" spans="1:16" x14ac:dyDescent="0.2">
      <c r="A564" s="66" t="str">
        <f t="shared" si="17"/>
        <v/>
      </c>
      <c r="C564" s="116"/>
      <c r="D564" s="114"/>
      <c r="E564" s="114"/>
      <c r="F564" s="114"/>
      <c r="G564" s="114"/>
      <c r="H564" s="114"/>
      <c r="I564" s="117"/>
      <c r="K564" s="15" t="str">
        <f t="shared" si="16"/>
        <v>x2</v>
      </c>
      <c r="L564" s="26"/>
      <c r="N564" s="66" t="str">
        <f>IFERROR(VLOOKUP($G564,Basisblatt!$A$10:$B$17,2,FALSE),"")</f>
        <v/>
      </c>
      <c r="P564" s="105" t="str">
        <f>IF($K564="x1",IF(OR($F564&lt;&gt;Basisblatt!$A$2,'E-Mob_Segmente 3.2.5_3.2.7'!H564=Basisblatt!$A$72)=TRUE,5,VLOOKUP('E-Mob_Segmente 3.2.5_3.2.7'!$E564,Basisblatt!$A$22:$B$35,2,FALSE)),"")</f>
        <v/>
      </c>
    </row>
    <row r="565" spans="1:16" x14ac:dyDescent="0.2">
      <c r="A565" s="66" t="str">
        <f t="shared" si="17"/>
        <v/>
      </c>
      <c r="C565" s="116"/>
      <c r="D565" s="114"/>
      <c r="E565" s="114"/>
      <c r="F565" s="114"/>
      <c r="G565" s="114"/>
      <c r="H565" s="114"/>
      <c r="I565" s="117"/>
      <c r="K565" s="15" t="str">
        <f t="shared" si="16"/>
        <v>x2</v>
      </c>
      <c r="L565" s="26"/>
      <c r="N565" s="66" t="str">
        <f>IFERROR(VLOOKUP($G565,Basisblatt!$A$10:$B$17,2,FALSE),"")</f>
        <v/>
      </c>
      <c r="P565" s="105" t="str">
        <f>IF($K565="x1",IF(OR($F565&lt;&gt;Basisblatt!$A$2,'E-Mob_Segmente 3.2.5_3.2.7'!H565=Basisblatt!$A$72)=TRUE,5,VLOOKUP('E-Mob_Segmente 3.2.5_3.2.7'!$E565,Basisblatt!$A$22:$B$35,2,FALSE)),"")</f>
        <v/>
      </c>
    </row>
    <row r="566" spans="1:16" x14ac:dyDescent="0.2">
      <c r="A566" s="66" t="str">
        <f t="shared" si="17"/>
        <v/>
      </c>
      <c r="C566" s="116"/>
      <c r="D566" s="114"/>
      <c r="E566" s="114"/>
      <c r="F566" s="114"/>
      <c r="G566" s="114"/>
      <c r="H566" s="114"/>
      <c r="I566" s="117"/>
      <c r="K566" s="15" t="str">
        <f t="shared" si="16"/>
        <v>x2</v>
      </c>
      <c r="L566" s="26"/>
      <c r="N566" s="66" t="str">
        <f>IFERROR(VLOOKUP($G566,Basisblatt!$A$10:$B$17,2,FALSE),"")</f>
        <v/>
      </c>
      <c r="P566" s="105" t="str">
        <f>IF($K566="x1",IF(OR($F566&lt;&gt;Basisblatt!$A$2,'E-Mob_Segmente 3.2.5_3.2.7'!H566=Basisblatt!$A$72)=TRUE,5,VLOOKUP('E-Mob_Segmente 3.2.5_3.2.7'!$E566,Basisblatt!$A$22:$B$35,2,FALSE)),"")</f>
        <v/>
      </c>
    </row>
    <row r="567" spans="1:16" x14ac:dyDescent="0.2">
      <c r="A567" s="66" t="str">
        <f t="shared" si="17"/>
        <v/>
      </c>
      <c r="C567" s="116"/>
      <c r="D567" s="114"/>
      <c r="E567" s="114"/>
      <c r="F567" s="114"/>
      <c r="G567" s="114"/>
      <c r="H567" s="114"/>
      <c r="I567" s="117"/>
      <c r="K567" s="15" t="str">
        <f t="shared" si="16"/>
        <v>x2</v>
      </c>
      <c r="L567" s="26"/>
      <c r="N567" s="66" t="str">
        <f>IFERROR(VLOOKUP($G567,Basisblatt!$A$10:$B$17,2,FALSE),"")</f>
        <v/>
      </c>
      <c r="P567" s="105" t="str">
        <f>IF($K567="x1",IF(OR($F567&lt;&gt;Basisblatt!$A$2,'E-Mob_Segmente 3.2.5_3.2.7'!H567=Basisblatt!$A$72)=TRUE,5,VLOOKUP('E-Mob_Segmente 3.2.5_3.2.7'!$E567,Basisblatt!$A$22:$B$35,2,FALSE)),"")</f>
        <v/>
      </c>
    </row>
    <row r="568" spans="1:16" x14ac:dyDescent="0.2">
      <c r="A568" s="66" t="str">
        <f t="shared" si="17"/>
        <v/>
      </c>
      <c r="C568" s="116"/>
      <c r="D568" s="114"/>
      <c r="E568" s="114"/>
      <c r="F568" s="114"/>
      <c r="G568" s="114"/>
      <c r="H568" s="114"/>
      <c r="I568" s="117"/>
      <c r="K568" s="15" t="str">
        <f t="shared" si="16"/>
        <v>x2</v>
      </c>
      <c r="L568" s="26"/>
      <c r="N568" s="66" t="str">
        <f>IFERROR(VLOOKUP($G568,Basisblatt!$A$10:$B$17,2,FALSE),"")</f>
        <v/>
      </c>
      <c r="P568" s="105" t="str">
        <f>IF($K568="x1",IF(OR($F568&lt;&gt;Basisblatt!$A$2,'E-Mob_Segmente 3.2.5_3.2.7'!H568=Basisblatt!$A$72)=TRUE,5,VLOOKUP('E-Mob_Segmente 3.2.5_3.2.7'!$E568,Basisblatt!$A$22:$B$35,2,FALSE)),"")</f>
        <v/>
      </c>
    </row>
    <row r="569" spans="1:16" x14ac:dyDescent="0.2">
      <c r="A569" s="66" t="str">
        <f t="shared" si="17"/>
        <v/>
      </c>
      <c r="C569" s="116"/>
      <c r="D569" s="114"/>
      <c r="E569" s="114"/>
      <c r="F569" s="114"/>
      <c r="G569" s="114"/>
      <c r="H569" s="114"/>
      <c r="I569" s="117"/>
      <c r="K569" s="15" t="str">
        <f t="shared" si="16"/>
        <v>x2</v>
      </c>
      <c r="L569" s="26"/>
      <c r="N569" s="66" t="str">
        <f>IFERROR(VLOOKUP($G569,Basisblatt!$A$10:$B$17,2,FALSE),"")</f>
        <v/>
      </c>
      <c r="P569" s="105" t="str">
        <f>IF($K569="x1",IF(OR($F569&lt;&gt;Basisblatt!$A$2,'E-Mob_Segmente 3.2.5_3.2.7'!H569=Basisblatt!$A$72)=TRUE,5,VLOOKUP('E-Mob_Segmente 3.2.5_3.2.7'!$E569,Basisblatt!$A$22:$B$35,2,FALSE)),"")</f>
        <v/>
      </c>
    </row>
    <row r="570" spans="1:16" x14ac:dyDescent="0.2">
      <c r="A570" s="66" t="str">
        <f t="shared" si="17"/>
        <v/>
      </c>
      <c r="C570" s="116"/>
      <c r="D570" s="114"/>
      <c r="E570" s="114"/>
      <c r="F570" s="114"/>
      <c r="G570" s="114"/>
      <c r="H570" s="114"/>
      <c r="I570" s="117"/>
      <c r="K570" s="15" t="str">
        <f t="shared" si="16"/>
        <v>x2</v>
      </c>
      <c r="L570" s="26"/>
      <c r="N570" s="66" t="str">
        <f>IFERROR(VLOOKUP($G570,Basisblatt!$A$10:$B$17,2,FALSE),"")</f>
        <v/>
      </c>
      <c r="P570" s="105" t="str">
        <f>IF($K570="x1",IF(OR($F570&lt;&gt;Basisblatt!$A$2,'E-Mob_Segmente 3.2.5_3.2.7'!H570=Basisblatt!$A$72)=TRUE,5,VLOOKUP('E-Mob_Segmente 3.2.5_3.2.7'!$E570,Basisblatt!$A$22:$B$35,2,FALSE)),"")</f>
        <v/>
      </c>
    </row>
    <row r="571" spans="1:16" x14ac:dyDescent="0.2">
      <c r="A571" s="66" t="str">
        <f t="shared" si="17"/>
        <v/>
      </c>
      <c r="C571" s="116"/>
      <c r="D571" s="114"/>
      <c r="E571" s="114"/>
      <c r="F571" s="114"/>
      <c r="G571" s="114"/>
      <c r="H571" s="114"/>
      <c r="I571" s="117"/>
      <c r="K571" s="15" t="str">
        <f t="shared" si="16"/>
        <v>x2</v>
      </c>
      <c r="L571" s="26"/>
      <c r="N571" s="66" t="str">
        <f>IFERROR(VLOOKUP($G571,Basisblatt!$A$10:$B$17,2,FALSE),"")</f>
        <v/>
      </c>
      <c r="P571" s="105" t="str">
        <f>IF($K571="x1",IF(OR($F571&lt;&gt;Basisblatt!$A$2,'E-Mob_Segmente 3.2.5_3.2.7'!H571=Basisblatt!$A$72)=TRUE,5,VLOOKUP('E-Mob_Segmente 3.2.5_3.2.7'!$E571,Basisblatt!$A$22:$B$35,2,FALSE)),"")</f>
        <v/>
      </c>
    </row>
    <row r="572" spans="1:16" x14ac:dyDescent="0.2">
      <c r="A572" s="66" t="str">
        <f t="shared" si="17"/>
        <v/>
      </c>
      <c r="C572" s="116"/>
      <c r="D572" s="114"/>
      <c r="E572" s="114"/>
      <c r="F572" s="114"/>
      <c r="G572" s="114"/>
      <c r="H572" s="114"/>
      <c r="I572" s="117"/>
      <c r="K572" s="15" t="str">
        <f t="shared" si="16"/>
        <v>x2</v>
      </c>
      <c r="L572" s="26"/>
      <c r="N572" s="66" t="str">
        <f>IFERROR(VLOOKUP($G572,Basisblatt!$A$10:$B$17,2,FALSE),"")</f>
        <v/>
      </c>
      <c r="P572" s="105" t="str">
        <f>IF($K572="x1",IF(OR($F572&lt;&gt;Basisblatt!$A$2,'E-Mob_Segmente 3.2.5_3.2.7'!H572=Basisblatt!$A$72)=TRUE,5,VLOOKUP('E-Mob_Segmente 3.2.5_3.2.7'!$E572,Basisblatt!$A$22:$B$35,2,FALSE)),"")</f>
        <v/>
      </c>
    </row>
    <row r="573" spans="1:16" x14ac:dyDescent="0.2">
      <c r="A573" s="66" t="str">
        <f t="shared" si="17"/>
        <v/>
      </c>
      <c r="C573" s="116"/>
      <c r="D573" s="114"/>
      <c r="E573" s="114"/>
      <c r="F573" s="114"/>
      <c r="G573" s="114"/>
      <c r="H573" s="114"/>
      <c r="I573" s="117"/>
      <c r="K573" s="15" t="str">
        <f t="shared" si="16"/>
        <v>x2</v>
      </c>
      <c r="L573" s="26"/>
      <c r="N573" s="66" t="str">
        <f>IFERROR(VLOOKUP($G573,Basisblatt!$A$10:$B$17,2,FALSE),"")</f>
        <v/>
      </c>
      <c r="P573" s="105" t="str">
        <f>IF($K573="x1",IF(OR($F573&lt;&gt;Basisblatt!$A$2,'E-Mob_Segmente 3.2.5_3.2.7'!H573=Basisblatt!$A$72)=TRUE,5,VLOOKUP('E-Mob_Segmente 3.2.5_3.2.7'!$E573,Basisblatt!$A$22:$B$35,2,FALSE)),"")</f>
        <v/>
      </c>
    </row>
    <row r="574" spans="1:16" x14ac:dyDescent="0.2">
      <c r="A574" s="66" t="str">
        <f t="shared" si="17"/>
        <v/>
      </c>
      <c r="C574" s="116"/>
      <c r="D574" s="114"/>
      <c r="E574" s="114"/>
      <c r="F574" s="114"/>
      <c r="G574" s="114"/>
      <c r="H574" s="114"/>
      <c r="I574" s="117"/>
      <c r="K574" s="15" t="str">
        <f t="shared" si="16"/>
        <v>x2</v>
      </c>
      <c r="L574" s="26"/>
      <c r="N574" s="66" t="str">
        <f>IFERROR(VLOOKUP($G574,Basisblatt!$A$10:$B$17,2,FALSE),"")</f>
        <v/>
      </c>
      <c r="P574" s="105" t="str">
        <f>IF($K574="x1",IF(OR($F574&lt;&gt;Basisblatt!$A$2,'E-Mob_Segmente 3.2.5_3.2.7'!H574=Basisblatt!$A$72)=TRUE,5,VLOOKUP('E-Mob_Segmente 3.2.5_3.2.7'!$E574,Basisblatt!$A$22:$B$35,2,FALSE)),"")</f>
        <v/>
      </c>
    </row>
    <row r="575" spans="1:16" x14ac:dyDescent="0.2">
      <c r="A575" s="66" t="str">
        <f t="shared" si="17"/>
        <v/>
      </c>
      <c r="C575" s="116"/>
      <c r="D575" s="114"/>
      <c r="E575" s="114"/>
      <c r="F575" s="114"/>
      <c r="G575" s="114"/>
      <c r="H575" s="114"/>
      <c r="I575" s="117"/>
      <c r="K575" s="15" t="str">
        <f t="shared" si="16"/>
        <v>x2</v>
      </c>
      <c r="L575" s="26"/>
      <c r="N575" s="66" t="str">
        <f>IFERROR(VLOOKUP($G575,Basisblatt!$A$10:$B$17,2,FALSE),"")</f>
        <v/>
      </c>
      <c r="P575" s="105" t="str">
        <f>IF($K575="x1",IF(OR($F575&lt;&gt;Basisblatt!$A$2,'E-Mob_Segmente 3.2.5_3.2.7'!H575=Basisblatt!$A$72)=TRUE,5,VLOOKUP('E-Mob_Segmente 3.2.5_3.2.7'!$E575,Basisblatt!$A$22:$B$35,2,FALSE)),"")</f>
        <v/>
      </c>
    </row>
    <row r="576" spans="1:16" x14ac:dyDescent="0.2">
      <c r="A576" s="66" t="str">
        <f t="shared" si="17"/>
        <v/>
      </c>
      <c r="C576" s="116"/>
      <c r="D576" s="114"/>
      <c r="E576" s="114"/>
      <c r="F576" s="114"/>
      <c r="G576" s="114"/>
      <c r="H576" s="114"/>
      <c r="I576" s="117"/>
      <c r="K576" s="15" t="str">
        <f t="shared" si="16"/>
        <v>x2</v>
      </c>
      <c r="L576" s="26"/>
      <c r="N576" s="66" t="str">
        <f>IFERROR(VLOOKUP($G576,Basisblatt!$A$10:$B$17,2,FALSE),"")</f>
        <v/>
      </c>
      <c r="P576" s="105" t="str">
        <f>IF($K576="x1",IF(OR($F576&lt;&gt;Basisblatt!$A$2,'E-Mob_Segmente 3.2.5_3.2.7'!H576=Basisblatt!$A$72)=TRUE,5,VLOOKUP('E-Mob_Segmente 3.2.5_3.2.7'!$E576,Basisblatt!$A$22:$B$35,2,FALSE)),"")</f>
        <v/>
      </c>
    </row>
    <row r="577" spans="1:16" x14ac:dyDescent="0.2">
      <c r="A577" s="66" t="str">
        <f t="shared" si="17"/>
        <v/>
      </c>
      <c r="C577" s="116"/>
      <c r="D577" s="114"/>
      <c r="E577" s="114"/>
      <c r="F577" s="114"/>
      <c r="G577" s="114"/>
      <c r="H577" s="114"/>
      <c r="I577" s="117"/>
      <c r="K577" s="15" t="str">
        <f t="shared" si="16"/>
        <v>x2</v>
      </c>
      <c r="L577" s="26"/>
      <c r="N577" s="66" t="str">
        <f>IFERROR(VLOOKUP($G577,Basisblatt!$A$10:$B$17,2,FALSE),"")</f>
        <v/>
      </c>
      <c r="P577" s="105" t="str">
        <f>IF($K577="x1",IF(OR($F577&lt;&gt;Basisblatt!$A$2,'E-Mob_Segmente 3.2.5_3.2.7'!H577=Basisblatt!$A$72)=TRUE,5,VLOOKUP('E-Mob_Segmente 3.2.5_3.2.7'!$E577,Basisblatt!$A$22:$B$35,2,FALSE)),"")</f>
        <v/>
      </c>
    </row>
    <row r="578" spans="1:16" x14ac:dyDescent="0.2">
      <c r="A578" s="66" t="str">
        <f t="shared" si="17"/>
        <v/>
      </c>
      <c r="C578" s="116"/>
      <c r="D578" s="114"/>
      <c r="E578" s="114"/>
      <c r="F578" s="114"/>
      <c r="G578" s="114"/>
      <c r="H578" s="114"/>
      <c r="I578" s="117"/>
      <c r="K578" s="15" t="str">
        <f t="shared" si="16"/>
        <v>x2</v>
      </c>
      <c r="L578" s="26"/>
      <c r="N578" s="66" t="str">
        <f>IFERROR(VLOOKUP($G578,Basisblatt!$A$10:$B$17,2,FALSE),"")</f>
        <v/>
      </c>
      <c r="P578" s="105" t="str">
        <f>IF($K578="x1",IF(OR($F578&lt;&gt;Basisblatt!$A$2,'E-Mob_Segmente 3.2.5_3.2.7'!H578=Basisblatt!$A$72)=TRUE,5,VLOOKUP('E-Mob_Segmente 3.2.5_3.2.7'!$E578,Basisblatt!$A$22:$B$35,2,FALSE)),"")</f>
        <v/>
      </c>
    </row>
    <row r="579" spans="1:16" x14ac:dyDescent="0.2">
      <c r="A579" s="66" t="str">
        <f t="shared" si="17"/>
        <v/>
      </c>
      <c r="C579" s="116"/>
      <c r="D579" s="114"/>
      <c r="E579" s="114"/>
      <c r="F579" s="114"/>
      <c r="G579" s="114"/>
      <c r="H579" s="114"/>
      <c r="I579" s="117"/>
      <c r="K579" s="15" t="str">
        <f t="shared" si="16"/>
        <v>x2</v>
      </c>
      <c r="L579" s="26"/>
      <c r="N579" s="66" t="str">
        <f>IFERROR(VLOOKUP($G579,Basisblatt!$A$10:$B$17,2,FALSE),"")</f>
        <v/>
      </c>
      <c r="P579" s="105" t="str">
        <f>IF($K579="x1",IF(OR($F579&lt;&gt;Basisblatt!$A$2,'E-Mob_Segmente 3.2.5_3.2.7'!H579=Basisblatt!$A$72)=TRUE,5,VLOOKUP('E-Mob_Segmente 3.2.5_3.2.7'!$E579,Basisblatt!$A$22:$B$35,2,FALSE)),"")</f>
        <v/>
      </c>
    </row>
    <row r="580" spans="1:16" x14ac:dyDescent="0.2">
      <c r="A580" s="66" t="str">
        <f t="shared" si="17"/>
        <v/>
      </c>
      <c r="C580" s="116"/>
      <c r="D580" s="114"/>
      <c r="E580" s="114"/>
      <c r="F580" s="114"/>
      <c r="G580" s="114"/>
      <c r="H580" s="114"/>
      <c r="I580" s="117"/>
      <c r="K580" s="15" t="str">
        <f t="shared" si="16"/>
        <v>x2</v>
      </c>
      <c r="L580" s="26"/>
      <c r="N580" s="66" t="str">
        <f>IFERROR(VLOOKUP($G580,Basisblatt!$A$10:$B$17,2,FALSE),"")</f>
        <v/>
      </c>
      <c r="P580" s="105" t="str">
        <f>IF($K580="x1",IF(OR($F580&lt;&gt;Basisblatt!$A$2,'E-Mob_Segmente 3.2.5_3.2.7'!H580=Basisblatt!$A$72)=TRUE,5,VLOOKUP('E-Mob_Segmente 3.2.5_3.2.7'!$E580,Basisblatt!$A$22:$B$35,2,FALSE)),"")</f>
        <v/>
      </c>
    </row>
    <row r="581" spans="1:16" x14ac:dyDescent="0.2">
      <c r="A581" s="66" t="str">
        <f t="shared" si="17"/>
        <v/>
      </c>
      <c r="C581" s="116"/>
      <c r="D581" s="114"/>
      <c r="E581" s="114"/>
      <c r="F581" s="114"/>
      <c r="G581" s="114"/>
      <c r="H581" s="114"/>
      <c r="I581" s="117"/>
      <c r="K581" s="15" t="str">
        <f t="shared" si="16"/>
        <v>x2</v>
      </c>
      <c r="L581" s="26"/>
      <c r="N581" s="66" t="str">
        <f>IFERROR(VLOOKUP($G581,Basisblatt!$A$10:$B$17,2,FALSE),"")</f>
        <v/>
      </c>
      <c r="P581" s="105" t="str">
        <f>IF($K581="x1",IF(OR($F581&lt;&gt;Basisblatt!$A$2,'E-Mob_Segmente 3.2.5_3.2.7'!H581=Basisblatt!$A$72)=TRUE,5,VLOOKUP('E-Mob_Segmente 3.2.5_3.2.7'!$E581,Basisblatt!$A$22:$B$35,2,FALSE)),"")</f>
        <v/>
      </c>
    </row>
    <row r="582" spans="1:16" x14ac:dyDescent="0.2">
      <c r="A582" s="66" t="str">
        <f t="shared" si="17"/>
        <v/>
      </c>
      <c r="C582" s="116"/>
      <c r="D582" s="114"/>
      <c r="E582" s="114"/>
      <c r="F582" s="114"/>
      <c r="G582" s="114"/>
      <c r="H582" s="114"/>
      <c r="I582" s="117"/>
      <c r="K582" s="15" t="str">
        <f t="shared" si="16"/>
        <v>x2</v>
      </c>
      <c r="L582" s="26"/>
      <c r="N582" s="66" t="str">
        <f>IFERROR(VLOOKUP($G582,Basisblatt!$A$10:$B$17,2,FALSE),"")</f>
        <v/>
      </c>
      <c r="P582" s="105" t="str">
        <f>IF($K582="x1",IF(OR($F582&lt;&gt;Basisblatt!$A$2,'E-Mob_Segmente 3.2.5_3.2.7'!H582=Basisblatt!$A$72)=TRUE,5,VLOOKUP('E-Mob_Segmente 3.2.5_3.2.7'!$E582,Basisblatt!$A$22:$B$35,2,FALSE)),"")</f>
        <v/>
      </c>
    </row>
    <row r="583" spans="1:16" x14ac:dyDescent="0.2">
      <c r="A583" s="66" t="str">
        <f t="shared" si="17"/>
        <v/>
      </c>
      <c r="C583" s="116"/>
      <c r="D583" s="114"/>
      <c r="E583" s="114"/>
      <c r="F583" s="114"/>
      <c r="G583" s="114"/>
      <c r="H583" s="114"/>
      <c r="I583" s="117"/>
      <c r="K583" s="15" t="str">
        <f t="shared" si="16"/>
        <v>x2</v>
      </c>
      <c r="L583" s="26"/>
      <c r="N583" s="66" t="str">
        <f>IFERROR(VLOOKUP($G583,Basisblatt!$A$10:$B$17,2,FALSE),"")</f>
        <v/>
      </c>
      <c r="P583" s="105" t="str">
        <f>IF($K583="x1",IF(OR($F583&lt;&gt;Basisblatt!$A$2,'E-Mob_Segmente 3.2.5_3.2.7'!H583=Basisblatt!$A$72)=TRUE,5,VLOOKUP('E-Mob_Segmente 3.2.5_3.2.7'!$E583,Basisblatt!$A$22:$B$35,2,FALSE)),"")</f>
        <v/>
      </c>
    </row>
    <row r="584" spans="1:16" x14ac:dyDescent="0.2">
      <c r="A584" s="66" t="str">
        <f t="shared" si="17"/>
        <v/>
      </c>
      <c r="C584" s="116"/>
      <c r="D584" s="114"/>
      <c r="E584" s="114"/>
      <c r="F584" s="114"/>
      <c r="G584" s="114"/>
      <c r="H584" s="114"/>
      <c r="I584" s="117"/>
      <c r="K584" s="15" t="str">
        <f t="shared" si="16"/>
        <v>x2</v>
      </c>
      <c r="L584" s="26"/>
      <c r="N584" s="66" t="str">
        <f>IFERROR(VLOOKUP($G584,Basisblatt!$A$10:$B$17,2,FALSE),"")</f>
        <v/>
      </c>
      <c r="P584" s="105" t="str">
        <f>IF($K584="x1",IF(OR($F584&lt;&gt;Basisblatt!$A$2,'E-Mob_Segmente 3.2.5_3.2.7'!H584=Basisblatt!$A$72)=TRUE,5,VLOOKUP('E-Mob_Segmente 3.2.5_3.2.7'!$E584,Basisblatt!$A$22:$B$35,2,FALSE)),"")</f>
        <v/>
      </c>
    </row>
    <row r="585" spans="1:16" x14ac:dyDescent="0.2">
      <c r="A585" s="66" t="str">
        <f t="shared" si="17"/>
        <v/>
      </c>
      <c r="C585" s="116"/>
      <c r="D585" s="114"/>
      <c r="E585" s="114"/>
      <c r="F585" s="114"/>
      <c r="G585" s="114"/>
      <c r="H585" s="114"/>
      <c r="I585" s="117"/>
      <c r="K585" s="15" t="str">
        <f t="shared" si="16"/>
        <v>x2</v>
      </c>
      <c r="L585" s="26"/>
      <c r="N585" s="66" t="str">
        <f>IFERROR(VLOOKUP($G585,Basisblatt!$A$10:$B$17,2,FALSE),"")</f>
        <v/>
      </c>
      <c r="P585" s="105" t="str">
        <f>IF($K585="x1",IF(OR($F585&lt;&gt;Basisblatt!$A$2,'E-Mob_Segmente 3.2.5_3.2.7'!H585=Basisblatt!$A$72)=TRUE,5,VLOOKUP('E-Mob_Segmente 3.2.5_3.2.7'!$E585,Basisblatt!$A$22:$B$35,2,FALSE)),"")</f>
        <v/>
      </c>
    </row>
    <row r="586" spans="1:16" x14ac:dyDescent="0.2">
      <c r="A586" s="66" t="str">
        <f t="shared" si="17"/>
        <v/>
      </c>
      <c r="C586" s="116"/>
      <c r="D586" s="114"/>
      <c r="E586" s="114"/>
      <c r="F586" s="114"/>
      <c r="G586" s="114"/>
      <c r="H586" s="114"/>
      <c r="I586" s="117"/>
      <c r="K586" s="15" t="str">
        <f t="shared" si="16"/>
        <v>x2</v>
      </c>
      <c r="L586" s="26"/>
      <c r="N586" s="66" t="str">
        <f>IFERROR(VLOOKUP($G586,Basisblatt!$A$10:$B$17,2,FALSE),"")</f>
        <v/>
      </c>
      <c r="P586" s="105" t="str">
        <f>IF($K586="x1",IF(OR($F586&lt;&gt;Basisblatt!$A$2,'E-Mob_Segmente 3.2.5_3.2.7'!H586=Basisblatt!$A$72)=TRUE,5,VLOOKUP('E-Mob_Segmente 3.2.5_3.2.7'!$E586,Basisblatt!$A$22:$B$35,2,FALSE)),"")</f>
        <v/>
      </c>
    </row>
    <row r="587" spans="1:16" x14ac:dyDescent="0.2">
      <c r="A587" s="66" t="str">
        <f t="shared" si="17"/>
        <v/>
      </c>
      <c r="C587" s="116"/>
      <c r="D587" s="114"/>
      <c r="E587" s="114"/>
      <c r="F587" s="114"/>
      <c r="G587" s="114"/>
      <c r="H587" s="114"/>
      <c r="I587" s="117"/>
      <c r="K587" s="15" t="str">
        <f t="shared" si="16"/>
        <v>x2</v>
      </c>
      <c r="L587" s="26"/>
      <c r="N587" s="66" t="str">
        <f>IFERROR(VLOOKUP($G587,Basisblatt!$A$10:$B$17,2,FALSE),"")</f>
        <v/>
      </c>
      <c r="P587" s="105" t="str">
        <f>IF($K587="x1",IF(OR($F587&lt;&gt;Basisblatt!$A$2,'E-Mob_Segmente 3.2.5_3.2.7'!H587=Basisblatt!$A$72)=TRUE,5,VLOOKUP('E-Mob_Segmente 3.2.5_3.2.7'!$E587,Basisblatt!$A$22:$B$35,2,FALSE)),"")</f>
        <v/>
      </c>
    </row>
    <row r="588" spans="1:16" x14ac:dyDescent="0.2">
      <c r="A588" s="66" t="str">
        <f t="shared" si="17"/>
        <v/>
      </c>
      <c r="C588" s="116"/>
      <c r="D588" s="114"/>
      <c r="E588" s="114"/>
      <c r="F588" s="114"/>
      <c r="G588" s="114"/>
      <c r="H588" s="114"/>
      <c r="I588" s="117"/>
      <c r="K588" s="15" t="str">
        <f t="shared" si="16"/>
        <v>x2</v>
      </c>
      <c r="L588" s="26"/>
      <c r="N588" s="66" t="str">
        <f>IFERROR(VLOOKUP($G588,Basisblatt!$A$10:$B$17,2,FALSE),"")</f>
        <v/>
      </c>
      <c r="P588" s="105" t="str">
        <f>IF($K588="x1",IF(OR($F588&lt;&gt;Basisblatt!$A$2,'E-Mob_Segmente 3.2.5_3.2.7'!H588=Basisblatt!$A$72)=TRUE,5,VLOOKUP('E-Mob_Segmente 3.2.5_3.2.7'!$E588,Basisblatt!$A$22:$B$35,2,FALSE)),"")</f>
        <v/>
      </c>
    </row>
    <row r="589" spans="1:16" x14ac:dyDescent="0.2">
      <c r="A589" s="66" t="str">
        <f t="shared" si="17"/>
        <v/>
      </c>
      <c r="C589" s="116"/>
      <c r="D589" s="114"/>
      <c r="E589" s="114"/>
      <c r="F589" s="114"/>
      <c r="G589" s="114"/>
      <c r="H589" s="114"/>
      <c r="I589" s="117"/>
      <c r="K589" s="15" t="str">
        <f t="shared" si="16"/>
        <v>x2</v>
      </c>
      <c r="L589" s="26"/>
      <c r="N589" s="66" t="str">
        <f>IFERROR(VLOOKUP($G589,Basisblatt!$A$10:$B$17,2,FALSE),"")</f>
        <v/>
      </c>
      <c r="P589" s="105" t="str">
        <f>IF($K589="x1",IF(OR($F589&lt;&gt;Basisblatt!$A$2,'E-Mob_Segmente 3.2.5_3.2.7'!H589=Basisblatt!$A$72)=TRUE,5,VLOOKUP('E-Mob_Segmente 3.2.5_3.2.7'!$E589,Basisblatt!$A$22:$B$35,2,FALSE)),"")</f>
        <v/>
      </c>
    </row>
    <row r="590" spans="1:16" x14ac:dyDescent="0.2">
      <c r="A590" s="66" t="str">
        <f t="shared" si="17"/>
        <v/>
      </c>
      <c r="C590" s="116"/>
      <c r="D590" s="114"/>
      <c r="E590" s="114"/>
      <c r="F590" s="114"/>
      <c r="G590" s="114"/>
      <c r="H590" s="114"/>
      <c r="I590" s="117"/>
      <c r="K590" s="15" t="str">
        <f t="shared" si="16"/>
        <v>x2</v>
      </c>
      <c r="L590" s="26"/>
      <c r="N590" s="66" t="str">
        <f>IFERROR(VLOOKUP($G590,Basisblatt!$A$10:$B$17,2,FALSE),"")</f>
        <v/>
      </c>
      <c r="P590" s="105" t="str">
        <f>IF($K590="x1",IF(OR($F590&lt;&gt;Basisblatt!$A$2,'E-Mob_Segmente 3.2.5_3.2.7'!H590=Basisblatt!$A$72)=TRUE,5,VLOOKUP('E-Mob_Segmente 3.2.5_3.2.7'!$E590,Basisblatt!$A$22:$B$35,2,FALSE)),"")</f>
        <v/>
      </c>
    </row>
    <row r="591" spans="1:16" x14ac:dyDescent="0.2">
      <c r="A591" s="66" t="str">
        <f t="shared" si="17"/>
        <v/>
      </c>
      <c r="C591" s="116"/>
      <c r="D591" s="114"/>
      <c r="E591" s="114"/>
      <c r="F591" s="114"/>
      <c r="G591" s="114"/>
      <c r="H591" s="114"/>
      <c r="I591" s="117"/>
      <c r="K591" s="15" t="str">
        <f t="shared" si="16"/>
        <v>x2</v>
      </c>
      <c r="L591" s="26"/>
      <c r="N591" s="66" t="str">
        <f>IFERROR(VLOOKUP($G591,Basisblatt!$A$10:$B$17,2,FALSE),"")</f>
        <v/>
      </c>
      <c r="P591" s="105" t="str">
        <f>IF($K591="x1",IF(OR($F591&lt;&gt;Basisblatt!$A$2,'E-Mob_Segmente 3.2.5_3.2.7'!H591=Basisblatt!$A$72)=TRUE,5,VLOOKUP('E-Mob_Segmente 3.2.5_3.2.7'!$E591,Basisblatt!$A$22:$B$35,2,FALSE)),"")</f>
        <v/>
      </c>
    </row>
    <row r="592" spans="1:16" x14ac:dyDescent="0.2">
      <c r="A592" s="66" t="str">
        <f t="shared" si="17"/>
        <v/>
      </c>
      <c r="C592" s="116"/>
      <c r="D592" s="114"/>
      <c r="E592" s="114"/>
      <c r="F592" s="114"/>
      <c r="G592" s="114"/>
      <c r="H592" s="114"/>
      <c r="I592" s="117"/>
      <c r="K592" s="15" t="str">
        <f t="shared" si="16"/>
        <v>x2</v>
      </c>
      <c r="L592" s="26"/>
      <c r="N592" s="66" t="str">
        <f>IFERROR(VLOOKUP($G592,Basisblatt!$A$10:$B$17,2,FALSE),"")</f>
        <v/>
      </c>
      <c r="P592" s="105" t="str">
        <f>IF($K592="x1",IF(OR($F592&lt;&gt;Basisblatt!$A$2,'E-Mob_Segmente 3.2.5_3.2.7'!H592=Basisblatt!$A$72)=TRUE,5,VLOOKUP('E-Mob_Segmente 3.2.5_3.2.7'!$E592,Basisblatt!$A$22:$B$35,2,FALSE)),"")</f>
        <v/>
      </c>
    </row>
    <row r="593" spans="1:16" x14ac:dyDescent="0.2">
      <c r="A593" s="66" t="str">
        <f t="shared" si="17"/>
        <v/>
      </c>
      <c r="C593" s="116"/>
      <c r="D593" s="114"/>
      <c r="E593" s="114"/>
      <c r="F593" s="114"/>
      <c r="G593" s="114"/>
      <c r="H593" s="114"/>
      <c r="I593" s="117"/>
      <c r="K593" s="15" t="str">
        <f t="shared" si="16"/>
        <v>x2</v>
      </c>
      <c r="L593" s="26"/>
      <c r="N593" s="66" t="str">
        <f>IFERROR(VLOOKUP($G593,Basisblatt!$A$10:$B$17,2,FALSE),"")</f>
        <v/>
      </c>
      <c r="P593" s="105" t="str">
        <f>IF($K593="x1",IF(OR($F593&lt;&gt;Basisblatt!$A$2,'E-Mob_Segmente 3.2.5_3.2.7'!H593=Basisblatt!$A$72)=TRUE,5,VLOOKUP('E-Mob_Segmente 3.2.5_3.2.7'!$E593,Basisblatt!$A$22:$B$35,2,FALSE)),"")</f>
        <v/>
      </c>
    </row>
    <row r="594" spans="1:16" x14ac:dyDescent="0.2">
      <c r="A594" s="66" t="str">
        <f t="shared" si="17"/>
        <v/>
      </c>
      <c r="C594" s="116"/>
      <c r="D594" s="114"/>
      <c r="E594" s="114"/>
      <c r="F594" s="114"/>
      <c r="G594" s="114"/>
      <c r="H594" s="114"/>
      <c r="I594" s="117"/>
      <c r="K594" s="15" t="str">
        <f t="shared" si="16"/>
        <v>x2</v>
      </c>
      <c r="L594" s="26"/>
      <c r="N594" s="66" t="str">
        <f>IFERROR(VLOOKUP($G594,Basisblatt!$A$10:$B$17,2,FALSE),"")</f>
        <v/>
      </c>
      <c r="P594" s="105" t="str">
        <f>IF($K594="x1",IF(OR($F594&lt;&gt;Basisblatt!$A$2,'E-Mob_Segmente 3.2.5_3.2.7'!H594=Basisblatt!$A$72)=TRUE,5,VLOOKUP('E-Mob_Segmente 3.2.5_3.2.7'!$E594,Basisblatt!$A$22:$B$35,2,FALSE)),"")</f>
        <v/>
      </c>
    </row>
    <row r="595" spans="1:16" x14ac:dyDescent="0.2">
      <c r="A595" s="66" t="str">
        <f t="shared" si="17"/>
        <v/>
      </c>
      <c r="C595" s="116"/>
      <c r="D595" s="114"/>
      <c r="E595" s="114"/>
      <c r="F595" s="114"/>
      <c r="G595" s="114"/>
      <c r="H595" s="114"/>
      <c r="I595" s="117"/>
      <c r="K595" s="15" t="str">
        <f t="shared" si="16"/>
        <v>x2</v>
      </c>
      <c r="L595" s="26"/>
      <c r="N595" s="66" t="str">
        <f>IFERROR(VLOOKUP($G595,Basisblatt!$A$10:$B$17,2,FALSE),"")</f>
        <v/>
      </c>
      <c r="P595" s="105" t="str">
        <f>IF($K595="x1",IF(OR($F595&lt;&gt;Basisblatt!$A$2,'E-Mob_Segmente 3.2.5_3.2.7'!H595=Basisblatt!$A$72)=TRUE,5,VLOOKUP('E-Mob_Segmente 3.2.5_3.2.7'!$E595,Basisblatt!$A$22:$B$35,2,FALSE)),"")</f>
        <v/>
      </c>
    </row>
    <row r="596" spans="1:16" x14ac:dyDescent="0.2">
      <c r="A596" s="66" t="str">
        <f t="shared" si="17"/>
        <v/>
      </c>
      <c r="C596" s="116"/>
      <c r="D596" s="114"/>
      <c r="E596" s="114"/>
      <c r="F596" s="114"/>
      <c r="G596" s="114"/>
      <c r="H596" s="114"/>
      <c r="I596" s="117"/>
      <c r="K596" s="15" t="str">
        <f t="shared" si="16"/>
        <v>x2</v>
      </c>
      <c r="L596" s="26"/>
      <c r="N596" s="66" t="str">
        <f>IFERROR(VLOOKUP($G596,Basisblatt!$A$10:$B$17,2,FALSE),"")</f>
        <v/>
      </c>
      <c r="P596" s="105" t="str">
        <f>IF($K596="x1",IF(OR($F596&lt;&gt;Basisblatt!$A$2,'E-Mob_Segmente 3.2.5_3.2.7'!H596=Basisblatt!$A$72)=TRUE,5,VLOOKUP('E-Mob_Segmente 3.2.5_3.2.7'!$E596,Basisblatt!$A$22:$B$35,2,FALSE)),"")</f>
        <v/>
      </c>
    </row>
    <row r="597" spans="1:16" x14ac:dyDescent="0.2">
      <c r="A597" s="66" t="str">
        <f t="shared" si="17"/>
        <v/>
      </c>
      <c r="C597" s="116"/>
      <c r="D597" s="114"/>
      <c r="E597" s="114"/>
      <c r="F597" s="114"/>
      <c r="G597" s="114"/>
      <c r="H597" s="114"/>
      <c r="I597" s="117"/>
      <c r="K597" s="15" t="str">
        <f t="shared" si="16"/>
        <v>x2</v>
      </c>
      <c r="L597" s="26"/>
      <c r="N597" s="66" t="str">
        <f>IFERROR(VLOOKUP($G597,Basisblatt!$A$10:$B$17,2,FALSE),"")</f>
        <v/>
      </c>
      <c r="P597" s="105" t="str">
        <f>IF($K597="x1",IF(OR($F597&lt;&gt;Basisblatt!$A$2,'E-Mob_Segmente 3.2.5_3.2.7'!H597=Basisblatt!$A$72)=TRUE,5,VLOOKUP('E-Mob_Segmente 3.2.5_3.2.7'!$E597,Basisblatt!$A$22:$B$35,2,FALSE)),"")</f>
        <v/>
      </c>
    </row>
    <row r="598" spans="1:16" x14ac:dyDescent="0.2">
      <c r="A598" s="66" t="str">
        <f t="shared" si="17"/>
        <v/>
      </c>
      <c r="C598" s="116"/>
      <c r="D598" s="114"/>
      <c r="E598" s="114"/>
      <c r="F598" s="114"/>
      <c r="G598" s="114"/>
      <c r="H598" s="114"/>
      <c r="I598" s="117"/>
      <c r="K598" s="15" t="str">
        <f t="shared" si="16"/>
        <v>x2</v>
      </c>
      <c r="L598" s="26"/>
      <c r="N598" s="66" t="str">
        <f>IFERROR(VLOOKUP($G598,Basisblatt!$A$10:$B$17,2,FALSE),"")</f>
        <v/>
      </c>
      <c r="P598" s="105" t="str">
        <f>IF($K598="x1",IF(OR($F598&lt;&gt;Basisblatt!$A$2,'E-Mob_Segmente 3.2.5_3.2.7'!H598=Basisblatt!$A$72)=TRUE,5,VLOOKUP('E-Mob_Segmente 3.2.5_3.2.7'!$E598,Basisblatt!$A$22:$B$35,2,FALSE)),"")</f>
        <v/>
      </c>
    </row>
    <row r="599" spans="1:16" x14ac:dyDescent="0.2">
      <c r="A599" s="66" t="str">
        <f t="shared" si="17"/>
        <v/>
      </c>
      <c r="C599" s="116"/>
      <c r="D599" s="114"/>
      <c r="E599" s="114"/>
      <c r="F599" s="114"/>
      <c r="G599" s="114"/>
      <c r="H599" s="114"/>
      <c r="I599" s="117"/>
      <c r="K599" s="15" t="str">
        <f t="shared" si="16"/>
        <v>x2</v>
      </c>
      <c r="L599" s="26"/>
      <c r="N599" s="66" t="str">
        <f>IFERROR(VLOOKUP($G599,Basisblatt!$A$10:$B$17,2,FALSE),"")</f>
        <v/>
      </c>
      <c r="P599" s="105" t="str">
        <f>IF($K599="x1",IF(OR($F599&lt;&gt;Basisblatt!$A$2,'E-Mob_Segmente 3.2.5_3.2.7'!H599=Basisblatt!$A$72)=TRUE,5,VLOOKUP('E-Mob_Segmente 3.2.5_3.2.7'!$E599,Basisblatt!$A$22:$B$35,2,FALSE)),"")</f>
        <v/>
      </c>
    </row>
    <row r="600" spans="1:16" x14ac:dyDescent="0.2">
      <c r="A600" s="66" t="str">
        <f t="shared" si="17"/>
        <v/>
      </c>
      <c r="C600" s="116"/>
      <c r="D600" s="114"/>
      <c r="E600" s="114"/>
      <c r="F600" s="114"/>
      <c r="G600" s="114"/>
      <c r="H600" s="114"/>
      <c r="I600" s="117"/>
      <c r="K600" s="15" t="str">
        <f t="shared" si="16"/>
        <v>x2</v>
      </c>
      <c r="L600" s="26"/>
      <c r="N600" s="66" t="str">
        <f>IFERROR(VLOOKUP($G600,Basisblatt!$A$10:$B$17,2,FALSE),"")</f>
        <v/>
      </c>
      <c r="P600" s="105" t="str">
        <f>IF($K600="x1",IF(OR($F600&lt;&gt;Basisblatt!$A$2,'E-Mob_Segmente 3.2.5_3.2.7'!H600=Basisblatt!$A$72)=TRUE,5,VLOOKUP('E-Mob_Segmente 3.2.5_3.2.7'!$E600,Basisblatt!$A$22:$B$35,2,FALSE)),"")</f>
        <v/>
      </c>
    </row>
    <row r="601" spans="1:16" x14ac:dyDescent="0.2">
      <c r="A601" s="66" t="str">
        <f t="shared" si="17"/>
        <v/>
      </c>
      <c r="C601" s="116"/>
      <c r="D601" s="114"/>
      <c r="E601" s="114"/>
      <c r="F601" s="114"/>
      <c r="G601" s="114"/>
      <c r="H601" s="114"/>
      <c r="I601" s="117"/>
      <c r="K601" s="15" t="str">
        <f t="shared" ref="K601:K664" si="18">IF(COUNTA($C601:$I601)=7,"x1",IF(COUNTA($C601:$I601)=0,"x2","o"))</f>
        <v>x2</v>
      </c>
      <c r="L601" s="26"/>
      <c r="N601" s="66" t="str">
        <f>IFERROR(VLOOKUP($G601,Basisblatt!$A$10:$B$17,2,FALSE),"")</f>
        <v/>
      </c>
      <c r="P601" s="105" t="str">
        <f>IF($K601="x1",IF(OR($F601&lt;&gt;Basisblatt!$A$2,'E-Mob_Segmente 3.2.5_3.2.7'!H601=Basisblatt!$A$72)=TRUE,5,VLOOKUP('E-Mob_Segmente 3.2.5_3.2.7'!$E601,Basisblatt!$A$22:$B$35,2,FALSE)),"")</f>
        <v/>
      </c>
    </row>
    <row r="602" spans="1:16" x14ac:dyDescent="0.2">
      <c r="A602" s="66" t="str">
        <f t="shared" ref="A602:A665" si="19">IF($K602="x2","",IF($K602="x1","ja","N/A"))</f>
        <v/>
      </c>
      <c r="C602" s="116"/>
      <c r="D602" s="114"/>
      <c r="E602" s="114"/>
      <c r="F602" s="114"/>
      <c r="G602" s="114"/>
      <c r="H602" s="114"/>
      <c r="I602" s="117"/>
      <c r="K602" s="15" t="str">
        <f t="shared" si="18"/>
        <v>x2</v>
      </c>
      <c r="L602" s="26"/>
      <c r="N602" s="66" t="str">
        <f>IFERROR(VLOOKUP($G602,Basisblatt!$A$10:$B$17,2,FALSE),"")</f>
        <v/>
      </c>
      <c r="P602" s="105" t="str">
        <f>IF($K602="x1",IF(OR($F602&lt;&gt;Basisblatt!$A$2,'E-Mob_Segmente 3.2.5_3.2.7'!H602=Basisblatt!$A$72)=TRUE,5,VLOOKUP('E-Mob_Segmente 3.2.5_3.2.7'!$E602,Basisblatt!$A$22:$B$35,2,FALSE)),"")</f>
        <v/>
      </c>
    </row>
    <row r="603" spans="1:16" x14ac:dyDescent="0.2">
      <c r="A603" s="66" t="str">
        <f t="shared" si="19"/>
        <v/>
      </c>
      <c r="C603" s="116"/>
      <c r="D603" s="114"/>
      <c r="E603" s="114"/>
      <c r="F603" s="114"/>
      <c r="G603" s="114"/>
      <c r="H603" s="114"/>
      <c r="I603" s="117"/>
      <c r="K603" s="15" t="str">
        <f t="shared" si="18"/>
        <v>x2</v>
      </c>
      <c r="L603" s="26"/>
      <c r="N603" s="66" t="str">
        <f>IFERROR(VLOOKUP($G603,Basisblatt!$A$10:$B$17,2,FALSE),"")</f>
        <v/>
      </c>
      <c r="P603" s="105" t="str">
        <f>IF($K603="x1",IF(OR($F603&lt;&gt;Basisblatt!$A$2,'E-Mob_Segmente 3.2.5_3.2.7'!H603=Basisblatt!$A$72)=TRUE,5,VLOOKUP('E-Mob_Segmente 3.2.5_3.2.7'!$E603,Basisblatt!$A$22:$B$35,2,FALSE)),"")</f>
        <v/>
      </c>
    </row>
    <row r="604" spans="1:16" x14ac:dyDescent="0.2">
      <c r="A604" s="66" t="str">
        <f t="shared" si="19"/>
        <v/>
      </c>
      <c r="C604" s="116"/>
      <c r="D604" s="114"/>
      <c r="E604" s="114"/>
      <c r="F604" s="114"/>
      <c r="G604" s="114"/>
      <c r="H604" s="114"/>
      <c r="I604" s="117"/>
      <c r="K604" s="15" t="str">
        <f t="shared" si="18"/>
        <v>x2</v>
      </c>
      <c r="L604" s="26"/>
      <c r="N604" s="66" t="str">
        <f>IFERROR(VLOOKUP($G604,Basisblatt!$A$10:$B$17,2,FALSE),"")</f>
        <v/>
      </c>
      <c r="P604" s="105" t="str">
        <f>IF($K604="x1",IF(OR($F604&lt;&gt;Basisblatt!$A$2,'E-Mob_Segmente 3.2.5_3.2.7'!H604=Basisblatt!$A$72)=TRUE,5,VLOOKUP('E-Mob_Segmente 3.2.5_3.2.7'!$E604,Basisblatt!$A$22:$B$35,2,FALSE)),"")</f>
        <v/>
      </c>
    </row>
    <row r="605" spans="1:16" x14ac:dyDescent="0.2">
      <c r="A605" s="66" t="str">
        <f t="shared" si="19"/>
        <v/>
      </c>
      <c r="C605" s="116"/>
      <c r="D605" s="114"/>
      <c r="E605" s="114"/>
      <c r="F605" s="114"/>
      <c r="G605" s="114"/>
      <c r="H605" s="114"/>
      <c r="I605" s="117"/>
      <c r="K605" s="15" t="str">
        <f t="shared" si="18"/>
        <v>x2</v>
      </c>
      <c r="L605" s="26"/>
      <c r="N605" s="66" t="str">
        <f>IFERROR(VLOOKUP($G605,Basisblatt!$A$10:$B$17,2,FALSE),"")</f>
        <v/>
      </c>
      <c r="P605" s="105" t="str">
        <f>IF($K605="x1",IF(OR($F605&lt;&gt;Basisblatt!$A$2,'E-Mob_Segmente 3.2.5_3.2.7'!H605=Basisblatt!$A$72)=TRUE,5,VLOOKUP('E-Mob_Segmente 3.2.5_3.2.7'!$E605,Basisblatt!$A$22:$B$35,2,FALSE)),"")</f>
        <v/>
      </c>
    </row>
    <row r="606" spans="1:16" x14ac:dyDescent="0.2">
      <c r="A606" s="66" t="str">
        <f t="shared" si="19"/>
        <v/>
      </c>
      <c r="C606" s="116"/>
      <c r="D606" s="114"/>
      <c r="E606" s="114"/>
      <c r="F606" s="114"/>
      <c r="G606" s="114"/>
      <c r="H606" s="114"/>
      <c r="I606" s="117"/>
      <c r="K606" s="15" t="str">
        <f t="shared" si="18"/>
        <v>x2</v>
      </c>
      <c r="L606" s="26"/>
      <c r="N606" s="66" t="str">
        <f>IFERROR(VLOOKUP($G606,Basisblatt!$A$10:$B$17,2,FALSE),"")</f>
        <v/>
      </c>
      <c r="P606" s="105" t="str">
        <f>IF($K606="x1",IF(OR($F606&lt;&gt;Basisblatt!$A$2,'E-Mob_Segmente 3.2.5_3.2.7'!H606=Basisblatt!$A$72)=TRUE,5,VLOOKUP('E-Mob_Segmente 3.2.5_3.2.7'!$E606,Basisblatt!$A$22:$B$35,2,FALSE)),"")</f>
        <v/>
      </c>
    </row>
    <row r="607" spans="1:16" x14ac:dyDescent="0.2">
      <c r="A607" s="66" t="str">
        <f t="shared" si="19"/>
        <v/>
      </c>
      <c r="C607" s="116"/>
      <c r="D607" s="114"/>
      <c r="E607" s="114"/>
      <c r="F607" s="114"/>
      <c r="G607" s="114"/>
      <c r="H607" s="114"/>
      <c r="I607" s="117"/>
      <c r="K607" s="15" t="str">
        <f t="shared" si="18"/>
        <v>x2</v>
      </c>
      <c r="L607" s="26"/>
      <c r="N607" s="66" t="str">
        <f>IFERROR(VLOOKUP($G607,Basisblatt!$A$10:$B$17,2,FALSE),"")</f>
        <v/>
      </c>
      <c r="P607" s="105" t="str">
        <f>IF($K607="x1",IF(OR($F607&lt;&gt;Basisblatt!$A$2,'E-Mob_Segmente 3.2.5_3.2.7'!H607=Basisblatt!$A$72)=TRUE,5,VLOOKUP('E-Mob_Segmente 3.2.5_3.2.7'!$E607,Basisblatt!$A$22:$B$35,2,FALSE)),"")</f>
        <v/>
      </c>
    </row>
    <row r="608" spans="1:16" x14ac:dyDescent="0.2">
      <c r="A608" s="66" t="str">
        <f t="shared" si="19"/>
        <v/>
      </c>
      <c r="C608" s="116"/>
      <c r="D608" s="114"/>
      <c r="E608" s="114"/>
      <c r="F608" s="114"/>
      <c r="G608" s="114"/>
      <c r="H608" s="114"/>
      <c r="I608" s="117"/>
      <c r="K608" s="15" t="str">
        <f t="shared" si="18"/>
        <v>x2</v>
      </c>
      <c r="L608" s="26"/>
      <c r="N608" s="66" t="str">
        <f>IFERROR(VLOOKUP($G608,Basisblatt!$A$10:$B$17,2,FALSE),"")</f>
        <v/>
      </c>
      <c r="P608" s="105" t="str">
        <f>IF($K608="x1",IF(OR($F608&lt;&gt;Basisblatt!$A$2,'E-Mob_Segmente 3.2.5_3.2.7'!H608=Basisblatt!$A$72)=TRUE,5,VLOOKUP('E-Mob_Segmente 3.2.5_3.2.7'!$E608,Basisblatt!$A$22:$B$35,2,FALSE)),"")</f>
        <v/>
      </c>
    </row>
    <row r="609" spans="1:16" x14ac:dyDescent="0.2">
      <c r="A609" s="66" t="str">
        <f t="shared" si="19"/>
        <v/>
      </c>
      <c r="C609" s="116"/>
      <c r="D609" s="114"/>
      <c r="E609" s="114"/>
      <c r="F609" s="114"/>
      <c r="G609" s="114"/>
      <c r="H609" s="114"/>
      <c r="I609" s="117"/>
      <c r="K609" s="15" t="str">
        <f t="shared" si="18"/>
        <v>x2</v>
      </c>
      <c r="L609" s="26"/>
      <c r="N609" s="66" t="str">
        <f>IFERROR(VLOOKUP($G609,Basisblatt!$A$10:$B$17,2,FALSE),"")</f>
        <v/>
      </c>
      <c r="P609" s="105" t="str">
        <f>IF($K609="x1",IF(OR($F609&lt;&gt;Basisblatt!$A$2,'E-Mob_Segmente 3.2.5_3.2.7'!H609=Basisblatt!$A$72)=TRUE,5,VLOOKUP('E-Mob_Segmente 3.2.5_3.2.7'!$E609,Basisblatt!$A$22:$B$35,2,FALSE)),"")</f>
        <v/>
      </c>
    </row>
    <row r="610" spans="1:16" x14ac:dyDescent="0.2">
      <c r="A610" s="66" t="str">
        <f t="shared" si="19"/>
        <v/>
      </c>
      <c r="C610" s="116"/>
      <c r="D610" s="114"/>
      <c r="E610" s="114"/>
      <c r="F610" s="114"/>
      <c r="G610" s="114"/>
      <c r="H610" s="114"/>
      <c r="I610" s="117"/>
      <c r="K610" s="15" t="str">
        <f t="shared" si="18"/>
        <v>x2</v>
      </c>
      <c r="L610" s="26"/>
      <c r="N610" s="66" t="str">
        <f>IFERROR(VLOOKUP($G610,Basisblatt!$A$10:$B$17,2,FALSE),"")</f>
        <v/>
      </c>
      <c r="P610" s="105" t="str">
        <f>IF($K610="x1",IF(OR($F610&lt;&gt;Basisblatt!$A$2,'E-Mob_Segmente 3.2.5_3.2.7'!H610=Basisblatt!$A$72)=TRUE,5,VLOOKUP('E-Mob_Segmente 3.2.5_3.2.7'!$E610,Basisblatt!$A$22:$B$35,2,FALSE)),"")</f>
        <v/>
      </c>
    </row>
    <row r="611" spans="1:16" x14ac:dyDescent="0.2">
      <c r="A611" s="66" t="str">
        <f t="shared" si="19"/>
        <v/>
      </c>
      <c r="C611" s="116"/>
      <c r="D611" s="114"/>
      <c r="E611" s="114"/>
      <c r="F611" s="114"/>
      <c r="G611" s="114"/>
      <c r="H611" s="114"/>
      <c r="I611" s="117"/>
      <c r="K611" s="15" t="str">
        <f t="shared" si="18"/>
        <v>x2</v>
      </c>
      <c r="L611" s="26"/>
      <c r="N611" s="66" t="str">
        <f>IFERROR(VLOOKUP($G611,Basisblatt!$A$10:$B$17,2,FALSE),"")</f>
        <v/>
      </c>
      <c r="P611" s="105" t="str">
        <f>IF($K611="x1",IF(OR($F611&lt;&gt;Basisblatt!$A$2,'E-Mob_Segmente 3.2.5_3.2.7'!H611=Basisblatt!$A$72)=TRUE,5,VLOOKUP('E-Mob_Segmente 3.2.5_3.2.7'!$E611,Basisblatt!$A$22:$B$35,2,FALSE)),"")</f>
        <v/>
      </c>
    </row>
    <row r="612" spans="1:16" x14ac:dyDescent="0.2">
      <c r="A612" s="66" t="str">
        <f t="shared" si="19"/>
        <v/>
      </c>
      <c r="C612" s="116"/>
      <c r="D612" s="114"/>
      <c r="E612" s="114"/>
      <c r="F612" s="114"/>
      <c r="G612" s="114"/>
      <c r="H612" s="114"/>
      <c r="I612" s="117"/>
      <c r="K612" s="15" t="str">
        <f t="shared" si="18"/>
        <v>x2</v>
      </c>
      <c r="L612" s="26"/>
      <c r="N612" s="66" t="str">
        <f>IFERROR(VLOOKUP($G612,Basisblatt!$A$10:$B$17,2,FALSE),"")</f>
        <v/>
      </c>
      <c r="P612" s="105" t="str">
        <f>IF($K612="x1",IF(OR($F612&lt;&gt;Basisblatt!$A$2,'E-Mob_Segmente 3.2.5_3.2.7'!H612=Basisblatt!$A$72)=TRUE,5,VLOOKUP('E-Mob_Segmente 3.2.5_3.2.7'!$E612,Basisblatt!$A$22:$B$35,2,FALSE)),"")</f>
        <v/>
      </c>
    </row>
    <row r="613" spans="1:16" x14ac:dyDescent="0.2">
      <c r="A613" s="66" t="str">
        <f t="shared" si="19"/>
        <v/>
      </c>
      <c r="C613" s="116"/>
      <c r="D613" s="114"/>
      <c r="E613" s="114"/>
      <c r="F613" s="114"/>
      <c r="G613" s="114"/>
      <c r="H613" s="114"/>
      <c r="I613" s="117"/>
      <c r="K613" s="15" t="str">
        <f t="shared" si="18"/>
        <v>x2</v>
      </c>
      <c r="L613" s="26"/>
      <c r="N613" s="66" t="str">
        <f>IFERROR(VLOOKUP($G613,Basisblatt!$A$10:$B$17,2,FALSE),"")</f>
        <v/>
      </c>
      <c r="P613" s="105" t="str">
        <f>IF($K613="x1",IF(OR($F613&lt;&gt;Basisblatt!$A$2,'E-Mob_Segmente 3.2.5_3.2.7'!H613=Basisblatt!$A$72)=TRUE,5,VLOOKUP('E-Mob_Segmente 3.2.5_3.2.7'!$E613,Basisblatt!$A$22:$B$35,2,FALSE)),"")</f>
        <v/>
      </c>
    </row>
    <row r="614" spans="1:16" x14ac:dyDescent="0.2">
      <c r="A614" s="66" t="str">
        <f t="shared" si="19"/>
        <v/>
      </c>
      <c r="C614" s="116"/>
      <c r="D614" s="114"/>
      <c r="E614" s="114"/>
      <c r="F614" s="114"/>
      <c r="G614" s="114"/>
      <c r="H614" s="114"/>
      <c r="I614" s="117"/>
      <c r="K614" s="15" t="str">
        <f t="shared" si="18"/>
        <v>x2</v>
      </c>
      <c r="L614" s="26"/>
      <c r="N614" s="66" t="str">
        <f>IFERROR(VLOOKUP($G614,Basisblatt!$A$10:$B$17,2,FALSE),"")</f>
        <v/>
      </c>
      <c r="P614" s="105" t="str">
        <f>IF($K614="x1",IF(OR($F614&lt;&gt;Basisblatt!$A$2,'E-Mob_Segmente 3.2.5_3.2.7'!H614=Basisblatt!$A$72)=TRUE,5,VLOOKUP('E-Mob_Segmente 3.2.5_3.2.7'!$E614,Basisblatt!$A$22:$B$35,2,FALSE)),"")</f>
        <v/>
      </c>
    </row>
    <row r="615" spans="1:16" x14ac:dyDescent="0.2">
      <c r="A615" s="66" t="str">
        <f t="shared" si="19"/>
        <v/>
      </c>
      <c r="C615" s="116"/>
      <c r="D615" s="114"/>
      <c r="E615" s="114"/>
      <c r="F615" s="114"/>
      <c r="G615" s="114"/>
      <c r="H615" s="114"/>
      <c r="I615" s="117"/>
      <c r="K615" s="15" t="str">
        <f t="shared" si="18"/>
        <v>x2</v>
      </c>
      <c r="L615" s="26"/>
      <c r="N615" s="66" t="str">
        <f>IFERROR(VLOOKUP($G615,Basisblatt!$A$10:$B$17,2,FALSE),"")</f>
        <v/>
      </c>
      <c r="P615" s="105" t="str">
        <f>IF($K615="x1",IF(OR($F615&lt;&gt;Basisblatt!$A$2,'E-Mob_Segmente 3.2.5_3.2.7'!H615=Basisblatt!$A$72)=TRUE,5,VLOOKUP('E-Mob_Segmente 3.2.5_3.2.7'!$E615,Basisblatt!$A$22:$B$35,2,FALSE)),"")</f>
        <v/>
      </c>
    </row>
    <row r="616" spans="1:16" x14ac:dyDescent="0.2">
      <c r="A616" s="66" t="str">
        <f t="shared" si="19"/>
        <v/>
      </c>
      <c r="C616" s="116"/>
      <c r="D616" s="114"/>
      <c r="E616" s="114"/>
      <c r="F616" s="114"/>
      <c r="G616" s="114"/>
      <c r="H616" s="114"/>
      <c r="I616" s="117"/>
      <c r="K616" s="15" t="str">
        <f t="shared" si="18"/>
        <v>x2</v>
      </c>
      <c r="L616" s="26"/>
      <c r="N616" s="66" t="str">
        <f>IFERROR(VLOOKUP($G616,Basisblatt!$A$10:$B$17,2,FALSE),"")</f>
        <v/>
      </c>
      <c r="P616" s="105" t="str">
        <f>IF($K616="x1",IF(OR($F616&lt;&gt;Basisblatt!$A$2,'E-Mob_Segmente 3.2.5_3.2.7'!H616=Basisblatt!$A$72)=TRUE,5,VLOOKUP('E-Mob_Segmente 3.2.5_3.2.7'!$E616,Basisblatt!$A$22:$B$35,2,FALSE)),"")</f>
        <v/>
      </c>
    </row>
    <row r="617" spans="1:16" x14ac:dyDescent="0.2">
      <c r="A617" s="66" t="str">
        <f t="shared" si="19"/>
        <v/>
      </c>
      <c r="C617" s="116"/>
      <c r="D617" s="114"/>
      <c r="E617" s="114"/>
      <c r="F617" s="114"/>
      <c r="G617" s="114"/>
      <c r="H617" s="114"/>
      <c r="I617" s="117"/>
      <c r="K617" s="15" t="str">
        <f t="shared" si="18"/>
        <v>x2</v>
      </c>
      <c r="L617" s="26"/>
      <c r="N617" s="66" t="str">
        <f>IFERROR(VLOOKUP($G617,Basisblatt!$A$10:$B$17,2,FALSE),"")</f>
        <v/>
      </c>
      <c r="P617" s="105" t="str">
        <f>IF($K617="x1",IF(OR($F617&lt;&gt;Basisblatt!$A$2,'E-Mob_Segmente 3.2.5_3.2.7'!H617=Basisblatt!$A$72)=TRUE,5,VLOOKUP('E-Mob_Segmente 3.2.5_3.2.7'!$E617,Basisblatt!$A$22:$B$35,2,FALSE)),"")</f>
        <v/>
      </c>
    </row>
    <row r="618" spans="1:16" x14ac:dyDescent="0.2">
      <c r="A618" s="66" t="str">
        <f t="shared" si="19"/>
        <v/>
      </c>
      <c r="C618" s="116"/>
      <c r="D618" s="114"/>
      <c r="E618" s="114"/>
      <c r="F618" s="114"/>
      <c r="G618" s="114"/>
      <c r="H618" s="114"/>
      <c r="I618" s="117"/>
      <c r="K618" s="15" t="str">
        <f t="shared" si="18"/>
        <v>x2</v>
      </c>
      <c r="L618" s="26"/>
      <c r="N618" s="66" t="str">
        <f>IFERROR(VLOOKUP($G618,Basisblatt!$A$10:$B$17,2,FALSE),"")</f>
        <v/>
      </c>
      <c r="P618" s="105" t="str">
        <f>IF($K618="x1",IF(OR($F618&lt;&gt;Basisblatt!$A$2,'E-Mob_Segmente 3.2.5_3.2.7'!H618=Basisblatt!$A$72)=TRUE,5,VLOOKUP('E-Mob_Segmente 3.2.5_3.2.7'!$E618,Basisblatt!$A$22:$B$35,2,FALSE)),"")</f>
        <v/>
      </c>
    </row>
    <row r="619" spans="1:16" x14ac:dyDescent="0.2">
      <c r="A619" s="66" t="str">
        <f t="shared" si="19"/>
        <v/>
      </c>
      <c r="C619" s="116"/>
      <c r="D619" s="114"/>
      <c r="E619" s="114"/>
      <c r="F619" s="114"/>
      <c r="G619" s="114"/>
      <c r="H619" s="114"/>
      <c r="I619" s="117"/>
      <c r="K619" s="15" t="str">
        <f t="shared" si="18"/>
        <v>x2</v>
      </c>
      <c r="L619" s="26"/>
      <c r="N619" s="66" t="str">
        <f>IFERROR(VLOOKUP($G619,Basisblatt!$A$10:$B$17,2,FALSE),"")</f>
        <v/>
      </c>
      <c r="P619" s="105" t="str">
        <f>IF($K619="x1",IF(OR($F619&lt;&gt;Basisblatt!$A$2,'E-Mob_Segmente 3.2.5_3.2.7'!H619=Basisblatt!$A$72)=TRUE,5,VLOOKUP('E-Mob_Segmente 3.2.5_3.2.7'!$E619,Basisblatt!$A$22:$B$35,2,FALSE)),"")</f>
        <v/>
      </c>
    </row>
    <row r="620" spans="1:16" x14ac:dyDescent="0.2">
      <c r="A620" s="66" t="str">
        <f t="shared" si="19"/>
        <v/>
      </c>
      <c r="C620" s="116"/>
      <c r="D620" s="114"/>
      <c r="E620" s="114"/>
      <c r="F620" s="114"/>
      <c r="G620" s="114"/>
      <c r="H620" s="114"/>
      <c r="I620" s="117"/>
      <c r="K620" s="15" t="str">
        <f t="shared" si="18"/>
        <v>x2</v>
      </c>
      <c r="L620" s="26"/>
      <c r="N620" s="66" t="str">
        <f>IFERROR(VLOOKUP($G620,Basisblatt!$A$10:$B$17,2,FALSE),"")</f>
        <v/>
      </c>
      <c r="P620" s="105" t="str">
        <f>IF($K620="x1",IF(OR($F620&lt;&gt;Basisblatt!$A$2,'E-Mob_Segmente 3.2.5_3.2.7'!H620=Basisblatt!$A$72)=TRUE,5,VLOOKUP('E-Mob_Segmente 3.2.5_3.2.7'!$E620,Basisblatt!$A$22:$B$35,2,FALSE)),"")</f>
        <v/>
      </c>
    </row>
    <row r="621" spans="1:16" x14ac:dyDescent="0.2">
      <c r="A621" s="66" t="str">
        <f t="shared" si="19"/>
        <v/>
      </c>
      <c r="C621" s="116"/>
      <c r="D621" s="114"/>
      <c r="E621" s="114"/>
      <c r="F621" s="114"/>
      <c r="G621" s="114"/>
      <c r="H621" s="114"/>
      <c r="I621" s="117"/>
      <c r="K621" s="15" t="str">
        <f t="shared" si="18"/>
        <v>x2</v>
      </c>
      <c r="L621" s="26"/>
      <c r="N621" s="66" t="str">
        <f>IFERROR(VLOOKUP($G621,Basisblatt!$A$10:$B$17,2,FALSE),"")</f>
        <v/>
      </c>
      <c r="P621" s="105" t="str">
        <f>IF($K621="x1",IF(OR($F621&lt;&gt;Basisblatt!$A$2,'E-Mob_Segmente 3.2.5_3.2.7'!H621=Basisblatt!$A$72)=TRUE,5,VLOOKUP('E-Mob_Segmente 3.2.5_3.2.7'!$E621,Basisblatt!$A$22:$B$35,2,FALSE)),"")</f>
        <v/>
      </c>
    </row>
    <row r="622" spans="1:16" x14ac:dyDescent="0.2">
      <c r="A622" s="66" t="str">
        <f t="shared" si="19"/>
        <v/>
      </c>
      <c r="C622" s="116"/>
      <c r="D622" s="114"/>
      <c r="E622" s="114"/>
      <c r="F622" s="114"/>
      <c r="G622" s="114"/>
      <c r="H622" s="114"/>
      <c r="I622" s="117"/>
      <c r="K622" s="15" t="str">
        <f t="shared" si="18"/>
        <v>x2</v>
      </c>
      <c r="L622" s="26"/>
      <c r="N622" s="66" t="str">
        <f>IFERROR(VLOOKUP($G622,Basisblatt!$A$10:$B$17,2,FALSE),"")</f>
        <v/>
      </c>
      <c r="P622" s="105" t="str">
        <f>IF($K622="x1",IF(OR($F622&lt;&gt;Basisblatt!$A$2,'E-Mob_Segmente 3.2.5_3.2.7'!H622=Basisblatt!$A$72)=TRUE,5,VLOOKUP('E-Mob_Segmente 3.2.5_3.2.7'!$E622,Basisblatt!$A$22:$B$35,2,FALSE)),"")</f>
        <v/>
      </c>
    </row>
    <row r="623" spans="1:16" x14ac:dyDescent="0.2">
      <c r="A623" s="66" t="str">
        <f t="shared" si="19"/>
        <v/>
      </c>
      <c r="C623" s="116"/>
      <c r="D623" s="114"/>
      <c r="E623" s="114"/>
      <c r="F623" s="114"/>
      <c r="G623" s="114"/>
      <c r="H623" s="114"/>
      <c r="I623" s="117"/>
      <c r="K623" s="15" t="str">
        <f t="shared" si="18"/>
        <v>x2</v>
      </c>
      <c r="L623" s="26"/>
      <c r="N623" s="66" t="str">
        <f>IFERROR(VLOOKUP($G623,Basisblatt!$A$10:$B$17,2,FALSE),"")</f>
        <v/>
      </c>
      <c r="P623" s="105" t="str">
        <f>IF($K623="x1",IF(OR($F623&lt;&gt;Basisblatt!$A$2,'E-Mob_Segmente 3.2.5_3.2.7'!H623=Basisblatt!$A$72)=TRUE,5,VLOOKUP('E-Mob_Segmente 3.2.5_3.2.7'!$E623,Basisblatt!$A$22:$B$35,2,FALSE)),"")</f>
        <v/>
      </c>
    </row>
    <row r="624" spans="1:16" x14ac:dyDescent="0.2">
      <c r="A624" s="66" t="str">
        <f t="shared" si="19"/>
        <v/>
      </c>
      <c r="C624" s="116"/>
      <c r="D624" s="114"/>
      <c r="E624" s="114"/>
      <c r="F624" s="114"/>
      <c r="G624" s="114"/>
      <c r="H624" s="114"/>
      <c r="I624" s="117"/>
      <c r="K624" s="15" t="str">
        <f t="shared" si="18"/>
        <v>x2</v>
      </c>
      <c r="L624" s="26"/>
      <c r="N624" s="66" t="str">
        <f>IFERROR(VLOOKUP($G624,Basisblatt!$A$10:$B$17,2,FALSE),"")</f>
        <v/>
      </c>
      <c r="P624" s="105" t="str">
        <f>IF($K624="x1",IF(OR($F624&lt;&gt;Basisblatt!$A$2,'E-Mob_Segmente 3.2.5_3.2.7'!H624=Basisblatt!$A$72)=TRUE,5,VLOOKUP('E-Mob_Segmente 3.2.5_3.2.7'!$E624,Basisblatt!$A$22:$B$35,2,FALSE)),"")</f>
        <v/>
      </c>
    </row>
    <row r="625" spans="1:16" x14ac:dyDescent="0.2">
      <c r="A625" s="66" t="str">
        <f t="shared" si="19"/>
        <v/>
      </c>
      <c r="C625" s="116"/>
      <c r="D625" s="114"/>
      <c r="E625" s="114"/>
      <c r="F625" s="114"/>
      <c r="G625" s="114"/>
      <c r="H625" s="114"/>
      <c r="I625" s="117"/>
      <c r="K625" s="15" t="str">
        <f t="shared" si="18"/>
        <v>x2</v>
      </c>
      <c r="L625" s="26"/>
      <c r="N625" s="66" t="str">
        <f>IFERROR(VLOOKUP($G625,Basisblatt!$A$10:$B$17,2,FALSE),"")</f>
        <v/>
      </c>
      <c r="P625" s="105" t="str">
        <f>IF($K625="x1",IF(OR($F625&lt;&gt;Basisblatt!$A$2,'E-Mob_Segmente 3.2.5_3.2.7'!H625=Basisblatt!$A$72)=TRUE,5,VLOOKUP('E-Mob_Segmente 3.2.5_3.2.7'!$E625,Basisblatt!$A$22:$B$35,2,FALSE)),"")</f>
        <v/>
      </c>
    </row>
    <row r="626" spans="1:16" x14ac:dyDescent="0.2">
      <c r="A626" s="66" t="str">
        <f t="shared" si="19"/>
        <v/>
      </c>
      <c r="C626" s="116"/>
      <c r="D626" s="114"/>
      <c r="E626" s="114"/>
      <c r="F626" s="114"/>
      <c r="G626" s="114"/>
      <c r="H626" s="114"/>
      <c r="I626" s="117"/>
      <c r="K626" s="15" t="str">
        <f t="shared" si="18"/>
        <v>x2</v>
      </c>
      <c r="L626" s="26"/>
      <c r="N626" s="66" t="str">
        <f>IFERROR(VLOOKUP($G626,Basisblatt!$A$10:$B$17,2,FALSE),"")</f>
        <v/>
      </c>
      <c r="P626" s="105" t="str">
        <f>IF($K626="x1",IF(OR($F626&lt;&gt;Basisblatt!$A$2,'E-Mob_Segmente 3.2.5_3.2.7'!H626=Basisblatt!$A$72)=TRUE,5,VLOOKUP('E-Mob_Segmente 3.2.5_3.2.7'!$E626,Basisblatt!$A$22:$B$35,2,FALSE)),"")</f>
        <v/>
      </c>
    </row>
    <row r="627" spans="1:16" x14ac:dyDescent="0.2">
      <c r="A627" s="66" t="str">
        <f t="shared" si="19"/>
        <v/>
      </c>
      <c r="C627" s="116"/>
      <c r="D627" s="114"/>
      <c r="E627" s="114"/>
      <c r="F627" s="114"/>
      <c r="G627" s="114"/>
      <c r="H627" s="114"/>
      <c r="I627" s="117"/>
      <c r="K627" s="15" t="str">
        <f t="shared" si="18"/>
        <v>x2</v>
      </c>
      <c r="L627" s="26"/>
      <c r="N627" s="66" t="str">
        <f>IFERROR(VLOOKUP($G627,Basisblatt!$A$10:$B$17,2,FALSE),"")</f>
        <v/>
      </c>
      <c r="P627" s="105" t="str">
        <f>IF($K627="x1",IF(OR($F627&lt;&gt;Basisblatt!$A$2,'E-Mob_Segmente 3.2.5_3.2.7'!H627=Basisblatt!$A$72)=TRUE,5,VLOOKUP('E-Mob_Segmente 3.2.5_3.2.7'!$E627,Basisblatt!$A$22:$B$35,2,FALSE)),"")</f>
        <v/>
      </c>
    </row>
    <row r="628" spans="1:16" x14ac:dyDescent="0.2">
      <c r="A628" s="66" t="str">
        <f t="shared" si="19"/>
        <v/>
      </c>
      <c r="C628" s="116"/>
      <c r="D628" s="114"/>
      <c r="E628" s="114"/>
      <c r="F628" s="114"/>
      <c r="G628" s="114"/>
      <c r="H628" s="114"/>
      <c r="I628" s="117"/>
      <c r="K628" s="15" t="str">
        <f t="shared" si="18"/>
        <v>x2</v>
      </c>
      <c r="L628" s="26"/>
      <c r="N628" s="66" t="str">
        <f>IFERROR(VLOOKUP($G628,Basisblatt!$A$10:$B$17,2,FALSE),"")</f>
        <v/>
      </c>
      <c r="P628" s="105" t="str">
        <f>IF($K628="x1",IF(OR($F628&lt;&gt;Basisblatt!$A$2,'E-Mob_Segmente 3.2.5_3.2.7'!H628=Basisblatt!$A$72)=TRUE,5,VLOOKUP('E-Mob_Segmente 3.2.5_3.2.7'!$E628,Basisblatt!$A$22:$B$35,2,FALSE)),"")</f>
        <v/>
      </c>
    </row>
    <row r="629" spans="1:16" x14ac:dyDescent="0.2">
      <c r="A629" s="66" t="str">
        <f t="shared" si="19"/>
        <v/>
      </c>
      <c r="C629" s="116"/>
      <c r="D629" s="114"/>
      <c r="E629" s="114"/>
      <c r="F629" s="114"/>
      <c r="G629" s="114"/>
      <c r="H629" s="114"/>
      <c r="I629" s="117"/>
      <c r="K629" s="15" t="str">
        <f t="shared" si="18"/>
        <v>x2</v>
      </c>
      <c r="L629" s="26"/>
      <c r="N629" s="66" t="str">
        <f>IFERROR(VLOOKUP($G629,Basisblatt!$A$10:$B$17,2,FALSE),"")</f>
        <v/>
      </c>
      <c r="P629" s="105" t="str">
        <f>IF($K629="x1",IF(OR($F629&lt;&gt;Basisblatt!$A$2,'E-Mob_Segmente 3.2.5_3.2.7'!H629=Basisblatt!$A$72)=TRUE,5,VLOOKUP('E-Mob_Segmente 3.2.5_3.2.7'!$E629,Basisblatt!$A$22:$B$35,2,FALSE)),"")</f>
        <v/>
      </c>
    </row>
    <row r="630" spans="1:16" x14ac:dyDescent="0.2">
      <c r="A630" s="66" t="str">
        <f t="shared" si="19"/>
        <v/>
      </c>
      <c r="C630" s="116"/>
      <c r="D630" s="114"/>
      <c r="E630" s="114"/>
      <c r="F630" s="114"/>
      <c r="G630" s="114"/>
      <c r="H630" s="114"/>
      <c r="I630" s="117"/>
      <c r="K630" s="15" t="str">
        <f t="shared" si="18"/>
        <v>x2</v>
      </c>
      <c r="L630" s="26"/>
      <c r="N630" s="66" t="str">
        <f>IFERROR(VLOOKUP($G630,Basisblatt!$A$10:$B$17,2,FALSE),"")</f>
        <v/>
      </c>
      <c r="P630" s="105" t="str">
        <f>IF($K630="x1",IF(OR($F630&lt;&gt;Basisblatt!$A$2,'E-Mob_Segmente 3.2.5_3.2.7'!H630=Basisblatt!$A$72)=TRUE,5,VLOOKUP('E-Mob_Segmente 3.2.5_3.2.7'!$E630,Basisblatt!$A$22:$B$35,2,FALSE)),"")</f>
        <v/>
      </c>
    </row>
    <row r="631" spans="1:16" x14ac:dyDescent="0.2">
      <c r="A631" s="66" t="str">
        <f t="shared" si="19"/>
        <v/>
      </c>
      <c r="C631" s="116"/>
      <c r="D631" s="114"/>
      <c r="E631" s="114"/>
      <c r="F631" s="114"/>
      <c r="G631" s="114"/>
      <c r="H631" s="114"/>
      <c r="I631" s="117"/>
      <c r="K631" s="15" t="str">
        <f t="shared" si="18"/>
        <v>x2</v>
      </c>
      <c r="L631" s="26"/>
      <c r="N631" s="66" t="str">
        <f>IFERROR(VLOOKUP($G631,Basisblatt!$A$10:$B$17,2,FALSE),"")</f>
        <v/>
      </c>
      <c r="P631" s="105" t="str">
        <f>IF($K631="x1",IF(OR($F631&lt;&gt;Basisblatt!$A$2,'E-Mob_Segmente 3.2.5_3.2.7'!H631=Basisblatt!$A$72)=TRUE,5,VLOOKUP('E-Mob_Segmente 3.2.5_3.2.7'!$E631,Basisblatt!$A$22:$B$35,2,FALSE)),"")</f>
        <v/>
      </c>
    </row>
    <row r="632" spans="1:16" x14ac:dyDescent="0.2">
      <c r="A632" s="66" t="str">
        <f t="shared" si="19"/>
        <v/>
      </c>
      <c r="C632" s="116"/>
      <c r="D632" s="114"/>
      <c r="E632" s="114"/>
      <c r="F632" s="114"/>
      <c r="G632" s="114"/>
      <c r="H632" s="114"/>
      <c r="I632" s="117"/>
      <c r="K632" s="15" t="str">
        <f t="shared" si="18"/>
        <v>x2</v>
      </c>
      <c r="L632" s="26"/>
      <c r="N632" s="66" t="str">
        <f>IFERROR(VLOOKUP($G632,Basisblatt!$A$10:$B$17,2,FALSE),"")</f>
        <v/>
      </c>
      <c r="P632" s="105" t="str">
        <f>IF($K632="x1",IF(OR($F632&lt;&gt;Basisblatt!$A$2,'E-Mob_Segmente 3.2.5_3.2.7'!H632=Basisblatt!$A$72)=TRUE,5,VLOOKUP('E-Mob_Segmente 3.2.5_3.2.7'!$E632,Basisblatt!$A$22:$B$35,2,FALSE)),"")</f>
        <v/>
      </c>
    </row>
    <row r="633" spans="1:16" x14ac:dyDescent="0.2">
      <c r="A633" s="66" t="str">
        <f t="shared" si="19"/>
        <v/>
      </c>
      <c r="C633" s="116"/>
      <c r="D633" s="114"/>
      <c r="E633" s="114"/>
      <c r="F633" s="114"/>
      <c r="G633" s="114"/>
      <c r="H633" s="114"/>
      <c r="I633" s="117"/>
      <c r="K633" s="15" t="str">
        <f t="shared" si="18"/>
        <v>x2</v>
      </c>
      <c r="L633" s="26"/>
      <c r="N633" s="66" t="str">
        <f>IFERROR(VLOOKUP($G633,Basisblatt!$A$10:$B$17,2,FALSE),"")</f>
        <v/>
      </c>
      <c r="P633" s="105" t="str">
        <f>IF($K633="x1",IF(OR($F633&lt;&gt;Basisblatt!$A$2,'E-Mob_Segmente 3.2.5_3.2.7'!H633=Basisblatt!$A$72)=TRUE,5,VLOOKUP('E-Mob_Segmente 3.2.5_3.2.7'!$E633,Basisblatt!$A$22:$B$35,2,FALSE)),"")</f>
        <v/>
      </c>
    </row>
    <row r="634" spans="1:16" x14ac:dyDescent="0.2">
      <c r="A634" s="66" t="str">
        <f t="shared" si="19"/>
        <v/>
      </c>
      <c r="C634" s="116"/>
      <c r="D634" s="114"/>
      <c r="E634" s="114"/>
      <c r="F634" s="114"/>
      <c r="G634" s="114"/>
      <c r="H634" s="114"/>
      <c r="I634" s="117"/>
      <c r="K634" s="15" t="str">
        <f t="shared" si="18"/>
        <v>x2</v>
      </c>
      <c r="L634" s="26"/>
      <c r="N634" s="66" t="str">
        <f>IFERROR(VLOOKUP($G634,Basisblatt!$A$10:$B$17,2,FALSE),"")</f>
        <v/>
      </c>
      <c r="P634" s="105" t="str">
        <f>IF($K634="x1",IF(OR($F634&lt;&gt;Basisblatt!$A$2,'E-Mob_Segmente 3.2.5_3.2.7'!H634=Basisblatt!$A$72)=TRUE,5,VLOOKUP('E-Mob_Segmente 3.2.5_3.2.7'!$E634,Basisblatt!$A$22:$B$35,2,FALSE)),"")</f>
        <v/>
      </c>
    </row>
    <row r="635" spans="1:16" x14ac:dyDescent="0.2">
      <c r="A635" s="66" t="str">
        <f t="shared" si="19"/>
        <v/>
      </c>
      <c r="C635" s="116"/>
      <c r="D635" s="114"/>
      <c r="E635" s="114"/>
      <c r="F635" s="114"/>
      <c r="G635" s="114"/>
      <c r="H635" s="114"/>
      <c r="I635" s="117"/>
      <c r="K635" s="15" t="str">
        <f t="shared" si="18"/>
        <v>x2</v>
      </c>
      <c r="L635" s="26"/>
      <c r="N635" s="66" t="str">
        <f>IFERROR(VLOOKUP($G635,Basisblatt!$A$10:$B$17,2,FALSE),"")</f>
        <v/>
      </c>
      <c r="P635" s="105" t="str">
        <f>IF($K635="x1",IF(OR($F635&lt;&gt;Basisblatt!$A$2,'E-Mob_Segmente 3.2.5_3.2.7'!H635=Basisblatt!$A$72)=TRUE,5,VLOOKUP('E-Mob_Segmente 3.2.5_3.2.7'!$E635,Basisblatt!$A$22:$B$35,2,FALSE)),"")</f>
        <v/>
      </c>
    </row>
    <row r="636" spans="1:16" x14ac:dyDescent="0.2">
      <c r="A636" s="66" t="str">
        <f t="shared" si="19"/>
        <v/>
      </c>
      <c r="C636" s="116"/>
      <c r="D636" s="114"/>
      <c r="E636" s="114"/>
      <c r="F636" s="114"/>
      <c r="G636" s="114"/>
      <c r="H636" s="114"/>
      <c r="I636" s="117"/>
      <c r="K636" s="15" t="str">
        <f t="shared" si="18"/>
        <v>x2</v>
      </c>
      <c r="L636" s="26"/>
      <c r="N636" s="66" t="str">
        <f>IFERROR(VLOOKUP($G636,Basisblatt!$A$10:$B$17,2,FALSE),"")</f>
        <v/>
      </c>
      <c r="P636" s="105" t="str">
        <f>IF($K636="x1",IF(OR($F636&lt;&gt;Basisblatt!$A$2,'E-Mob_Segmente 3.2.5_3.2.7'!H636=Basisblatt!$A$72)=TRUE,5,VLOOKUP('E-Mob_Segmente 3.2.5_3.2.7'!$E636,Basisblatt!$A$22:$B$35,2,FALSE)),"")</f>
        <v/>
      </c>
    </row>
    <row r="637" spans="1:16" x14ac:dyDescent="0.2">
      <c r="A637" s="66" t="str">
        <f t="shared" si="19"/>
        <v/>
      </c>
      <c r="C637" s="116"/>
      <c r="D637" s="114"/>
      <c r="E637" s="114"/>
      <c r="F637" s="114"/>
      <c r="G637" s="114"/>
      <c r="H637" s="114"/>
      <c r="I637" s="117"/>
      <c r="K637" s="15" t="str">
        <f t="shared" si="18"/>
        <v>x2</v>
      </c>
      <c r="L637" s="26"/>
      <c r="N637" s="66" t="str">
        <f>IFERROR(VLOOKUP($G637,Basisblatt!$A$10:$B$17,2,FALSE),"")</f>
        <v/>
      </c>
      <c r="P637" s="105" t="str">
        <f>IF($K637="x1",IF(OR($F637&lt;&gt;Basisblatt!$A$2,'E-Mob_Segmente 3.2.5_3.2.7'!H637=Basisblatt!$A$72)=TRUE,5,VLOOKUP('E-Mob_Segmente 3.2.5_3.2.7'!$E637,Basisblatt!$A$22:$B$35,2,FALSE)),"")</f>
        <v/>
      </c>
    </row>
    <row r="638" spans="1:16" x14ac:dyDescent="0.2">
      <c r="A638" s="66" t="str">
        <f t="shared" si="19"/>
        <v/>
      </c>
      <c r="C638" s="116"/>
      <c r="D638" s="114"/>
      <c r="E638" s="114"/>
      <c r="F638" s="114"/>
      <c r="G638" s="114"/>
      <c r="H638" s="114"/>
      <c r="I638" s="117"/>
      <c r="K638" s="15" t="str">
        <f t="shared" si="18"/>
        <v>x2</v>
      </c>
      <c r="L638" s="26"/>
      <c r="N638" s="66" t="str">
        <f>IFERROR(VLOOKUP($G638,Basisblatt!$A$10:$B$17,2,FALSE),"")</f>
        <v/>
      </c>
      <c r="P638" s="105" t="str">
        <f>IF($K638="x1",IF(OR($F638&lt;&gt;Basisblatt!$A$2,'E-Mob_Segmente 3.2.5_3.2.7'!H638=Basisblatt!$A$72)=TRUE,5,VLOOKUP('E-Mob_Segmente 3.2.5_3.2.7'!$E638,Basisblatt!$A$22:$B$35,2,FALSE)),"")</f>
        <v/>
      </c>
    </row>
    <row r="639" spans="1:16" x14ac:dyDescent="0.2">
      <c r="A639" s="66" t="str">
        <f t="shared" si="19"/>
        <v/>
      </c>
      <c r="C639" s="116"/>
      <c r="D639" s="114"/>
      <c r="E639" s="114"/>
      <c r="F639" s="114"/>
      <c r="G639" s="114"/>
      <c r="H639" s="114"/>
      <c r="I639" s="117"/>
      <c r="K639" s="15" t="str">
        <f t="shared" si="18"/>
        <v>x2</v>
      </c>
      <c r="L639" s="26"/>
      <c r="N639" s="66" t="str">
        <f>IFERROR(VLOOKUP($G639,Basisblatt!$A$10:$B$17,2,FALSE),"")</f>
        <v/>
      </c>
      <c r="P639" s="105" t="str">
        <f>IF($K639="x1",IF(OR($F639&lt;&gt;Basisblatt!$A$2,'E-Mob_Segmente 3.2.5_3.2.7'!H639=Basisblatt!$A$72)=TRUE,5,VLOOKUP('E-Mob_Segmente 3.2.5_3.2.7'!$E639,Basisblatt!$A$22:$B$35,2,FALSE)),"")</f>
        <v/>
      </c>
    </row>
    <row r="640" spans="1:16" x14ac:dyDescent="0.2">
      <c r="A640" s="66" t="str">
        <f t="shared" si="19"/>
        <v/>
      </c>
      <c r="C640" s="116"/>
      <c r="D640" s="114"/>
      <c r="E640" s="114"/>
      <c r="F640" s="114"/>
      <c r="G640" s="114"/>
      <c r="H640" s="114"/>
      <c r="I640" s="117"/>
      <c r="K640" s="15" t="str">
        <f t="shared" si="18"/>
        <v>x2</v>
      </c>
      <c r="L640" s="26"/>
      <c r="N640" s="66" t="str">
        <f>IFERROR(VLOOKUP($G640,Basisblatt!$A$10:$B$17,2,FALSE),"")</f>
        <v/>
      </c>
      <c r="P640" s="105" t="str">
        <f>IF($K640="x1",IF(OR($F640&lt;&gt;Basisblatt!$A$2,'E-Mob_Segmente 3.2.5_3.2.7'!H640=Basisblatt!$A$72)=TRUE,5,VLOOKUP('E-Mob_Segmente 3.2.5_3.2.7'!$E640,Basisblatt!$A$22:$B$35,2,FALSE)),"")</f>
        <v/>
      </c>
    </row>
    <row r="641" spans="1:16" x14ac:dyDescent="0.2">
      <c r="A641" s="66" t="str">
        <f t="shared" si="19"/>
        <v/>
      </c>
      <c r="C641" s="116"/>
      <c r="D641" s="114"/>
      <c r="E641" s="114"/>
      <c r="F641" s="114"/>
      <c r="G641" s="114"/>
      <c r="H641" s="114"/>
      <c r="I641" s="117"/>
      <c r="K641" s="15" t="str">
        <f t="shared" si="18"/>
        <v>x2</v>
      </c>
      <c r="L641" s="26"/>
      <c r="N641" s="66" t="str">
        <f>IFERROR(VLOOKUP($G641,Basisblatt!$A$10:$B$17,2,FALSE),"")</f>
        <v/>
      </c>
      <c r="P641" s="105" t="str">
        <f>IF($K641="x1",IF(OR($F641&lt;&gt;Basisblatt!$A$2,'E-Mob_Segmente 3.2.5_3.2.7'!H641=Basisblatt!$A$72)=TRUE,5,VLOOKUP('E-Mob_Segmente 3.2.5_3.2.7'!$E641,Basisblatt!$A$22:$B$35,2,FALSE)),"")</f>
        <v/>
      </c>
    </row>
    <row r="642" spans="1:16" x14ac:dyDescent="0.2">
      <c r="A642" s="66" t="str">
        <f t="shared" si="19"/>
        <v/>
      </c>
      <c r="C642" s="116"/>
      <c r="D642" s="114"/>
      <c r="E642" s="114"/>
      <c r="F642" s="114"/>
      <c r="G642" s="114"/>
      <c r="H642" s="114"/>
      <c r="I642" s="117"/>
      <c r="K642" s="15" t="str">
        <f t="shared" si="18"/>
        <v>x2</v>
      </c>
      <c r="L642" s="26"/>
      <c r="N642" s="66" t="str">
        <f>IFERROR(VLOOKUP($G642,Basisblatt!$A$10:$B$17,2,FALSE),"")</f>
        <v/>
      </c>
      <c r="P642" s="105" t="str">
        <f>IF($K642="x1",IF(OR($F642&lt;&gt;Basisblatt!$A$2,'E-Mob_Segmente 3.2.5_3.2.7'!H642=Basisblatt!$A$72)=TRUE,5,VLOOKUP('E-Mob_Segmente 3.2.5_3.2.7'!$E642,Basisblatt!$A$22:$B$35,2,FALSE)),"")</f>
        <v/>
      </c>
    </row>
    <row r="643" spans="1:16" x14ac:dyDescent="0.2">
      <c r="A643" s="66" t="str">
        <f t="shared" si="19"/>
        <v/>
      </c>
      <c r="C643" s="116"/>
      <c r="D643" s="114"/>
      <c r="E643" s="114"/>
      <c r="F643" s="114"/>
      <c r="G643" s="114"/>
      <c r="H643" s="114"/>
      <c r="I643" s="117"/>
      <c r="K643" s="15" t="str">
        <f t="shared" si="18"/>
        <v>x2</v>
      </c>
      <c r="L643" s="26"/>
      <c r="N643" s="66" t="str">
        <f>IFERROR(VLOOKUP($G643,Basisblatt!$A$10:$B$17,2,FALSE),"")</f>
        <v/>
      </c>
      <c r="P643" s="105" t="str">
        <f>IF($K643="x1",IF(OR($F643&lt;&gt;Basisblatt!$A$2,'E-Mob_Segmente 3.2.5_3.2.7'!H643=Basisblatt!$A$72)=TRUE,5,VLOOKUP('E-Mob_Segmente 3.2.5_3.2.7'!$E643,Basisblatt!$A$22:$B$35,2,FALSE)),"")</f>
        <v/>
      </c>
    </row>
    <row r="644" spans="1:16" x14ac:dyDescent="0.2">
      <c r="A644" s="66" t="str">
        <f t="shared" si="19"/>
        <v/>
      </c>
      <c r="C644" s="116"/>
      <c r="D644" s="114"/>
      <c r="E644" s="114"/>
      <c r="F644" s="114"/>
      <c r="G644" s="114"/>
      <c r="H644" s="114"/>
      <c r="I644" s="117"/>
      <c r="K644" s="15" t="str">
        <f t="shared" si="18"/>
        <v>x2</v>
      </c>
      <c r="L644" s="26"/>
      <c r="N644" s="66" t="str">
        <f>IFERROR(VLOOKUP($G644,Basisblatt!$A$10:$B$17,2,FALSE),"")</f>
        <v/>
      </c>
      <c r="P644" s="105" t="str">
        <f>IF($K644="x1",IF(OR($F644&lt;&gt;Basisblatt!$A$2,'E-Mob_Segmente 3.2.5_3.2.7'!H644=Basisblatt!$A$72)=TRUE,5,VLOOKUP('E-Mob_Segmente 3.2.5_3.2.7'!$E644,Basisblatt!$A$22:$B$35,2,FALSE)),"")</f>
        <v/>
      </c>
    </row>
    <row r="645" spans="1:16" x14ac:dyDescent="0.2">
      <c r="A645" s="66" t="str">
        <f t="shared" si="19"/>
        <v/>
      </c>
      <c r="C645" s="116"/>
      <c r="D645" s="114"/>
      <c r="E645" s="114"/>
      <c r="F645" s="114"/>
      <c r="G645" s="114"/>
      <c r="H645" s="114"/>
      <c r="I645" s="117"/>
      <c r="K645" s="15" t="str">
        <f t="shared" si="18"/>
        <v>x2</v>
      </c>
      <c r="L645" s="26"/>
      <c r="N645" s="66" t="str">
        <f>IFERROR(VLOOKUP($G645,Basisblatt!$A$10:$B$17,2,FALSE),"")</f>
        <v/>
      </c>
      <c r="P645" s="105" t="str">
        <f>IF($K645="x1",IF(OR($F645&lt;&gt;Basisblatt!$A$2,'E-Mob_Segmente 3.2.5_3.2.7'!H645=Basisblatt!$A$72)=TRUE,5,VLOOKUP('E-Mob_Segmente 3.2.5_3.2.7'!$E645,Basisblatt!$A$22:$B$35,2,FALSE)),"")</f>
        <v/>
      </c>
    </row>
    <row r="646" spans="1:16" x14ac:dyDescent="0.2">
      <c r="A646" s="66" t="str">
        <f t="shared" si="19"/>
        <v/>
      </c>
      <c r="C646" s="116"/>
      <c r="D646" s="114"/>
      <c r="E646" s="114"/>
      <c r="F646" s="114"/>
      <c r="G646" s="114"/>
      <c r="H646" s="114"/>
      <c r="I646" s="117"/>
      <c r="K646" s="15" t="str">
        <f t="shared" si="18"/>
        <v>x2</v>
      </c>
      <c r="L646" s="26"/>
      <c r="N646" s="66" t="str">
        <f>IFERROR(VLOOKUP($G646,Basisblatt!$A$10:$B$17,2,FALSE),"")</f>
        <v/>
      </c>
      <c r="P646" s="105" t="str">
        <f>IF($K646="x1",IF(OR($F646&lt;&gt;Basisblatt!$A$2,'E-Mob_Segmente 3.2.5_3.2.7'!H646=Basisblatt!$A$72)=TRUE,5,VLOOKUP('E-Mob_Segmente 3.2.5_3.2.7'!$E646,Basisblatt!$A$22:$B$35,2,FALSE)),"")</f>
        <v/>
      </c>
    </row>
    <row r="647" spans="1:16" x14ac:dyDescent="0.2">
      <c r="A647" s="66" t="str">
        <f t="shared" si="19"/>
        <v/>
      </c>
      <c r="C647" s="116"/>
      <c r="D647" s="114"/>
      <c r="E647" s="114"/>
      <c r="F647" s="114"/>
      <c r="G647" s="114"/>
      <c r="H647" s="114"/>
      <c r="I647" s="117"/>
      <c r="K647" s="15" t="str">
        <f t="shared" si="18"/>
        <v>x2</v>
      </c>
      <c r="L647" s="26"/>
      <c r="N647" s="66" t="str">
        <f>IFERROR(VLOOKUP($G647,Basisblatt!$A$10:$B$17,2,FALSE),"")</f>
        <v/>
      </c>
      <c r="P647" s="105" t="str">
        <f>IF($K647="x1",IF(OR($F647&lt;&gt;Basisblatt!$A$2,'E-Mob_Segmente 3.2.5_3.2.7'!H647=Basisblatt!$A$72)=TRUE,5,VLOOKUP('E-Mob_Segmente 3.2.5_3.2.7'!$E647,Basisblatt!$A$22:$B$35,2,FALSE)),"")</f>
        <v/>
      </c>
    </row>
    <row r="648" spans="1:16" x14ac:dyDescent="0.2">
      <c r="A648" s="66" t="str">
        <f t="shared" si="19"/>
        <v/>
      </c>
      <c r="C648" s="116"/>
      <c r="D648" s="114"/>
      <c r="E648" s="114"/>
      <c r="F648" s="114"/>
      <c r="G648" s="114"/>
      <c r="H648" s="114"/>
      <c r="I648" s="117"/>
      <c r="K648" s="15" t="str">
        <f t="shared" si="18"/>
        <v>x2</v>
      </c>
      <c r="L648" s="26"/>
      <c r="N648" s="66" t="str">
        <f>IFERROR(VLOOKUP($G648,Basisblatt!$A$10:$B$17,2,FALSE),"")</f>
        <v/>
      </c>
      <c r="P648" s="105" t="str">
        <f>IF($K648="x1",IF(OR($F648&lt;&gt;Basisblatt!$A$2,'E-Mob_Segmente 3.2.5_3.2.7'!H648=Basisblatt!$A$72)=TRUE,5,VLOOKUP('E-Mob_Segmente 3.2.5_3.2.7'!$E648,Basisblatt!$A$22:$B$35,2,FALSE)),"")</f>
        <v/>
      </c>
    </row>
    <row r="649" spans="1:16" x14ac:dyDescent="0.2">
      <c r="A649" s="66" t="str">
        <f t="shared" si="19"/>
        <v/>
      </c>
      <c r="C649" s="116"/>
      <c r="D649" s="114"/>
      <c r="E649" s="114"/>
      <c r="F649" s="114"/>
      <c r="G649" s="114"/>
      <c r="H649" s="114"/>
      <c r="I649" s="117"/>
      <c r="K649" s="15" t="str">
        <f t="shared" si="18"/>
        <v>x2</v>
      </c>
      <c r="L649" s="26"/>
      <c r="N649" s="66" t="str">
        <f>IFERROR(VLOOKUP($G649,Basisblatt!$A$10:$B$17,2,FALSE),"")</f>
        <v/>
      </c>
      <c r="P649" s="105" t="str">
        <f>IF($K649="x1",IF(OR($F649&lt;&gt;Basisblatt!$A$2,'E-Mob_Segmente 3.2.5_3.2.7'!H649=Basisblatt!$A$72)=TRUE,5,VLOOKUP('E-Mob_Segmente 3.2.5_3.2.7'!$E649,Basisblatt!$A$22:$B$35,2,FALSE)),"")</f>
        <v/>
      </c>
    </row>
    <row r="650" spans="1:16" x14ac:dyDescent="0.2">
      <c r="A650" s="66" t="str">
        <f t="shared" si="19"/>
        <v/>
      </c>
      <c r="C650" s="116"/>
      <c r="D650" s="114"/>
      <c r="E650" s="114"/>
      <c r="F650" s="114"/>
      <c r="G650" s="114"/>
      <c r="H650" s="114"/>
      <c r="I650" s="117"/>
      <c r="K650" s="15" t="str">
        <f t="shared" si="18"/>
        <v>x2</v>
      </c>
      <c r="L650" s="26"/>
      <c r="N650" s="66" t="str">
        <f>IFERROR(VLOOKUP($G650,Basisblatt!$A$10:$B$17,2,FALSE),"")</f>
        <v/>
      </c>
      <c r="P650" s="105" t="str">
        <f>IF($K650="x1",IF(OR($F650&lt;&gt;Basisblatt!$A$2,'E-Mob_Segmente 3.2.5_3.2.7'!H650=Basisblatt!$A$72)=TRUE,5,VLOOKUP('E-Mob_Segmente 3.2.5_3.2.7'!$E650,Basisblatt!$A$22:$B$35,2,FALSE)),"")</f>
        <v/>
      </c>
    </row>
    <row r="651" spans="1:16" x14ac:dyDescent="0.2">
      <c r="A651" s="66" t="str">
        <f t="shared" si="19"/>
        <v/>
      </c>
      <c r="C651" s="116"/>
      <c r="D651" s="114"/>
      <c r="E651" s="114"/>
      <c r="F651" s="114"/>
      <c r="G651" s="114"/>
      <c r="H651" s="114"/>
      <c r="I651" s="117"/>
      <c r="K651" s="15" t="str">
        <f t="shared" si="18"/>
        <v>x2</v>
      </c>
      <c r="L651" s="26"/>
      <c r="N651" s="66" t="str">
        <f>IFERROR(VLOOKUP($G651,Basisblatt!$A$10:$B$17,2,FALSE),"")</f>
        <v/>
      </c>
      <c r="P651" s="105" t="str">
        <f>IF($K651="x1",IF(OR($F651&lt;&gt;Basisblatt!$A$2,'E-Mob_Segmente 3.2.5_3.2.7'!H651=Basisblatt!$A$72)=TRUE,5,VLOOKUP('E-Mob_Segmente 3.2.5_3.2.7'!$E651,Basisblatt!$A$22:$B$35,2,FALSE)),"")</f>
        <v/>
      </c>
    </row>
    <row r="652" spans="1:16" x14ac:dyDescent="0.2">
      <c r="A652" s="66" t="str">
        <f t="shared" si="19"/>
        <v/>
      </c>
      <c r="C652" s="116"/>
      <c r="D652" s="114"/>
      <c r="E652" s="114"/>
      <c r="F652" s="114"/>
      <c r="G652" s="114"/>
      <c r="H652" s="114"/>
      <c r="I652" s="117"/>
      <c r="K652" s="15" t="str">
        <f t="shared" si="18"/>
        <v>x2</v>
      </c>
      <c r="L652" s="26"/>
      <c r="N652" s="66" t="str">
        <f>IFERROR(VLOOKUP($G652,Basisblatt!$A$10:$B$17,2,FALSE),"")</f>
        <v/>
      </c>
      <c r="P652" s="105" t="str">
        <f>IF($K652="x1",IF(OR($F652&lt;&gt;Basisblatt!$A$2,'E-Mob_Segmente 3.2.5_3.2.7'!H652=Basisblatt!$A$72)=TRUE,5,VLOOKUP('E-Mob_Segmente 3.2.5_3.2.7'!$E652,Basisblatt!$A$22:$B$35,2,FALSE)),"")</f>
        <v/>
      </c>
    </row>
    <row r="653" spans="1:16" x14ac:dyDescent="0.2">
      <c r="A653" s="66" t="str">
        <f t="shared" si="19"/>
        <v/>
      </c>
      <c r="C653" s="116"/>
      <c r="D653" s="114"/>
      <c r="E653" s="114"/>
      <c r="F653" s="114"/>
      <c r="G653" s="114"/>
      <c r="H653" s="114"/>
      <c r="I653" s="117"/>
      <c r="K653" s="15" t="str">
        <f t="shared" si="18"/>
        <v>x2</v>
      </c>
      <c r="L653" s="26"/>
      <c r="N653" s="66" t="str">
        <f>IFERROR(VLOOKUP($G653,Basisblatt!$A$10:$B$17,2,FALSE),"")</f>
        <v/>
      </c>
      <c r="P653" s="105" t="str">
        <f>IF($K653="x1",IF(OR($F653&lt;&gt;Basisblatt!$A$2,'E-Mob_Segmente 3.2.5_3.2.7'!H653=Basisblatt!$A$72)=TRUE,5,VLOOKUP('E-Mob_Segmente 3.2.5_3.2.7'!$E653,Basisblatt!$A$22:$B$35,2,FALSE)),"")</f>
        <v/>
      </c>
    </row>
    <row r="654" spans="1:16" x14ac:dyDescent="0.2">
      <c r="A654" s="66" t="str">
        <f t="shared" si="19"/>
        <v/>
      </c>
      <c r="C654" s="116"/>
      <c r="D654" s="114"/>
      <c r="E654" s="114"/>
      <c r="F654" s="114"/>
      <c r="G654" s="114"/>
      <c r="H654" s="114"/>
      <c r="I654" s="117"/>
      <c r="K654" s="15" t="str">
        <f t="shared" si="18"/>
        <v>x2</v>
      </c>
      <c r="L654" s="26"/>
      <c r="N654" s="66" t="str">
        <f>IFERROR(VLOOKUP($G654,Basisblatt!$A$10:$B$17,2,FALSE),"")</f>
        <v/>
      </c>
      <c r="P654" s="105" t="str">
        <f>IF($K654="x1",IF(OR($F654&lt;&gt;Basisblatt!$A$2,'E-Mob_Segmente 3.2.5_3.2.7'!H654=Basisblatt!$A$72)=TRUE,5,VLOOKUP('E-Mob_Segmente 3.2.5_3.2.7'!$E654,Basisblatt!$A$22:$B$35,2,FALSE)),"")</f>
        <v/>
      </c>
    </row>
    <row r="655" spans="1:16" x14ac:dyDescent="0.2">
      <c r="A655" s="66" t="str">
        <f t="shared" si="19"/>
        <v/>
      </c>
      <c r="C655" s="116"/>
      <c r="D655" s="114"/>
      <c r="E655" s="114"/>
      <c r="F655" s="114"/>
      <c r="G655" s="114"/>
      <c r="H655" s="114"/>
      <c r="I655" s="117"/>
      <c r="K655" s="15" t="str">
        <f t="shared" si="18"/>
        <v>x2</v>
      </c>
      <c r="L655" s="26"/>
      <c r="N655" s="66" t="str">
        <f>IFERROR(VLOOKUP($G655,Basisblatt!$A$10:$B$17,2,FALSE),"")</f>
        <v/>
      </c>
      <c r="P655" s="105" t="str">
        <f>IF($K655="x1",IF(OR($F655&lt;&gt;Basisblatt!$A$2,'E-Mob_Segmente 3.2.5_3.2.7'!H655=Basisblatt!$A$72)=TRUE,5,VLOOKUP('E-Mob_Segmente 3.2.5_3.2.7'!$E655,Basisblatt!$A$22:$B$35,2,FALSE)),"")</f>
        <v/>
      </c>
    </row>
    <row r="656" spans="1:16" x14ac:dyDescent="0.2">
      <c r="A656" s="66" t="str">
        <f t="shared" si="19"/>
        <v/>
      </c>
      <c r="C656" s="116"/>
      <c r="D656" s="114"/>
      <c r="E656" s="114"/>
      <c r="F656" s="114"/>
      <c r="G656" s="114"/>
      <c r="H656" s="114"/>
      <c r="I656" s="117"/>
      <c r="K656" s="15" t="str">
        <f t="shared" si="18"/>
        <v>x2</v>
      </c>
      <c r="L656" s="26"/>
      <c r="N656" s="66" t="str">
        <f>IFERROR(VLOOKUP($G656,Basisblatt!$A$10:$B$17,2,FALSE),"")</f>
        <v/>
      </c>
      <c r="P656" s="105" t="str">
        <f>IF($K656="x1",IF(OR($F656&lt;&gt;Basisblatt!$A$2,'E-Mob_Segmente 3.2.5_3.2.7'!H656=Basisblatt!$A$72)=TRUE,5,VLOOKUP('E-Mob_Segmente 3.2.5_3.2.7'!$E656,Basisblatt!$A$22:$B$35,2,FALSE)),"")</f>
        <v/>
      </c>
    </row>
    <row r="657" spans="1:16" x14ac:dyDescent="0.2">
      <c r="A657" s="66" t="str">
        <f t="shared" si="19"/>
        <v/>
      </c>
      <c r="C657" s="116"/>
      <c r="D657" s="114"/>
      <c r="E657" s="114"/>
      <c r="F657" s="114"/>
      <c r="G657" s="114"/>
      <c r="H657" s="114"/>
      <c r="I657" s="117"/>
      <c r="K657" s="15" t="str">
        <f t="shared" si="18"/>
        <v>x2</v>
      </c>
      <c r="L657" s="26"/>
      <c r="N657" s="66" t="str">
        <f>IFERROR(VLOOKUP($G657,Basisblatt!$A$10:$B$17,2,FALSE),"")</f>
        <v/>
      </c>
      <c r="P657" s="105" t="str">
        <f>IF($K657="x1",IF(OR($F657&lt;&gt;Basisblatt!$A$2,'E-Mob_Segmente 3.2.5_3.2.7'!H657=Basisblatt!$A$72)=TRUE,5,VLOOKUP('E-Mob_Segmente 3.2.5_3.2.7'!$E657,Basisblatt!$A$22:$B$35,2,FALSE)),"")</f>
        <v/>
      </c>
    </row>
    <row r="658" spans="1:16" x14ac:dyDescent="0.2">
      <c r="A658" s="66" t="str">
        <f t="shared" si="19"/>
        <v/>
      </c>
      <c r="C658" s="116"/>
      <c r="D658" s="114"/>
      <c r="E658" s="114"/>
      <c r="F658" s="114"/>
      <c r="G658" s="114"/>
      <c r="H658" s="114"/>
      <c r="I658" s="117"/>
      <c r="K658" s="15" t="str">
        <f t="shared" si="18"/>
        <v>x2</v>
      </c>
      <c r="L658" s="26"/>
      <c r="N658" s="66" t="str">
        <f>IFERROR(VLOOKUP($G658,Basisblatt!$A$10:$B$17,2,FALSE),"")</f>
        <v/>
      </c>
      <c r="P658" s="105" t="str">
        <f>IF($K658="x1",IF(OR($F658&lt;&gt;Basisblatt!$A$2,'E-Mob_Segmente 3.2.5_3.2.7'!H658=Basisblatt!$A$72)=TRUE,5,VLOOKUP('E-Mob_Segmente 3.2.5_3.2.7'!$E658,Basisblatt!$A$22:$B$35,2,FALSE)),"")</f>
        <v/>
      </c>
    </row>
    <row r="659" spans="1:16" x14ac:dyDescent="0.2">
      <c r="A659" s="66" t="str">
        <f t="shared" si="19"/>
        <v/>
      </c>
      <c r="C659" s="116"/>
      <c r="D659" s="114"/>
      <c r="E659" s="114"/>
      <c r="F659" s="114"/>
      <c r="G659" s="114"/>
      <c r="H659" s="114"/>
      <c r="I659" s="117"/>
      <c r="K659" s="15" t="str">
        <f t="shared" si="18"/>
        <v>x2</v>
      </c>
      <c r="L659" s="26"/>
      <c r="N659" s="66" t="str">
        <f>IFERROR(VLOOKUP($G659,Basisblatt!$A$10:$B$17,2,FALSE),"")</f>
        <v/>
      </c>
      <c r="P659" s="105" t="str">
        <f>IF($K659="x1",IF(OR($F659&lt;&gt;Basisblatt!$A$2,'E-Mob_Segmente 3.2.5_3.2.7'!H659=Basisblatt!$A$72)=TRUE,5,VLOOKUP('E-Mob_Segmente 3.2.5_3.2.7'!$E659,Basisblatt!$A$22:$B$35,2,FALSE)),"")</f>
        <v/>
      </c>
    </row>
    <row r="660" spans="1:16" x14ac:dyDescent="0.2">
      <c r="A660" s="66" t="str">
        <f t="shared" si="19"/>
        <v/>
      </c>
      <c r="C660" s="116"/>
      <c r="D660" s="114"/>
      <c r="E660" s="114"/>
      <c r="F660" s="114"/>
      <c r="G660" s="114"/>
      <c r="H660" s="114"/>
      <c r="I660" s="117"/>
      <c r="K660" s="15" t="str">
        <f t="shared" si="18"/>
        <v>x2</v>
      </c>
      <c r="L660" s="26"/>
      <c r="N660" s="66" t="str">
        <f>IFERROR(VLOOKUP($G660,Basisblatt!$A$10:$B$17,2,FALSE),"")</f>
        <v/>
      </c>
      <c r="P660" s="105" t="str">
        <f>IF($K660="x1",IF(OR($F660&lt;&gt;Basisblatt!$A$2,'E-Mob_Segmente 3.2.5_3.2.7'!H660=Basisblatt!$A$72)=TRUE,5,VLOOKUP('E-Mob_Segmente 3.2.5_3.2.7'!$E660,Basisblatt!$A$22:$B$35,2,FALSE)),"")</f>
        <v/>
      </c>
    </row>
    <row r="661" spans="1:16" x14ac:dyDescent="0.2">
      <c r="A661" s="66" t="str">
        <f t="shared" si="19"/>
        <v/>
      </c>
      <c r="C661" s="116"/>
      <c r="D661" s="114"/>
      <c r="E661" s="114"/>
      <c r="F661" s="114"/>
      <c r="G661" s="114"/>
      <c r="H661" s="114"/>
      <c r="I661" s="117"/>
      <c r="K661" s="15" t="str">
        <f t="shared" si="18"/>
        <v>x2</v>
      </c>
      <c r="L661" s="26"/>
      <c r="N661" s="66" t="str">
        <f>IFERROR(VLOOKUP($G661,Basisblatt!$A$10:$B$17,2,FALSE),"")</f>
        <v/>
      </c>
      <c r="P661" s="105" t="str">
        <f>IF($K661="x1",IF(OR($F661&lt;&gt;Basisblatt!$A$2,'E-Mob_Segmente 3.2.5_3.2.7'!H661=Basisblatt!$A$72)=TRUE,5,VLOOKUP('E-Mob_Segmente 3.2.5_3.2.7'!$E661,Basisblatt!$A$22:$B$35,2,FALSE)),"")</f>
        <v/>
      </c>
    </row>
    <row r="662" spans="1:16" x14ac:dyDescent="0.2">
      <c r="A662" s="66" t="str">
        <f t="shared" si="19"/>
        <v/>
      </c>
      <c r="C662" s="116"/>
      <c r="D662" s="114"/>
      <c r="E662" s="114"/>
      <c r="F662" s="114"/>
      <c r="G662" s="114"/>
      <c r="H662" s="114"/>
      <c r="I662" s="117"/>
      <c r="K662" s="15" t="str">
        <f t="shared" si="18"/>
        <v>x2</v>
      </c>
      <c r="L662" s="26"/>
      <c r="N662" s="66" t="str">
        <f>IFERROR(VLOOKUP($G662,Basisblatt!$A$10:$B$17,2,FALSE),"")</f>
        <v/>
      </c>
      <c r="P662" s="105" t="str">
        <f>IF($K662="x1",IF(OR($F662&lt;&gt;Basisblatt!$A$2,'E-Mob_Segmente 3.2.5_3.2.7'!H662=Basisblatt!$A$72)=TRUE,5,VLOOKUP('E-Mob_Segmente 3.2.5_3.2.7'!$E662,Basisblatt!$A$22:$B$35,2,FALSE)),"")</f>
        <v/>
      </c>
    </row>
    <row r="663" spans="1:16" x14ac:dyDescent="0.2">
      <c r="A663" s="66" t="str">
        <f t="shared" si="19"/>
        <v/>
      </c>
      <c r="C663" s="116"/>
      <c r="D663" s="114"/>
      <c r="E663" s="114"/>
      <c r="F663" s="114"/>
      <c r="G663" s="114"/>
      <c r="H663" s="114"/>
      <c r="I663" s="117"/>
      <c r="K663" s="15" t="str">
        <f t="shared" si="18"/>
        <v>x2</v>
      </c>
      <c r="L663" s="26"/>
      <c r="N663" s="66" t="str">
        <f>IFERROR(VLOOKUP($G663,Basisblatt!$A$10:$B$17,2,FALSE),"")</f>
        <v/>
      </c>
      <c r="P663" s="105" t="str">
        <f>IF($K663="x1",IF(OR($F663&lt;&gt;Basisblatt!$A$2,'E-Mob_Segmente 3.2.5_3.2.7'!H663=Basisblatt!$A$72)=TRUE,5,VLOOKUP('E-Mob_Segmente 3.2.5_3.2.7'!$E663,Basisblatt!$A$22:$B$35,2,FALSE)),"")</f>
        <v/>
      </c>
    </row>
    <row r="664" spans="1:16" x14ac:dyDescent="0.2">
      <c r="A664" s="66" t="str">
        <f t="shared" si="19"/>
        <v/>
      </c>
      <c r="C664" s="116"/>
      <c r="D664" s="114"/>
      <c r="E664" s="114"/>
      <c r="F664" s="114"/>
      <c r="G664" s="114"/>
      <c r="H664" s="114"/>
      <c r="I664" s="117"/>
      <c r="K664" s="15" t="str">
        <f t="shared" si="18"/>
        <v>x2</v>
      </c>
      <c r="L664" s="26"/>
      <c r="N664" s="66" t="str">
        <f>IFERROR(VLOOKUP($G664,Basisblatt!$A$10:$B$17,2,FALSE),"")</f>
        <v/>
      </c>
      <c r="P664" s="105" t="str">
        <f>IF($K664="x1",IF(OR($F664&lt;&gt;Basisblatt!$A$2,'E-Mob_Segmente 3.2.5_3.2.7'!H664=Basisblatt!$A$72)=TRUE,5,VLOOKUP('E-Mob_Segmente 3.2.5_3.2.7'!$E664,Basisblatt!$A$22:$B$35,2,FALSE)),"")</f>
        <v/>
      </c>
    </row>
    <row r="665" spans="1:16" x14ac:dyDescent="0.2">
      <c r="A665" s="66" t="str">
        <f t="shared" si="19"/>
        <v/>
      </c>
      <c r="C665" s="116"/>
      <c r="D665" s="114"/>
      <c r="E665" s="114"/>
      <c r="F665" s="114"/>
      <c r="G665" s="114"/>
      <c r="H665" s="114"/>
      <c r="I665" s="117"/>
      <c r="K665" s="15" t="str">
        <f t="shared" ref="K665:K728" si="20">IF(COUNTA($C665:$I665)=7,"x1",IF(COUNTA($C665:$I665)=0,"x2","o"))</f>
        <v>x2</v>
      </c>
      <c r="L665" s="26"/>
      <c r="N665" s="66" t="str">
        <f>IFERROR(VLOOKUP($G665,Basisblatt!$A$10:$B$17,2,FALSE),"")</f>
        <v/>
      </c>
      <c r="P665" s="105" t="str">
        <f>IF($K665="x1",IF(OR($F665&lt;&gt;Basisblatt!$A$2,'E-Mob_Segmente 3.2.5_3.2.7'!H665=Basisblatt!$A$72)=TRUE,5,VLOOKUP('E-Mob_Segmente 3.2.5_3.2.7'!$E665,Basisblatt!$A$22:$B$35,2,FALSE)),"")</f>
        <v/>
      </c>
    </row>
    <row r="666" spans="1:16" x14ac:dyDescent="0.2">
      <c r="A666" s="66" t="str">
        <f t="shared" ref="A666:A729" si="21">IF($K666="x2","",IF($K666="x1","ja","N/A"))</f>
        <v/>
      </c>
      <c r="C666" s="116"/>
      <c r="D666" s="114"/>
      <c r="E666" s="114"/>
      <c r="F666" s="114"/>
      <c r="G666" s="114"/>
      <c r="H666" s="114"/>
      <c r="I666" s="117"/>
      <c r="K666" s="15" t="str">
        <f t="shared" si="20"/>
        <v>x2</v>
      </c>
      <c r="L666" s="26"/>
      <c r="N666" s="66" t="str">
        <f>IFERROR(VLOOKUP($G666,Basisblatt!$A$10:$B$17,2,FALSE),"")</f>
        <v/>
      </c>
      <c r="P666" s="105" t="str">
        <f>IF($K666="x1",IF(OR($F666&lt;&gt;Basisblatt!$A$2,'E-Mob_Segmente 3.2.5_3.2.7'!H666=Basisblatt!$A$72)=TRUE,5,VLOOKUP('E-Mob_Segmente 3.2.5_3.2.7'!$E666,Basisblatt!$A$22:$B$35,2,FALSE)),"")</f>
        <v/>
      </c>
    </row>
    <row r="667" spans="1:16" x14ac:dyDescent="0.2">
      <c r="A667" s="66" t="str">
        <f t="shared" si="21"/>
        <v/>
      </c>
      <c r="C667" s="116"/>
      <c r="D667" s="114"/>
      <c r="E667" s="114"/>
      <c r="F667" s="114"/>
      <c r="G667" s="114"/>
      <c r="H667" s="114"/>
      <c r="I667" s="117"/>
      <c r="K667" s="15" t="str">
        <f t="shared" si="20"/>
        <v>x2</v>
      </c>
      <c r="L667" s="26"/>
      <c r="N667" s="66" t="str">
        <f>IFERROR(VLOOKUP($G667,Basisblatt!$A$10:$B$17,2,FALSE),"")</f>
        <v/>
      </c>
      <c r="P667" s="105" t="str">
        <f>IF($K667="x1",IF(OR($F667&lt;&gt;Basisblatt!$A$2,'E-Mob_Segmente 3.2.5_3.2.7'!H667=Basisblatt!$A$72)=TRUE,5,VLOOKUP('E-Mob_Segmente 3.2.5_3.2.7'!$E667,Basisblatt!$A$22:$B$35,2,FALSE)),"")</f>
        <v/>
      </c>
    </row>
    <row r="668" spans="1:16" x14ac:dyDescent="0.2">
      <c r="A668" s="66" t="str">
        <f t="shared" si="21"/>
        <v/>
      </c>
      <c r="C668" s="116"/>
      <c r="D668" s="114"/>
      <c r="E668" s="114"/>
      <c r="F668" s="114"/>
      <c r="G668" s="114"/>
      <c r="H668" s="114"/>
      <c r="I668" s="117"/>
      <c r="K668" s="15" t="str">
        <f t="shared" si="20"/>
        <v>x2</v>
      </c>
      <c r="L668" s="26"/>
      <c r="N668" s="66" t="str">
        <f>IFERROR(VLOOKUP($G668,Basisblatt!$A$10:$B$17,2,FALSE),"")</f>
        <v/>
      </c>
      <c r="P668" s="105" t="str">
        <f>IF($K668="x1",IF(OR($F668&lt;&gt;Basisblatt!$A$2,'E-Mob_Segmente 3.2.5_3.2.7'!H668=Basisblatt!$A$72)=TRUE,5,VLOOKUP('E-Mob_Segmente 3.2.5_3.2.7'!$E668,Basisblatt!$A$22:$B$35,2,FALSE)),"")</f>
        <v/>
      </c>
    </row>
    <row r="669" spans="1:16" x14ac:dyDescent="0.2">
      <c r="A669" s="66" t="str">
        <f t="shared" si="21"/>
        <v/>
      </c>
      <c r="C669" s="116"/>
      <c r="D669" s="114"/>
      <c r="E669" s="114"/>
      <c r="F669" s="114"/>
      <c r="G669" s="114"/>
      <c r="H669" s="114"/>
      <c r="I669" s="117"/>
      <c r="K669" s="15" t="str">
        <f t="shared" si="20"/>
        <v>x2</v>
      </c>
      <c r="L669" s="26"/>
      <c r="N669" s="66" t="str">
        <f>IFERROR(VLOOKUP($G669,Basisblatt!$A$10:$B$17,2,FALSE),"")</f>
        <v/>
      </c>
      <c r="P669" s="105" t="str">
        <f>IF($K669="x1",IF(OR($F669&lt;&gt;Basisblatt!$A$2,'E-Mob_Segmente 3.2.5_3.2.7'!H669=Basisblatt!$A$72)=TRUE,5,VLOOKUP('E-Mob_Segmente 3.2.5_3.2.7'!$E669,Basisblatt!$A$22:$B$35,2,FALSE)),"")</f>
        <v/>
      </c>
    </row>
    <row r="670" spans="1:16" x14ac:dyDescent="0.2">
      <c r="A670" s="66" t="str">
        <f t="shared" si="21"/>
        <v/>
      </c>
      <c r="C670" s="116"/>
      <c r="D670" s="114"/>
      <c r="E670" s="114"/>
      <c r="F670" s="114"/>
      <c r="G670" s="114"/>
      <c r="H670" s="114"/>
      <c r="I670" s="117"/>
      <c r="K670" s="15" t="str">
        <f t="shared" si="20"/>
        <v>x2</v>
      </c>
      <c r="L670" s="26"/>
      <c r="N670" s="66" t="str">
        <f>IFERROR(VLOOKUP($G670,Basisblatt!$A$10:$B$17,2,FALSE),"")</f>
        <v/>
      </c>
      <c r="P670" s="105" t="str">
        <f>IF($K670="x1",IF(OR($F670&lt;&gt;Basisblatt!$A$2,'E-Mob_Segmente 3.2.5_3.2.7'!H670=Basisblatt!$A$72)=TRUE,5,VLOOKUP('E-Mob_Segmente 3.2.5_3.2.7'!$E670,Basisblatt!$A$22:$B$35,2,FALSE)),"")</f>
        <v/>
      </c>
    </row>
    <row r="671" spans="1:16" x14ac:dyDescent="0.2">
      <c r="A671" s="66" t="str">
        <f t="shared" si="21"/>
        <v/>
      </c>
      <c r="C671" s="116"/>
      <c r="D671" s="114"/>
      <c r="E671" s="114"/>
      <c r="F671" s="114"/>
      <c r="G671" s="114"/>
      <c r="H671" s="114"/>
      <c r="I671" s="117"/>
      <c r="K671" s="15" t="str">
        <f t="shared" si="20"/>
        <v>x2</v>
      </c>
      <c r="L671" s="26"/>
      <c r="N671" s="66" t="str">
        <f>IFERROR(VLOOKUP($G671,Basisblatt!$A$10:$B$17,2,FALSE),"")</f>
        <v/>
      </c>
      <c r="P671" s="105" t="str">
        <f>IF($K671="x1",IF(OR($F671&lt;&gt;Basisblatt!$A$2,'E-Mob_Segmente 3.2.5_3.2.7'!H671=Basisblatt!$A$72)=TRUE,5,VLOOKUP('E-Mob_Segmente 3.2.5_3.2.7'!$E671,Basisblatt!$A$22:$B$35,2,FALSE)),"")</f>
        <v/>
      </c>
    </row>
    <row r="672" spans="1:16" x14ac:dyDescent="0.2">
      <c r="A672" s="66" t="str">
        <f t="shared" si="21"/>
        <v/>
      </c>
      <c r="C672" s="116"/>
      <c r="D672" s="114"/>
      <c r="E672" s="114"/>
      <c r="F672" s="114"/>
      <c r="G672" s="114"/>
      <c r="H672" s="114"/>
      <c r="I672" s="117"/>
      <c r="K672" s="15" t="str">
        <f t="shared" si="20"/>
        <v>x2</v>
      </c>
      <c r="L672" s="26"/>
      <c r="N672" s="66" t="str">
        <f>IFERROR(VLOOKUP($G672,Basisblatt!$A$10:$B$17,2,FALSE),"")</f>
        <v/>
      </c>
      <c r="P672" s="105" t="str">
        <f>IF($K672="x1",IF(OR($F672&lt;&gt;Basisblatt!$A$2,'E-Mob_Segmente 3.2.5_3.2.7'!H672=Basisblatt!$A$72)=TRUE,5,VLOOKUP('E-Mob_Segmente 3.2.5_3.2.7'!$E672,Basisblatt!$A$22:$B$35,2,FALSE)),"")</f>
        <v/>
      </c>
    </row>
    <row r="673" spans="1:16" x14ac:dyDescent="0.2">
      <c r="A673" s="66" t="str">
        <f t="shared" si="21"/>
        <v/>
      </c>
      <c r="C673" s="116"/>
      <c r="D673" s="114"/>
      <c r="E673" s="114"/>
      <c r="F673" s="114"/>
      <c r="G673" s="114"/>
      <c r="H673" s="114"/>
      <c r="I673" s="117"/>
      <c r="K673" s="15" t="str">
        <f t="shared" si="20"/>
        <v>x2</v>
      </c>
      <c r="L673" s="26"/>
      <c r="N673" s="66" t="str">
        <f>IFERROR(VLOOKUP($G673,Basisblatt!$A$10:$B$17,2,FALSE),"")</f>
        <v/>
      </c>
      <c r="P673" s="105" t="str">
        <f>IF($K673="x1",IF(OR($F673&lt;&gt;Basisblatt!$A$2,'E-Mob_Segmente 3.2.5_3.2.7'!H673=Basisblatt!$A$72)=TRUE,5,VLOOKUP('E-Mob_Segmente 3.2.5_3.2.7'!$E673,Basisblatt!$A$22:$B$35,2,FALSE)),"")</f>
        <v/>
      </c>
    </row>
    <row r="674" spans="1:16" x14ac:dyDescent="0.2">
      <c r="A674" s="66" t="str">
        <f t="shared" si="21"/>
        <v/>
      </c>
      <c r="C674" s="116"/>
      <c r="D674" s="114"/>
      <c r="E674" s="114"/>
      <c r="F674" s="114"/>
      <c r="G674" s="114"/>
      <c r="H674" s="114"/>
      <c r="I674" s="117"/>
      <c r="K674" s="15" t="str">
        <f t="shared" si="20"/>
        <v>x2</v>
      </c>
      <c r="L674" s="26"/>
      <c r="N674" s="66" t="str">
        <f>IFERROR(VLOOKUP($G674,Basisblatt!$A$10:$B$17,2,FALSE),"")</f>
        <v/>
      </c>
      <c r="P674" s="105" t="str">
        <f>IF($K674="x1",IF(OR($F674&lt;&gt;Basisblatt!$A$2,'E-Mob_Segmente 3.2.5_3.2.7'!H674=Basisblatt!$A$72)=TRUE,5,VLOOKUP('E-Mob_Segmente 3.2.5_3.2.7'!$E674,Basisblatt!$A$22:$B$35,2,FALSE)),"")</f>
        <v/>
      </c>
    </row>
    <row r="675" spans="1:16" x14ac:dyDescent="0.2">
      <c r="A675" s="66" t="str">
        <f t="shared" si="21"/>
        <v/>
      </c>
      <c r="C675" s="116"/>
      <c r="D675" s="114"/>
      <c r="E675" s="114"/>
      <c r="F675" s="114"/>
      <c r="G675" s="114"/>
      <c r="H675" s="114"/>
      <c r="I675" s="117"/>
      <c r="K675" s="15" t="str">
        <f t="shared" si="20"/>
        <v>x2</v>
      </c>
      <c r="L675" s="26"/>
      <c r="N675" s="66" t="str">
        <f>IFERROR(VLOOKUP($G675,Basisblatt!$A$10:$B$17,2,FALSE),"")</f>
        <v/>
      </c>
      <c r="P675" s="105" t="str">
        <f>IF($K675="x1",IF(OR($F675&lt;&gt;Basisblatt!$A$2,'E-Mob_Segmente 3.2.5_3.2.7'!H675=Basisblatt!$A$72)=TRUE,5,VLOOKUP('E-Mob_Segmente 3.2.5_3.2.7'!$E675,Basisblatt!$A$22:$B$35,2,FALSE)),"")</f>
        <v/>
      </c>
    </row>
    <row r="676" spans="1:16" x14ac:dyDescent="0.2">
      <c r="A676" s="66" t="str">
        <f t="shared" si="21"/>
        <v/>
      </c>
      <c r="C676" s="116"/>
      <c r="D676" s="114"/>
      <c r="E676" s="114"/>
      <c r="F676" s="114"/>
      <c r="G676" s="114"/>
      <c r="H676" s="114"/>
      <c r="I676" s="117"/>
      <c r="K676" s="15" t="str">
        <f t="shared" si="20"/>
        <v>x2</v>
      </c>
      <c r="L676" s="26"/>
      <c r="N676" s="66" t="str">
        <f>IFERROR(VLOOKUP($G676,Basisblatt!$A$10:$B$17,2,FALSE),"")</f>
        <v/>
      </c>
      <c r="P676" s="105" t="str">
        <f>IF($K676="x1",IF(OR($F676&lt;&gt;Basisblatt!$A$2,'E-Mob_Segmente 3.2.5_3.2.7'!H676=Basisblatt!$A$72)=TRUE,5,VLOOKUP('E-Mob_Segmente 3.2.5_3.2.7'!$E676,Basisblatt!$A$22:$B$35,2,FALSE)),"")</f>
        <v/>
      </c>
    </row>
    <row r="677" spans="1:16" x14ac:dyDescent="0.2">
      <c r="A677" s="66" t="str">
        <f t="shared" si="21"/>
        <v/>
      </c>
      <c r="C677" s="116"/>
      <c r="D677" s="114"/>
      <c r="E677" s="114"/>
      <c r="F677" s="114"/>
      <c r="G677" s="114"/>
      <c r="H677" s="114"/>
      <c r="I677" s="117"/>
      <c r="K677" s="15" t="str">
        <f t="shared" si="20"/>
        <v>x2</v>
      </c>
      <c r="L677" s="26"/>
      <c r="N677" s="66" t="str">
        <f>IFERROR(VLOOKUP($G677,Basisblatt!$A$10:$B$17,2,FALSE),"")</f>
        <v/>
      </c>
      <c r="P677" s="105" t="str">
        <f>IF($K677="x1",IF(OR($F677&lt;&gt;Basisblatt!$A$2,'E-Mob_Segmente 3.2.5_3.2.7'!H677=Basisblatt!$A$72)=TRUE,5,VLOOKUP('E-Mob_Segmente 3.2.5_3.2.7'!$E677,Basisblatt!$A$22:$B$35,2,FALSE)),"")</f>
        <v/>
      </c>
    </row>
    <row r="678" spans="1:16" x14ac:dyDescent="0.2">
      <c r="A678" s="66" t="str">
        <f t="shared" si="21"/>
        <v/>
      </c>
      <c r="C678" s="116"/>
      <c r="D678" s="114"/>
      <c r="E678" s="114"/>
      <c r="F678" s="114"/>
      <c r="G678" s="114"/>
      <c r="H678" s="114"/>
      <c r="I678" s="117"/>
      <c r="K678" s="15" t="str">
        <f t="shared" si="20"/>
        <v>x2</v>
      </c>
      <c r="L678" s="26"/>
      <c r="N678" s="66" t="str">
        <f>IFERROR(VLOOKUP($G678,Basisblatt!$A$10:$B$17,2,FALSE),"")</f>
        <v/>
      </c>
      <c r="P678" s="105" t="str">
        <f>IF($K678="x1",IF(OR($F678&lt;&gt;Basisblatt!$A$2,'E-Mob_Segmente 3.2.5_3.2.7'!H678=Basisblatt!$A$72)=TRUE,5,VLOOKUP('E-Mob_Segmente 3.2.5_3.2.7'!$E678,Basisblatt!$A$22:$B$35,2,FALSE)),"")</f>
        <v/>
      </c>
    </row>
    <row r="679" spans="1:16" x14ac:dyDescent="0.2">
      <c r="A679" s="66" t="str">
        <f t="shared" si="21"/>
        <v/>
      </c>
      <c r="C679" s="116"/>
      <c r="D679" s="114"/>
      <c r="E679" s="114"/>
      <c r="F679" s="114"/>
      <c r="G679" s="114"/>
      <c r="H679" s="114"/>
      <c r="I679" s="117"/>
      <c r="K679" s="15" t="str">
        <f t="shared" si="20"/>
        <v>x2</v>
      </c>
      <c r="L679" s="26"/>
      <c r="N679" s="66" t="str">
        <f>IFERROR(VLOOKUP($G679,Basisblatt!$A$10:$B$17,2,FALSE),"")</f>
        <v/>
      </c>
      <c r="P679" s="105" t="str">
        <f>IF($K679="x1",IF(OR($F679&lt;&gt;Basisblatt!$A$2,'E-Mob_Segmente 3.2.5_3.2.7'!H679=Basisblatt!$A$72)=TRUE,5,VLOOKUP('E-Mob_Segmente 3.2.5_3.2.7'!$E679,Basisblatt!$A$22:$B$35,2,FALSE)),"")</f>
        <v/>
      </c>
    </row>
    <row r="680" spans="1:16" x14ac:dyDescent="0.2">
      <c r="A680" s="66" t="str">
        <f t="shared" si="21"/>
        <v/>
      </c>
      <c r="C680" s="116"/>
      <c r="D680" s="114"/>
      <c r="E680" s="114"/>
      <c r="F680" s="114"/>
      <c r="G680" s="114"/>
      <c r="H680" s="114"/>
      <c r="I680" s="117"/>
      <c r="K680" s="15" t="str">
        <f t="shared" si="20"/>
        <v>x2</v>
      </c>
      <c r="L680" s="26"/>
      <c r="N680" s="66" t="str">
        <f>IFERROR(VLOOKUP($G680,Basisblatt!$A$10:$B$17,2,FALSE),"")</f>
        <v/>
      </c>
      <c r="P680" s="105" t="str">
        <f>IF($K680="x1",IF(OR($F680&lt;&gt;Basisblatt!$A$2,'E-Mob_Segmente 3.2.5_3.2.7'!H680=Basisblatt!$A$72)=TRUE,5,VLOOKUP('E-Mob_Segmente 3.2.5_3.2.7'!$E680,Basisblatt!$A$22:$B$35,2,FALSE)),"")</f>
        <v/>
      </c>
    </row>
    <row r="681" spans="1:16" x14ac:dyDescent="0.2">
      <c r="A681" s="66" t="str">
        <f t="shared" si="21"/>
        <v/>
      </c>
      <c r="C681" s="116"/>
      <c r="D681" s="114"/>
      <c r="E681" s="114"/>
      <c r="F681" s="114"/>
      <c r="G681" s="114"/>
      <c r="H681" s="114"/>
      <c r="I681" s="117"/>
      <c r="K681" s="15" t="str">
        <f t="shared" si="20"/>
        <v>x2</v>
      </c>
      <c r="L681" s="26"/>
      <c r="N681" s="66" t="str">
        <f>IFERROR(VLOOKUP($G681,Basisblatt!$A$10:$B$17,2,FALSE),"")</f>
        <v/>
      </c>
      <c r="P681" s="105" t="str">
        <f>IF($K681="x1",IF(OR($F681&lt;&gt;Basisblatt!$A$2,'E-Mob_Segmente 3.2.5_3.2.7'!H681=Basisblatt!$A$72)=TRUE,5,VLOOKUP('E-Mob_Segmente 3.2.5_3.2.7'!$E681,Basisblatt!$A$22:$B$35,2,FALSE)),"")</f>
        <v/>
      </c>
    </row>
    <row r="682" spans="1:16" x14ac:dyDescent="0.2">
      <c r="A682" s="66" t="str">
        <f t="shared" si="21"/>
        <v/>
      </c>
      <c r="C682" s="116"/>
      <c r="D682" s="114"/>
      <c r="E682" s="114"/>
      <c r="F682" s="114"/>
      <c r="G682" s="114"/>
      <c r="H682" s="114"/>
      <c r="I682" s="117"/>
      <c r="K682" s="15" t="str">
        <f t="shared" si="20"/>
        <v>x2</v>
      </c>
      <c r="L682" s="26"/>
      <c r="N682" s="66" t="str">
        <f>IFERROR(VLOOKUP($G682,Basisblatt!$A$10:$B$17,2,FALSE),"")</f>
        <v/>
      </c>
      <c r="P682" s="105" t="str">
        <f>IF($K682="x1",IF(OR($F682&lt;&gt;Basisblatt!$A$2,'E-Mob_Segmente 3.2.5_3.2.7'!H682=Basisblatt!$A$72)=TRUE,5,VLOOKUP('E-Mob_Segmente 3.2.5_3.2.7'!$E682,Basisblatt!$A$22:$B$35,2,FALSE)),"")</f>
        <v/>
      </c>
    </row>
    <row r="683" spans="1:16" x14ac:dyDescent="0.2">
      <c r="A683" s="66" t="str">
        <f t="shared" si="21"/>
        <v/>
      </c>
      <c r="C683" s="116"/>
      <c r="D683" s="114"/>
      <c r="E683" s="114"/>
      <c r="F683" s="114"/>
      <c r="G683" s="114"/>
      <c r="H683" s="114"/>
      <c r="I683" s="117"/>
      <c r="K683" s="15" t="str">
        <f t="shared" si="20"/>
        <v>x2</v>
      </c>
      <c r="L683" s="26"/>
      <c r="N683" s="66" t="str">
        <f>IFERROR(VLOOKUP($G683,Basisblatt!$A$10:$B$17,2,FALSE),"")</f>
        <v/>
      </c>
      <c r="P683" s="105" t="str">
        <f>IF($K683="x1",IF(OR($F683&lt;&gt;Basisblatt!$A$2,'E-Mob_Segmente 3.2.5_3.2.7'!H683=Basisblatt!$A$72)=TRUE,5,VLOOKUP('E-Mob_Segmente 3.2.5_3.2.7'!$E683,Basisblatt!$A$22:$B$35,2,FALSE)),"")</f>
        <v/>
      </c>
    </row>
    <row r="684" spans="1:16" x14ac:dyDescent="0.2">
      <c r="A684" s="66" t="str">
        <f t="shared" si="21"/>
        <v/>
      </c>
      <c r="C684" s="116"/>
      <c r="D684" s="114"/>
      <c r="E684" s="114"/>
      <c r="F684" s="114"/>
      <c r="G684" s="114"/>
      <c r="H684" s="114"/>
      <c r="I684" s="117"/>
      <c r="K684" s="15" t="str">
        <f t="shared" si="20"/>
        <v>x2</v>
      </c>
      <c r="L684" s="26"/>
      <c r="N684" s="66" t="str">
        <f>IFERROR(VLOOKUP($G684,Basisblatt!$A$10:$B$17,2,FALSE),"")</f>
        <v/>
      </c>
      <c r="P684" s="105" t="str">
        <f>IF($K684="x1",IF(OR($F684&lt;&gt;Basisblatt!$A$2,'E-Mob_Segmente 3.2.5_3.2.7'!H684=Basisblatt!$A$72)=TRUE,5,VLOOKUP('E-Mob_Segmente 3.2.5_3.2.7'!$E684,Basisblatt!$A$22:$B$35,2,FALSE)),"")</f>
        <v/>
      </c>
    </row>
    <row r="685" spans="1:16" x14ac:dyDescent="0.2">
      <c r="A685" s="66" t="str">
        <f t="shared" si="21"/>
        <v/>
      </c>
      <c r="C685" s="116"/>
      <c r="D685" s="114"/>
      <c r="E685" s="114"/>
      <c r="F685" s="114"/>
      <c r="G685" s="114"/>
      <c r="H685" s="114"/>
      <c r="I685" s="117"/>
      <c r="K685" s="15" t="str">
        <f t="shared" si="20"/>
        <v>x2</v>
      </c>
      <c r="L685" s="26"/>
      <c r="N685" s="66" t="str">
        <f>IFERROR(VLOOKUP($G685,Basisblatt!$A$10:$B$17,2,FALSE),"")</f>
        <v/>
      </c>
      <c r="P685" s="105" t="str">
        <f>IF($K685="x1",IF(OR($F685&lt;&gt;Basisblatt!$A$2,'E-Mob_Segmente 3.2.5_3.2.7'!H685=Basisblatt!$A$72)=TRUE,5,VLOOKUP('E-Mob_Segmente 3.2.5_3.2.7'!$E685,Basisblatt!$A$22:$B$35,2,FALSE)),"")</f>
        <v/>
      </c>
    </row>
    <row r="686" spans="1:16" x14ac:dyDescent="0.2">
      <c r="A686" s="66" t="str">
        <f t="shared" si="21"/>
        <v/>
      </c>
      <c r="C686" s="116"/>
      <c r="D686" s="114"/>
      <c r="E686" s="114"/>
      <c r="F686" s="114"/>
      <c r="G686" s="114"/>
      <c r="H686" s="114"/>
      <c r="I686" s="117"/>
      <c r="K686" s="15" t="str">
        <f t="shared" si="20"/>
        <v>x2</v>
      </c>
      <c r="L686" s="26"/>
      <c r="N686" s="66" t="str">
        <f>IFERROR(VLOOKUP($G686,Basisblatt!$A$10:$B$17,2,FALSE),"")</f>
        <v/>
      </c>
      <c r="P686" s="105" t="str">
        <f>IF($K686="x1",IF(OR($F686&lt;&gt;Basisblatt!$A$2,'E-Mob_Segmente 3.2.5_3.2.7'!H686=Basisblatt!$A$72)=TRUE,5,VLOOKUP('E-Mob_Segmente 3.2.5_3.2.7'!$E686,Basisblatt!$A$22:$B$35,2,FALSE)),"")</f>
        <v/>
      </c>
    </row>
    <row r="687" spans="1:16" x14ac:dyDescent="0.2">
      <c r="A687" s="66" t="str">
        <f t="shared" si="21"/>
        <v/>
      </c>
      <c r="C687" s="116"/>
      <c r="D687" s="114"/>
      <c r="E687" s="114"/>
      <c r="F687" s="114"/>
      <c r="G687" s="114"/>
      <c r="H687" s="114"/>
      <c r="I687" s="117"/>
      <c r="K687" s="15" t="str">
        <f t="shared" si="20"/>
        <v>x2</v>
      </c>
      <c r="L687" s="26"/>
      <c r="N687" s="66" t="str">
        <f>IFERROR(VLOOKUP($G687,Basisblatt!$A$10:$B$17,2,FALSE),"")</f>
        <v/>
      </c>
      <c r="P687" s="105" t="str">
        <f>IF($K687="x1",IF(OR($F687&lt;&gt;Basisblatt!$A$2,'E-Mob_Segmente 3.2.5_3.2.7'!H687=Basisblatt!$A$72)=TRUE,5,VLOOKUP('E-Mob_Segmente 3.2.5_3.2.7'!$E687,Basisblatt!$A$22:$B$35,2,FALSE)),"")</f>
        <v/>
      </c>
    </row>
    <row r="688" spans="1:16" x14ac:dyDescent="0.2">
      <c r="A688" s="66" t="str">
        <f t="shared" si="21"/>
        <v/>
      </c>
      <c r="C688" s="116"/>
      <c r="D688" s="114"/>
      <c r="E688" s="114"/>
      <c r="F688" s="114"/>
      <c r="G688" s="114"/>
      <c r="H688" s="114"/>
      <c r="I688" s="117"/>
      <c r="K688" s="15" t="str">
        <f t="shared" si="20"/>
        <v>x2</v>
      </c>
      <c r="L688" s="26"/>
      <c r="N688" s="66" t="str">
        <f>IFERROR(VLOOKUP($G688,Basisblatt!$A$10:$B$17,2,FALSE),"")</f>
        <v/>
      </c>
      <c r="P688" s="105" t="str">
        <f>IF($K688="x1",IF(OR($F688&lt;&gt;Basisblatt!$A$2,'E-Mob_Segmente 3.2.5_3.2.7'!H688=Basisblatt!$A$72)=TRUE,5,VLOOKUP('E-Mob_Segmente 3.2.5_3.2.7'!$E688,Basisblatt!$A$22:$B$35,2,FALSE)),"")</f>
        <v/>
      </c>
    </row>
    <row r="689" spans="1:16" x14ac:dyDescent="0.2">
      <c r="A689" s="66" t="str">
        <f t="shared" si="21"/>
        <v/>
      </c>
      <c r="C689" s="116"/>
      <c r="D689" s="114"/>
      <c r="E689" s="114"/>
      <c r="F689" s="114"/>
      <c r="G689" s="114"/>
      <c r="H689" s="114"/>
      <c r="I689" s="117"/>
      <c r="K689" s="15" t="str">
        <f t="shared" si="20"/>
        <v>x2</v>
      </c>
      <c r="L689" s="26"/>
      <c r="N689" s="66" t="str">
        <f>IFERROR(VLOOKUP($G689,Basisblatt!$A$10:$B$17,2,FALSE),"")</f>
        <v/>
      </c>
      <c r="P689" s="105" t="str">
        <f>IF($K689="x1",IF(OR($F689&lt;&gt;Basisblatt!$A$2,'E-Mob_Segmente 3.2.5_3.2.7'!H689=Basisblatt!$A$72)=TRUE,5,VLOOKUP('E-Mob_Segmente 3.2.5_3.2.7'!$E689,Basisblatt!$A$22:$B$35,2,FALSE)),"")</f>
        <v/>
      </c>
    </row>
    <row r="690" spans="1:16" x14ac:dyDescent="0.2">
      <c r="A690" s="66" t="str">
        <f t="shared" si="21"/>
        <v/>
      </c>
      <c r="C690" s="116"/>
      <c r="D690" s="114"/>
      <c r="E690" s="114"/>
      <c r="F690" s="114"/>
      <c r="G690" s="114"/>
      <c r="H690" s="114"/>
      <c r="I690" s="117"/>
      <c r="K690" s="15" t="str">
        <f t="shared" si="20"/>
        <v>x2</v>
      </c>
      <c r="L690" s="26"/>
      <c r="N690" s="66" t="str">
        <f>IFERROR(VLOOKUP($G690,Basisblatt!$A$10:$B$17,2,FALSE),"")</f>
        <v/>
      </c>
      <c r="P690" s="105" t="str">
        <f>IF($K690="x1",IF(OR($F690&lt;&gt;Basisblatt!$A$2,'E-Mob_Segmente 3.2.5_3.2.7'!H690=Basisblatt!$A$72)=TRUE,5,VLOOKUP('E-Mob_Segmente 3.2.5_3.2.7'!$E690,Basisblatt!$A$22:$B$35,2,FALSE)),"")</f>
        <v/>
      </c>
    </row>
    <row r="691" spans="1:16" x14ac:dyDescent="0.2">
      <c r="A691" s="66" t="str">
        <f t="shared" si="21"/>
        <v/>
      </c>
      <c r="C691" s="116"/>
      <c r="D691" s="114"/>
      <c r="E691" s="114"/>
      <c r="F691" s="114"/>
      <c r="G691" s="114"/>
      <c r="H691" s="114"/>
      <c r="I691" s="117"/>
      <c r="K691" s="15" t="str">
        <f t="shared" si="20"/>
        <v>x2</v>
      </c>
      <c r="L691" s="26"/>
      <c r="N691" s="66" t="str">
        <f>IFERROR(VLOOKUP($G691,Basisblatt!$A$10:$B$17,2,FALSE),"")</f>
        <v/>
      </c>
      <c r="P691" s="105" t="str">
        <f>IF($K691="x1",IF(OR($F691&lt;&gt;Basisblatt!$A$2,'E-Mob_Segmente 3.2.5_3.2.7'!H691=Basisblatt!$A$72)=TRUE,5,VLOOKUP('E-Mob_Segmente 3.2.5_3.2.7'!$E691,Basisblatt!$A$22:$B$35,2,FALSE)),"")</f>
        <v/>
      </c>
    </row>
    <row r="692" spans="1:16" x14ac:dyDescent="0.2">
      <c r="A692" s="66" t="str">
        <f t="shared" si="21"/>
        <v/>
      </c>
      <c r="C692" s="116"/>
      <c r="D692" s="114"/>
      <c r="E692" s="114"/>
      <c r="F692" s="114"/>
      <c r="G692" s="114"/>
      <c r="H692" s="114"/>
      <c r="I692" s="117"/>
      <c r="K692" s="15" t="str">
        <f t="shared" si="20"/>
        <v>x2</v>
      </c>
      <c r="L692" s="26"/>
      <c r="N692" s="66" t="str">
        <f>IFERROR(VLOOKUP($G692,Basisblatt!$A$10:$B$17,2,FALSE),"")</f>
        <v/>
      </c>
      <c r="P692" s="105" t="str">
        <f>IF($K692="x1",IF(OR($F692&lt;&gt;Basisblatt!$A$2,'E-Mob_Segmente 3.2.5_3.2.7'!H692=Basisblatt!$A$72)=TRUE,5,VLOOKUP('E-Mob_Segmente 3.2.5_3.2.7'!$E692,Basisblatt!$A$22:$B$35,2,FALSE)),"")</f>
        <v/>
      </c>
    </row>
    <row r="693" spans="1:16" x14ac:dyDescent="0.2">
      <c r="A693" s="66" t="str">
        <f t="shared" si="21"/>
        <v/>
      </c>
      <c r="C693" s="116"/>
      <c r="D693" s="114"/>
      <c r="E693" s="114"/>
      <c r="F693" s="114"/>
      <c r="G693" s="114"/>
      <c r="H693" s="114"/>
      <c r="I693" s="117"/>
      <c r="K693" s="15" t="str">
        <f t="shared" si="20"/>
        <v>x2</v>
      </c>
      <c r="L693" s="26"/>
      <c r="N693" s="66" t="str">
        <f>IFERROR(VLOOKUP($G693,Basisblatt!$A$10:$B$17,2,FALSE),"")</f>
        <v/>
      </c>
      <c r="P693" s="105" t="str">
        <f>IF($K693="x1",IF(OR($F693&lt;&gt;Basisblatt!$A$2,'E-Mob_Segmente 3.2.5_3.2.7'!H693=Basisblatt!$A$72)=TRUE,5,VLOOKUP('E-Mob_Segmente 3.2.5_3.2.7'!$E693,Basisblatt!$A$22:$B$35,2,FALSE)),"")</f>
        <v/>
      </c>
    </row>
    <row r="694" spans="1:16" x14ac:dyDescent="0.2">
      <c r="A694" s="66" t="str">
        <f t="shared" si="21"/>
        <v/>
      </c>
      <c r="C694" s="116"/>
      <c r="D694" s="114"/>
      <c r="E694" s="114"/>
      <c r="F694" s="114"/>
      <c r="G694" s="114"/>
      <c r="H694" s="114"/>
      <c r="I694" s="117"/>
      <c r="K694" s="15" t="str">
        <f t="shared" si="20"/>
        <v>x2</v>
      </c>
      <c r="L694" s="26"/>
      <c r="N694" s="66" t="str">
        <f>IFERROR(VLOOKUP($G694,Basisblatt!$A$10:$B$17,2,FALSE),"")</f>
        <v/>
      </c>
      <c r="P694" s="105" t="str">
        <f>IF($K694="x1",IF(OR($F694&lt;&gt;Basisblatt!$A$2,'E-Mob_Segmente 3.2.5_3.2.7'!H694=Basisblatt!$A$72)=TRUE,5,VLOOKUP('E-Mob_Segmente 3.2.5_3.2.7'!$E694,Basisblatt!$A$22:$B$35,2,FALSE)),"")</f>
        <v/>
      </c>
    </row>
    <row r="695" spans="1:16" x14ac:dyDescent="0.2">
      <c r="A695" s="66" t="str">
        <f t="shared" si="21"/>
        <v/>
      </c>
      <c r="C695" s="116"/>
      <c r="D695" s="114"/>
      <c r="E695" s="114"/>
      <c r="F695" s="114"/>
      <c r="G695" s="114"/>
      <c r="H695" s="114"/>
      <c r="I695" s="117"/>
      <c r="K695" s="15" t="str">
        <f t="shared" si="20"/>
        <v>x2</v>
      </c>
      <c r="L695" s="26"/>
      <c r="N695" s="66" t="str">
        <f>IFERROR(VLOOKUP($G695,Basisblatt!$A$10:$B$17,2,FALSE),"")</f>
        <v/>
      </c>
      <c r="P695" s="105" t="str">
        <f>IF($K695="x1",IF(OR($F695&lt;&gt;Basisblatt!$A$2,'E-Mob_Segmente 3.2.5_3.2.7'!H695=Basisblatt!$A$72)=TRUE,5,VLOOKUP('E-Mob_Segmente 3.2.5_3.2.7'!$E695,Basisblatt!$A$22:$B$35,2,FALSE)),"")</f>
        <v/>
      </c>
    </row>
    <row r="696" spans="1:16" x14ac:dyDescent="0.2">
      <c r="A696" s="66" t="str">
        <f t="shared" si="21"/>
        <v/>
      </c>
      <c r="C696" s="116"/>
      <c r="D696" s="114"/>
      <c r="E696" s="114"/>
      <c r="F696" s="114"/>
      <c r="G696" s="114"/>
      <c r="H696" s="114"/>
      <c r="I696" s="117"/>
      <c r="K696" s="15" t="str">
        <f t="shared" si="20"/>
        <v>x2</v>
      </c>
      <c r="L696" s="26"/>
      <c r="N696" s="66" t="str">
        <f>IFERROR(VLOOKUP($G696,Basisblatt!$A$10:$B$17,2,FALSE),"")</f>
        <v/>
      </c>
      <c r="P696" s="105" t="str">
        <f>IF($K696="x1",IF(OR($F696&lt;&gt;Basisblatt!$A$2,'E-Mob_Segmente 3.2.5_3.2.7'!H696=Basisblatt!$A$72)=TRUE,5,VLOOKUP('E-Mob_Segmente 3.2.5_3.2.7'!$E696,Basisblatt!$A$22:$B$35,2,FALSE)),"")</f>
        <v/>
      </c>
    </row>
    <row r="697" spans="1:16" x14ac:dyDescent="0.2">
      <c r="A697" s="66" t="str">
        <f t="shared" si="21"/>
        <v/>
      </c>
      <c r="C697" s="116"/>
      <c r="D697" s="114"/>
      <c r="E697" s="114"/>
      <c r="F697" s="114"/>
      <c r="G697" s="114"/>
      <c r="H697" s="114"/>
      <c r="I697" s="117"/>
      <c r="K697" s="15" t="str">
        <f t="shared" si="20"/>
        <v>x2</v>
      </c>
      <c r="L697" s="26"/>
      <c r="N697" s="66" t="str">
        <f>IFERROR(VLOOKUP($G697,Basisblatt!$A$10:$B$17,2,FALSE),"")</f>
        <v/>
      </c>
      <c r="P697" s="105" t="str">
        <f>IF($K697="x1",IF(OR($F697&lt;&gt;Basisblatt!$A$2,'E-Mob_Segmente 3.2.5_3.2.7'!H697=Basisblatt!$A$72)=TRUE,5,VLOOKUP('E-Mob_Segmente 3.2.5_3.2.7'!$E697,Basisblatt!$A$22:$B$35,2,FALSE)),"")</f>
        <v/>
      </c>
    </row>
    <row r="698" spans="1:16" x14ac:dyDescent="0.2">
      <c r="A698" s="66" t="str">
        <f t="shared" si="21"/>
        <v/>
      </c>
      <c r="C698" s="116"/>
      <c r="D698" s="114"/>
      <c r="E698" s="114"/>
      <c r="F698" s="114"/>
      <c r="G698" s="114"/>
      <c r="H698" s="114"/>
      <c r="I698" s="117"/>
      <c r="K698" s="15" t="str">
        <f t="shared" si="20"/>
        <v>x2</v>
      </c>
      <c r="L698" s="26"/>
      <c r="N698" s="66" t="str">
        <f>IFERROR(VLOOKUP($G698,Basisblatt!$A$10:$B$17,2,FALSE),"")</f>
        <v/>
      </c>
      <c r="P698" s="105" t="str">
        <f>IF($K698="x1",IF(OR($F698&lt;&gt;Basisblatt!$A$2,'E-Mob_Segmente 3.2.5_3.2.7'!H698=Basisblatt!$A$72)=TRUE,5,VLOOKUP('E-Mob_Segmente 3.2.5_3.2.7'!$E698,Basisblatt!$A$22:$B$35,2,FALSE)),"")</f>
        <v/>
      </c>
    </row>
    <row r="699" spans="1:16" x14ac:dyDescent="0.2">
      <c r="A699" s="66" t="str">
        <f t="shared" si="21"/>
        <v/>
      </c>
      <c r="C699" s="116"/>
      <c r="D699" s="114"/>
      <c r="E699" s="114"/>
      <c r="F699" s="114"/>
      <c r="G699" s="114"/>
      <c r="H699" s="114"/>
      <c r="I699" s="117"/>
      <c r="K699" s="15" t="str">
        <f t="shared" si="20"/>
        <v>x2</v>
      </c>
      <c r="L699" s="26"/>
      <c r="N699" s="66" t="str">
        <f>IFERROR(VLOOKUP($G699,Basisblatt!$A$10:$B$17,2,FALSE),"")</f>
        <v/>
      </c>
      <c r="P699" s="105" t="str">
        <f>IF($K699="x1",IF(OR($F699&lt;&gt;Basisblatt!$A$2,'E-Mob_Segmente 3.2.5_3.2.7'!H699=Basisblatt!$A$72)=TRUE,5,VLOOKUP('E-Mob_Segmente 3.2.5_3.2.7'!$E699,Basisblatt!$A$22:$B$35,2,FALSE)),"")</f>
        <v/>
      </c>
    </row>
    <row r="700" spans="1:16" x14ac:dyDescent="0.2">
      <c r="A700" s="66" t="str">
        <f t="shared" si="21"/>
        <v/>
      </c>
      <c r="C700" s="116"/>
      <c r="D700" s="114"/>
      <c r="E700" s="114"/>
      <c r="F700" s="114"/>
      <c r="G700" s="114"/>
      <c r="H700" s="114"/>
      <c r="I700" s="117"/>
      <c r="K700" s="15" t="str">
        <f t="shared" si="20"/>
        <v>x2</v>
      </c>
      <c r="L700" s="26"/>
      <c r="N700" s="66" t="str">
        <f>IFERROR(VLOOKUP($G700,Basisblatt!$A$10:$B$17,2,FALSE),"")</f>
        <v/>
      </c>
      <c r="P700" s="105" t="str">
        <f>IF($K700="x1",IF(OR($F700&lt;&gt;Basisblatt!$A$2,'E-Mob_Segmente 3.2.5_3.2.7'!H700=Basisblatt!$A$72)=TRUE,5,VLOOKUP('E-Mob_Segmente 3.2.5_3.2.7'!$E700,Basisblatt!$A$22:$B$35,2,FALSE)),"")</f>
        <v/>
      </c>
    </row>
    <row r="701" spans="1:16" x14ac:dyDescent="0.2">
      <c r="A701" s="66" t="str">
        <f t="shared" si="21"/>
        <v/>
      </c>
      <c r="C701" s="116"/>
      <c r="D701" s="114"/>
      <c r="E701" s="114"/>
      <c r="F701" s="114"/>
      <c r="G701" s="114"/>
      <c r="H701" s="114"/>
      <c r="I701" s="117"/>
      <c r="K701" s="15" t="str">
        <f t="shared" si="20"/>
        <v>x2</v>
      </c>
      <c r="L701" s="26"/>
      <c r="N701" s="66" t="str">
        <f>IFERROR(VLOOKUP($G701,Basisblatt!$A$10:$B$17,2,FALSE),"")</f>
        <v/>
      </c>
      <c r="P701" s="105" t="str">
        <f>IF($K701="x1",IF(OR($F701&lt;&gt;Basisblatt!$A$2,'E-Mob_Segmente 3.2.5_3.2.7'!H701=Basisblatt!$A$72)=TRUE,5,VLOOKUP('E-Mob_Segmente 3.2.5_3.2.7'!$E701,Basisblatt!$A$22:$B$35,2,FALSE)),"")</f>
        <v/>
      </c>
    </row>
    <row r="702" spans="1:16" x14ac:dyDescent="0.2">
      <c r="A702" s="66" t="str">
        <f t="shared" si="21"/>
        <v/>
      </c>
      <c r="C702" s="116"/>
      <c r="D702" s="114"/>
      <c r="E702" s="114"/>
      <c r="F702" s="114"/>
      <c r="G702" s="114"/>
      <c r="H702" s="114"/>
      <c r="I702" s="117"/>
      <c r="K702" s="15" t="str">
        <f t="shared" si="20"/>
        <v>x2</v>
      </c>
      <c r="L702" s="26"/>
      <c r="N702" s="66" t="str">
        <f>IFERROR(VLOOKUP($G702,Basisblatt!$A$10:$B$17,2,FALSE),"")</f>
        <v/>
      </c>
      <c r="P702" s="105" t="str">
        <f>IF($K702="x1",IF(OR($F702&lt;&gt;Basisblatt!$A$2,'E-Mob_Segmente 3.2.5_3.2.7'!H702=Basisblatt!$A$72)=TRUE,5,VLOOKUP('E-Mob_Segmente 3.2.5_3.2.7'!$E702,Basisblatt!$A$22:$B$35,2,FALSE)),"")</f>
        <v/>
      </c>
    </row>
    <row r="703" spans="1:16" x14ac:dyDescent="0.2">
      <c r="A703" s="66" t="str">
        <f t="shared" si="21"/>
        <v/>
      </c>
      <c r="C703" s="116"/>
      <c r="D703" s="114"/>
      <c r="E703" s="114"/>
      <c r="F703" s="114"/>
      <c r="G703" s="114"/>
      <c r="H703" s="114"/>
      <c r="I703" s="117"/>
      <c r="K703" s="15" t="str">
        <f t="shared" si="20"/>
        <v>x2</v>
      </c>
      <c r="L703" s="26"/>
      <c r="N703" s="66" t="str">
        <f>IFERROR(VLOOKUP($G703,Basisblatt!$A$10:$B$17,2,FALSE),"")</f>
        <v/>
      </c>
      <c r="P703" s="105" t="str">
        <f>IF($K703="x1",IF(OR($F703&lt;&gt;Basisblatt!$A$2,'E-Mob_Segmente 3.2.5_3.2.7'!H703=Basisblatt!$A$72)=TRUE,5,VLOOKUP('E-Mob_Segmente 3.2.5_3.2.7'!$E703,Basisblatt!$A$22:$B$35,2,FALSE)),"")</f>
        <v/>
      </c>
    </row>
    <row r="704" spans="1:16" x14ac:dyDescent="0.2">
      <c r="A704" s="66" t="str">
        <f t="shared" si="21"/>
        <v/>
      </c>
      <c r="C704" s="116"/>
      <c r="D704" s="114"/>
      <c r="E704" s="114"/>
      <c r="F704" s="114"/>
      <c r="G704" s="114"/>
      <c r="H704" s="114"/>
      <c r="I704" s="117"/>
      <c r="K704" s="15" t="str">
        <f t="shared" si="20"/>
        <v>x2</v>
      </c>
      <c r="L704" s="26"/>
      <c r="N704" s="66" t="str">
        <f>IFERROR(VLOOKUP($G704,Basisblatt!$A$10:$B$17,2,FALSE),"")</f>
        <v/>
      </c>
      <c r="P704" s="105" t="str">
        <f>IF($K704="x1",IF(OR($F704&lt;&gt;Basisblatt!$A$2,'E-Mob_Segmente 3.2.5_3.2.7'!H704=Basisblatt!$A$72)=TRUE,5,VLOOKUP('E-Mob_Segmente 3.2.5_3.2.7'!$E704,Basisblatt!$A$22:$B$35,2,FALSE)),"")</f>
        <v/>
      </c>
    </row>
    <row r="705" spans="1:16" x14ac:dyDescent="0.2">
      <c r="A705" s="66" t="str">
        <f t="shared" si="21"/>
        <v/>
      </c>
      <c r="C705" s="116"/>
      <c r="D705" s="114"/>
      <c r="E705" s="114"/>
      <c r="F705" s="114"/>
      <c r="G705" s="114"/>
      <c r="H705" s="114"/>
      <c r="I705" s="117"/>
      <c r="K705" s="15" t="str">
        <f t="shared" si="20"/>
        <v>x2</v>
      </c>
      <c r="L705" s="26"/>
      <c r="N705" s="66" t="str">
        <f>IFERROR(VLOOKUP($G705,Basisblatt!$A$10:$B$17,2,FALSE),"")</f>
        <v/>
      </c>
      <c r="P705" s="105" t="str">
        <f>IF($K705="x1",IF(OR($F705&lt;&gt;Basisblatt!$A$2,'E-Mob_Segmente 3.2.5_3.2.7'!H705=Basisblatt!$A$72)=TRUE,5,VLOOKUP('E-Mob_Segmente 3.2.5_3.2.7'!$E705,Basisblatt!$A$22:$B$35,2,FALSE)),"")</f>
        <v/>
      </c>
    </row>
    <row r="706" spans="1:16" x14ac:dyDescent="0.2">
      <c r="A706" s="66" t="str">
        <f t="shared" si="21"/>
        <v/>
      </c>
      <c r="C706" s="116"/>
      <c r="D706" s="114"/>
      <c r="E706" s="114"/>
      <c r="F706" s="114"/>
      <c r="G706" s="114"/>
      <c r="H706" s="114"/>
      <c r="I706" s="117"/>
      <c r="K706" s="15" t="str">
        <f t="shared" si="20"/>
        <v>x2</v>
      </c>
      <c r="L706" s="26"/>
      <c r="N706" s="66" t="str">
        <f>IFERROR(VLOOKUP($G706,Basisblatt!$A$10:$B$17,2,FALSE),"")</f>
        <v/>
      </c>
      <c r="P706" s="105" t="str">
        <f>IF($K706="x1",IF(OR($F706&lt;&gt;Basisblatt!$A$2,'E-Mob_Segmente 3.2.5_3.2.7'!H706=Basisblatt!$A$72)=TRUE,5,VLOOKUP('E-Mob_Segmente 3.2.5_3.2.7'!$E706,Basisblatt!$A$22:$B$35,2,FALSE)),"")</f>
        <v/>
      </c>
    </row>
    <row r="707" spans="1:16" x14ac:dyDescent="0.2">
      <c r="A707" s="66" t="str">
        <f t="shared" si="21"/>
        <v/>
      </c>
      <c r="C707" s="116"/>
      <c r="D707" s="114"/>
      <c r="E707" s="114"/>
      <c r="F707" s="114"/>
      <c r="G707" s="114"/>
      <c r="H707" s="114"/>
      <c r="I707" s="117"/>
      <c r="K707" s="15" t="str">
        <f t="shared" si="20"/>
        <v>x2</v>
      </c>
      <c r="L707" s="26"/>
      <c r="N707" s="66" t="str">
        <f>IFERROR(VLOOKUP($G707,Basisblatt!$A$10:$B$17,2,FALSE),"")</f>
        <v/>
      </c>
      <c r="P707" s="105" t="str">
        <f>IF($K707="x1",IF(OR($F707&lt;&gt;Basisblatt!$A$2,'E-Mob_Segmente 3.2.5_3.2.7'!H707=Basisblatt!$A$72)=TRUE,5,VLOOKUP('E-Mob_Segmente 3.2.5_3.2.7'!$E707,Basisblatt!$A$22:$B$35,2,FALSE)),"")</f>
        <v/>
      </c>
    </row>
    <row r="708" spans="1:16" x14ac:dyDescent="0.2">
      <c r="A708" s="66" t="str">
        <f t="shared" si="21"/>
        <v/>
      </c>
      <c r="C708" s="116"/>
      <c r="D708" s="114"/>
      <c r="E708" s="114"/>
      <c r="F708" s="114"/>
      <c r="G708" s="114"/>
      <c r="H708" s="114"/>
      <c r="I708" s="117"/>
      <c r="K708" s="15" t="str">
        <f t="shared" si="20"/>
        <v>x2</v>
      </c>
      <c r="L708" s="26"/>
      <c r="N708" s="66" t="str">
        <f>IFERROR(VLOOKUP($G708,Basisblatt!$A$10:$B$17,2,FALSE),"")</f>
        <v/>
      </c>
      <c r="P708" s="105" t="str">
        <f>IF($K708="x1",IF(OR($F708&lt;&gt;Basisblatt!$A$2,'E-Mob_Segmente 3.2.5_3.2.7'!H708=Basisblatt!$A$72)=TRUE,5,VLOOKUP('E-Mob_Segmente 3.2.5_3.2.7'!$E708,Basisblatt!$A$22:$B$35,2,FALSE)),"")</f>
        <v/>
      </c>
    </row>
    <row r="709" spans="1:16" x14ac:dyDescent="0.2">
      <c r="A709" s="66" t="str">
        <f t="shared" si="21"/>
        <v/>
      </c>
      <c r="C709" s="116"/>
      <c r="D709" s="114"/>
      <c r="E709" s="114"/>
      <c r="F709" s="114"/>
      <c r="G709" s="114"/>
      <c r="H709" s="114"/>
      <c r="I709" s="117"/>
      <c r="K709" s="15" t="str">
        <f t="shared" si="20"/>
        <v>x2</v>
      </c>
      <c r="L709" s="26"/>
      <c r="N709" s="66" t="str">
        <f>IFERROR(VLOOKUP($G709,Basisblatt!$A$10:$B$17,2,FALSE),"")</f>
        <v/>
      </c>
      <c r="P709" s="105" t="str">
        <f>IF($K709="x1",IF(OR($F709&lt;&gt;Basisblatt!$A$2,'E-Mob_Segmente 3.2.5_3.2.7'!H709=Basisblatt!$A$72)=TRUE,5,VLOOKUP('E-Mob_Segmente 3.2.5_3.2.7'!$E709,Basisblatt!$A$22:$B$35,2,FALSE)),"")</f>
        <v/>
      </c>
    </row>
    <row r="710" spans="1:16" x14ac:dyDescent="0.2">
      <c r="A710" s="66" t="str">
        <f t="shared" si="21"/>
        <v/>
      </c>
      <c r="C710" s="116"/>
      <c r="D710" s="114"/>
      <c r="E710" s="114"/>
      <c r="F710" s="114"/>
      <c r="G710" s="114"/>
      <c r="H710" s="114"/>
      <c r="I710" s="117"/>
      <c r="K710" s="15" t="str">
        <f t="shared" si="20"/>
        <v>x2</v>
      </c>
      <c r="L710" s="26"/>
      <c r="N710" s="66" t="str">
        <f>IFERROR(VLOOKUP($G710,Basisblatt!$A$10:$B$17,2,FALSE),"")</f>
        <v/>
      </c>
      <c r="P710" s="105" t="str">
        <f>IF($K710="x1",IF(OR($F710&lt;&gt;Basisblatt!$A$2,'E-Mob_Segmente 3.2.5_3.2.7'!H710=Basisblatt!$A$72)=TRUE,5,VLOOKUP('E-Mob_Segmente 3.2.5_3.2.7'!$E710,Basisblatt!$A$22:$B$35,2,FALSE)),"")</f>
        <v/>
      </c>
    </row>
    <row r="711" spans="1:16" x14ac:dyDescent="0.2">
      <c r="A711" s="66" t="str">
        <f t="shared" si="21"/>
        <v/>
      </c>
      <c r="C711" s="116"/>
      <c r="D711" s="114"/>
      <c r="E711" s="114"/>
      <c r="F711" s="114"/>
      <c r="G711" s="114"/>
      <c r="H711" s="114"/>
      <c r="I711" s="117"/>
      <c r="K711" s="15" t="str">
        <f t="shared" si="20"/>
        <v>x2</v>
      </c>
      <c r="L711" s="26"/>
      <c r="N711" s="66" t="str">
        <f>IFERROR(VLOOKUP($G711,Basisblatt!$A$10:$B$17,2,FALSE),"")</f>
        <v/>
      </c>
      <c r="P711" s="105" t="str">
        <f>IF($K711="x1",IF(OR($F711&lt;&gt;Basisblatt!$A$2,'E-Mob_Segmente 3.2.5_3.2.7'!H711=Basisblatt!$A$72)=TRUE,5,VLOOKUP('E-Mob_Segmente 3.2.5_3.2.7'!$E711,Basisblatt!$A$22:$B$35,2,FALSE)),"")</f>
        <v/>
      </c>
    </row>
    <row r="712" spans="1:16" x14ac:dyDescent="0.2">
      <c r="A712" s="66" t="str">
        <f t="shared" si="21"/>
        <v/>
      </c>
      <c r="C712" s="116"/>
      <c r="D712" s="114"/>
      <c r="E712" s="114"/>
      <c r="F712" s="114"/>
      <c r="G712" s="114"/>
      <c r="H712" s="114"/>
      <c r="I712" s="117"/>
      <c r="K712" s="15" t="str">
        <f t="shared" si="20"/>
        <v>x2</v>
      </c>
      <c r="L712" s="26"/>
      <c r="N712" s="66" t="str">
        <f>IFERROR(VLOOKUP($G712,Basisblatt!$A$10:$B$17,2,FALSE),"")</f>
        <v/>
      </c>
      <c r="P712" s="105" t="str">
        <f>IF($K712="x1",IF(OR($F712&lt;&gt;Basisblatt!$A$2,'E-Mob_Segmente 3.2.5_3.2.7'!H712=Basisblatt!$A$72)=TRUE,5,VLOOKUP('E-Mob_Segmente 3.2.5_3.2.7'!$E712,Basisblatt!$A$22:$B$35,2,FALSE)),"")</f>
        <v/>
      </c>
    </row>
    <row r="713" spans="1:16" x14ac:dyDescent="0.2">
      <c r="A713" s="66" t="str">
        <f t="shared" si="21"/>
        <v/>
      </c>
      <c r="C713" s="116"/>
      <c r="D713" s="114"/>
      <c r="E713" s="114"/>
      <c r="F713" s="114"/>
      <c r="G713" s="114"/>
      <c r="H713" s="114"/>
      <c r="I713" s="117"/>
      <c r="K713" s="15" t="str">
        <f t="shared" si="20"/>
        <v>x2</v>
      </c>
      <c r="L713" s="26"/>
      <c r="N713" s="66" t="str">
        <f>IFERROR(VLOOKUP($G713,Basisblatt!$A$10:$B$17,2,FALSE),"")</f>
        <v/>
      </c>
      <c r="P713" s="105" t="str">
        <f>IF($K713="x1",IF(OR($F713&lt;&gt;Basisblatt!$A$2,'E-Mob_Segmente 3.2.5_3.2.7'!H713=Basisblatt!$A$72)=TRUE,5,VLOOKUP('E-Mob_Segmente 3.2.5_3.2.7'!$E713,Basisblatt!$A$22:$B$35,2,FALSE)),"")</f>
        <v/>
      </c>
    </row>
    <row r="714" spans="1:16" x14ac:dyDescent="0.2">
      <c r="A714" s="66" t="str">
        <f t="shared" si="21"/>
        <v/>
      </c>
      <c r="C714" s="116"/>
      <c r="D714" s="114"/>
      <c r="E714" s="114"/>
      <c r="F714" s="114"/>
      <c r="G714" s="114"/>
      <c r="H714" s="114"/>
      <c r="I714" s="117"/>
      <c r="K714" s="15" t="str">
        <f t="shared" si="20"/>
        <v>x2</v>
      </c>
      <c r="L714" s="26"/>
      <c r="N714" s="66" t="str">
        <f>IFERROR(VLOOKUP($G714,Basisblatt!$A$10:$B$17,2,FALSE),"")</f>
        <v/>
      </c>
      <c r="P714" s="105" t="str">
        <f>IF($K714="x1",IF(OR($F714&lt;&gt;Basisblatt!$A$2,'E-Mob_Segmente 3.2.5_3.2.7'!H714=Basisblatt!$A$72)=TRUE,5,VLOOKUP('E-Mob_Segmente 3.2.5_3.2.7'!$E714,Basisblatt!$A$22:$B$35,2,FALSE)),"")</f>
        <v/>
      </c>
    </row>
    <row r="715" spans="1:16" x14ac:dyDescent="0.2">
      <c r="A715" s="66" t="str">
        <f t="shared" si="21"/>
        <v/>
      </c>
      <c r="C715" s="116"/>
      <c r="D715" s="114"/>
      <c r="E715" s="114"/>
      <c r="F715" s="114"/>
      <c r="G715" s="114"/>
      <c r="H715" s="114"/>
      <c r="I715" s="117"/>
      <c r="K715" s="15" t="str">
        <f t="shared" si="20"/>
        <v>x2</v>
      </c>
      <c r="L715" s="26"/>
      <c r="N715" s="66" t="str">
        <f>IFERROR(VLOOKUP($G715,Basisblatt!$A$10:$B$17,2,FALSE),"")</f>
        <v/>
      </c>
      <c r="P715" s="105" t="str">
        <f>IF($K715="x1",IF(OR($F715&lt;&gt;Basisblatt!$A$2,'E-Mob_Segmente 3.2.5_3.2.7'!H715=Basisblatt!$A$72)=TRUE,5,VLOOKUP('E-Mob_Segmente 3.2.5_3.2.7'!$E715,Basisblatt!$A$22:$B$35,2,FALSE)),"")</f>
        <v/>
      </c>
    </row>
    <row r="716" spans="1:16" x14ac:dyDescent="0.2">
      <c r="A716" s="66" t="str">
        <f t="shared" si="21"/>
        <v/>
      </c>
      <c r="C716" s="116"/>
      <c r="D716" s="114"/>
      <c r="E716" s="114"/>
      <c r="F716" s="114"/>
      <c r="G716" s="114"/>
      <c r="H716" s="114"/>
      <c r="I716" s="117"/>
      <c r="K716" s="15" t="str">
        <f t="shared" si="20"/>
        <v>x2</v>
      </c>
      <c r="L716" s="26"/>
      <c r="N716" s="66" t="str">
        <f>IFERROR(VLOOKUP($G716,Basisblatt!$A$10:$B$17,2,FALSE),"")</f>
        <v/>
      </c>
      <c r="P716" s="105" t="str">
        <f>IF($K716="x1",IF(OR($F716&lt;&gt;Basisblatt!$A$2,'E-Mob_Segmente 3.2.5_3.2.7'!H716=Basisblatt!$A$72)=TRUE,5,VLOOKUP('E-Mob_Segmente 3.2.5_3.2.7'!$E716,Basisblatt!$A$22:$B$35,2,FALSE)),"")</f>
        <v/>
      </c>
    </row>
    <row r="717" spans="1:16" x14ac:dyDescent="0.2">
      <c r="A717" s="66" t="str">
        <f t="shared" si="21"/>
        <v/>
      </c>
      <c r="C717" s="116"/>
      <c r="D717" s="114"/>
      <c r="E717" s="114"/>
      <c r="F717" s="114"/>
      <c r="G717" s="114"/>
      <c r="H717" s="114"/>
      <c r="I717" s="117"/>
      <c r="K717" s="15" t="str">
        <f t="shared" si="20"/>
        <v>x2</v>
      </c>
      <c r="L717" s="26"/>
      <c r="N717" s="66" t="str">
        <f>IFERROR(VLOOKUP($G717,Basisblatt!$A$10:$B$17,2,FALSE),"")</f>
        <v/>
      </c>
      <c r="P717" s="105" t="str">
        <f>IF($K717="x1",IF(OR($F717&lt;&gt;Basisblatt!$A$2,'E-Mob_Segmente 3.2.5_3.2.7'!H717=Basisblatt!$A$72)=TRUE,5,VLOOKUP('E-Mob_Segmente 3.2.5_3.2.7'!$E717,Basisblatt!$A$22:$B$35,2,FALSE)),"")</f>
        <v/>
      </c>
    </row>
    <row r="718" spans="1:16" x14ac:dyDescent="0.2">
      <c r="A718" s="66" t="str">
        <f t="shared" si="21"/>
        <v/>
      </c>
      <c r="C718" s="116"/>
      <c r="D718" s="114"/>
      <c r="E718" s="114"/>
      <c r="F718" s="114"/>
      <c r="G718" s="114"/>
      <c r="H718" s="114"/>
      <c r="I718" s="117"/>
      <c r="K718" s="15" t="str">
        <f t="shared" si="20"/>
        <v>x2</v>
      </c>
      <c r="L718" s="26"/>
      <c r="N718" s="66" t="str">
        <f>IFERROR(VLOOKUP($G718,Basisblatt!$A$10:$B$17,2,FALSE),"")</f>
        <v/>
      </c>
      <c r="P718" s="105" t="str">
        <f>IF($K718="x1",IF(OR($F718&lt;&gt;Basisblatt!$A$2,'E-Mob_Segmente 3.2.5_3.2.7'!H718=Basisblatt!$A$72)=TRUE,5,VLOOKUP('E-Mob_Segmente 3.2.5_3.2.7'!$E718,Basisblatt!$A$22:$B$35,2,FALSE)),"")</f>
        <v/>
      </c>
    </row>
    <row r="719" spans="1:16" x14ac:dyDescent="0.2">
      <c r="A719" s="66" t="str">
        <f t="shared" si="21"/>
        <v/>
      </c>
      <c r="C719" s="116"/>
      <c r="D719" s="114"/>
      <c r="E719" s="114"/>
      <c r="F719" s="114"/>
      <c r="G719" s="114"/>
      <c r="H719" s="114"/>
      <c r="I719" s="117"/>
      <c r="K719" s="15" t="str">
        <f t="shared" si="20"/>
        <v>x2</v>
      </c>
      <c r="L719" s="26"/>
      <c r="N719" s="66" t="str">
        <f>IFERROR(VLOOKUP($G719,Basisblatt!$A$10:$B$17,2,FALSE),"")</f>
        <v/>
      </c>
      <c r="P719" s="105" t="str">
        <f>IF($K719="x1",IF(OR($F719&lt;&gt;Basisblatt!$A$2,'E-Mob_Segmente 3.2.5_3.2.7'!H719=Basisblatt!$A$72)=TRUE,5,VLOOKUP('E-Mob_Segmente 3.2.5_3.2.7'!$E719,Basisblatt!$A$22:$B$35,2,FALSE)),"")</f>
        <v/>
      </c>
    </row>
    <row r="720" spans="1:16" x14ac:dyDescent="0.2">
      <c r="A720" s="66" t="str">
        <f t="shared" si="21"/>
        <v/>
      </c>
      <c r="C720" s="116"/>
      <c r="D720" s="114"/>
      <c r="E720" s="114"/>
      <c r="F720" s="114"/>
      <c r="G720" s="114"/>
      <c r="H720" s="114"/>
      <c r="I720" s="117"/>
      <c r="K720" s="15" t="str">
        <f t="shared" si="20"/>
        <v>x2</v>
      </c>
      <c r="L720" s="26"/>
      <c r="N720" s="66" t="str">
        <f>IFERROR(VLOOKUP($G720,Basisblatt!$A$10:$B$17,2,FALSE),"")</f>
        <v/>
      </c>
      <c r="P720" s="105" t="str">
        <f>IF($K720="x1",IF(OR($F720&lt;&gt;Basisblatt!$A$2,'E-Mob_Segmente 3.2.5_3.2.7'!H720=Basisblatt!$A$72)=TRUE,5,VLOOKUP('E-Mob_Segmente 3.2.5_3.2.7'!$E720,Basisblatt!$A$22:$B$35,2,FALSE)),"")</f>
        <v/>
      </c>
    </row>
    <row r="721" spans="1:16" x14ac:dyDescent="0.2">
      <c r="A721" s="66" t="str">
        <f t="shared" si="21"/>
        <v/>
      </c>
      <c r="C721" s="116"/>
      <c r="D721" s="114"/>
      <c r="E721" s="114"/>
      <c r="F721" s="114"/>
      <c r="G721" s="114"/>
      <c r="H721" s="114"/>
      <c r="I721" s="117"/>
      <c r="K721" s="15" t="str">
        <f t="shared" si="20"/>
        <v>x2</v>
      </c>
      <c r="L721" s="26"/>
      <c r="N721" s="66" t="str">
        <f>IFERROR(VLOOKUP($G721,Basisblatt!$A$10:$B$17,2,FALSE),"")</f>
        <v/>
      </c>
      <c r="P721" s="105" t="str">
        <f>IF($K721="x1",IF(OR($F721&lt;&gt;Basisblatt!$A$2,'E-Mob_Segmente 3.2.5_3.2.7'!H721=Basisblatt!$A$72)=TRUE,5,VLOOKUP('E-Mob_Segmente 3.2.5_3.2.7'!$E721,Basisblatt!$A$22:$B$35,2,FALSE)),"")</f>
        <v/>
      </c>
    </row>
    <row r="722" spans="1:16" x14ac:dyDescent="0.2">
      <c r="A722" s="66" t="str">
        <f t="shared" si="21"/>
        <v/>
      </c>
      <c r="C722" s="116"/>
      <c r="D722" s="114"/>
      <c r="E722" s="114"/>
      <c r="F722" s="114"/>
      <c r="G722" s="114"/>
      <c r="H722" s="114"/>
      <c r="I722" s="117"/>
      <c r="K722" s="15" t="str">
        <f t="shared" si="20"/>
        <v>x2</v>
      </c>
      <c r="L722" s="26"/>
      <c r="N722" s="66" t="str">
        <f>IFERROR(VLOOKUP($G722,Basisblatt!$A$10:$B$17,2,FALSE),"")</f>
        <v/>
      </c>
      <c r="P722" s="105" t="str">
        <f>IF($K722="x1",IF(OR($F722&lt;&gt;Basisblatt!$A$2,'E-Mob_Segmente 3.2.5_3.2.7'!H722=Basisblatt!$A$72)=TRUE,5,VLOOKUP('E-Mob_Segmente 3.2.5_3.2.7'!$E722,Basisblatt!$A$22:$B$35,2,FALSE)),"")</f>
        <v/>
      </c>
    </row>
    <row r="723" spans="1:16" x14ac:dyDescent="0.2">
      <c r="A723" s="66" t="str">
        <f t="shared" si="21"/>
        <v/>
      </c>
      <c r="C723" s="116"/>
      <c r="D723" s="114"/>
      <c r="E723" s="114"/>
      <c r="F723" s="114"/>
      <c r="G723" s="114"/>
      <c r="H723" s="114"/>
      <c r="I723" s="117"/>
      <c r="K723" s="15" t="str">
        <f t="shared" si="20"/>
        <v>x2</v>
      </c>
      <c r="L723" s="26"/>
      <c r="N723" s="66" t="str">
        <f>IFERROR(VLOOKUP($G723,Basisblatt!$A$10:$B$17,2,FALSE),"")</f>
        <v/>
      </c>
      <c r="P723" s="105" t="str">
        <f>IF($K723="x1",IF(OR($F723&lt;&gt;Basisblatt!$A$2,'E-Mob_Segmente 3.2.5_3.2.7'!H723=Basisblatt!$A$72)=TRUE,5,VLOOKUP('E-Mob_Segmente 3.2.5_3.2.7'!$E723,Basisblatt!$A$22:$B$35,2,FALSE)),"")</f>
        <v/>
      </c>
    </row>
    <row r="724" spans="1:16" x14ac:dyDescent="0.2">
      <c r="A724" s="66" t="str">
        <f t="shared" si="21"/>
        <v/>
      </c>
      <c r="C724" s="116"/>
      <c r="D724" s="114"/>
      <c r="E724" s="114"/>
      <c r="F724" s="114"/>
      <c r="G724" s="114"/>
      <c r="H724" s="114"/>
      <c r="I724" s="117"/>
      <c r="K724" s="15" t="str">
        <f t="shared" si="20"/>
        <v>x2</v>
      </c>
      <c r="L724" s="26"/>
      <c r="N724" s="66" t="str">
        <f>IFERROR(VLOOKUP($G724,Basisblatt!$A$10:$B$17,2,FALSE),"")</f>
        <v/>
      </c>
      <c r="P724" s="105" t="str">
        <f>IF($K724="x1",IF(OR($F724&lt;&gt;Basisblatt!$A$2,'E-Mob_Segmente 3.2.5_3.2.7'!H724=Basisblatt!$A$72)=TRUE,5,VLOOKUP('E-Mob_Segmente 3.2.5_3.2.7'!$E724,Basisblatt!$A$22:$B$35,2,FALSE)),"")</f>
        <v/>
      </c>
    </row>
    <row r="725" spans="1:16" x14ac:dyDescent="0.2">
      <c r="A725" s="66" t="str">
        <f t="shared" si="21"/>
        <v/>
      </c>
      <c r="C725" s="116"/>
      <c r="D725" s="114"/>
      <c r="E725" s="114"/>
      <c r="F725" s="114"/>
      <c r="G725" s="114"/>
      <c r="H725" s="114"/>
      <c r="I725" s="117"/>
      <c r="K725" s="15" t="str">
        <f t="shared" si="20"/>
        <v>x2</v>
      </c>
      <c r="L725" s="26"/>
      <c r="N725" s="66" t="str">
        <f>IFERROR(VLOOKUP($G725,Basisblatt!$A$10:$B$17,2,FALSE),"")</f>
        <v/>
      </c>
      <c r="P725" s="105" t="str">
        <f>IF($K725="x1",IF(OR($F725&lt;&gt;Basisblatt!$A$2,'E-Mob_Segmente 3.2.5_3.2.7'!H725=Basisblatt!$A$72)=TRUE,5,VLOOKUP('E-Mob_Segmente 3.2.5_3.2.7'!$E725,Basisblatt!$A$22:$B$35,2,FALSE)),"")</f>
        <v/>
      </c>
    </row>
    <row r="726" spans="1:16" x14ac:dyDescent="0.2">
      <c r="A726" s="66" t="str">
        <f t="shared" si="21"/>
        <v/>
      </c>
      <c r="C726" s="116"/>
      <c r="D726" s="114"/>
      <c r="E726" s="114"/>
      <c r="F726" s="114"/>
      <c r="G726" s="114"/>
      <c r="H726" s="114"/>
      <c r="I726" s="117"/>
      <c r="K726" s="15" t="str">
        <f t="shared" si="20"/>
        <v>x2</v>
      </c>
      <c r="L726" s="26"/>
      <c r="N726" s="66" t="str">
        <f>IFERROR(VLOOKUP($G726,Basisblatt!$A$10:$B$17,2,FALSE),"")</f>
        <v/>
      </c>
      <c r="P726" s="105" t="str">
        <f>IF($K726="x1",IF(OR($F726&lt;&gt;Basisblatt!$A$2,'E-Mob_Segmente 3.2.5_3.2.7'!H726=Basisblatt!$A$72)=TRUE,5,VLOOKUP('E-Mob_Segmente 3.2.5_3.2.7'!$E726,Basisblatt!$A$22:$B$35,2,FALSE)),"")</f>
        <v/>
      </c>
    </row>
    <row r="727" spans="1:16" x14ac:dyDescent="0.2">
      <c r="A727" s="66" t="str">
        <f t="shared" si="21"/>
        <v/>
      </c>
      <c r="C727" s="116"/>
      <c r="D727" s="114"/>
      <c r="E727" s="114"/>
      <c r="F727" s="114"/>
      <c r="G727" s="114"/>
      <c r="H727" s="114"/>
      <c r="I727" s="117"/>
      <c r="K727" s="15" t="str">
        <f t="shared" si="20"/>
        <v>x2</v>
      </c>
      <c r="L727" s="26"/>
      <c r="N727" s="66" t="str">
        <f>IFERROR(VLOOKUP($G727,Basisblatt!$A$10:$B$17,2,FALSE),"")</f>
        <v/>
      </c>
      <c r="P727" s="105" t="str">
        <f>IF($K727="x1",IF(OR($F727&lt;&gt;Basisblatt!$A$2,'E-Mob_Segmente 3.2.5_3.2.7'!H727=Basisblatt!$A$72)=TRUE,5,VLOOKUP('E-Mob_Segmente 3.2.5_3.2.7'!$E727,Basisblatt!$A$22:$B$35,2,FALSE)),"")</f>
        <v/>
      </c>
    </row>
    <row r="728" spans="1:16" x14ac:dyDescent="0.2">
      <c r="A728" s="66" t="str">
        <f t="shared" si="21"/>
        <v/>
      </c>
      <c r="C728" s="116"/>
      <c r="D728" s="114"/>
      <c r="E728" s="114"/>
      <c r="F728" s="114"/>
      <c r="G728" s="114"/>
      <c r="H728" s="114"/>
      <c r="I728" s="117"/>
      <c r="K728" s="15" t="str">
        <f t="shared" si="20"/>
        <v>x2</v>
      </c>
      <c r="L728" s="26"/>
      <c r="N728" s="66" t="str">
        <f>IFERROR(VLOOKUP($G728,Basisblatt!$A$10:$B$17,2,FALSE),"")</f>
        <v/>
      </c>
      <c r="P728" s="105" t="str">
        <f>IF($K728="x1",IF(OR($F728&lt;&gt;Basisblatt!$A$2,'E-Mob_Segmente 3.2.5_3.2.7'!H728=Basisblatt!$A$72)=TRUE,5,VLOOKUP('E-Mob_Segmente 3.2.5_3.2.7'!$E728,Basisblatt!$A$22:$B$35,2,FALSE)),"")</f>
        <v/>
      </c>
    </row>
    <row r="729" spans="1:16" x14ac:dyDescent="0.2">
      <c r="A729" s="66" t="str">
        <f t="shared" si="21"/>
        <v/>
      </c>
      <c r="C729" s="118"/>
      <c r="D729" s="119"/>
      <c r="E729" s="119"/>
      <c r="F729" s="119"/>
      <c r="G729" s="119"/>
      <c r="H729" s="119"/>
      <c r="I729" s="131"/>
      <c r="K729" s="15" t="str">
        <f t="shared" ref="K729:K792" si="22">IF(COUNTA($C729:$I729)=7,"x1",IF(COUNTA($C729:$I729)=0,"x2","o"))</f>
        <v>x2</v>
      </c>
      <c r="L729" s="26"/>
      <c r="N729" s="66" t="str">
        <f>IFERROR(VLOOKUP($G729,Basisblatt!$A$10:$B$17,2,FALSE),"")</f>
        <v/>
      </c>
      <c r="P729" s="105" t="str">
        <f>IF($K729="x1",IF(OR($F729&lt;&gt;Basisblatt!$A$2,'E-Mob_Segmente 3.2.5_3.2.7'!H729=Basisblatt!$A$72)=TRUE,5,VLOOKUP('E-Mob_Segmente 3.2.5_3.2.7'!$E729,Basisblatt!$A$22:$B$35,2,FALSE)),"")</f>
        <v/>
      </c>
    </row>
    <row r="730" spans="1:16" x14ac:dyDescent="0.2">
      <c r="A730" s="66" t="str">
        <f t="shared" ref="A730:A793" si="23">IF($K730="x2","",IF($K730="x1","ja","N/A"))</f>
        <v/>
      </c>
      <c r="C730" s="118"/>
      <c r="D730" s="119"/>
      <c r="E730" s="119"/>
      <c r="F730" s="119"/>
      <c r="G730" s="119"/>
      <c r="H730" s="119"/>
      <c r="I730" s="131"/>
      <c r="K730" s="15" t="str">
        <f t="shared" si="22"/>
        <v>x2</v>
      </c>
      <c r="L730" s="26"/>
      <c r="N730" s="66" t="str">
        <f>IFERROR(VLOOKUP($G730,Basisblatt!$A$10:$B$17,2,FALSE),"")</f>
        <v/>
      </c>
      <c r="P730" s="105" t="str">
        <f>IF($K730="x1",IF(OR($F730&lt;&gt;Basisblatt!$A$2,'E-Mob_Segmente 3.2.5_3.2.7'!H730=Basisblatt!$A$72)=TRUE,5,VLOOKUP('E-Mob_Segmente 3.2.5_3.2.7'!$E730,Basisblatt!$A$22:$B$35,2,FALSE)),"")</f>
        <v/>
      </c>
    </row>
    <row r="731" spans="1:16" x14ac:dyDescent="0.2">
      <c r="A731" s="66" t="str">
        <f t="shared" si="23"/>
        <v/>
      </c>
      <c r="C731" s="118"/>
      <c r="D731" s="119"/>
      <c r="E731" s="119"/>
      <c r="F731" s="119"/>
      <c r="G731" s="119"/>
      <c r="H731" s="119"/>
      <c r="I731" s="131"/>
      <c r="K731" s="15" t="str">
        <f t="shared" si="22"/>
        <v>x2</v>
      </c>
      <c r="L731" s="26"/>
      <c r="N731" s="66" t="str">
        <f>IFERROR(VLOOKUP($G731,Basisblatt!$A$10:$B$17,2,FALSE),"")</f>
        <v/>
      </c>
      <c r="P731" s="105" t="str">
        <f>IF($K731="x1",IF(OR($F731&lt;&gt;Basisblatt!$A$2,'E-Mob_Segmente 3.2.5_3.2.7'!H731=Basisblatt!$A$72)=TRUE,5,VLOOKUP('E-Mob_Segmente 3.2.5_3.2.7'!$E731,Basisblatt!$A$22:$B$35,2,FALSE)),"")</f>
        <v/>
      </c>
    </row>
    <row r="732" spans="1:16" x14ac:dyDescent="0.2">
      <c r="A732" s="66" t="str">
        <f t="shared" si="23"/>
        <v/>
      </c>
      <c r="C732" s="118"/>
      <c r="D732" s="119"/>
      <c r="E732" s="119"/>
      <c r="F732" s="119"/>
      <c r="G732" s="119"/>
      <c r="H732" s="119"/>
      <c r="I732" s="131"/>
      <c r="K732" s="15" t="str">
        <f t="shared" si="22"/>
        <v>x2</v>
      </c>
      <c r="L732" s="26"/>
      <c r="N732" s="66" t="str">
        <f>IFERROR(VLOOKUP($G732,Basisblatt!$A$10:$B$17,2,FALSE),"")</f>
        <v/>
      </c>
      <c r="P732" s="105" t="str">
        <f>IF($K732="x1",IF(OR($F732&lt;&gt;Basisblatt!$A$2,'E-Mob_Segmente 3.2.5_3.2.7'!H732=Basisblatt!$A$72)=TRUE,5,VLOOKUP('E-Mob_Segmente 3.2.5_3.2.7'!$E732,Basisblatt!$A$22:$B$35,2,FALSE)),"")</f>
        <v/>
      </c>
    </row>
    <row r="733" spans="1:16" x14ac:dyDescent="0.2">
      <c r="A733" s="66" t="str">
        <f t="shared" si="23"/>
        <v/>
      </c>
      <c r="C733" s="118"/>
      <c r="D733" s="119"/>
      <c r="E733" s="119"/>
      <c r="F733" s="119"/>
      <c r="G733" s="119"/>
      <c r="H733" s="119"/>
      <c r="I733" s="131"/>
      <c r="K733" s="15" t="str">
        <f t="shared" si="22"/>
        <v>x2</v>
      </c>
      <c r="L733" s="26"/>
      <c r="N733" s="66" t="str">
        <f>IFERROR(VLOOKUP($G733,Basisblatt!$A$10:$B$17,2,FALSE),"")</f>
        <v/>
      </c>
      <c r="P733" s="105" t="str">
        <f>IF($K733="x1",IF(OR($F733&lt;&gt;Basisblatt!$A$2,'E-Mob_Segmente 3.2.5_3.2.7'!H733=Basisblatt!$A$72)=TRUE,5,VLOOKUP('E-Mob_Segmente 3.2.5_3.2.7'!$E733,Basisblatt!$A$22:$B$35,2,FALSE)),"")</f>
        <v/>
      </c>
    </row>
    <row r="734" spans="1:16" x14ac:dyDescent="0.2">
      <c r="A734" s="66" t="str">
        <f t="shared" si="23"/>
        <v/>
      </c>
      <c r="C734" s="118"/>
      <c r="D734" s="119"/>
      <c r="E734" s="119"/>
      <c r="F734" s="119"/>
      <c r="G734" s="119"/>
      <c r="H734" s="119"/>
      <c r="I734" s="131"/>
      <c r="K734" s="15" t="str">
        <f t="shared" si="22"/>
        <v>x2</v>
      </c>
      <c r="L734" s="26"/>
      <c r="N734" s="66" t="str">
        <f>IFERROR(VLOOKUP($G734,Basisblatt!$A$10:$B$17,2,FALSE),"")</f>
        <v/>
      </c>
      <c r="P734" s="105" t="str">
        <f>IF($K734="x1",IF(OR($F734&lt;&gt;Basisblatt!$A$2,'E-Mob_Segmente 3.2.5_3.2.7'!H734=Basisblatt!$A$72)=TRUE,5,VLOOKUP('E-Mob_Segmente 3.2.5_3.2.7'!$E734,Basisblatt!$A$22:$B$35,2,FALSE)),"")</f>
        <v/>
      </c>
    </row>
    <row r="735" spans="1:16" x14ac:dyDescent="0.2">
      <c r="A735" s="66" t="str">
        <f t="shared" si="23"/>
        <v/>
      </c>
      <c r="C735" s="118"/>
      <c r="D735" s="119"/>
      <c r="E735" s="119"/>
      <c r="F735" s="119"/>
      <c r="G735" s="119"/>
      <c r="H735" s="119"/>
      <c r="I735" s="131"/>
      <c r="K735" s="15" t="str">
        <f t="shared" si="22"/>
        <v>x2</v>
      </c>
      <c r="L735" s="26"/>
      <c r="N735" s="66" t="str">
        <f>IFERROR(VLOOKUP($G735,Basisblatt!$A$10:$B$17,2,FALSE),"")</f>
        <v/>
      </c>
      <c r="P735" s="105" t="str">
        <f>IF($K735="x1",IF(OR($F735&lt;&gt;Basisblatt!$A$2,'E-Mob_Segmente 3.2.5_3.2.7'!H735=Basisblatt!$A$72)=TRUE,5,VLOOKUP('E-Mob_Segmente 3.2.5_3.2.7'!$E735,Basisblatt!$A$22:$B$35,2,FALSE)),"")</f>
        <v/>
      </c>
    </row>
    <row r="736" spans="1:16" x14ac:dyDescent="0.2">
      <c r="A736" s="66" t="str">
        <f t="shared" si="23"/>
        <v/>
      </c>
      <c r="C736" s="118"/>
      <c r="D736" s="119"/>
      <c r="E736" s="119"/>
      <c r="F736" s="119"/>
      <c r="G736" s="119"/>
      <c r="H736" s="119"/>
      <c r="I736" s="131"/>
      <c r="K736" s="15" t="str">
        <f t="shared" si="22"/>
        <v>x2</v>
      </c>
      <c r="L736" s="26"/>
      <c r="N736" s="66" t="str">
        <f>IFERROR(VLOOKUP($G736,Basisblatt!$A$10:$B$17,2,FALSE),"")</f>
        <v/>
      </c>
      <c r="P736" s="105" t="str">
        <f>IF($K736="x1",IF(OR($F736&lt;&gt;Basisblatt!$A$2,'E-Mob_Segmente 3.2.5_3.2.7'!H736=Basisblatt!$A$72)=TRUE,5,VLOOKUP('E-Mob_Segmente 3.2.5_3.2.7'!$E736,Basisblatt!$A$22:$B$35,2,FALSE)),"")</f>
        <v/>
      </c>
    </row>
    <row r="737" spans="1:16" x14ac:dyDescent="0.2">
      <c r="A737" s="66" t="str">
        <f t="shared" si="23"/>
        <v/>
      </c>
      <c r="C737" s="118"/>
      <c r="D737" s="119"/>
      <c r="E737" s="119"/>
      <c r="F737" s="119"/>
      <c r="G737" s="119"/>
      <c r="H737" s="119"/>
      <c r="I737" s="131"/>
      <c r="K737" s="15" t="str">
        <f t="shared" si="22"/>
        <v>x2</v>
      </c>
      <c r="L737" s="26"/>
      <c r="N737" s="66" t="str">
        <f>IFERROR(VLOOKUP($G737,Basisblatt!$A$10:$B$17,2,FALSE),"")</f>
        <v/>
      </c>
      <c r="P737" s="105" t="str">
        <f>IF($K737="x1",IF(OR($F737&lt;&gt;Basisblatt!$A$2,'E-Mob_Segmente 3.2.5_3.2.7'!H737=Basisblatt!$A$72)=TRUE,5,VLOOKUP('E-Mob_Segmente 3.2.5_3.2.7'!$E737,Basisblatt!$A$22:$B$35,2,FALSE)),"")</f>
        <v/>
      </c>
    </row>
    <row r="738" spans="1:16" x14ac:dyDescent="0.2">
      <c r="A738" s="66" t="str">
        <f t="shared" si="23"/>
        <v/>
      </c>
      <c r="C738" s="118"/>
      <c r="D738" s="119"/>
      <c r="E738" s="119"/>
      <c r="F738" s="119"/>
      <c r="G738" s="119"/>
      <c r="H738" s="119"/>
      <c r="I738" s="131"/>
      <c r="K738" s="15" t="str">
        <f t="shared" si="22"/>
        <v>x2</v>
      </c>
      <c r="L738" s="26"/>
      <c r="N738" s="66" t="str">
        <f>IFERROR(VLOOKUP($G738,Basisblatt!$A$10:$B$17,2,FALSE),"")</f>
        <v/>
      </c>
      <c r="P738" s="105" t="str">
        <f>IF($K738="x1",IF(OR($F738&lt;&gt;Basisblatt!$A$2,'E-Mob_Segmente 3.2.5_3.2.7'!H738=Basisblatt!$A$72)=TRUE,5,VLOOKUP('E-Mob_Segmente 3.2.5_3.2.7'!$E738,Basisblatt!$A$22:$B$35,2,FALSE)),"")</f>
        <v/>
      </c>
    </row>
    <row r="739" spans="1:16" x14ac:dyDescent="0.2">
      <c r="A739" s="66" t="str">
        <f t="shared" si="23"/>
        <v/>
      </c>
      <c r="C739" s="118"/>
      <c r="D739" s="119"/>
      <c r="E739" s="119"/>
      <c r="F739" s="119"/>
      <c r="G739" s="119"/>
      <c r="H739" s="119"/>
      <c r="I739" s="131"/>
      <c r="K739" s="15" t="str">
        <f t="shared" si="22"/>
        <v>x2</v>
      </c>
      <c r="L739" s="26"/>
      <c r="N739" s="66" t="str">
        <f>IFERROR(VLOOKUP($G739,Basisblatt!$A$10:$B$17,2,FALSE),"")</f>
        <v/>
      </c>
      <c r="P739" s="105" t="str">
        <f>IF($K739="x1",IF(OR($F739&lt;&gt;Basisblatt!$A$2,'E-Mob_Segmente 3.2.5_3.2.7'!H739=Basisblatt!$A$72)=TRUE,5,VLOOKUP('E-Mob_Segmente 3.2.5_3.2.7'!$E739,Basisblatt!$A$22:$B$35,2,FALSE)),"")</f>
        <v/>
      </c>
    </row>
    <row r="740" spans="1:16" x14ac:dyDescent="0.2">
      <c r="A740" s="66" t="str">
        <f t="shared" si="23"/>
        <v/>
      </c>
      <c r="C740" s="118"/>
      <c r="D740" s="119"/>
      <c r="E740" s="119"/>
      <c r="F740" s="119"/>
      <c r="G740" s="119"/>
      <c r="H740" s="119"/>
      <c r="I740" s="131"/>
      <c r="K740" s="15" t="str">
        <f t="shared" si="22"/>
        <v>x2</v>
      </c>
      <c r="L740" s="26"/>
      <c r="N740" s="66" t="str">
        <f>IFERROR(VLOOKUP($G740,Basisblatt!$A$10:$B$17,2,FALSE),"")</f>
        <v/>
      </c>
      <c r="P740" s="105" t="str">
        <f>IF($K740="x1",IF(OR($F740&lt;&gt;Basisblatt!$A$2,'E-Mob_Segmente 3.2.5_3.2.7'!H740=Basisblatt!$A$72)=TRUE,5,VLOOKUP('E-Mob_Segmente 3.2.5_3.2.7'!$E740,Basisblatt!$A$22:$B$35,2,FALSE)),"")</f>
        <v/>
      </c>
    </row>
    <row r="741" spans="1:16" x14ac:dyDescent="0.2">
      <c r="A741" s="66" t="str">
        <f t="shared" si="23"/>
        <v/>
      </c>
      <c r="C741" s="118"/>
      <c r="D741" s="119"/>
      <c r="E741" s="119"/>
      <c r="F741" s="119"/>
      <c r="G741" s="119"/>
      <c r="H741" s="119"/>
      <c r="I741" s="131"/>
      <c r="K741" s="15" t="str">
        <f t="shared" si="22"/>
        <v>x2</v>
      </c>
      <c r="L741" s="26"/>
      <c r="N741" s="66" t="str">
        <f>IFERROR(VLOOKUP($G741,Basisblatt!$A$10:$B$17,2,FALSE),"")</f>
        <v/>
      </c>
      <c r="P741" s="105" t="str">
        <f>IF($K741="x1",IF(OR($F741&lt;&gt;Basisblatt!$A$2,'E-Mob_Segmente 3.2.5_3.2.7'!H741=Basisblatt!$A$72)=TRUE,5,VLOOKUP('E-Mob_Segmente 3.2.5_3.2.7'!$E741,Basisblatt!$A$22:$B$35,2,FALSE)),"")</f>
        <v/>
      </c>
    </row>
    <row r="742" spans="1:16" x14ac:dyDescent="0.2">
      <c r="A742" s="66" t="str">
        <f t="shared" si="23"/>
        <v/>
      </c>
      <c r="C742" s="118"/>
      <c r="D742" s="119"/>
      <c r="E742" s="119"/>
      <c r="F742" s="119"/>
      <c r="G742" s="119"/>
      <c r="H742" s="119"/>
      <c r="I742" s="131"/>
      <c r="K742" s="15" t="str">
        <f t="shared" si="22"/>
        <v>x2</v>
      </c>
      <c r="L742" s="26"/>
      <c r="N742" s="66" t="str">
        <f>IFERROR(VLOOKUP($G742,Basisblatt!$A$10:$B$17,2,FALSE),"")</f>
        <v/>
      </c>
      <c r="P742" s="105" t="str">
        <f>IF($K742="x1",IF(OR($F742&lt;&gt;Basisblatt!$A$2,'E-Mob_Segmente 3.2.5_3.2.7'!H742=Basisblatt!$A$72)=TRUE,5,VLOOKUP('E-Mob_Segmente 3.2.5_3.2.7'!$E742,Basisblatt!$A$22:$B$35,2,FALSE)),"")</f>
        <v/>
      </c>
    </row>
    <row r="743" spans="1:16" x14ac:dyDescent="0.2">
      <c r="A743" s="66" t="str">
        <f t="shared" si="23"/>
        <v/>
      </c>
      <c r="C743" s="118"/>
      <c r="D743" s="119"/>
      <c r="E743" s="119"/>
      <c r="F743" s="119"/>
      <c r="G743" s="119"/>
      <c r="H743" s="119"/>
      <c r="I743" s="131"/>
      <c r="K743" s="15" t="str">
        <f t="shared" si="22"/>
        <v>x2</v>
      </c>
      <c r="L743" s="26"/>
      <c r="N743" s="66" t="str">
        <f>IFERROR(VLOOKUP($G743,Basisblatt!$A$10:$B$17,2,FALSE),"")</f>
        <v/>
      </c>
      <c r="P743" s="105" t="str">
        <f>IF($K743="x1",IF(OR($F743&lt;&gt;Basisblatt!$A$2,'E-Mob_Segmente 3.2.5_3.2.7'!H743=Basisblatt!$A$72)=TRUE,5,VLOOKUP('E-Mob_Segmente 3.2.5_3.2.7'!$E743,Basisblatt!$A$22:$B$35,2,FALSE)),"")</f>
        <v/>
      </c>
    </row>
    <row r="744" spans="1:16" x14ac:dyDescent="0.2">
      <c r="A744" s="66" t="str">
        <f t="shared" si="23"/>
        <v/>
      </c>
      <c r="C744" s="118"/>
      <c r="D744" s="119"/>
      <c r="E744" s="119"/>
      <c r="F744" s="119"/>
      <c r="G744" s="119"/>
      <c r="H744" s="119"/>
      <c r="I744" s="131"/>
      <c r="K744" s="15" t="str">
        <f t="shared" si="22"/>
        <v>x2</v>
      </c>
      <c r="L744" s="26"/>
      <c r="N744" s="66" t="str">
        <f>IFERROR(VLOOKUP($G744,Basisblatt!$A$10:$B$17,2,FALSE),"")</f>
        <v/>
      </c>
      <c r="P744" s="105" t="str">
        <f>IF($K744="x1",IF(OR($F744&lt;&gt;Basisblatt!$A$2,'E-Mob_Segmente 3.2.5_3.2.7'!H744=Basisblatt!$A$72)=TRUE,5,VLOOKUP('E-Mob_Segmente 3.2.5_3.2.7'!$E744,Basisblatt!$A$22:$B$35,2,FALSE)),"")</f>
        <v/>
      </c>
    </row>
    <row r="745" spans="1:16" x14ac:dyDescent="0.2">
      <c r="A745" s="66" t="str">
        <f t="shared" si="23"/>
        <v/>
      </c>
      <c r="C745" s="118"/>
      <c r="D745" s="119"/>
      <c r="E745" s="119"/>
      <c r="F745" s="119"/>
      <c r="G745" s="119"/>
      <c r="H745" s="119"/>
      <c r="I745" s="131"/>
      <c r="K745" s="15" t="str">
        <f t="shared" si="22"/>
        <v>x2</v>
      </c>
      <c r="L745" s="26"/>
      <c r="N745" s="66" t="str">
        <f>IFERROR(VLOOKUP($G745,Basisblatt!$A$10:$B$17,2,FALSE),"")</f>
        <v/>
      </c>
      <c r="P745" s="105" t="str">
        <f>IF($K745="x1",IF(OR($F745&lt;&gt;Basisblatt!$A$2,'E-Mob_Segmente 3.2.5_3.2.7'!H745=Basisblatt!$A$72)=TRUE,5,VLOOKUP('E-Mob_Segmente 3.2.5_3.2.7'!$E745,Basisblatt!$A$22:$B$35,2,FALSE)),"")</f>
        <v/>
      </c>
    </row>
    <row r="746" spans="1:16" x14ac:dyDescent="0.2">
      <c r="A746" s="66" t="str">
        <f t="shared" si="23"/>
        <v/>
      </c>
      <c r="C746" s="118"/>
      <c r="D746" s="119"/>
      <c r="E746" s="119"/>
      <c r="F746" s="119"/>
      <c r="G746" s="119"/>
      <c r="H746" s="119"/>
      <c r="I746" s="131"/>
      <c r="K746" s="15" t="str">
        <f t="shared" si="22"/>
        <v>x2</v>
      </c>
      <c r="L746" s="26"/>
      <c r="N746" s="66" t="str">
        <f>IFERROR(VLOOKUP($G746,Basisblatt!$A$10:$B$17,2,FALSE),"")</f>
        <v/>
      </c>
      <c r="P746" s="105" t="str">
        <f>IF($K746="x1",IF(OR($F746&lt;&gt;Basisblatt!$A$2,'E-Mob_Segmente 3.2.5_3.2.7'!H746=Basisblatt!$A$72)=TRUE,5,VLOOKUP('E-Mob_Segmente 3.2.5_3.2.7'!$E746,Basisblatt!$A$22:$B$35,2,FALSE)),"")</f>
        <v/>
      </c>
    </row>
    <row r="747" spans="1:16" x14ac:dyDescent="0.2">
      <c r="A747" s="66" t="str">
        <f t="shared" si="23"/>
        <v/>
      </c>
      <c r="C747" s="118"/>
      <c r="D747" s="119"/>
      <c r="E747" s="119"/>
      <c r="F747" s="119"/>
      <c r="G747" s="119"/>
      <c r="H747" s="119"/>
      <c r="I747" s="131"/>
      <c r="K747" s="15" t="str">
        <f t="shared" si="22"/>
        <v>x2</v>
      </c>
      <c r="L747" s="26"/>
      <c r="N747" s="66" t="str">
        <f>IFERROR(VLOOKUP($G747,Basisblatt!$A$10:$B$17,2,FALSE),"")</f>
        <v/>
      </c>
      <c r="P747" s="105" t="str">
        <f>IF($K747="x1",IF(OR($F747&lt;&gt;Basisblatt!$A$2,'E-Mob_Segmente 3.2.5_3.2.7'!H747=Basisblatt!$A$72)=TRUE,5,VLOOKUP('E-Mob_Segmente 3.2.5_3.2.7'!$E747,Basisblatt!$A$22:$B$35,2,FALSE)),"")</f>
        <v/>
      </c>
    </row>
    <row r="748" spans="1:16" x14ac:dyDescent="0.2">
      <c r="A748" s="66" t="str">
        <f t="shared" si="23"/>
        <v/>
      </c>
      <c r="C748" s="118"/>
      <c r="D748" s="119"/>
      <c r="E748" s="119"/>
      <c r="F748" s="119"/>
      <c r="G748" s="119"/>
      <c r="H748" s="119"/>
      <c r="I748" s="131"/>
      <c r="K748" s="15" t="str">
        <f t="shared" si="22"/>
        <v>x2</v>
      </c>
      <c r="L748" s="26"/>
      <c r="N748" s="66" t="str">
        <f>IFERROR(VLOOKUP($G748,Basisblatt!$A$10:$B$17,2,FALSE),"")</f>
        <v/>
      </c>
      <c r="P748" s="105" t="str">
        <f>IF($K748="x1",IF(OR($F748&lt;&gt;Basisblatt!$A$2,'E-Mob_Segmente 3.2.5_3.2.7'!H748=Basisblatt!$A$72)=TRUE,5,VLOOKUP('E-Mob_Segmente 3.2.5_3.2.7'!$E748,Basisblatt!$A$22:$B$35,2,FALSE)),"")</f>
        <v/>
      </c>
    </row>
    <row r="749" spans="1:16" x14ac:dyDescent="0.2">
      <c r="A749" s="66" t="str">
        <f t="shared" si="23"/>
        <v/>
      </c>
      <c r="C749" s="118"/>
      <c r="D749" s="119"/>
      <c r="E749" s="119"/>
      <c r="F749" s="119"/>
      <c r="G749" s="119"/>
      <c r="H749" s="119"/>
      <c r="I749" s="131"/>
      <c r="K749" s="15" t="str">
        <f t="shared" si="22"/>
        <v>x2</v>
      </c>
      <c r="L749" s="26"/>
      <c r="N749" s="66" t="str">
        <f>IFERROR(VLOOKUP($G749,Basisblatt!$A$10:$B$17,2,FALSE),"")</f>
        <v/>
      </c>
      <c r="P749" s="105" t="str">
        <f>IF($K749="x1",IF(OR($F749&lt;&gt;Basisblatt!$A$2,'E-Mob_Segmente 3.2.5_3.2.7'!H749=Basisblatt!$A$72)=TRUE,5,VLOOKUP('E-Mob_Segmente 3.2.5_3.2.7'!$E749,Basisblatt!$A$22:$B$35,2,FALSE)),"")</f>
        <v/>
      </c>
    </row>
    <row r="750" spans="1:16" x14ac:dyDescent="0.2">
      <c r="A750" s="66" t="str">
        <f t="shared" si="23"/>
        <v/>
      </c>
      <c r="C750" s="118"/>
      <c r="D750" s="119"/>
      <c r="E750" s="119"/>
      <c r="F750" s="119"/>
      <c r="G750" s="119"/>
      <c r="H750" s="119"/>
      <c r="I750" s="131"/>
      <c r="K750" s="15" t="str">
        <f t="shared" si="22"/>
        <v>x2</v>
      </c>
      <c r="L750" s="26"/>
      <c r="N750" s="66" t="str">
        <f>IFERROR(VLOOKUP($G750,Basisblatt!$A$10:$B$17,2,FALSE),"")</f>
        <v/>
      </c>
      <c r="P750" s="105" t="str">
        <f>IF($K750="x1",IF(OR($F750&lt;&gt;Basisblatt!$A$2,'E-Mob_Segmente 3.2.5_3.2.7'!H750=Basisblatt!$A$72)=TRUE,5,VLOOKUP('E-Mob_Segmente 3.2.5_3.2.7'!$E750,Basisblatt!$A$22:$B$35,2,FALSE)),"")</f>
        <v/>
      </c>
    </row>
    <row r="751" spans="1:16" x14ac:dyDescent="0.2">
      <c r="A751" s="66" t="str">
        <f t="shared" si="23"/>
        <v/>
      </c>
      <c r="C751" s="118"/>
      <c r="D751" s="119"/>
      <c r="E751" s="119"/>
      <c r="F751" s="119"/>
      <c r="G751" s="119"/>
      <c r="H751" s="119"/>
      <c r="I751" s="131"/>
      <c r="K751" s="15" t="str">
        <f t="shared" si="22"/>
        <v>x2</v>
      </c>
      <c r="L751" s="26"/>
      <c r="N751" s="66" t="str">
        <f>IFERROR(VLOOKUP($G751,Basisblatt!$A$10:$B$17,2,FALSE),"")</f>
        <v/>
      </c>
      <c r="P751" s="105" t="str">
        <f>IF($K751="x1",IF(OR($F751&lt;&gt;Basisblatt!$A$2,'E-Mob_Segmente 3.2.5_3.2.7'!H751=Basisblatt!$A$72)=TRUE,5,VLOOKUP('E-Mob_Segmente 3.2.5_3.2.7'!$E751,Basisblatt!$A$22:$B$35,2,FALSE)),"")</f>
        <v/>
      </c>
    </row>
    <row r="752" spans="1:16" x14ac:dyDescent="0.2">
      <c r="A752" s="66" t="str">
        <f t="shared" si="23"/>
        <v/>
      </c>
      <c r="C752" s="118"/>
      <c r="D752" s="119"/>
      <c r="E752" s="119"/>
      <c r="F752" s="119"/>
      <c r="G752" s="119"/>
      <c r="H752" s="119"/>
      <c r="I752" s="131"/>
      <c r="K752" s="15" t="str">
        <f t="shared" si="22"/>
        <v>x2</v>
      </c>
      <c r="L752" s="26"/>
      <c r="N752" s="66" t="str">
        <f>IFERROR(VLOOKUP($G752,Basisblatt!$A$10:$B$17,2,FALSE),"")</f>
        <v/>
      </c>
      <c r="P752" s="105" t="str">
        <f>IF($K752="x1",IF(OR($F752&lt;&gt;Basisblatt!$A$2,'E-Mob_Segmente 3.2.5_3.2.7'!H752=Basisblatt!$A$72)=TRUE,5,VLOOKUP('E-Mob_Segmente 3.2.5_3.2.7'!$E752,Basisblatt!$A$22:$B$35,2,FALSE)),"")</f>
        <v/>
      </c>
    </row>
    <row r="753" spans="1:16" x14ac:dyDescent="0.2">
      <c r="A753" s="66" t="str">
        <f t="shared" si="23"/>
        <v/>
      </c>
      <c r="C753" s="118"/>
      <c r="D753" s="119"/>
      <c r="E753" s="119"/>
      <c r="F753" s="119"/>
      <c r="G753" s="119"/>
      <c r="H753" s="119"/>
      <c r="I753" s="131"/>
      <c r="K753" s="15" t="str">
        <f t="shared" si="22"/>
        <v>x2</v>
      </c>
      <c r="L753" s="26"/>
      <c r="N753" s="66" t="str">
        <f>IFERROR(VLOOKUP($G753,Basisblatt!$A$10:$B$17,2,FALSE),"")</f>
        <v/>
      </c>
      <c r="P753" s="105" t="str">
        <f>IF($K753="x1",IF(OR($F753&lt;&gt;Basisblatt!$A$2,'E-Mob_Segmente 3.2.5_3.2.7'!H753=Basisblatt!$A$72)=TRUE,5,VLOOKUP('E-Mob_Segmente 3.2.5_3.2.7'!$E753,Basisblatt!$A$22:$B$35,2,FALSE)),"")</f>
        <v/>
      </c>
    </row>
    <row r="754" spans="1:16" x14ac:dyDescent="0.2">
      <c r="A754" s="66" t="str">
        <f t="shared" si="23"/>
        <v/>
      </c>
      <c r="C754" s="118"/>
      <c r="D754" s="119"/>
      <c r="E754" s="119"/>
      <c r="F754" s="119"/>
      <c r="G754" s="119"/>
      <c r="H754" s="119"/>
      <c r="I754" s="131"/>
      <c r="K754" s="15" t="str">
        <f t="shared" si="22"/>
        <v>x2</v>
      </c>
      <c r="L754" s="26"/>
      <c r="N754" s="66" t="str">
        <f>IFERROR(VLOOKUP($G754,Basisblatt!$A$10:$B$17,2,FALSE),"")</f>
        <v/>
      </c>
      <c r="P754" s="105" t="str">
        <f>IF($K754="x1",IF(OR($F754&lt;&gt;Basisblatt!$A$2,'E-Mob_Segmente 3.2.5_3.2.7'!H754=Basisblatt!$A$72)=TRUE,5,VLOOKUP('E-Mob_Segmente 3.2.5_3.2.7'!$E754,Basisblatt!$A$22:$B$35,2,FALSE)),"")</f>
        <v/>
      </c>
    </row>
    <row r="755" spans="1:16" x14ac:dyDescent="0.2">
      <c r="A755" s="66" t="str">
        <f t="shared" si="23"/>
        <v/>
      </c>
      <c r="C755" s="118"/>
      <c r="D755" s="119"/>
      <c r="E755" s="119"/>
      <c r="F755" s="119"/>
      <c r="G755" s="119"/>
      <c r="H755" s="119"/>
      <c r="I755" s="131"/>
      <c r="K755" s="15" t="str">
        <f t="shared" si="22"/>
        <v>x2</v>
      </c>
      <c r="L755" s="26"/>
      <c r="N755" s="66" t="str">
        <f>IFERROR(VLOOKUP($G755,Basisblatt!$A$10:$B$17,2,FALSE),"")</f>
        <v/>
      </c>
      <c r="P755" s="105" t="str">
        <f>IF($K755="x1",IF(OR($F755&lt;&gt;Basisblatt!$A$2,'E-Mob_Segmente 3.2.5_3.2.7'!H755=Basisblatt!$A$72)=TRUE,5,VLOOKUP('E-Mob_Segmente 3.2.5_3.2.7'!$E755,Basisblatt!$A$22:$B$35,2,FALSE)),"")</f>
        <v/>
      </c>
    </row>
    <row r="756" spans="1:16" x14ac:dyDescent="0.2">
      <c r="A756" s="66" t="str">
        <f t="shared" si="23"/>
        <v/>
      </c>
      <c r="C756" s="118"/>
      <c r="D756" s="119"/>
      <c r="E756" s="119"/>
      <c r="F756" s="119"/>
      <c r="G756" s="119"/>
      <c r="H756" s="119"/>
      <c r="I756" s="131"/>
      <c r="K756" s="15" t="str">
        <f t="shared" si="22"/>
        <v>x2</v>
      </c>
      <c r="L756" s="26"/>
      <c r="N756" s="66" t="str">
        <f>IFERROR(VLOOKUP($G756,Basisblatt!$A$10:$B$17,2,FALSE),"")</f>
        <v/>
      </c>
      <c r="P756" s="105" t="str">
        <f>IF($K756="x1",IF(OR($F756&lt;&gt;Basisblatt!$A$2,'E-Mob_Segmente 3.2.5_3.2.7'!H756=Basisblatt!$A$72)=TRUE,5,VLOOKUP('E-Mob_Segmente 3.2.5_3.2.7'!$E756,Basisblatt!$A$22:$B$35,2,FALSE)),"")</f>
        <v/>
      </c>
    </row>
    <row r="757" spans="1:16" x14ac:dyDescent="0.2">
      <c r="A757" s="66" t="str">
        <f t="shared" si="23"/>
        <v/>
      </c>
      <c r="C757" s="118"/>
      <c r="D757" s="119"/>
      <c r="E757" s="119"/>
      <c r="F757" s="119"/>
      <c r="G757" s="119"/>
      <c r="H757" s="119"/>
      <c r="I757" s="131"/>
      <c r="K757" s="15" t="str">
        <f t="shared" si="22"/>
        <v>x2</v>
      </c>
      <c r="L757" s="26"/>
      <c r="N757" s="66" t="str">
        <f>IFERROR(VLOOKUP($G757,Basisblatt!$A$10:$B$17,2,FALSE),"")</f>
        <v/>
      </c>
      <c r="P757" s="105" t="str">
        <f>IF($K757="x1",IF(OR($F757&lt;&gt;Basisblatt!$A$2,'E-Mob_Segmente 3.2.5_3.2.7'!H757=Basisblatt!$A$72)=TRUE,5,VLOOKUP('E-Mob_Segmente 3.2.5_3.2.7'!$E757,Basisblatt!$A$22:$B$35,2,FALSE)),"")</f>
        <v/>
      </c>
    </row>
    <row r="758" spans="1:16" x14ac:dyDescent="0.2">
      <c r="A758" s="66" t="str">
        <f t="shared" si="23"/>
        <v/>
      </c>
      <c r="C758" s="118"/>
      <c r="D758" s="119"/>
      <c r="E758" s="119"/>
      <c r="F758" s="119"/>
      <c r="G758" s="119"/>
      <c r="H758" s="119"/>
      <c r="I758" s="131"/>
      <c r="K758" s="15" t="str">
        <f t="shared" si="22"/>
        <v>x2</v>
      </c>
      <c r="L758" s="26"/>
      <c r="N758" s="66" t="str">
        <f>IFERROR(VLOOKUP($G758,Basisblatt!$A$10:$B$17,2,FALSE),"")</f>
        <v/>
      </c>
      <c r="P758" s="105" t="str">
        <f>IF($K758="x1",IF(OR($F758&lt;&gt;Basisblatt!$A$2,'E-Mob_Segmente 3.2.5_3.2.7'!H758=Basisblatt!$A$72)=TRUE,5,VLOOKUP('E-Mob_Segmente 3.2.5_3.2.7'!$E758,Basisblatt!$A$22:$B$35,2,FALSE)),"")</f>
        <v/>
      </c>
    </row>
    <row r="759" spans="1:16" x14ac:dyDescent="0.2">
      <c r="A759" s="66" t="str">
        <f t="shared" si="23"/>
        <v/>
      </c>
      <c r="C759" s="118"/>
      <c r="D759" s="119"/>
      <c r="E759" s="119"/>
      <c r="F759" s="119"/>
      <c r="G759" s="119"/>
      <c r="H759" s="119"/>
      <c r="I759" s="131"/>
      <c r="K759" s="15" t="str">
        <f t="shared" si="22"/>
        <v>x2</v>
      </c>
      <c r="L759" s="26"/>
      <c r="N759" s="66" t="str">
        <f>IFERROR(VLOOKUP($G759,Basisblatt!$A$10:$B$17,2,FALSE),"")</f>
        <v/>
      </c>
      <c r="P759" s="105" t="str">
        <f>IF($K759="x1",IF(OR($F759&lt;&gt;Basisblatt!$A$2,'E-Mob_Segmente 3.2.5_3.2.7'!H759=Basisblatt!$A$72)=TRUE,5,VLOOKUP('E-Mob_Segmente 3.2.5_3.2.7'!$E759,Basisblatt!$A$22:$B$35,2,FALSE)),"")</f>
        <v/>
      </c>
    </row>
    <row r="760" spans="1:16" x14ac:dyDescent="0.2">
      <c r="A760" s="66" t="str">
        <f t="shared" si="23"/>
        <v/>
      </c>
      <c r="C760" s="118"/>
      <c r="D760" s="119"/>
      <c r="E760" s="119"/>
      <c r="F760" s="119"/>
      <c r="G760" s="119"/>
      <c r="H760" s="119"/>
      <c r="I760" s="131"/>
      <c r="K760" s="15" t="str">
        <f t="shared" si="22"/>
        <v>x2</v>
      </c>
      <c r="L760" s="26"/>
      <c r="N760" s="66" t="str">
        <f>IFERROR(VLOOKUP($G760,Basisblatt!$A$10:$B$17,2,FALSE),"")</f>
        <v/>
      </c>
      <c r="P760" s="105" t="str">
        <f>IF($K760="x1",IF(OR($F760&lt;&gt;Basisblatt!$A$2,'E-Mob_Segmente 3.2.5_3.2.7'!H760=Basisblatt!$A$72)=TRUE,5,VLOOKUP('E-Mob_Segmente 3.2.5_3.2.7'!$E760,Basisblatt!$A$22:$B$35,2,FALSE)),"")</f>
        <v/>
      </c>
    </row>
    <row r="761" spans="1:16" x14ac:dyDescent="0.2">
      <c r="A761" s="66" t="str">
        <f t="shared" si="23"/>
        <v/>
      </c>
      <c r="C761" s="118"/>
      <c r="D761" s="119"/>
      <c r="E761" s="119"/>
      <c r="F761" s="119"/>
      <c r="G761" s="119"/>
      <c r="H761" s="119"/>
      <c r="I761" s="131"/>
      <c r="K761" s="15" t="str">
        <f t="shared" si="22"/>
        <v>x2</v>
      </c>
      <c r="L761" s="26"/>
      <c r="N761" s="66" t="str">
        <f>IFERROR(VLOOKUP($G761,Basisblatt!$A$10:$B$17,2,FALSE),"")</f>
        <v/>
      </c>
      <c r="P761" s="105" t="str">
        <f>IF($K761="x1",IF(OR($F761&lt;&gt;Basisblatt!$A$2,'E-Mob_Segmente 3.2.5_3.2.7'!H761=Basisblatt!$A$72)=TRUE,5,VLOOKUP('E-Mob_Segmente 3.2.5_3.2.7'!$E761,Basisblatt!$A$22:$B$35,2,FALSE)),"")</f>
        <v/>
      </c>
    </row>
    <row r="762" spans="1:16" x14ac:dyDescent="0.2">
      <c r="A762" s="66" t="str">
        <f t="shared" si="23"/>
        <v/>
      </c>
      <c r="C762" s="118"/>
      <c r="D762" s="119"/>
      <c r="E762" s="119"/>
      <c r="F762" s="119"/>
      <c r="G762" s="119"/>
      <c r="H762" s="119"/>
      <c r="I762" s="131"/>
      <c r="K762" s="15" t="str">
        <f t="shared" si="22"/>
        <v>x2</v>
      </c>
      <c r="L762" s="26"/>
      <c r="N762" s="66" t="str">
        <f>IFERROR(VLOOKUP($G762,Basisblatt!$A$10:$B$17,2,FALSE),"")</f>
        <v/>
      </c>
      <c r="P762" s="105" t="str">
        <f>IF($K762="x1",IF(OR($F762&lt;&gt;Basisblatt!$A$2,'E-Mob_Segmente 3.2.5_3.2.7'!H762=Basisblatt!$A$72)=TRUE,5,VLOOKUP('E-Mob_Segmente 3.2.5_3.2.7'!$E762,Basisblatt!$A$22:$B$35,2,FALSE)),"")</f>
        <v/>
      </c>
    </row>
    <row r="763" spans="1:16" x14ac:dyDescent="0.2">
      <c r="A763" s="66" t="str">
        <f t="shared" si="23"/>
        <v/>
      </c>
      <c r="C763" s="118"/>
      <c r="D763" s="119"/>
      <c r="E763" s="119"/>
      <c r="F763" s="119"/>
      <c r="G763" s="119"/>
      <c r="H763" s="119"/>
      <c r="I763" s="131"/>
      <c r="K763" s="15" t="str">
        <f t="shared" si="22"/>
        <v>x2</v>
      </c>
      <c r="L763" s="26"/>
      <c r="N763" s="66" t="str">
        <f>IFERROR(VLOOKUP($G763,Basisblatt!$A$10:$B$17,2,FALSE),"")</f>
        <v/>
      </c>
      <c r="P763" s="105" t="str">
        <f>IF($K763="x1",IF(OR($F763&lt;&gt;Basisblatt!$A$2,'E-Mob_Segmente 3.2.5_3.2.7'!H763=Basisblatt!$A$72)=TRUE,5,VLOOKUP('E-Mob_Segmente 3.2.5_3.2.7'!$E763,Basisblatt!$A$22:$B$35,2,FALSE)),"")</f>
        <v/>
      </c>
    </row>
    <row r="764" spans="1:16" x14ac:dyDescent="0.2">
      <c r="A764" s="66" t="str">
        <f t="shared" si="23"/>
        <v/>
      </c>
      <c r="C764" s="118"/>
      <c r="D764" s="119"/>
      <c r="E764" s="119"/>
      <c r="F764" s="119"/>
      <c r="G764" s="119"/>
      <c r="H764" s="119"/>
      <c r="I764" s="131"/>
      <c r="K764" s="15" t="str">
        <f t="shared" si="22"/>
        <v>x2</v>
      </c>
      <c r="L764" s="26"/>
      <c r="N764" s="66" t="str">
        <f>IFERROR(VLOOKUP($G764,Basisblatt!$A$10:$B$17,2,FALSE),"")</f>
        <v/>
      </c>
      <c r="P764" s="105" t="str">
        <f>IF($K764="x1",IF(OR($F764&lt;&gt;Basisblatt!$A$2,'E-Mob_Segmente 3.2.5_3.2.7'!H764=Basisblatt!$A$72)=TRUE,5,VLOOKUP('E-Mob_Segmente 3.2.5_3.2.7'!$E764,Basisblatt!$A$22:$B$35,2,FALSE)),"")</f>
        <v/>
      </c>
    </row>
    <row r="765" spans="1:16" x14ac:dyDescent="0.2">
      <c r="A765" s="66" t="str">
        <f t="shared" si="23"/>
        <v/>
      </c>
      <c r="C765" s="118"/>
      <c r="D765" s="119"/>
      <c r="E765" s="119"/>
      <c r="F765" s="119"/>
      <c r="G765" s="119"/>
      <c r="H765" s="119"/>
      <c r="I765" s="131"/>
      <c r="K765" s="15" t="str">
        <f t="shared" si="22"/>
        <v>x2</v>
      </c>
      <c r="L765" s="26"/>
      <c r="N765" s="66" t="str">
        <f>IFERROR(VLOOKUP($G765,Basisblatt!$A$10:$B$17,2,FALSE),"")</f>
        <v/>
      </c>
      <c r="P765" s="105" t="str">
        <f>IF($K765="x1",IF(OR($F765&lt;&gt;Basisblatt!$A$2,'E-Mob_Segmente 3.2.5_3.2.7'!H765=Basisblatt!$A$72)=TRUE,5,VLOOKUP('E-Mob_Segmente 3.2.5_3.2.7'!$E765,Basisblatt!$A$22:$B$35,2,FALSE)),"")</f>
        <v/>
      </c>
    </row>
    <row r="766" spans="1:16" x14ac:dyDescent="0.2">
      <c r="A766" s="66" t="str">
        <f t="shared" si="23"/>
        <v/>
      </c>
      <c r="C766" s="118"/>
      <c r="D766" s="119"/>
      <c r="E766" s="119"/>
      <c r="F766" s="119"/>
      <c r="G766" s="119"/>
      <c r="H766" s="119"/>
      <c r="I766" s="131"/>
      <c r="K766" s="15" t="str">
        <f t="shared" si="22"/>
        <v>x2</v>
      </c>
      <c r="L766" s="26"/>
      <c r="N766" s="66" t="str">
        <f>IFERROR(VLOOKUP($G766,Basisblatt!$A$10:$B$17,2,FALSE),"")</f>
        <v/>
      </c>
      <c r="P766" s="105" t="str">
        <f>IF($K766="x1",IF(OR($F766&lt;&gt;Basisblatt!$A$2,'E-Mob_Segmente 3.2.5_3.2.7'!H766=Basisblatt!$A$72)=TRUE,5,VLOOKUP('E-Mob_Segmente 3.2.5_3.2.7'!$E766,Basisblatt!$A$22:$B$35,2,FALSE)),"")</f>
        <v/>
      </c>
    </row>
    <row r="767" spans="1:16" x14ac:dyDescent="0.2">
      <c r="A767" s="66" t="str">
        <f t="shared" si="23"/>
        <v/>
      </c>
      <c r="C767" s="118"/>
      <c r="D767" s="119"/>
      <c r="E767" s="119"/>
      <c r="F767" s="119"/>
      <c r="G767" s="119"/>
      <c r="H767" s="119"/>
      <c r="I767" s="131"/>
      <c r="K767" s="15" t="str">
        <f t="shared" si="22"/>
        <v>x2</v>
      </c>
      <c r="L767" s="26"/>
      <c r="N767" s="66" t="str">
        <f>IFERROR(VLOOKUP($G767,Basisblatt!$A$10:$B$17,2,FALSE),"")</f>
        <v/>
      </c>
      <c r="P767" s="105" t="str">
        <f>IF($K767="x1",IF(OR($F767&lt;&gt;Basisblatt!$A$2,'E-Mob_Segmente 3.2.5_3.2.7'!H767=Basisblatt!$A$72)=TRUE,5,VLOOKUP('E-Mob_Segmente 3.2.5_3.2.7'!$E767,Basisblatt!$A$22:$B$35,2,FALSE)),"")</f>
        <v/>
      </c>
    </row>
    <row r="768" spans="1:16" x14ac:dyDescent="0.2">
      <c r="A768" s="66" t="str">
        <f t="shared" si="23"/>
        <v/>
      </c>
      <c r="C768" s="118"/>
      <c r="D768" s="119"/>
      <c r="E768" s="119"/>
      <c r="F768" s="119"/>
      <c r="G768" s="119"/>
      <c r="H768" s="119"/>
      <c r="I768" s="131"/>
      <c r="K768" s="15" t="str">
        <f t="shared" si="22"/>
        <v>x2</v>
      </c>
      <c r="L768" s="26"/>
      <c r="N768" s="66" t="str">
        <f>IFERROR(VLOOKUP($G768,Basisblatt!$A$10:$B$17,2,FALSE),"")</f>
        <v/>
      </c>
      <c r="P768" s="105" t="str">
        <f>IF($K768="x1",IF(OR($F768&lt;&gt;Basisblatt!$A$2,'E-Mob_Segmente 3.2.5_3.2.7'!H768=Basisblatt!$A$72)=TRUE,5,VLOOKUP('E-Mob_Segmente 3.2.5_3.2.7'!$E768,Basisblatt!$A$22:$B$35,2,FALSE)),"")</f>
        <v/>
      </c>
    </row>
    <row r="769" spans="1:16" x14ac:dyDescent="0.2">
      <c r="A769" s="66" t="str">
        <f t="shared" si="23"/>
        <v/>
      </c>
      <c r="C769" s="118"/>
      <c r="D769" s="119"/>
      <c r="E769" s="119"/>
      <c r="F769" s="119"/>
      <c r="G769" s="119"/>
      <c r="H769" s="119"/>
      <c r="I769" s="131"/>
      <c r="K769" s="15" t="str">
        <f t="shared" si="22"/>
        <v>x2</v>
      </c>
      <c r="L769" s="26"/>
      <c r="N769" s="66" t="str">
        <f>IFERROR(VLOOKUP($G769,Basisblatt!$A$10:$B$17,2,FALSE),"")</f>
        <v/>
      </c>
      <c r="P769" s="105" t="str">
        <f>IF($K769="x1",IF(OR($F769&lt;&gt;Basisblatt!$A$2,'E-Mob_Segmente 3.2.5_3.2.7'!H769=Basisblatt!$A$72)=TRUE,5,VLOOKUP('E-Mob_Segmente 3.2.5_3.2.7'!$E769,Basisblatt!$A$22:$B$35,2,FALSE)),"")</f>
        <v/>
      </c>
    </row>
    <row r="770" spans="1:16" x14ac:dyDescent="0.2">
      <c r="A770" s="66" t="str">
        <f t="shared" si="23"/>
        <v/>
      </c>
      <c r="C770" s="118"/>
      <c r="D770" s="119"/>
      <c r="E770" s="119"/>
      <c r="F770" s="119"/>
      <c r="G770" s="119"/>
      <c r="H770" s="119"/>
      <c r="I770" s="131"/>
      <c r="K770" s="15" t="str">
        <f t="shared" si="22"/>
        <v>x2</v>
      </c>
      <c r="L770" s="26"/>
      <c r="N770" s="66" t="str">
        <f>IFERROR(VLOOKUP($G770,Basisblatt!$A$10:$B$17,2,FALSE),"")</f>
        <v/>
      </c>
      <c r="P770" s="105" t="str">
        <f>IF($K770="x1",IF(OR($F770&lt;&gt;Basisblatt!$A$2,'E-Mob_Segmente 3.2.5_3.2.7'!H770=Basisblatt!$A$72)=TRUE,5,VLOOKUP('E-Mob_Segmente 3.2.5_3.2.7'!$E770,Basisblatt!$A$22:$B$35,2,FALSE)),"")</f>
        <v/>
      </c>
    </row>
    <row r="771" spans="1:16" x14ac:dyDescent="0.2">
      <c r="A771" s="66" t="str">
        <f t="shared" si="23"/>
        <v/>
      </c>
      <c r="C771" s="118"/>
      <c r="D771" s="119"/>
      <c r="E771" s="119"/>
      <c r="F771" s="119"/>
      <c r="G771" s="119"/>
      <c r="H771" s="119"/>
      <c r="I771" s="131"/>
      <c r="K771" s="15" t="str">
        <f t="shared" si="22"/>
        <v>x2</v>
      </c>
      <c r="L771" s="26"/>
      <c r="N771" s="66" t="str">
        <f>IFERROR(VLOOKUP($G771,Basisblatt!$A$10:$B$17,2,FALSE),"")</f>
        <v/>
      </c>
      <c r="P771" s="105" t="str">
        <f>IF($K771="x1",IF(OR($F771&lt;&gt;Basisblatt!$A$2,'E-Mob_Segmente 3.2.5_3.2.7'!H771=Basisblatt!$A$72)=TRUE,5,VLOOKUP('E-Mob_Segmente 3.2.5_3.2.7'!$E771,Basisblatt!$A$22:$B$35,2,FALSE)),"")</f>
        <v/>
      </c>
    </row>
    <row r="772" spans="1:16" x14ac:dyDescent="0.2">
      <c r="A772" s="66" t="str">
        <f t="shared" si="23"/>
        <v/>
      </c>
      <c r="C772" s="118"/>
      <c r="D772" s="119"/>
      <c r="E772" s="119"/>
      <c r="F772" s="119"/>
      <c r="G772" s="119"/>
      <c r="H772" s="119"/>
      <c r="I772" s="131"/>
      <c r="K772" s="15" t="str">
        <f t="shared" si="22"/>
        <v>x2</v>
      </c>
      <c r="L772" s="26"/>
      <c r="N772" s="66" t="str">
        <f>IFERROR(VLOOKUP($G772,Basisblatt!$A$10:$B$17,2,FALSE),"")</f>
        <v/>
      </c>
      <c r="P772" s="105" t="str">
        <f>IF($K772="x1",IF(OR($F772&lt;&gt;Basisblatt!$A$2,'E-Mob_Segmente 3.2.5_3.2.7'!H772=Basisblatt!$A$72)=TRUE,5,VLOOKUP('E-Mob_Segmente 3.2.5_3.2.7'!$E772,Basisblatt!$A$22:$B$35,2,FALSE)),"")</f>
        <v/>
      </c>
    </row>
    <row r="773" spans="1:16" x14ac:dyDescent="0.2">
      <c r="A773" s="66" t="str">
        <f t="shared" si="23"/>
        <v/>
      </c>
      <c r="C773" s="118"/>
      <c r="D773" s="119"/>
      <c r="E773" s="119"/>
      <c r="F773" s="119"/>
      <c r="G773" s="119"/>
      <c r="H773" s="119"/>
      <c r="I773" s="131"/>
      <c r="K773" s="15" t="str">
        <f t="shared" si="22"/>
        <v>x2</v>
      </c>
      <c r="L773" s="26"/>
      <c r="N773" s="66" t="str">
        <f>IFERROR(VLOOKUP($G773,Basisblatt!$A$10:$B$17,2,FALSE),"")</f>
        <v/>
      </c>
      <c r="P773" s="105" t="str">
        <f>IF($K773="x1",IF(OR($F773&lt;&gt;Basisblatt!$A$2,'E-Mob_Segmente 3.2.5_3.2.7'!H773=Basisblatt!$A$72)=TRUE,5,VLOOKUP('E-Mob_Segmente 3.2.5_3.2.7'!$E773,Basisblatt!$A$22:$B$35,2,FALSE)),"")</f>
        <v/>
      </c>
    </row>
    <row r="774" spans="1:16" x14ac:dyDescent="0.2">
      <c r="A774" s="66" t="str">
        <f t="shared" si="23"/>
        <v/>
      </c>
      <c r="C774" s="118"/>
      <c r="D774" s="119"/>
      <c r="E774" s="119"/>
      <c r="F774" s="119"/>
      <c r="G774" s="119"/>
      <c r="H774" s="119"/>
      <c r="I774" s="131"/>
      <c r="K774" s="15" t="str">
        <f t="shared" si="22"/>
        <v>x2</v>
      </c>
      <c r="L774" s="26"/>
      <c r="N774" s="66" t="str">
        <f>IFERROR(VLOOKUP($G774,Basisblatt!$A$10:$B$17,2,FALSE),"")</f>
        <v/>
      </c>
      <c r="P774" s="105" t="str">
        <f>IF($K774="x1",IF(OR($F774&lt;&gt;Basisblatt!$A$2,'E-Mob_Segmente 3.2.5_3.2.7'!H774=Basisblatt!$A$72)=TRUE,5,VLOOKUP('E-Mob_Segmente 3.2.5_3.2.7'!$E774,Basisblatt!$A$22:$B$35,2,FALSE)),"")</f>
        <v/>
      </c>
    </row>
    <row r="775" spans="1:16" x14ac:dyDescent="0.2">
      <c r="A775" s="66" t="str">
        <f t="shared" si="23"/>
        <v/>
      </c>
      <c r="C775" s="118"/>
      <c r="D775" s="119"/>
      <c r="E775" s="119"/>
      <c r="F775" s="119"/>
      <c r="G775" s="119"/>
      <c r="H775" s="119"/>
      <c r="I775" s="131"/>
      <c r="K775" s="15" t="str">
        <f t="shared" si="22"/>
        <v>x2</v>
      </c>
      <c r="L775" s="26"/>
      <c r="N775" s="66" t="str">
        <f>IFERROR(VLOOKUP($G775,Basisblatt!$A$10:$B$17,2,FALSE),"")</f>
        <v/>
      </c>
      <c r="P775" s="105" t="str">
        <f>IF($K775="x1",IF(OR($F775&lt;&gt;Basisblatt!$A$2,'E-Mob_Segmente 3.2.5_3.2.7'!H775=Basisblatt!$A$72)=TRUE,5,VLOOKUP('E-Mob_Segmente 3.2.5_3.2.7'!$E775,Basisblatt!$A$22:$B$35,2,FALSE)),"")</f>
        <v/>
      </c>
    </row>
    <row r="776" spans="1:16" x14ac:dyDescent="0.2">
      <c r="A776" s="66" t="str">
        <f t="shared" si="23"/>
        <v/>
      </c>
      <c r="C776" s="118"/>
      <c r="D776" s="119"/>
      <c r="E776" s="119"/>
      <c r="F776" s="119"/>
      <c r="G776" s="119"/>
      <c r="H776" s="119"/>
      <c r="I776" s="131"/>
      <c r="K776" s="15" t="str">
        <f t="shared" si="22"/>
        <v>x2</v>
      </c>
      <c r="L776" s="26"/>
      <c r="N776" s="66" t="str">
        <f>IFERROR(VLOOKUP($G776,Basisblatt!$A$10:$B$17,2,FALSE),"")</f>
        <v/>
      </c>
      <c r="P776" s="105" t="str">
        <f>IF($K776="x1",IF(OR($F776&lt;&gt;Basisblatt!$A$2,'E-Mob_Segmente 3.2.5_3.2.7'!H776=Basisblatt!$A$72)=TRUE,5,VLOOKUP('E-Mob_Segmente 3.2.5_3.2.7'!$E776,Basisblatt!$A$22:$B$35,2,FALSE)),"")</f>
        <v/>
      </c>
    </row>
    <row r="777" spans="1:16" x14ac:dyDescent="0.2">
      <c r="A777" s="66" t="str">
        <f t="shared" si="23"/>
        <v/>
      </c>
      <c r="C777" s="118"/>
      <c r="D777" s="119"/>
      <c r="E777" s="119"/>
      <c r="F777" s="119"/>
      <c r="G777" s="119"/>
      <c r="H777" s="119"/>
      <c r="I777" s="131"/>
      <c r="K777" s="15" t="str">
        <f t="shared" si="22"/>
        <v>x2</v>
      </c>
      <c r="L777" s="26"/>
      <c r="N777" s="66" t="str">
        <f>IFERROR(VLOOKUP($G777,Basisblatt!$A$10:$B$17,2,FALSE),"")</f>
        <v/>
      </c>
      <c r="P777" s="105" t="str">
        <f>IF($K777="x1",IF(OR($F777&lt;&gt;Basisblatt!$A$2,'E-Mob_Segmente 3.2.5_3.2.7'!H777=Basisblatt!$A$72)=TRUE,5,VLOOKUP('E-Mob_Segmente 3.2.5_3.2.7'!$E777,Basisblatt!$A$22:$B$35,2,FALSE)),"")</f>
        <v/>
      </c>
    </row>
    <row r="778" spans="1:16" x14ac:dyDescent="0.2">
      <c r="A778" s="66" t="str">
        <f t="shared" si="23"/>
        <v/>
      </c>
      <c r="C778" s="118"/>
      <c r="D778" s="119"/>
      <c r="E778" s="119"/>
      <c r="F778" s="119"/>
      <c r="G778" s="119"/>
      <c r="H778" s="119"/>
      <c r="I778" s="131"/>
      <c r="K778" s="15" t="str">
        <f t="shared" si="22"/>
        <v>x2</v>
      </c>
      <c r="L778" s="26"/>
      <c r="N778" s="66" t="str">
        <f>IFERROR(VLOOKUP($G778,Basisblatt!$A$10:$B$17,2,FALSE),"")</f>
        <v/>
      </c>
      <c r="P778" s="105" t="str">
        <f>IF($K778="x1",IF(OR($F778&lt;&gt;Basisblatt!$A$2,'E-Mob_Segmente 3.2.5_3.2.7'!H778=Basisblatt!$A$72)=TRUE,5,VLOOKUP('E-Mob_Segmente 3.2.5_3.2.7'!$E778,Basisblatt!$A$22:$B$35,2,FALSE)),"")</f>
        <v/>
      </c>
    </row>
    <row r="779" spans="1:16" x14ac:dyDescent="0.2">
      <c r="A779" s="66" t="str">
        <f t="shared" si="23"/>
        <v/>
      </c>
      <c r="C779" s="118"/>
      <c r="D779" s="119"/>
      <c r="E779" s="119"/>
      <c r="F779" s="119"/>
      <c r="G779" s="119"/>
      <c r="H779" s="119"/>
      <c r="I779" s="131"/>
      <c r="K779" s="15" t="str">
        <f t="shared" si="22"/>
        <v>x2</v>
      </c>
      <c r="L779" s="26"/>
      <c r="N779" s="66" t="str">
        <f>IFERROR(VLOOKUP($G779,Basisblatt!$A$10:$B$17,2,FALSE),"")</f>
        <v/>
      </c>
      <c r="P779" s="105" t="str">
        <f>IF($K779="x1",IF(OR($F779&lt;&gt;Basisblatt!$A$2,'E-Mob_Segmente 3.2.5_3.2.7'!H779=Basisblatt!$A$72)=TRUE,5,VLOOKUP('E-Mob_Segmente 3.2.5_3.2.7'!$E779,Basisblatt!$A$22:$B$35,2,FALSE)),"")</f>
        <v/>
      </c>
    </row>
    <row r="780" spans="1:16" x14ac:dyDescent="0.2">
      <c r="A780" s="66" t="str">
        <f t="shared" si="23"/>
        <v/>
      </c>
      <c r="C780" s="118"/>
      <c r="D780" s="119"/>
      <c r="E780" s="119"/>
      <c r="F780" s="119"/>
      <c r="G780" s="119"/>
      <c r="H780" s="119"/>
      <c r="I780" s="131"/>
      <c r="K780" s="15" t="str">
        <f t="shared" si="22"/>
        <v>x2</v>
      </c>
      <c r="L780" s="26"/>
      <c r="N780" s="66" t="str">
        <f>IFERROR(VLOOKUP($G780,Basisblatt!$A$10:$B$17,2,FALSE),"")</f>
        <v/>
      </c>
      <c r="P780" s="105" t="str">
        <f>IF($K780="x1",IF(OR($F780&lt;&gt;Basisblatt!$A$2,'E-Mob_Segmente 3.2.5_3.2.7'!H780=Basisblatt!$A$72)=TRUE,5,VLOOKUP('E-Mob_Segmente 3.2.5_3.2.7'!$E780,Basisblatt!$A$22:$B$35,2,FALSE)),"")</f>
        <v/>
      </c>
    </row>
    <row r="781" spans="1:16" x14ac:dyDescent="0.2">
      <c r="A781" s="66" t="str">
        <f t="shared" si="23"/>
        <v/>
      </c>
      <c r="C781" s="118"/>
      <c r="D781" s="119"/>
      <c r="E781" s="119"/>
      <c r="F781" s="119"/>
      <c r="G781" s="119"/>
      <c r="H781" s="119"/>
      <c r="I781" s="131"/>
      <c r="K781" s="15" t="str">
        <f t="shared" si="22"/>
        <v>x2</v>
      </c>
      <c r="L781" s="26"/>
      <c r="N781" s="66" t="str">
        <f>IFERROR(VLOOKUP($G781,Basisblatt!$A$10:$B$17,2,FALSE),"")</f>
        <v/>
      </c>
      <c r="P781" s="105" t="str">
        <f>IF($K781="x1",IF(OR($F781&lt;&gt;Basisblatt!$A$2,'E-Mob_Segmente 3.2.5_3.2.7'!H781=Basisblatt!$A$72)=TRUE,5,VLOOKUP('E-Mob_Segmente 3.2.5_3.2.7'!$E781,Basisblatt!$A$22:$B$35,2,FALSE)),"")</f>
        <v/>
      </c>
    </row>
    <row r="782" spans="1:16" x14ac:dyDescent="0.2">
      <c r="A782" s="66" t="str">
        <f t="shared" si="23"/>
        <v/>
      </c>
      <c r="C782" s="118"/>
      <c r="D782" s="119"/>
      <c r="E782" s="119"/>
      <c r="F782" s="119"/>
      <c r="G782" s="119"/>
      <c r="H782" s="119"/>
      <c r="I782" s="131"/>
      <c r="K782" s="15" t="str">
        <f t="shared" si="22"/>
        <v>x2</v>
      </c>
      <c r="L782" s="26"/>
      <c r="N782" s="66" t="str">
        <f>IFERROR(VLOOKUP($G782,Basisblatt!$A$10:$B$17,2,FALSE),"")</f>
        <v/>
      </c>
      <c r="P782" s="105" t="str">
        <f>IF($K782="x1",IF(OR($F782&lt;&gt;Basisblatt!$A$2,'E-Mob_Segmente 3.2.5_3.2.7'!H782=Basisblatt!$A$72)=TRUE,5,VLOOKUP('E-Mob_Segmente 3.2.5_3.2.7'!$E782,Basisblatt!$A$22:$B$35,2,FALSE)),"")</f>
        <v/>
      </c>
    </row>
    <row r="783" spans="1:16" x14ac:dyDescent="0.2">
      <c r="A783" s="66" t="str">
        <f t="shared" si="23"/>
        <v/>
      </c>
      <c r="C783" s="118"/>
      <c r="D783" s="119"/>
      <c r="E783" s="119"/>
      <c r="F783" s="119"/>
      <c r="G783" s="119"/>
      <c r="H783" s="119"/>
      <c r="I783" s="131"/>
      <c r="K783" s="15" t="str">
        <f t="shared" si="22"/>
        <v>x2</v>
      </c>
      <c r="L783" s="26"/>
      <c r="N783" s="66" t="str">
        <f>IFERROR(VLOOKUP($G783,Basisblatt!$A$10:$B$17,2,FALSE),"")</f>
        <v/>
      </c>
      <c r="P783" s="105" t="str">
        <f>IF($K783="x1",IF(OR($F783&lt;&gt;Basisblatt!$A$2,'E-Mob_Segmente 3.2.5_3.2.7'!H783=Basisblatt!$A$72)=TRUE,5,VLOOKUP('E-Mob_Segmente 3.2.5_3.2.7'!$E783,Basisblatt!$A$22:$B$35,2,FALSE)),"")</f>
        <v/>
      </c>
    </row>
    <row r="784" spans="1:16" x14ac:dyDescent="0.2">
      <c r="A784" s="66" t="str">
        <f t="shared" si="23"/>
        <v/>
      </c>
      <c r="C784" s="118"/>
      <c r="D784" s="119"/>
      <c r="E784" s="119"/>
      <c r="F784" s="119"/>
      <c r="G784" s="119"/>
      <c r="H784" s="119"/>
      <c r="I784" s="131"/>
      <c r="K784" s="15" t="str">
        <f t="shared" si="22"/>
        <v>x2</v>
      </c>
      <c r="L784" s="26"/>
      <c r="N784" s="66" t="str">
        <f>IFERROR(VLOOKUP($G784,Basisblatt!$A$10:$B$17,2,FALSE),"")</f>
        <v/>
      </c>
      <c r="P784" s="105" t="str">
        <f>IF($K784="x1",IF(OR($F784&lt;&gt;Basisblatt!$A$2,'E-Mob_Segmente 3.2.5_3.2.7'!H784=Basisblatt!$A$72)=TRUE,5,VLOOKUP('E-Mob_Segmente 3.2.5_3.2.7'!$E784,Basisblatt!$A$22:$B$35,2,FALSE)),"")</f>
        <v/>
      </c>
    </row>
    <row r="785" spans="1:16" x14ac:dyDescent="0.2">
      <c r="A785" s="66" t="str">
        <f t="shared" si="23"/>
        <v/>
      </c>
      <c r="C785" s="118"/>
      <c r="D785" s="119"/>
      <c r="E785" s="119"/>
      <c r="F785" s="119"/>
      <c r="G785" s="119"/>
      <c r="H785" s="119"/>
      <c r="I785" s="131"/>
      <c r="K785" s="15" t="str">
        <f t="shared" si="22"/>
        <v>x2</v>
      </c>
      <c r="L785" s="26"/>
      <c r="N785" s="66" t="str">
        <f>IFERROR(VLOOKUP($G785,Basisblatt!$A$10:$B$17,2,FALSE),"")</f>
        <v/>
      </c>
      <c r="P785" s="105" t="str">
        <f>IF($K785="x1",IF(OR($F785&lt;&gt;Basisblatt!$A$2,'E-Mob_Segmente 3.2.5_3.2.7'!H785=Basisblatt!$A$72)=TRUE,5,VLOOKUP('E-Mob_Segmente 3.2.5_3.2.7'!$E785,Basisblatt!$A$22:$B$35,2,FALSE)),"")</f>
        <v/>
      </c>
    </row>
    <row r="786" spans="1:16" x14ac:dyDescent="0.2">
      <c r="A786" s="66" t="str">
        <f t="shared" si="23"/>
        <v/>
      </c>
      <c r="C786" s="118"/>
      <c r="D786" s="119"/>
      <c r="E786" s="119"/>
      <c r="F786" s="119"/>
      <c r="G786" s="119"/>
      <c r="H786" s="119"/>
      <c r="I786" s="131"/>
      <c r="K786" s="15" t="str">
        <f t="shared" si="22"/>
        <v>x2</v>
      </c>
      <c r="L786" s="26"/>
      <c r="N786" s="66" t="str">
        <f>IFERROR(VLOOKUP($G786,Basisblatt!$A$10:$B$17,2,FALSE),"")</f>
        <v/>
      </c>
      <c r="P786" s="105" t="str">
        <f>IF($K786="x1",IF(OR($F786&lt;&gt;Basisblatt!$A$2,'E-Mob_Segmente 3.2.5_3.2.7'!H786=Basisblatt!$A$72)=TRUE,5,VLOOKUP('E-Mob_Segmente 3.2.5_3.2.7'!$E786,Basisblatt!$A$22:$B$35,2,FALSE)),"")</f>
        <v/>
      </c>
    </row>
    <row r="787" spans="1:16" x14ac:dyDescent="0.2">
      <c r="A787" s="66" t="str">
        <f t="shared" si="23"/>
        <v/>
      </c>
      <c r="C787" s="118"/>
      <c r="D787" s="119"/>
      <c r="E787" s="119"/>
      <c r="F787" s="119"/>
      <c r="G787" s="119"/>
      <c r="H787" s="119"/>
      <c r="I787" s="131"/>
      <c r="K787" s="15" t="str">
        <f t="shared" si="22"/>
        <v>x2</v>
      </c>
      <c r="L787" s="26"/>
      <c r="N787" s="66" t="str">
        <f>IFERROR(VLOOKUP($G787,Basisblatt!$A$10:$B$17,2,FALSE),"")</f>
        <v/>
      </c>
      <c r="P787" s="105" t="str">
        <f>IF($K787="x1",IF(OR($F787&lt;&gt;Basisblatt!$A$2,'E-Mob_Segmente 3.2.5_3.2.7'!H787=Basisblatt!$A$72)=TRUE,5,VLOOKUP('E-Mob_Segmente 3.2.5_3.2.7'!$E787,Basisblatt!$A$22:$B$35,2,FALSE)),"")</f>
        <v/>
      </c>
    </row>
    <row r="788" spans="1:16" x14ac:dyDescent="0.2">
      <c r="A788" s="66" t="str">
        <f t="shared" si="23"/>
        <v/>
      </c>
      <c r="C788" s="118"/>
      <c r="D788" s="119"/>
      <c r="E788" s="119"/>
      <c r="F788" s="119"/>
      <c r="G788" s="119"/>
      <c r="H788" s="119"/>
      <c r="I788" s="131"/>
      <c r="K788" s="15" t="str">
        <f t="shared" si="22"/>
        <v>x2</v>
      </c>
      <c r="L788" s="26"/>
      <c r="N788" s="66" t="str">
        <f>IFERROR(VLOOKUP($G788,Basisblatt!$A$10:$B$17,2,FALSE),"")</f>
        <v/>
      </c>
      <c r="P788" s="105" t="str">
        <f>IF($K788="x1",IF(OR($F788&lt;&gt;Basisblatt!$A$2,'E-Mob_Segmente 3.2.5_3.2.7'!H788=Basisblatt!$A$72)=TRUE,5,VLOOKUP('E-Mob_Segmente 3.2.5_3.2.7'!$E788,Basisblatt!$A$22:$B$35,2,FALSE)),"")</f>
        <v/>
      </c>
    </row>
    <row r="789" spans="1:16" x14ac:dyDescent="0.2">
      <c r="A789" s="66" t="str">
        <f t="shared" si="23"/>
        <v/>
      </c>
      <c r="C789" s="118"/>
      <c r="D789" s="119"/>
      <c r="E789" s="119"/>
      <c r="F789" s="119"/>
      <c r="G789" s="119"/>
      <c r="H789" s="119"/>
      <c r="I789" s="131"/>
      <c r="K789" s="15" t="str">
        <f t="shared" si="22"/>
        <v>x2</v>
      </c>
      <c r="L789" s="26"/>
      <c r="N789" s="66" t="str">
        <f>IFERROR(VLOOKUP($G789,Basisblatt!$A$10:$B$17,2,FALSE),"")</f>
        <v/>
      </c>
      <c r="P789" s="105" t="str">
        <f>IF($K789="x1",IF(OR($F789&lt;&gt;Basisblatt!$A$2,'E-Mob_Segmente 3.2.5_3.2.7'!H789=Basisblatt!$A$72)=TRUE,5,VLOOKUP('E-Mob_Segmente 3.2.5_3.2.7'!$E789,Basisblatt!$A$22:$B$35,2,FALSE)),"")</f>
        <v/>
      </c>
    </row>
    <row r="790" spans="1:16" x14ac:dyDescent="0.2">
      <c r="A790" s="66" t="str">
        <f t="shared" si="23"/>
        <v/>
      </c>
      <c r="C790" s="118"/>
      <c r="D790" s="119"/>
      <c r="E790" s="119"/>
      <c r="F790" s="119"/>
      <c r="G790" s="119"/>
      <c r="H790" s="119"/>
      <c r="I790" s="131"/>
      <c r="K790" s="15" t="str">
        <f t="shared" si="22"/>
        <v>x2</v>
      </c>
      <c r="L790" s="26"/>
      <c r="N790" s="66" t="str">
        <f>IFERROR(VLOOKUP($G790,Basisblatt!$A$10:$B$17,2,FALSE),"")</f>
        <v/>
      </c>
      <c r="P790" s="105" t="str">
        <f>IF($K790="x1",IF(OR($F790&lt;&gt;Basisblatt!$A$2,'E-Mob_Segmente 3.2.5_3.2.7'!H790=Basisblatt!$A$72)=TRUE,5,VLOOKUP('E-Mob_Segmente 3.2.5_3.2.7'!$E790,Basisblatt!$A$22:$B$35,2,FALSE)),"")</f>
        <v/>
      </c>
    </row>
    <row r="791" spans="1:16" x14ac:dyDescent="0.2">
      <c r="A791" s="66" t="str">
        <f t="shared" si="23"/>
        <v/>
      </c>
      <c r="C791" s="118"/>
      <c r="D791" s="119"/>
      <c r="E791" s="119"/>
      <c r="F791" s="119"/>
      <c r="G791" s="119"/>
      <c r="H791" s="119"/>
      <c r="I791" s="131"/>
      <c r="K791" s="15" t="str">
        <f t="shared" si="22"/>
        <v>x2</v>
      </c>
      <c r="L791" s="26"/>
      <c r="N791" s="66" t="str">
        <f>IFERROR(VLOOKUP($G791,Basisblatt!$A$10:$B$17,2,FALSE),"")</f>
        <v/>
      </c>
      <c r="P791" s="105" t="str">
        <f>IF($K791="x1",IF(OR($F791&lt;&gt;Basisblatt!$A$2,'E-Mob_Segmente 3.2.5_3.2.7'!H791=Basisblatt!$A$72)=TRUE,5,VLOOKUP('E-Mob_Segmente 3.2.5_3.2.7'!$E791,Basisblatt!$A$22:$B$35,2,FALSE)),"")</f>
        <v/>
      </c>
    </row>
    <row r="792" spans="1:16" x14ac:dyDescent="0.2">
      <c r="A792" s="66" t="str">
        <f t="shared" si="23"/>
        <v/>
      </c>
      <c r="C792" s="118"/>
      <c r="D792" s="119"/>
      <c r="E792" s="119"/>
      <c r="F792" s="119"/>
      <c r="G792" s="119"/>
      <c r="H792" s="119"/>
      <c r="I792" s="131"/>
      <c r="K792" s="15" t="str">
        <f t="shared" si="22"/>
        <v>x2</v>
      </c>
      <c r="L792" s="26"/>
      <c r="N792" s="66" t="str">
        <f>IFERROR(VLOOKUP($G792,Basisblatt!$A$10:$B$17,2,FALSE),"")</f>
        <v/>
      </c>
      <c r="P792" s="105" t="str">
        <f>IF($K792="x1",IF(OR($F792&lt;&gt;Basisblatt!$A$2,'E-Mob_Segmente 3.2.5_3.2.7'!H792=Basisblatt!$A$72)=TRUE,5,VLOOKUP('E-Mob_Segmente 3.2.5_3.2.7'!$E792,Basisblatt!$A$22:$B$35,2,FALSE)),"")</f>
        <v/>
      </c>
    </row>
    <row r="793" spans="1:16" x14ac:dyDescent="0.2">
      <c r="A793" s="66" t="str">
        <f t="shared" si="23"/>
        <v/>
      </c>
      <c r="C793" s="118"/>
      <c r="D793" s="119"/>
      <c r="E793" s="119"/>
      <c r="F793" s="119"/>
      <c r="G793" s="119"/>
      <c r="H793" s="119"/>
      <c r="I793" s="131"/>
      <c r="K793" s="15" t="str">
        <f t="shared" ref="K793:K856" si="24">IF(COUNTA($C793:$I793)=7,"x1",IF(COUNTA($C793:$I793)=0,"x2","o"))</f>
        <v>x2</v>
      </c>
      <c r="L793" s="26"/>
      <c r="N793" s="66" t="str">
        <f>IFERROR(VLOOKUP($G793,Basisblatt!$A$10:$B$17,2,FALSE),"")</f>
        <v/>
      </c>
      <c r="P793" s="105" t="str">
        <f>IF($K793="x1",IF(OR($F793&lt;&gt;Basisblatt!$A$2,'E-Mob_Segmente 3.2.5_3.2.7'!H793=Basisblatt!$A$72)=TRUE,5,VLOOKUP('E-Mob_Segmente 3.2.5_3.2.7'!$E793,Basisblatt!$A$22:$B$35,2,FALSE)),"")</f>
        <v/>
      </c>
    </row>
    <row r="794" spans="1:16" x14ac:dyDescent="0.2">
      <c r="A794" s="66" t="str">
        <f t="shared" ref="A794:A857" si="25">IF($K794="x2","",IF($K794="x1","ja","N/A"))</f>
        <v/>
      </c>
      <c r="C794" s="118"/>
      <c r="D794" s="119"/>
      <c r="E794" s="119"/>
      <c r="F794" s="119"/>
      <c r="G794" s="119"/>
      <c r="H794" s="119"/>
      <c r="I794" s="131"/>
      <c r="K794" s="15" t="str">
        <f t="shared" si="24"/>
        <v>x2</v>
      </c>
      <c r="L794" s="26"/>
      <c r="N794" s="66" t="str">
        <f>IFERROR(VLOOKUP($G794,Basisblatt!$A$10:$B$17,2,FALSE),"")</f>
        <v/>
      </c>
      <c r="P794" s="105" t="str">
        <f>IF($K794="x1",IF(OR($F794&lt;&gt;Basisblatt!$A$2,'E-Mob_Segmente 3.2.5_3.2.7'!H794=Basisblatt!$A$72)=TRUE,5,VLOOKUP('E-Mob_Segmente 3.2.5_3.2.7'!$E794,Basisblatt!$A$22:$B$35,2,FALSE)),"")</f>
        <v/>
      </c>
    </row>
    <row r="795" spans="1:16" x14ac:dyDescent="0.2">
      <c r="A795" s="66" t="str">
        <f t="shared" si="25"/>
        <v/>
      </c>
      <c r="C795" s="118"/>
      <c r="D795" s="119"/>
      <c r="E795" s="119"/>
      <c r="F795" s="119"/>
      <c r="G795" s="119"/>
      <c r="H795" s="119"/>
      <c r="I795" s="131"/>
      <c r="K795" s="15" t="str">
        <f t="shared" si="24"/>
        <v>x2</v>
      </c>
      <c r="L795" s="26"/>
      <c r="N795" s="66" t="str">
        <f>IFERROR(VLOOKUP($G795,Basisblatt!$A$10:$B$17,2,FALSE),"")</f>
        <v/>
      </c>
      <c r="P795" s="105" t="str">
        <f>IF($K795="x1",IF(OR($F795&lt;&gt;Basisblatt!$A$2,'E-Mob_Segmente 3.2.5_3.2.7'!H795=Basisblatt!$A$72)=TRUE,5,VLOOKUP('E-Mob_Segmente 3.2.5_3.2.7'!$E795,Basisblatt!$A$22:$B$35,2,FALSE)),"")</f>
        <v/>
      </c>
    </row>
    <row r="796" spans="1:16" x14ac:dyDescent="0.2">
      <c r="A796" s="66" t="str">
        <f t="shared" si="25"/>
        <v/>
      </c>
      <c r="C796" s="118"/>
      <c r="D796" s="119"/>
      <c r="E796" s="119"/>
      <c r="F796" s="119"/>
      <c r="G796" s="119"/>
      <c r="H796" s="119"/>
      <c r="I796" s="131"/>
      <c r="K796" s="15" t="str">
        <f t="shared" si="24"/>
        <v>x2</v>
      </c>
      <c r="L796" s="26"/>
      <c r="N796" s="66" t="str">
        <f>IFERROR(VLOOKUP($G796,Basisblatt!$A$10:$B$17,2,FALSE),"")</f>
        <v/>
      </c>
      <c r="P796" s="105" t="str">
        <f>IF($K796="x1",IF(OR($F796&lt;&gt;Basisblatt!$A$2,'E-Mob_Segmente 3.2.5_3.2.7'!H796=Basisblatt!$A$72)=TRUE,5,VLOOKUP('E-Mob_Segmente 3.2.5_3.2.7'!$E796,Basisblatt!$A$22:$B$35,2,FALSE)),"")</f>
        <v/>
      </c>
    </row>
    <row r="797" spans="1:16" x14ac:dyDescent="0.2">
      <c r="A797" s="66" t="str">
        <f t="shared" si="25"/>
        <v/>
      </c>
      <c r="C797" s="118"/>
      <c r="D797" s="119"/>
      <c r="E797" s="119"/>
      <c r="F797" s="119"/>
      <c r="G797" s="119"/>
      <c r="H797" s="119"/>
      <c r="I797" s="131"/>
      <c r="K797" s="15" t="str">
        <f t="shared" si="24"/>
        <v>x2</v>
      </c>
      <c r="L797" s="26"/>
      <c r="N797" s="66" t="str">
        <f>IFERROR(VLOOKUP($G797,Basisblatt!$A$10:$B$17,2,FALSE),"")</f>
        <v/>
      </c>
      <c r="P797" s="105" t="str">
        <f>IF($K797="x1",IF(OR($F797&lt;&gt;Basisblatt!$A$2,'E-Mob_Segmente 3.2.5_3.2.7'!H797=Basisblatt!$A$72)=TRUE,5,VLOOKUP('E-Mob_Segmente 3.2.5_3.2.7'!$E797,Basisblatt!$A$22:$B$35,2,FALSE)),"")</f>
        <v/>
      </c>
    </row>
    <row r="798" spans="1:16" x14ac:dyDescent="0.2">
      <c r="A798" s="66" t="str">
        <f t="shared" si="25"/>
        <v/>
      </c>
      <c r="C798" s="118"/>
      <c r="D798" s="119"/>
      <c r="E798" s="119"/>
      <c r="F798" s="119"/>
      <c r="G798" s="119"/>
      <c r="H798" s="119"/>
      <c r="I798" s="131"/>
      <c r="K798" s="15" t="str">
        <f t="shared" si="24"/>
        <v>x2</v>
      </c>
      <c r="L798" s="26"/>
      <c r="N798" s="66" t="str">
        <f>IFERROR(VLOOKUP($G798,Basisblatt!$A$10:$B$17,2,FALSE),"")</f>
        <v/>
      </c>
      <c r="P798" s="105" t="str">
        <f>IF($K798="x1",IF(OR($F798&lt;&gt;Basisblatt!$A$2,'E-Mob_Segmente 3.2.5_3.2.7'!H798=Basisblatt!$A$72)=TRUE,5,VLOOKUP('E-Mob_Segmente 3.2.5_3.2.7'!$E798,Basisblatt!$A$22:$B$35,2,FALSE)),"")</f>
        <v/>
      </c>
    </row>
    <row r="799" spans="1:16" x14ac:dyDescent="0.2">
      <c r="A799" s="66" t="str">
        <f t="shared" si="25"/>
        <v/>
      </c>
      <c r="C799" s="118"/>
      <c r="D799" s="119"/>
      <c r="E799" s="119"/>
      <c r="F799" s="119"/>
      <c r="G799" s="119"/>
      <c r="H799" s="119"/>
      <c r="I799" s="131"/>
      <c r="K799" s="15" t="str">
        <f t="shared" si="24"/>
        <v>x2</v>
      </c>
      <c r="L799" s="26"/>
      <c r="N799" s="66" t="str">
        <f>IFERROR(VLOOKUP($G799,Basisblatt!$A$10:$B$17,2,FALSE),"")</f>
        <v/>
      </c>
      <c r="P799" s="105" t="str">
        <f>IF($K799="x1",IF(OR($F799&lt;&gt;Basisblatt!$A$2,'E-Mob_Segmente 3.2.5_3.2.7'!H799=Basisblatt!$A$72)=TRUE,5,VLOOKUP('E-Mob_Segmente 3.2.5_3.2.7'!$E799,Basisblatt!$A$22:$B$35,2,FALSE)),"")</f>
        <v/>
      </c>
    </row>
    <row r="800" spans="1:16" x14ac:dyDescent="0.2">
      <c r="A800" s="66" t="str">
        <f t="shared" si="25"/>
        <v/>
      </c>
      <c r="C800" s="118"/>
      <c r="D800" s="119"/>
      <c r="E800" s="119"/>
      <c r="F800" s="119"/>
      <c r="G800" s="119"/>
      <c r="H800" s="119"/>
      <c r="I800" s="131"/>
      <c r="K800" s="15" t="str">
        <f t="shared" si="24"/>
        <v>x2</v>
      </c>
      <c r="L800" s="26"/>
      <c r="N800" s="66" t="str">
        <f>IFERROR(VLOOKUP($G800,Basisblatt!$A$10:$B$17,2,FALSE),"")</f>
        <v/>
      </c>
      <c r="P800" s="105" t="str">
        <f>IF($K800="x1",IF(OR($F800&lt;&gt;Basisblatt!$A$2,'E-Mob_Segmente 3.2.5_3.2.7'!H800=Basisblatt!$A$72)=TRUE,5,VLOOKUP('E-Mob_Segmente 3.2.5_3.2.7'!$E800,Basisblatt!$A$22:$B$35,2,FALSE)),"")</f>
        <v/>
      </c>
    </row>
    <row r="801" spans="1:16" x14ac:dyDescent="0.2">
      <c r="A801" s="66" t="str">
        <f t="shared" si="25"/>
        <v/>
      </c>
      <c r="C801" s="118"/>
      <c r="D801" s="119"/>
      <c r="E801" s="119"/>
      <c r="F801" s="119"/>
      <c r="G801" s="119"/>
      <c r="H801" s="119"/>
      <c r="I801" s="131"/>
      <c r="K801" s="15" t="str">
        <f t="shared" si="24"/>
        <v>x2</v>
      </c>
      <c r="L801" s="26"/>
      <c r="N801" s="66" t="str">
        <f>IFERROR(VLOOKUP($G801,Basisblatt!$A$10:$B$17,2,FALSE),"")</f>
        <v/>
      </c>
      <c r="P801" s="105" t="str">
        <f>IF($K801="x1",IF(OR($F801&lt;&gt;Basisblatt!$A$2,'E-Mob_Segmente 3.2.5_3.2.7'!H801=Basisblatt!$A$72)=TRUE,5,VLOOKUP('E-Mob_Segmente 3.2.5_3.2.7'!$E801,Basisblatt!$A$22:$B$35,2,FALSE)),"")</f>
        <v/>
      </c>
    </row>
    <row r="802" spans="1:16" x14ac:dyDescent="0.2">
      <c r="A802" s="66" t="str">
        <f t="shared" si="25"/>
        <v/>
      </c>
      <c r="C802" s="118"/>
      <c r="D802" s="119"/>
      <c r="E802" s="119"/>
      <c r="F802" s="119"/>
      <c r="G802" s="119"/>
      <c r="H802" s="119"/>
      <c r="I802" s="131"/>
      <c r="K802" s="15" t="str">
        <f t="shared" si="24"/>
        <v>x2</v>
      </c>
      <c r="L802" s="26"/>
      <c r="N802" s="66" t="str">
        <f>IFERROR(VLOOKUP($G802,Basisblatt!$A$10:$B$17,2,FALSE),"")</f>
        <v/>
      </c>
      <c r="P802" s="105" t="str">
        <f>IF($K802="x1",IF(OR($F802&lt;&gt;Basisblatt!$A$2,'E-Mob_Segmente 3.2.5_3.2.7'!H802=Basisblatt!$A$72)=TRUE,5,VLOOKUP('E-Mob_Segmente 3.2.5_3.2.7'!$E802,Basisblatt!$A$22:$B$35,2,FALSE)),"")</f>
        <v/>
      </c>
    </row>
    <row r="803" spans="1:16" x14ac:dyDescent="0.2">
      <c r="A803" s="66" t="str">
        <f t="shared" si="25"/>
        <v/>
      </c>
      <c r="C803" s="118"/>
      <c r="D803" s="119"/>
      <c r="E803" s="119"/>
      <c r="F803" s="119"/>
      <c r="G803" s="119"/>
      <c r="H803" s="119"/>
      <c r="I803" s="131"/>
      <c r="K803" s="15" t="str">
        <f t="shared" si="24"/>
        <v>x2</v>
      </c>
      <c r="L803" s="26"/>
      <c r="N803" s="66" t="str">
        <f>IFERROR(VLOOKUP($G803,Basisblatt!$A$10:$B$17,2,FALSE),"")</f>
        <v/>
      </c>
      <c r="P803" s="105" t="str">
        <f>IF($K803="x1",IF(OR($F803&lt;&gt;Basisblatt!$A$2,'E-Mob_Segmente 3.2.5_3.2.7'!H803=Basisblatt!$A$72)=TRUE,5,VLOOKUP('E-Mob_Segmente 3.2.5_3.2.7'!$E803,Basisblatt!$A$22:$B$35,2,FALSE)),"")</f>
        <v/>
      </c>
    </row>
    <row r="804" spans="1:16" x14ac:dyDescent="0.2">
      <c r="A804" s="66" t="str">
        <f t="shared" si="25"/>
        <v/>
      </c>
      <c r="C804" s="118"/>
      <c r="D804" s="119"/>
      <c r="E804" s="119"/>
      <c r="F804" s="119"/>
      <c r="G804" s="119"/>
      <c r="H804" s="119"/>
      <c r="I804" s="131"/>
      <c r="K804" s="15" t="str">
        <f t="shared" si="24"/>
        <v>x2</v>
      </c>
      <c r="L804" s="26"/>
      <c r="N804" s="66" t="str">
        <f>IFERROR(VLOOKUP($G804,Basisblatt!$A$10:$B$17,2,FALSE),"")</f>
        <v/>
      </c>
      <c r="P804" s="105" t="str">
        <f>IF($K804="x1",IF(OR($F804&lt;&gt;Basisblatt!$A$2,'E-Mob_Segmente 3.2.5_3.2.7'!H804=Basisblatt!$A$72)=TRUE,5,VLOOKUP('E-Mob_Segmente 3.2.5_3.2.7'!$E804,Basisblatt!$A$22:$B$35,2,FALSE)),"")</f>
        <v/>
      </c>
    </row>
    <row r="805" spans="1:16" x14ac:dyDescent="0.2">
      <c r="A805" s="66" t="str">
        <f t="shared" si="25"/>
        <v/>
      </c>
      <c r="C805" s="118"/>
      <c r="D805" s="119"/>
      <c r="E805" s="119"/>
      <c r="F805" s="119"/>
      <c r="G805" s="119"/>
      <c r="H805" s="119"/>
      <c r="I805" s="131"/>
      <c r="K805" s="15" t="str">
        <f t="shared" si="24"/>
        <v>x2</v>
      </c>
      <c r="L805" s="26"/>
      <c r="N805" s="66" t="str">
        <f>IFERROR(VLOOKUP($G805,Basisblatt!$A$10:$B$17,2,FALSE),"")</f>
        <v/>
      </c>
      <c r="P805" s="105" t="str">
        <f>IF($K805="x1",IF(OR($F805&lt;&gt;Basisblatt!$A$2,'E-Mob_Segmente 3.2.5_3.2.7'!H805=Basisblatt!$A$72)=TRUE,5,VLOOKUP('E-Mob_Segmente 3.2.5_3.2.7'!$E805,Basisblatt!$A$22:$B$35,2,FALSE)),"")</f>
        <v/>
      </c>
    </row>
    <row r="806" spans="1:16" x14ac:dyDescent="0.2">
      <c r="A806" s="66" t="str">
        <f t="shared" si="25"/>
        <v/>
      </c>
      <c r="C806" s="118"/>
      <c r="D806" s="119"/>
      <c r="E806" s="119"/>
      <c r="F806" s="119"/>
      <c r="G806" s="119"/>
      <c r="H806" s="119"/>
      <c r="I806" s="131"/>
      <c r="K806" s="15" t="str">
        <f t="shared" si="24"/>
        <v>x2</v>
      </c>
      <c r="L806" s="26"/>
      <c r="N806" s="66" t="str">
        <f>IFERROR(VLOOKUP($G806,Basisblatt!$A$10:$B$17,2,FALSE),"")</f>
        <v/>
      </c>
      <c r="P806" s="105" t="str">
        <f>IF($K806="x1",IF(OR($F806&lt;&gt;Basisblatt!$A$2,'E-Mob_Segmente 3.2.5_3.2.7'!H806=Basisblatt!$A$72)=TRUE,5,VLOOKUP('E-Mob_Segmente 3.2.5_3.2.7'!$E806,Basisblatt!$A$22:$B$35,2,FALSE)),"")</f>
        <v/>
      </c>
    </row>
    <row r="807" spans="1:16" x14ac:dyDescent="0.2">
      <c r="A807" s="66" t="str">
        <f t="shared" si="25"/>
        <v/>
      </c>
      <c r="C807" s="118"/>
      <c r="D807" s="119"/>
      <c r="E807" s="119"/>
      <c r="F807" s="119"/>
      <c r="G807" s="119"/>
      <c r="H807" s="119"/>
      <c r="I807" s="131"/>
      <c r="K807" s="15" t="str">
        <f t="shared" si="24"/>
        <v>x2</v>
      </c>
      <c r="L807" s="26"/>
      <c r="N807" s="66" t="str">
        <f>IFERROR(VLOOKUP($G807,Basisblatt!$A$10:$B$17,2,FALSE),"")</f>
        <v/>
      </c>
      <c r="P807" s="105" t="str">
        <f>IF($K807="x1",IF(OR($F807&lt;&gt;Basisblatt!$A$2,'E-Mob_Segmente 3.2.5_3.2.7'!H807=Basisblatt!$A$72)=TRUE,5,VLOOKUP('E-Mob_Segmente 3.2.5_3.2.7'!$E807,Basisblatt!$A$22:$B$35,2,FALSE)),"")</f>
        <v/>
      </c>
    </row>
    <row r="808" spans="1:16" x14ac:dyDescent="0.2">
      <c r="A808" s="66" t="str">
        <f t="shared" si="25"/>
        <v/>
      </c>
      <c r="C808" s="118"/>
      <c r="D808" s="119"/>
      <c r="E808" s="119"/>
      <c r="F808" s="119"/>
      <c r="G808" s="119"/>
      <c r="H808" s="119"/>
      <c r="I808" s="131"/>
      <c r="K808" s="15" t="str">
        <f t="shared" si="24"/>
        <v>x2</v>
      </c>
      <c r="L808" s="26"/>
      <c r="N808" s="66" t="str">
        <f>IFERROR(VLOOKUP($G808,Basisblatt!$A$10:$B$17,2,FALSE),"")</f>
        <v/>
      </c>
      <c r="P808" s="105" t="str">
        <f>IF($K808="x1",IF(OR($F808&lt;&gt;Basisblatt!$A$2,'E-Mob_Segmente 3.2.5_3.2.7'!H808=Basisblatt!$A$72)=TRUE,5,VLOOKUP('E-Mob_Segmente 3.2.5_3.2.7'!$E808,Basisblatt!$A$22:$B$35,2,FALSE)),"")</f>
        <v/>
      </c>
    </row>
    <row r="809" spans="1:16" x14ac:dyDescent="0.2">
      <c r="A809" s="66" t="str">
        <f t="shared" si="25"/>
        <v/>
      </c>
      <c r="C809" s="118"/>
      <c r="D809" s="119"/>
      <c r="E809" s="119"/>
      <c r="F809" s="119"/>
      <c r="G809" s="119"/>
      <c r="H809" s="119"/>
      <c r="I809" s="131"/>
      <c r="K809" s="15" t="str">
        <f t="shared" si="24"/>
        <v>x2</v>
      </c>
      <c r="L809" s="26"/>
      <c r="N809" s="66" t="str">
        <f>IFERROR(VLOOKUP($G809,Basisblatt!$A$10:$B$17,2,FALSE),"")</f>
        <v/>
      </c>
      <c r="P809" s="105" t="str">
        <f>IF($K809="x1",IF(OR($F809&lt;&gt;Basisblatt!$A$2,'E-Mob_Segmente 3.2.5_3.2.7'!H809=Basisblatt!$A$72)=TRUE,5,VLOOKUP('E-Mob_Segmente 3.2.5_3.2.7'!$E809,Basisblatt!$A$22:$B$35,2,FALSE)),"")</f>
        <v/>
      </c>
    </row>
    <row r="810" spans="1:16" x14ac:dyDescent="0.2">
      <c r="A810" s="66" t="str">
        <f t="shared" si="25"/>
        <v/>
      </c>
      <c r="C810" s="118"/>
      <c r="D810" s="119"/>
      <c r="E810" s="119"/>
      <c r="F810" s="119"/>
      <c r="G810" s="119"/>
      <c r="H810" s="119"/>
      <c r="I810" s="131"/>
      <c r="K810" s="15" t="str">
        <f t="shared" si="24"/>
        <v>x2</v>
      </c>
      <c r="L810" s="26"/>
      <c r="N810" s="66" t="str">
        <f>IFERROR(VLOOKUP($G810,Basisblatt!$A$10:$B$17,2,FALSE),"")</f>
        <v/>
      </c>
      <c r="P810" s="105" t="str">
        <f>IF($K810="x1",IF(OR($F810&lt;&gt;Basisblatt!$A$2,'E-Mob_Segmente 3.2.5_3.2.7'!H810=Basisblatt!$A$72)=TRUE,5,VLOOKUP('E-Mob_Segmente 3.2.5_3.2.7'!$E810,Basisblatt!$A$22:$B$35,2,FALSE)),"")</f>
        <v/>
      </c>
    </row>
    <row r="811" spans="1:16" x14ac:dyDescent="0.2">
      <c r="A811" s="66" t="str">
        <f t="shared" si="25"/>
        <v/>
      </c>
      <c r="C811" s="118"/>
      <c r="D811" s="119"/>
      <c r="E811" s="119"/>
      <c r="F811" s="119"/>
      <c r="G811" s="119"/>
      <c r="H811" s="119"/>
      <c r="I811" s="131"/>
      <c r="K811" s="15" t="str">
        <f t="shared" si="24"/>
        <v>x2</v>
      </c>
      <c r="L811" s="26"/>
      <c r="N811" s="66" t="str">
        <f>IFERROR(VLOOKUP($G811,Basisblatt!$A$10:$B$17,2,FALSE),"")</f>
        <v/>
      </c>
      <c r="P811" s="105" t="str">
        <f>IF($K811="x1",IF(OR($F811&lt;&gt;Basisblatt!$A$2,'E-Mob_Segmente 3.2.5_3.2.7'!H811=Basisblatt!$A$72)=TRUE,5,VLOOKUP('E-Mob_Segmente 3.2.5_3.2.7'!$E811,Basisblatt!$A$22:$B$35,2,FALSE)),"")</f>
        <v/>
      </c>
    </row>
    <row r="812" spans="1:16" x14ac:dyDescent="0.2">
      <c r="A812" s="66" t="str">
        <f t="shared" si="25"/>
        <v/>
      </c>
      <c r="C812" s="118"/>
      <c r="D812" s="119"/>
      <c r="E812" s="119"/>
      <c r="F812" s="119"/>
      <c r="G812" s="119"/>
      <c r="H812" s="119"/>
      <c r="I812" s="131"/>
      <c r="K812" s="15" t="str">
        <f t="shared" si="24"/>
        <v>x2</v>
      </c>
      <c r="L812" s="26"/>
      <c r="N812" s="66" t="str">
        <f>IFERROR(VLOOKUP($G812,Basisblatt!$A$10:$B$17,2,FALSE),"")</f>
        <v/>
      </c>
      <c r="P812" s="105" t="str">
        <f>IF($K812="x1",IF(OR($F812&lt;&gt;Basisblatt!$A$2,'E-Mob_Segmente 3.2.5_3.2.7'!H812=Basisblatt!$A$72)=TRUE,5,VLOOKUP('E-Mob_Segmente 3.2.5_3.2.7'!$E812,Basisblatt!$A$22:$B$35,2,FALSE)),"")</f>
        <v/>
      </c>
    </row>
    <row r="813" spans="1:16" x14ac:dyDescent="0.2">
      <c r="A813" s="66" t="str">
        <f t="shared" si="25"/>
        <v/>
      </c>
      <c r="C813" s="118"/>
      <c r="D813" s="119"/>
      <c r="E813" s="119"/>
      <c r="F813" s="119"/>
      <c r="G813" s="119"/>
      <c r="H813" s="119"/>
      <c r="I813" s="131"/>
      <c r="K813" s="15" t="str">
        <f t="shared" si="24"/>
        <v>x2</v>
      </c>
      <c r="L813" s="26"/>
      <c r="N813" s="66" t="str">
        <f>IFERROR(VLOOKUP($G813,Basisblatt!$A$10:$B$17,2,FALSE),"")</f>
        <v/>
      </c>
      <c r="P813" s="105" t="str">
        <f>IF($K813="x1",IF(OR($F813&lt;&gt;Basisblatt!$A$2,'E-Mob_Segmente 3.2.5_3.2.7'!H813=Basisblatt!$A$72)=TRUE,5,VLOOKUP('E-Mob_Segmente 3.2.5_3.2.7'!$E813,Basisblatt!$A$22:$B$35,2,FALSE)),"")</f>
        <v/>
      </c>
    </row>
    <row r="814" spans="1:16" x14ac:dyDescent="0.2">
      <c r="A814" s="66" t="str">
        <f t="shared" si="25"/>
        <v/>
      </c>
      <c r="C814" s="118"/>
      <c r="D814" s="119"/>
      <c r="E814" s="119"/>
      <c r="F814" s="119"/>
      <c r="G814" s="119"/>
      <c r="H814" s="119"/>
      <c r="I814" s="131"/>
      <c r="K814" s="15" t="str">
        <f t="shared" si="24"/>
        <v>x2</v>
      </c>
      <c r="L814" s="26"/>
      <c r="N814" s="66" t="str">
        <f>IFERROR(VLOOKUP($G814,Basisblatt!$A$10:$B$17,2,FALSE),"")</f>
        <v/>
      </c>
      <c r="P814" s="105" t="str">
        <f>IF($K814="x1",IF(OR($F814&lt;&gt;Basisblatt!$A$2,'E-Mob_Segmente 3.2.5_3.2.7'!H814=Basisblatt!$A$72)=TRUE,5,VLOOKUP('E-Mob_Segmente 3.2.5_3.2.7'!$E814,Basisblatt!$A$22:$B$35,2,FALSE)),"")</f>
        <v/>
      </c>
    </row>
    <row r="815" spans="1:16" x14ac:dyDescent="0.2">
      <c r="A815" s="66" t="str">
        <f t="shared" si="25"/>
        <v/>
      </c>
      <c r="C815" s="118"/>
      <c r="D815" s="119"/>
      <c r="E815" s="119"/>
      <c r="F815" s="119"/>
      <c r="G815" s="119"/>
      <c r="H815" s="119"/>
      <c r="I815" s="131"/>
      <c r="K815" s="15" t="str">
        <f t="shared" si="24"/>
        <v>x2</v>
      </c>
      <c r="L815" s="26"/>
      <c r="N815" s="66" t="str">
        <f>IFERROR(VLOOKUP($G815,Basisblatt!$A$10:$B$17,2,FALSE),"")</f>
        <v/>
      </c>
      <c r="P815" s="105" t="str">
        <f>IF($K815="x1",IF(OR($F815&lt;&gt;Basisblatt!$A$2,'E-Mob_Segmente 3.2.5_3.2.7'!H815=Basisblatt!$A$72)=TRUE,5,VLOOKUP('E-Mob_Segmente 3.2.5_3.2.7'!$E815,Basisblatt!$A$22:$B$35,2,FALSE)),"")</f>
        <v/>
      </c>
    </row>
    <row r="816" spans="1:16" x14ac:dyDescent="0.2">
      <c r="A816" s="66" t="str">
        <f t="shared" si="25"/>
        <v/>
      </c>
      <c r="C816" s="118"/>
      <c r="D816" s="119"/>
      <c r="E816" s="119"/>
      <c r="F816" s="119"/>
      <c r="G816" s="119"/>
      <c r="H816" s="119"/>
      <c r="I816" s="131"/>
      <c r="K816" s="15" t="str">
        <f t="shared" si="24"/>
        <v>x2</v>
      </c>
      <c r="L816" s="26"/>
      <c r="N816" s="66" t="str">
        <f>IFERROR(VLOOKUP($G816,Basisblatt!$A$10:$B$17,2,FALSE),"")</f>
        <v/>
      </c>
      <c r="P816" s="105" t="str">
        <f>IF($K816="x1",IF(OR($F816&lt;&gt;Basisblatt!$A$2,'E-Mob_Segmente 3.2.5_3.2.7'!H816=Basisblatt!$A$72)=TRUE,5,VLOOKUP('E-Mob_Segmente 3.2.5_3.2.7'!$E816,Basisblatt!$A$22:$B$35,2,FALSE)),"")</f>
        <v/>
      </c>
    </row>
    <row r="817" spans="1:16" x14ac:dyDescent="0.2">
      <c r="A817" s="66" t="str">
        <f t="shared" si="25"/>
        <v/>
      </c>
      <c r="C817" s="118"/>
      <c r="D817" s="119"/>
      <c r="E817" s="119"/>
      <c r="F817" s="119"/>
      <c r="G817" s="119"/>
      <c r="H817" s="119"/>
      <c r="I817" s="131"/>
      <c r="K817" s="15" t="str">
        <f t="shared" si="24"/>
        <v>x2</v>
      </c>
      <c r="L817" s="26"/>
      <c r="N817" s="66" t="str">
        <f>IFERROR(VLOOKUP($G817,Basisblatt!$A$10:$B$17,2,FALSE),"")</f>
        <v/>
      </c>
      <c r="P817" s="105" t="str">
        <f>IF($K817="x1",IF(OR($F817&lt;&gt;Basisblatt!$A$2,'E-Mob_Segmente 3.2.5_3.2.7'!H817=Basisblatt!$A$72)=TRUE,5,VLOOKUP('E-Mob_Segmente 3.2.5_3.2.7'!$E817,Basisblatt!$A$22:$B$35,2,FALSE)),"")</f>
        <v/>
      </c>
    </row>
    <row r="818" spans="1:16" x14ac:dyDescent="0.2">
      <c r="A818" s="66" t="str">
        <f t="shared" si="25"/>
        <v/>
      </c>
      <c r="C818" s="118"/>
      <c r="D818" s="119"/>
      <c r="E818" s="119"/>
      <c r="F818" s="119"/>
      <c r="G818" s="119"/>
      <c r="H818" s="119"/>
      <c r="I818" s="131"/>
      <c r="K818" s="15" t="str">
        <f t="shared" si="24"/>
        <v>x2</v>
      </c>
      <c r="L818" s="26"/>
      <c r="N818" s="66" t="str">
        <f>IFERROR(VLOOKUP($G818,Basisblatt!$A$10:$B$17,2,FALSE),"")</f>
        <v/>
      </c>
      <c r="P818" s="105" t="str">
        <f>IF($K818="x1",IF(OR($F818&lt;&gt;Basisblatt!$A$2,'E-Mob_Segmente 3.2.5_3.2.7'!H818=Basisblatt!$A$72)=TRUE,5,VLOOKUP('E-Mob_Segmente 3.2.5_3.2.7'!$E818,Basisblatt!$A$22:$B$35,2,FALSE)),"")</f>
        <v/>
      </c>
    </row>
    <row r="819" spans="1:16" x14ac:dyDescent="0.2">
      <c r="A819" s="66" t="str">
        <f t="shared" si="25"/>
        <v/>
      </c>
      <c r="C819" s="118"/>
      <c r="D819" s="119"/>
      <c r="E819" s="119"/>
      <c r="F819" s="119"/>
      <c r="G819" s="119"/>
      <c r="H819" s="119"/>
      <c r="I819" s="131"/>
      <c r="K819" s="15" t="str">
        <f t="shared" si="24"/>
        <v>x2</v>
      </c>
      <c r="L819" s="26"/>
      <c r="N819" s="66" t="str">
        <f>IFERROR(VLOOKUP($G819,Basisblatt!$A$10:$B$17,2,FALSE),"")</f>
        <v/>
      </c>
      <c r="P819" s="105" t="str">
        <f>IF($K819="x1",IF(OR($F819&lt;&gt;Basisblatt!$A$2,'E-Mob_Segmente 3.2.5_3.2.7'!H819=Basisblatt!$A$72)=TRUE,5,VLOOKUP('E-Mob_Segmente 3.2.5_3.2.7'!$E819,Basisblatt!$A$22:$B$35,2,FALSE)),"")</f>
        <v/>
      </c>
    </row>
    <row r="820" spans="1:16" x14ac:dyDescent="0.2">
      <c r="A820" s="66" t="str">
        <f t="shared" si="25"/>
        <v/>
      </c>
      <c r="C820" s="118"/>
      <c r="D820" s="119"/>
      <c r="E820" s="119"/>
      <c r="F820" s="119"/>
      <c r="G820" s="119"/>
      <c r="H820" s="119"/>
      <c r="I820" s="131"/>
      <c r="K820" s="15" t="str">
        <f t="shared" si="24"/>
        <v>x2</v>
      </c>
      <c r="L820" s="26"/>
      <c r="N820" s="66" t="str">
        <f>IFERROR(VLOOKUP($G820,Basisblatt!$A$10:$B$17,2,FALSE),"")</f>
        <v/>
      </c>
      <c r="P820" s="105" t="str">
        <f>IF($K820="x1",IF(OR($F820&lt;&gt;Basisblatt!$A$2,'E-Mob_Segmente 3.2.5_3.2.7'!H820=Basisblatt!$A$72)=TRUE,5,VLOOKUP('E-Mob_Segmente 3.2.5_3.2.7'!$E820,Basisblatt!$A$22:$B$35,2,FALSE)),"")</f>
        <v/>
      </c>
    </row>
    <row r="821" spans="1:16" x14ac:dyDescent="0.2">
      <c r="A821" s="66" t="str">
        <f t="shared" si="25"/>
        <v/>
      </c>
      <c r="C821" s="118"/>
      <c r="D821" s="119"/>
      <c r="E821" s="119"/>
      <c r="F821" s="119"/>
      <c r="G821" s="119"/>
      <c r="H821" s="119"/>
      <c r="I821" s="131"/>
      <c r="K821" s="15" t="str">
        <f t="shared" si="24"/>
        <v>x2</v>
      </c>
      <c r="L821" s="26"/>
      <c r="N821" s="66" t="str">
        <f>IFERROR(VLOOKUP($G821,Basisblatt!$A$10:$B$17,2,FALSE),"")</f>
        <v/>
      </c>
      <c r="P821" s="105" t="str">
        <f>IF($K821="x1",IF(OR($F821&lt;&gt;Basisblatt!$A$2,'E-Mob_Segmente 3.2.5_3.2.7'!H821=Basisblatt!$A$72)=TRUE,5,VLOOKUP('E-Mob_Segmente 3.2.5_3.2.7'!$E821,Basisblatt!$A$22:$B$35,2,FALSE)),"")</f>
        <v/>
      </c>
    </row>
    <row r="822" spans="1:16" x14ac:dyDescent="0.2">
      <c r="A822" s="66" t="str">
        <f t="shared" si="25"/>
        <v/>
      </c>
      <c r="C822" s="118"/>
      <c r="D822" s="119"/>
      <c r="E822" s="119"/>
      <c r="F822" s="119"/>
      <c r="G822" s="119"/>
      <c r="H822" s="119"/>
      <c r="I822" s="131"/>
      <c r="K822" s="15" t="str">
        <f t="shared" si="24"/>
        <v>x2</v>
      </c>
      <c r="L822" s="26"/>
      <c r="N822" s="66" t="str">
        <f>IFERROR(VLOOKUP($G822,Basisblatt!$A$10:$B$17,2,FALSE),"")</f>
        <v/>
      </c>
      <c r="P822" s="105" t="str">
        <f>IF($K822="x1",IF(OR($F822&lt;&gt;Basisblatt!$A$2,'E-Mob_Segmente 3.2.5_3.2.7'!H822=Basisblatt!$A$72)=TRUE,5,VLOOKUP('E-Mob_Segmente 3.2.5_3.2.7'!$E822,Basisblatt!$A$22:$B$35,2,FALSE)),"")</f>
        <v/>
      </c>
    </row>
    <row r="823" spans="1:16" x14ac:dyDescent="0.2">
      <c r="A823" s="66" t="str">
        <f t="shared" si="25"/>
        <v/>
      </c>
      <c r="C823" s="118"/>
      <c r="D823" s="119"/>
      <c r="E823" s="119"/>
      <c r="F823" s="119"/>
      <c r="G823" s="119"/>
      <c r="H823" s="119"/>
      <c r="I823" s="131"/>
      <c r="K823" s="15" t="str">
        <f t="shared" si="24"/>
        <v>x2</v>
      </c>
      <c r="L823" s="26"/>
      <c r="N823" s="66" t="str">
        <f>IFERROR(VLOOKUP($G823,Basisblatt!$A$10:$B$17,2,FALSE),"")</f>
        <v/>
      </c>
      <c r="P823" s="105" t="str">
        <f>IF($K823="x1",IF(OR($F823&lt;&gt;Basisblatt!$A$2,'E-Mob_Segmente 3.2.5_3.2.7'!H823=Basisblatt!$A$72)=TRUE,5,VLOOKUP('E-Mob_Segmente 3.2.5_3.2.7'!$E823,Basisblatt!$A$22:$B$35,2,FALSE)),"")</f>
        <v/>
      </c>
    </row>
    <row r="824" spans="1:16" x14ac:dyDescent="0.2">
      <c r="A824" s="66" t="str">
        <f t="shared" si="25"/>
        <v/>
      </c>
      <c r="C824" s="118"/>
      <c r="D824" s="119"/>
      <c r="E824" s="119"/>
      <c r="F824" s="119"/>
      <c r="G824" s="119"/>
      <c r="H824" s="119"/>
      <c r="I824" s="131"/>
      <c r="K824" s="15" t="str">
        <f t="shared" si="24"/>
        <v>x2</v>
      </c>
      <c r="L824" s="26"/>
      <c r="N824" s="66" t="str">
        <f>IFERROR(VLOOKUP($G824,Basisblatt!$A$10:$B$17,2,FALSE),"")</f>
        <v/>
      </c>
      <c r="P824" s="105" t="str">
        <f>IF($K824="x1",IF(OR($F824&lt;&gt;Basisblatt!$A$2,'E-Mob_Segmente 3.2.5_3.2.7'!H824=Basisblatt!$A$72)=TRUE,5,VLOOKUP('E-Mob_Segmente 3.2.5_3.2.7'!$E824,Basisblatt!$A$22:$B$35,2,FALSE)),"")</f>
        <v/>
      </c>
    </row>
    <row r="825" spans="1:16" x14ac:dyDescent="0.2">
      <c r="A825" s="66" t="str">
        <f t="shared" si="25"/>
        <v/>
      </c>
      <c r="C825" s="118"/>
      <c r="D825" s="119"/>
      <c r="E825" s="119"/>
      <c r="F825" s="119"/>
      <c r="G825" s="119"/>
      <c r="H825" s="119"/>
      <c r="I825" s="131"/>
      <c r="K825" s="15" t="str">
        <f t="shared" si="24"/>
        <v>x2</v>
      </c>
      <c r="L825" s="26"/>
      <c r="N825" s="66" t="str">
        <f>IFERROR(VLOOKUP($G825,Basisblatt!$A$10:$B$17,2,FALSE),"")</f>
        <v/>
      </c>
      <c r="P825" s="105" t="str">
        <f>IF($K825="x1",IF(OR($F825&lt;&gt;Basisblatt!$A$2,'E-Mob_Segmente 3.2.5_3.2.7'!H825=Basisblatt!$A$72)=TRUE,5,VLOOKUP('E-Mob_Segmente 3.2.5_3.2.7'!$E825,Basisblatt!$A$22:$B$35,2,FALSE)),"")</f>
        <v/>
      </c>
    </row>
    <row r="826" spans="1:16" x14ac:dyDescent="0.2">
      <c r="A826" s="66" t="str">
        <f t="shared" si="25"/>
        <v/>
      </c>
      <c r="C826" s="118"/>
      <c r="D826" s="119"/>
      <c r="E826" s="119"/>
      <c r="F826" s="119"/>
      <c r="G826" s="119"/>
      <c r="H826" s="119"/>
      <c r="I826" s="131"/>
      <c r="K826" s="15" t="str">
        <f t="shared" si="24"/>
        <v>x2</v>
      </c>
      <c r="L826" s="26"/>
      <c r="N826" s="66" t="str">
        <f>IFERROR(VLOOKUP($G826,Basisblatt!$A$10:$B$17,2,FALSE),"")</f>
        <v/>
      </c>
      <c r="P826" s="105" t="str">
        <f>IF($K826="x1",IF(OR($F826&lt;&gt;Basisblatt!$A$2,'E-Mob_Segmente 3.2.5_3.2.7'!H826=Basisblatt!$A$72)=TRUE,5,VLOOKUP('E-Mob_Segmente 3.2.5_3.2.7'!$E826,Basisblatt!$A$22:$B$35,2,FALSE)),"")</f>
        <v/>
      </c>
    </row>
    <row r="827" spans="1:16" x14ac:dyDescent="0.2">
      <c r="A827" s="66" t="str">
        <f t="shared" si="25"/>
        <v/>
      </c>
      <c r="C827" s="118"/>
      <c r="D827" s="119"/>
      <c r="E827" s="119"/>
      <c r="F827" s="119"/>
      <c r="G827" s="119"/>
      <c r="H827" s="119"/>
      <c r="I827" s="131"/>
      <c r="K827" s="15" t="str">
        <f t="shared" si="24"/>
        <v>x2</v>
      </c>
      <c r="L827" s="26"/>
      <c r="N827" s="66" t="str">
        <f>IFERROR(VLOOKUP($G827,Basisblatt!$A$10:$B$17,2,FALSE),"")</f>
        <v/>
      </c>
      <c r="P827" s="105" t="str">
        <f>IF($K827="x1",IF(OR($F827&lt;&gt;Basisblatt!$A$2,'E-Mob_Segmente 3.2.5_3.2.7'!H827=Basisblatt!$A$72)=TRUE,5,VLOOKUP('E-Mob_Segmente 3.2.5_3.2.7'!$E827,Basisblatt!$A$22:$B$35,2,FALSE)),"")</f>
        <v/>
      </c>
    </row>
    <row r="828" spans="1:16" x14ac:dyDescent="0.2">
      <c r="A828" s="66" t="str">
        <f t="shared" si="25"/>
        <v/>
      </c>
      <c r="C828" s="118"/>
      <c r="D828" s="119"/>
      <c r="E828" s="119"/>
      <c r="F828" s="119"/>
      <c r="G828" s="119"/>
      <c r="H828" s="119"/>
      <c r="I828" s="131"/>
      <c r="K828" s="15" t="str">
        <f t="shared" si="24"/>
        <v>x2</v>
      </c>
      <c r="L828" s="26"/>
      <c r="N828" s="66" t="str">
        <f>IFERROR(VLOOKUP($G828,Basisblatt!$A$10:$B$17,2,FALSE),"")</f>
        <v/>
      </c>
      <c r="P828" s="105" t="str">
        <f>IF($K828="x1",IF(OR($F828&lt;&gt;Basisblatt!$A$2,'E-Mob_Segmente 3.2.5_3.2.7'!H828=Basisblatt!$A$72)=TRUE,5,VLOOKUP('E-Mob_Segmente 3.2.5_3.2.7'!$E828,Basisblatt!$A$22:$B$35,2,FALSE)),"")</f>
        <v/>
      </c>
    </row>
    <row r="829" spans="1:16" x14ac:dyDescent="0.2">
      <c r="A829" s="66" t="str">
        <f t="shared" si="25"/>
        <v/>
      </c>
      <c r="C829" s="118"/>
      <c r="D829" s="119"/>
      <c r="E829" s="119"/>
      <c r="F829" s="119"/>
      <c r="G829" s="119"/>
      <c r="H829" s="119"/>
      <c r="I829" s="131"/>
      <c r="K829" s="15" t="str">
        <f t="shared" si="24"/>
        <v>x2</v>
      </c>
      <c r="L829" s="26"/>
      <c r="N829" s="66" t="str">
        <f>IFERROR(VLOOKUP($G829,Basisblatt!$A$10:$B$17,2,FALSE),"")</f>
        <v/>
      </c>
      <c r="P829" s="105" t="str">
        <f>IF($K829="x1",IF(OR($F829&lt;&gt;Basisblatt!$A$2,'E-Mob_Segmente 3.2.5_3.2.7'!H829=Basisblatt!$A$72)=TRUE,5,VLOOKUP('E-Mob_Segmente 3.2.5_3.2.7'!$E829,Basisblatt!$A$22:$B$35,2,FALSE)),"")</f>
        <v/>
      </c>
    </row>
    <row r="830" spans="1:16" x14ac:dyDescent="0.2">
      <c r="A830" s="66" t="str">
        <f t="shared" si="25"/>
        <v/>
      </c>
      <c r="C830" s="118"/>
      <c r="D830" s="119"/>
      <c r="E830" s="119"/>
      <c r="F830" s="119"/>
      <c r="G830" s="119"/>
      <c r="H830" s="119"/>
      <c r="I830" s="131"/>
      <c r="K830" s="15" t="str">
        <f t="shared" si="24"/>
        <v>x2</v>
      </c>
      <c r="L830" s="26"/>
      <c r="N830" s="66" t="str">
        <f>IFERROR(VLOOKUP($G830,Basisblatt!$A$10:$B$17,2,FALSE),"")</f>
        <v/>
      </c>
      <c r="P830" s="105" t="str">
        <f>IF($K830="x1",IF(OR($F830&lt;&gt;Basisblatt!$A$2,'E-Mob_Segmente 3.2.5_3.2.7'!H830=Basisblatt!$A$72)=TRUE,5,VLOOKUP('E-Mob_Segmente 3.2.5_3.2.7'!$E830,Basisblatt!$A$22:$B$35,2,FALSE)),"")</f>
        <v/>
      </c>
    </row>
    <row r="831" spans="1:16" x14ac:dyDescent="0.2">
      <c r="A831" s="66" t="str">
        <f t="shared" si="25"/>
        <v/>
      </c>
      <c r="C831" s="118"/>
      <c r="D831" s="119"/>
      <c r="E831" s="119"/>
      <c r="F831" s="119"/>
      <c r="G831" s="119"/>
      <c r="H831" s="119"/>
      <c r="I831" s="131"/>
      <c r="K831" s="15" t="str">
        <f t="shared" si="24"/>
        <v>x2</v>
      </c>
      <c r="L831" s="26"/>
      <c r="N831" s="66" t="str">
        <f>IFERROR(VLOOKUP($G831,Basisblatt!$A$10:$B$17,2,FALSE),"")</f>
        <v/>
      </c>
      <c r="P831" s="105" t="str">
        <f>IF($K831="x1",IF(OR($F831&lt;&gt;Basisblatt!$A$2,'E-Mob_Segmente 3.2.5_3.2.7'!H831=Basisblatt!$A$72)=TRUE,5,VLOOKUP('E-Mob_Segmente 3.2.5_3.2.7'!$E831,Basisblatt!$A$22:$B$35,2,FALSE)),"")</f>
        <v/>
      </c>
    </row>
    <row r="832" spans="1:16" x14ac:dyDescent="0.2">
      <c r="A832" s="66" t="str">
        <f t="shared" si="25"/>
        <v/>
      </c>
      <c r="C832" s="118"/>
      <c r="D832" s="119"/>
      <c r="E832" s="119"/>
      <c r="F832" s="119"/>
      <c r="G832" s="119"/>
      <c r="H832" s="119"/>
      <c r="I832" s="131"/>
      <c r="K832" s="15" t="str">
        <f t="shared" si="24"/>
        <v>x2</v>
      </c>
      <c r="L832" s="26"/>
      <c r="N832" s="66" t="str">
        <f>IFERROR(VLOOKUP($G832,Basisblatt!$A$10:$B$17,2,FALSE),"")</f>
        <v/>
      </c>
      <c r="P832" s="105" t="str">
        <f>IF($K832="x1",IF(OR($F832&lt;&gt;Basisblatt!$A$2,'E-Mob_Segmente 3.2.5_3.2.7'!H832=Basisblatt!$A$72)=TRUE,5,VLOOKUP('E-Mob_Segmente 3.2.5_3.2.7'!$E832,Basisblatt!$A$22:$B$35,2,FALSE)),"")</f>
        <v/>
      </c>
    </row>
    <row r="833" spans="1:16" x14ac:dyDescent="0.2">
      <c r="A833" s="66" t="str">
        <f t="shared" si="25"/>
        <v/>
      </c>
      <c r="C833" s="118"/>
      <c r="D833" s="119"/>
      <c r="E833" s="119"/>
      <c r="F833" s="119"/>
      <c r="G833" s="119"/>
      <c r="H833" s="119"/>
      <c r="I833" s="131"/>
      <c r="K833" s="15" t="str">
        <f t="shared" si="24"/>
        <v>x2</v>
      </c>
      <c r="L833" s="26"/>
      <c r="N833" s="66" t="str">
        <f>IFERROR(VLOOKUP($G833,Basisblatt!$A$10:$B$17,2,FALSE),"")</f>
        <v/>
      </c>
      <c r="P833" s="105" t="str">
        <f>IF($K833="x1",IF(OR($F833&lt;&gt;Basisblatt!$A$2,'E-Mob_Segmente 3.2.5_3.2.7'!H833=Basisblatt!$A$72)=TRUE,5,VLOOKUP('E-Mob_Segmente 3.2.5_3.2.7'!$E833,Basisblatt!$A$22:$B$35,2,FALSE)),"")</f>
        <v/>
      </c>
    </row>
    <row r="834" spans="1:16" x14ac:dyDescent="0.2">
      <c r="A834" s="66" t="str">
        <f t="shared" si="25"/>
        <v/>
      </c>
      <c r="C834" s="118"/>
      <c r="D834" s="119"/>
      <c r="E834" s="119"/>
      <c r="F834" s="119"/>
      <c r="G834" s="119"/>
      <c r="H834" s="119"/>
      <c r="I834" s="131"/>
      <c r="K834" s="15" t="str">
        <f t="shared" si="24"/>
        <v>x2</v>
      </c>
      <c r="L834" s="26"/>
      <c r="N834" s="66" t="str">
        <f>IFERROR(VLOOKUP($G834,Basisblatt!$A$10:$B$17,2,FALSE),"")</f>
        <v/>
      </c>
      <c r="P834" s="105" t="str">
        <f>IF($K834="x1",IF(OR($F834&lt;&gt;Basisblatt!$A$2,'E-Mob_Segmente 3.2.5_3.2.7'!H834=Basisblatt!$A$72)=TRUE,5,VLOOKUP('E-Mob_Segmente 3.2.5_3.2.7'!$E834,Basisblatt!$A$22:$B$35,2,FALSE)),"")</f>
        <v/>
      </c>
    </row>
    <row r="835" spans="1:16" x14ac:dyDescent="0.2">
      <c r="A835" s="66" t="str">
        <f t="shared" si="25"/>
        <v/>
      </c>
      <c r="C835" s="118"/>
      <c r="D835" s="119"/>
      <c r="E835" s="119"/>
      <c r="F835" s="119"/>
      <c r="G835" s="119"/>
      <c r="H835" s="119"/>
      <c r="I835" s="131"/>
      <c r="K835" s="15" t="str">
        <f t="shared" si="24"/>
        <v>x2</v>
      </c>
      <c r="L835" s="26"/>
      <c r="N835" s="66" t="str">
        <f>IFERROR(VLOOKUP($G835,Basisblatt!$A$10:$B$17,2,FALSE),"")</f>
        <v/>
      </c>
      <c r="P835" s="105" t="str">
        <f>IF($K835="x1",IF(OR($F835&lt;&gt;Basisblatt!$A$2,'E-Mob_Segmente 3.2.5_3.2.7'!H835=Basisblatt!$A$72)=TRUE,5,VLOOKUP('E-Mob_Segmente 3.2.5_3.2.7'!$E835,Basisblatt!$A$22:$B$35,2,FALSE)),"")</f>
        <v/>
      </c>
    </row>
    <row r="836" spans="1:16" x14ac:dyDescent="0.2">
      <c r="A836" s="66" t="str">
        <f t="shared" si="25"/>
        <v/>
      </c>
      <c r="C836" s="118"/>
      <c r="D836" s="119"/>
      <c r="E836" s="119"/>
      <c r="F836" s="119"/>
      <c r="G836" s="119"/>
      <c r="H836" s="119"/>
      <c r="I836" s="131"/>
      <c r="K836" s="15" t="str">
        <f t="shared" si="24"/>
        <v>x2</v>
      </c>
      <c r="L836" s="26"/>
      <c r="N836" s="66" t="str">
        <f>IFERROR(VLOOKUP($G836,Basisblatt!$A$10:$B$17,2,FALSE),"")</f>
        <v/>
      </c>
      <c r="P836" s="105" t="str">
        <f>IF($K836="x1",IF(OR($F836&lt;&gt;Basisblatt!$A$2,'E-Mob_Segmente 3.2.5_3.2.7'!H836=Basisblatt!$A$72)=TRUE,5,VLOOKUP('E-Mob_Segmente 3.2.5_3.2.7'!$E836,Basisblatt!$A$22:$B$35,2,FALSE)),"")</f>
        <v/>
      </c>
    </row>
    <row r="837" spans="1:16" x14ac:dyDescent="0.2">
      <c r="A837" s="66" t="str">
        <f t="shared" si="25"/>
        <v/>
      </c>
      <c r="C837" s="118"/>
      <c r="D837" s="119"/>
      <c r="E837" s="119"/>
      <c r="F837" s="119"/>
      <c r="G837" s="119"/>
      <c r="H837" s="119"/>
      <c r="I837" s="131"/>
      <c r="K837" s="15" t="str">
        <f t="shared" si="24"/>
        <v>x2</v>
      </c>
      <c r="L837" s="26"/>
      <c r="N837" s="66" t="str">
        <f>IFERROR(VLOOKUP($G837,Basisblatt!$A$10:$B$17,2,FALSE),"")</f>
        <v/>
      </c>
      <c r="P837" s="105" t="str">
        <f>IF($K837="x1",IF(OR($F837&lt;&gt;Basisblatt!$A$2,'E-Mob_Segmente 3.2.5_3.2.7'!H837=Basisblatt!$A$72)=TRUE,5,VLOOKUP('E-Mob_Segmente 3.2.5_3.2.7'!$E837,Basisblatt!$A$22:$B$35,2,FALSE)),"")</f>
        <v/>
      </c>
    </row>
    <row r="838" spans="1:16" x14ac:dyDescent="0.2">
      <c r="A838" s="66" t="str">
        <f t="shared" si="25"/>
        <v/>
      </c>
      <c r="C838" s="118"/>
      <c r="D838" s="119"/>
      <c r="E838" s="119"/>
      <c r="F838" s="119"/>
      <c r="G838" s="119"/>
      <c r="H838" s="119"/>
      <c r="I838" s="131"/>
      <c r="K838" s="15" t="str">
        <f t="shared" si="24"/>
        <v>x2</v>
      </c>
      <c r="L838" s="26"/>
      <c r="N838" s="66" t="str">
        <f>IFERROR(VLOOKUP($G838,Basisblatt!$A$10:$B$17,2,FALSE),"")</f>
        <v/>
      </c>
      <c r="P838" s="105" t="str">
        <f>IF($K838="x1",IF(OR($F838&lt;&gt;Basisblatt!$A$2,'E-Mob_Segmente 3.2.5_3.2.7'!H838=Basisblatt!$A$72)=TRUE,5,VLOOKUP('E-Mob_Segmente 3.2.5_3.2.7'!$E838,Basisblatt!$A$22:$B$35,2,FALSE)),"")</f>
        <v/>
      </c>
    </row>
    <row r="839" spans="1:16" x14ac:dyDescent="0.2">
      <c r="A839" s="66" t="str">
        <f t="shared" si="25"/>
        <v/>
      </c>
      <c r="C839" s="118"/>
      <c r="D839" s="119"/>
      <c r="E839" s="119"/>
      <c r="F839" s="119"/>
      <c r="G839" s="119"/>
      <c r="H839" s="119"/>
      <c r="I839" s="131"/>
      <c r="K839" s="15" t="str">
        <f t="shared" si="24"/>
        <v>x2</v>
      </c>
      <c r="L839" s="26"/>
      <c r="N839" s="66" t="str">
        <f>IFERROR(VLOOKUP($G839,Basisblatt!$A$10:$B$17,2,FALSE),"")</f>
        <v/>
      </c>
      <c r="P839" s="105" t="str">
        <f>IF($K839="x1",IF(OR($F839&lt;&gt;Basisblatt!$A$2,'E-Mob_Segmente 3.2.5_3.2.7'!H839=Basisblatt!$A$72)=TRUE,5,VLOOKUP('E-Mob_Segmente 3.2.5_3.2.7'!$E839,Basisblatt!$A$22:$B$35,2,FALSE)),"")</f>
        <v/>
      </c>
    </row>
    <row r="840" spans="1:16" x14ac:dyDescent="0.2">
      <c r="A840" s="66" t="str">
        <f t="shared" si="25"/>
        <v/>
      </c>
      <c r="C840" s="118"/>
      <c r="D840" s="119"/>
      <c r="E840" s="119"/>
      <c r="F840" s="119"/>
      <c r="G840" s="119"/>
      <c r="H840" s="119"/>
      <c r="I840" s="131"/>
      <c r="K840" s="15" t="str">
        <f t="shared" si="24"/>
        <v>x2</v>
      </c>
      <c r="L840" s="26"/>
      <c r="N840" s="66" t="str">
        <f>IFERROR(VLOOKUP($G840,Basisblatt!$A$10:$B$17,2,FALSE),"")</f>
        <v/>
      </c>
      <c r="P840" s="105" t="str">
        <f>IF($K840="x1",IF(OR($F840&lt;&gt;Basisblatt!$A$2,'E-Mob_Segmente 3.2.5_3.2.7'!H840=Basisblatt!$A$72)=TRUE,5,VLOOKUP('E-Mob_Segmente 3.2.5_3.2.7'!$E840,Basisblatt!$A$22:$B$35,2,FALSE)),"")</f>
        <v/>
      </c>
    </row>
    <row r="841" spans="1:16" x14ac:dyDescent="0.2">
      <c r="A841" s="66" t="str">
        <f t="shared" si="25"/>
        <v/>
      </c>
      <c r="C841" s="118"/>
      <c r="D841" s="119"/>
      <c r="E841" s="119"/>
      <c r="F841" s="119"/>
      <c r="G841" s="119"/>
      <c r="H841" s="119"/>
      <c r="I841" s="131"/>
      <c r="K841" s="15" t="str">
        <f t="shared" si="24"/>
        <v>x2</v>
      </c>
      <c r="L841" s="26"/>
      <c r="N841" s="66" t="str">
        <f>IFERROR(VLOOKUP($G841,Basisblatt!$A$10:$B$17,2,FALSE),"")</f>
        <v/>
      </c>
      <c r="P841" s="105" t="str">
        <f>IF($K841="x1",IF(OR($F841&lt;&gt;Basisblatt!$A$2,'E-Mob_Segmente 3.2.5_3.2.7'!H841=Basisblatt!$A$72)=TRUE,5,VLOOKUP('E-Mob_Segmente 3.2.5_3.2.7'!$E841,Basisblatt!$A$22:$B$35,2,FALSE)),"")</f>
        <v/>
      </c>
    </row>
    <row r="842" spans="1:16" x14ac:dyDescent="0.2">
      <c r="A842" s="66" t="str">
        <f t="shared" si="25"/>
        <v/>
      </c>
      <c r="C842" s="118"/>
      <c r="D842" s="119"/>
      <c r="E842" s="119"/>
      <c r="F842" s="119"/>
      <c r="G842" s="119"/>
      <c r="H842" s="119"/>
      <c r="I842" s="131"/>
      <c r="K842" s="15" t="str">
        <f t="shared" si="24"/>
        <v>x2</v>
      </c>
      <c r="L842" s="26"/>
      <c r="N842" s="66" t="str">
        <f>IFERROR(VLOOKUP($G842,Basisblatt!$A$10:$B$17,2,FALSE),"")</f>
        <v/>
      </c>
      <c r="P842" s="105" t="str">
        <f>IF($K842="x1",IF(OR($F842&lt;&gt;Basisblatt!$A$2,'E-Mob_Segmente 3.2.5_3.2.7'!H842=Basisblatt!$A$72)=TRUE,5,VLOOKUP('E-Mob_Segmente 3.2.5_3.2.7'!$E842,Basisblatt!$A$22:$B$35,2,FALSE)),"")</f>
        <v/>
      </c>
    </row>
    <row r="843" spans="1:16" x14ac:dyDescent="0.2">
      <c r="A843" s="66" t="str">
        <f t="shared" si="25"/>
        <v/>
      </c>
      <c r="C843" s="118"/>
      <c r="D843" s="119"/>
      <c r="E843" s="119"/>
      <c r="F843" s="119"/>
      <c r="G843" s="119"/>
      <c r="H843" s="119"/>
      <c r="I843" s="131"/>
      <c r="K843" s="15" t="str">
        <f t="shared" si="24"/>
        <v>x2</v>
      </c>
      <c r="L843" s="26"/>
      <c r="N843" s="66" t="str">
        <f>IFERROR(VLOOKUP($G843,Basisblatt!$A$10:$B$17,2,FALSE),"")</f>
        <v/>
      </c>
      <c r="P843" s="105" t="str">
        <f>IF($K843="x1",IF(OR($F843&lt;&gt;Basisblatt!$A$2,'E-Mob_Segmente 3.2.5_3.2.7'!H843=Basisblatt!$A$72)=TRUE,5,VLOOKUP('E-Mob_Segmente 3.2.5_3.2.7'!$E843,Basisblatt!$A$22:$B$35,2,FALSE)),"")</f>
        <v/>
      </c>
    </row>
    <row r="844" spans="1:16" x14ac:dyDescent="0.2">
      <c r="A844" s="66" t="str">
        <f t="shared" si="25"/>
        <v/>
      </c>
      <c r="C844" s="118"/>
      <c r="D844" s="119"/>
      <c r="E844" s="119"/>
      <c r="F844" s="119"/>
      <c r="G844" s="119"/>
      <c r="H844" s="119"/>
      <c r="I844" s="131"/>
      <c r="K844" s="15" t="str">
        <f t="shared" si="24"/>
        <v>x2</v>
      </c>
      <c r="L844" s="26"/>
      <c r="N844" s="66" t="str">
        <f>IFERROR(VLOOKUP($G844,Basisblatt!$A$10:$B$17,2,FALSE),"")</f>
        <v/>
      </c>
      <c r="P844" s="105" t="str">
        <f>IF($K844="x1",IF(OR($F844&lt;&gt;Basisblatt!$A$2,'E-Mob_Segmente 3.2.5_3.2.7'!H844=Basisblatt!$A$72)=TRUE,5,VLOOKUP('E-Mob_Segmente 3.2.5_3.2.7'!$E844,Basisblatt!$A$22:$B$35,2,FALSE)),"")</f>
        <v/>
      </c>
    </row>
    <row r="845" spans="1:16" x14ac:dyDescent="0.2">
      <c r="A845" s="66" t="str">
        <f t="shared" si="25"/>
        <v/>
      </c>
      <c r="C845" s="118"/>
      <c r="D845" s="119"/>
      <c r="E845" s="119"/>
      <c r="F845" s="119"/>
      <c r="G845" s="119"/>
      <c r="H845" s="119"/>
      <c r="I845" s="131"/>
      <c r="K845" s="15" t="str">
        <f t="shared" si="24"/>
        <v>x2</v>
      </c>
      <c r="L845" s="26"/>
      <c r="N845" s="66" t="str">
        <f>IFERROR(VLOOKUP($G845,Basisblatt!$A$10:$B$17,2,FALSE),"")</f>
        <v/>
      </c>
      <c r="P845" s="105" t="str">
        <f>IF($K845="x1",IF(OR($F845&lt;&gt;Basisblatt!$A$2,'E-Mob_Segmente 3.2.5_3.2.7'!H845=Basisblatt!$A$72)=TRUE,5,VLOOKUP('E-Mob_Segmente 3.2.5_3.2.7'!$E845,Basisblatt!$A$22:$B$35,2,FALSE)),"")</f>
        <v/>
      </c>
    </row>
    <row r="846" spans="1:16" x14ac:dyDescent="0.2">
      <c r="A846" s="66" t="str">
        <f t="shared" si="25"/>
        <v/>
      </c>
      <c r="C846" s="118"/>
      <c r="D846" s="119"/>
      <c r="E846" s="119"/>
      <c r="F846" s="119"/>
      <c r="G846" s="119"/>
      <c r="H846" s="119"/>
      <c r="I846" s="131"/>
      <c r="K846" s="15" t="str">
        <f t="shared" si="24"/>
        <v>x2</v>
      </c>
      <c r="L846" s="26"/>
      <c r="N846" s="66" t="str">
        <f>IFERROR(VLOOKUP($G846,Basisblatt!$A$10:$B$17,2,FALSE),"")</f>
        <v/>
      </c>
      <c r="P846" s="105" t="str">
        <f>IF($K846="x1",IF(OR($F846&lt;&gt;Basisblatt!$A$2,'E-Mob_Segmente 3.2.5_3.2.7'!H846=Basisblatt!$A$72)=TRUE,5,VLOOKUP('E-Mob_Segmente 3.2.5_3.2.7'!$E846,Basisblatt!$A$22:$B$35,2,FALSE)),"")</f>
        <v/>
      </c>
    </row>
    <row r="847" spans="1:16" x14ac:dyDescent="0.2">
      <c r="A847" s="66" t="str">
        <f t="shared" si="25"/>
        <v/>
      </c>
      <c r="C847" s="118"/>
      <c r="D847" s="119"/>
      <c r="E847" s="119"/>
      <c r="F847" s="119"/>
      <c r="G847" s="119"/>
      <c r="H847" s="119"/>
      <c r="I847" s="131"/>
      <c r="K847" s="15" t="str">
        <f t="shared" si="24"/>
        <v>x2</v>
      </c>
      <c r="L847" s="26"/>
      <c r="N847" s="66" t="str">
        <f>IFERROR(VLOOKUP($G847,Basisblatt!$A$10:$B$17,2,FALSE),"")</f>
        <v/>
      </c>
      <c r="P847" s="105" t="str">
        <f>IF($K847="x1",IF(OR($F847&lt;&gt;Basisblatt!$A$2,'E-Mob_Segmente 3.2.5_3.2.7'!H847=Basisblatt!$A$72)=TRUE,5,VLOOKUP('E-Mob_Segmente 3.2.5_3.2.7'!$E847,Basisblatt!$A$22:$B$35,2,FALSE)),"")</f>
        <v/>
      </c>
    </row>
    <row r="848" spans="1:16" x14ac:dyDescent="0.2">
      <c r="A848" s="66" t="str">
        <f t="shared" si="25"/>
        <v/>
      </c>
      <c r="C848" s="118"/>
      <c r="D848" s="119"/>
      <c r="E848" s="119"/>
      <c r="F848" s="119"/>
      <c r="G848" s="119"/>
      <c r="H848" s="119"/>
      <c r="I848" s="131"/>
      <c r="K848" s="15" t="str">
        <f t="shared" si="24"/>
        <v>x2</v>
      </c>
      <c r="L848" s="26"/>
      <c r="N848" s="66" t="str">
        <f>IFERROR(VLOOKUP($G848,Basisblatt!$A$10:$B$17,2,FALSE),"")</f>
        <v/>
      </c>
      <c r="P848" s="105" t="str">
        <f>IF($K848="x1",IF(OR($F848&lt;&gt;Basisblatt!$A$2,'E-Mob_Segmente 3.2.5_3.2.7'!H848=Basisblatt!$A$72)=TRUE,5,VLOOKUP('E-Mob_Segmente 3.2.5_3.2.7'!$E848,Basisblatt!$A$22:$B$35,2,FALSE)),"")</f>
        <v/>
      </c>
    </row>
    <row r="849" spans="1:16" x14ac:dyDescent="0.2">
      <c r="A849" s="66" t="str">
        <f t="shared" si="25"/>
        <v/>
      </c>
      <c r="C849" s="118"/>
      <c r="D849" s="119"/>
      <c r="E849" s="119"/>
      <c r="F849" s="119"/>
      <c r="G849" s="119"/>
      <c r="H849" s="119"/>
      <c r="I849" s="131"/>
      <c r="K849" s="15" t="str">
        <f t="shared" si="24"/>
        <v>x2</v>
      </c>
      <c r="L849" s="26"/>
      <c r="N849" s="66" t="str">
        <f>IFERROR(VLOOKUP($G849,Basisblatt!$A$10:$B$17,2,FALSE),"")</f>
        <v/>
      </c>
      <c r="P849" s="105" t="str">
        <f>IF($K849="x1",IF(OR($F849&lt;&gt;Basisblatt!$A$2,'E-Mob_Segmente 3.2.5_3.2.7'!H849=Basisblatt!$A$72)=TRUE,5,VLOOKUP('E-Mob_Segmente 3.2.5_3.2.7'!$E849,Basisblatt!$A$22:$B$35,2,FALSE)),"")</f>
        <v/>
      </c>
    </row>
    <row r="850" spans="1:16" x14ac:dyDescent="0.2">
      <c r="A850" s="66" t="str">
        <f t="shared" si="25"/>
        <v/>
      </c>
      <c r="C850" s="118"/>
      <c r="D850" s="119"/>
      <c r="E850" s="119"/>
      <c r="F850" s="119"/>
      <c r="G850" s="119"/>
      <c r="H850" s="119"/>
      <c r="I850" s="131"/>
      <c r="K850" s="15" t="str">
        <f t="shared" si="24"/>
        <v>x2</v>
      </c>
      <c r="L850" s="26"/>
      <c r="N850" s="66" t="str">
        <f>IFERROR(VLOOKUP($G850,Basisblatt!$A$10:$B$17,2,FALSE),"")</f>
        <v/>
      </c>
      <c r="P850" s="105" t="str">
        <f>IF($K850="x1",IF(OR($F850&lt;&gt;Basisblatt!$A$2,'E-Mob_Segmente 3.2.5_3.2.7'!H850=Basisblatt!$A$72)=TRUE,5,VLOOKUP('E-Mob_Segmente 3.2.5_3.2.7'!$E850,Basisblatt!$A$22:$B$35,2,FALSE)),"")</f>
        <v/>
      </c>
    </row>
    <row r="851" spans="1:16" x14ac:dyDescent="0.2">
      <c r="A851" s="66" t="str">
        <f t="shared" si="25"/>
        <v/>
      </c>
      <c r="C851" s="118"/>
      <c r="D851" s="119"/>
      <c r="E851" s="119"/>
      <c r="F851" s="119"/>
      <c r="G851" s="119"/>
      <c r="H851" s="119"/>
      <c r="I851" s="131"/>
      <c r="K851" s="15" t="str">
        <f t="shared" si="24"/>
        <v>x2</v>
      </c>
      <c r="L851" s="26"/>
      <c r="N851" s="66" t="str">
        <f>IFERROR(VLOOKUP($G851,Basisblatt!$A$10:$B$17,2,FALSE),"")</f>
        <v/>
      </c>
      <c r="P851" s="105" t="str">
        <f>IF($K851="x1",IF(OR($F851&lt;&gt;Basisblatt!$A$2,'E-Mob_Segmente 3.2.5_3.2.7'!H851=Basisblatt!$A$72)=TRUE,5,VLOOKUP('E-Mob_Segmente 3.2.5_3.2.7'!$E851,Basisblatt!$A$22:$B$35,2,FALSE)),"")</f>
        <v/>
      </c>
    </row>
    <row r="852" spans="1:16" x14ac:dyDescent="0.2">
      <c r="A852" s="66" t="str">
        <f t="shared" si="25"/>
        <v/>
      </c>
      <c r="C852" s="118"/>
      <c r="D852" s="119"/>
      <c r="E852" s="119"/>
      <c r="F852" s="119"/>
      <c r="G852" s="119"/>
      <c r="H852" s="119"/>
      <c r="I852" s="131"/>
      <c r="K852" s="15" t="str">
        <f t="shared" si="24"/>
        <v>x2</v>
      </c>
      <c r="L852" s="26"/>
      <c r="N852" s="66" t="str">
        <f>IFERROR(VLOOKUP($G852,Basisblatt!$A$10:$B$17,2,FALSE),"")</f>
        <v/>
      </c>
      <c r="P852" s="105" t="str">
        <f>IF($K852="x1",IF(OR($F852&lt;&gt;Basisblatt!$A$2,'E-Mob_Segmente 3.2.5_3.2.7'!H852=Basisblatt!$A$72)=TRUE,5,VLOOKUP('E-Mob_Segmente 3.2.5_3.2.7'!$E852,Basisblatt!$A$22:$B$35,2,FALSE)),"")</f>
        <v/>
      </c>
    </row>
    <row r="853" spans="1:16" x14ac:dyDescent="0.2">
      <c r="A853" s="66" t="str">
        <f t="shared" si="25"/>
        <v/>
      </c>
      <c r="C853" s="118"/>
      <c r="D853" s="119"/>
      <c r="E853" s="119"/>
      <c r="F853" s="119"/>
      <c r="G853" s="119"/>
      <c r="H853" s="119"/>
      <c r="I853" s="131"/>
      <c r="K853" s="15" t="str">
        <f t="shared" si="24"/>
        <v>x2</v>
      </c>
      <c r="L853" s="26"/>
      <c r="N853" s="66" t="str">
        <f>IFERROR(VLOOKUP($G853,Basisblatt!$A$10:$B$17,2,FALSE),"")</f>
        <v/>
      </c>
      <c r="P853" s="105" t="str">
        <f>IF($K853="x1",IF(OR($F853&lt;&gt;Basisblatt!$A$2,'E-Mob_Segmente 3.2.5_3.2.7'!H853=Basisblatt!$A$72)=TRUE,5,VLOOKUP('E-Mob_Segmente 3.2.5_3.2.7'!$E853,Basisblatt!$A$22:$B$35,2,FALSE)),"")</f>
        <v/>
      </c>
    </row>
    <row r="854" spans="1:16" x14ac:dyDescent="0.2">
      <c r="A854" s="66" t="str">
        <f t="shared" si="25"/>
        <v/>
      </c>
      <c r="C854" s="118"/>
      <c r="D854" s="119"/>
      <c r="E854" s="119"/>
      <c r="F854" s="119"/>
      <c r="G854" s="119"/>
      <c r="H854" s="119"/>
      <c r="I854" s="131"/>
      <c r="K854" s="15" t="str">
        <f t="shared" si="24"/>
        <v>x2</v>
      </c>
      <c r="L854" s="26"/>
      <c r="N854" s="66" t="str">
        <f>IFERROR(VLOOKUP($G854,Basisblatt!$A$10:$B$17,2,FALSE),"")</f>
        <v/>
      </c>
      <c r="P854" s="105" t="str">
        <f>IF($K854="x1",IF(OR($F854&lt;&gt;Basisblatt!$A$2,'E-Mob_Segmente 3.2.5_3.2.7'!H854=Basisblatt!$A$72)=TRUE,5,VLOOKUP('E-Mob_Segmente 3.2.5_3.2.7'!$E854,Basisblatt!$A$22:$B$35,2,FALSE)),"")</f>
        <v/>
      </c>
    </row>
    <row r="855" spans="1:16" x14ac:dyDescent="0.2">
      <c r="A855" s="66" t="str">
        <f t="shared" si="25"/>
        <v/>
      </c>
      <c r="C855" s="118"/>
      <c r="D855" s="119"/>
      <c r="E855" s="119"/>
      <c r="F855" s="119"/>
      <c r="G855" s="119"/>
      <c r="H855" s="119"/>
      <c r="I855" s="131"/>
      <c r="K855" s="15" t="str">
        <f t="shared" si="24"/>
        <v>x2</v>
      </c>
      <c r="L855" s="26"/>
      <c r="N855" s="66" t="str">
        <f>IFERROR(VLOOKUP($G855,Basisblatt!$A$10:$B$17,2,FALSE),"")</f>
        <v/>
      </c>
      <c r="P855" s="105" t="str">
        <f>IF($K855="x1",IF(OR($F855&lt;&gt;Basisblatt!$A$2,'E-Mob_Segmente 3.2.5_3.2.7'!H855=Basisblatt!$A$72)=TRUE,5,VLOOKUP('E-Mob_Segmente 3.2.5_3.2.7'!$E855,Basisblatt!$A$22:$B$35,2,FALSE)),"")</f>
        <v/>
      </c>
    </row>
    <row r="856" spans="1:16" x14ac:dyDescent="0.2">
      <c r="A856" s="66" t="str">
        <f t="shared" si="25"/>
        <v/>
      </c>
      <c r="C856" s="118"/>
      <c r="D856" s="119"/>
      <c r="E856" s="119"/>
      <c r="F856" s="119"/>
      <c r="G856" s="119"/>
      <c r="H856" s="119"/>
      <c r="I856" s="131"/>
      <c r="K856" s="15" t="str">
        <f t="shared" si="24"/>
        <v>x2</v>
      </c>
      <c r="L856" s="26"/>
      <c r="N856" s="66" t="str">
        <f>IFERROR(VLOOKUP($G856,Basisblatt!$A$10:$B$17,2,FALSE),"")</f>
        <v/>
      </c>
      <c r="P856" s="105" t="str">
        <f>IF($K856="x1",IF(OR($F856&lt;&gt;Basisblatt!$A$2,'E-Mob_Segmente 3.2.5_3.2.7'!H856=Basisblatt!$A$72)=TRUE,5,VLOOKUP('E-Mob_Segmente 3.2.5_3.2.7'!$E856,Basisblatt!$A$22:$B$35,2,FALSE)),"")</f>
        <v/>
      </c>
    </row>
    <row r="857" spans="1:16" x14ac:dyDescent="0.2">
      <c r="A857" s="66" t="str">
        <f t="shared" si="25"/>
        <v/>
      </c>
      <c r="C857" s="118"/>
      <c r="D857" s="119"/>
      <c r="E857" s="119"/>
      <c r="F857" s="119"/>
      <c r="G857" s="119"/>
      <c r="H857" s="119"/>
      <c r="I857" s="131"/>
      <c r="K857" s="15" t="str">
        <f t="shared" ref="K857:K920" si="26">IF(COUNTA($C857:$I857)=7,"x1",IF(COUNTA($C857:$I857)=0,"x2","o"))</f>
        <v>x2</v>
      </c>
      <c r="L857" s="26"/>
      <c r="N857" s="66" t="str">
        <f>IFERROR(VLOOKUP($G857,Basisblatt!$A$10:$B$17,2,FALSE),"")</f>
        <v/>
      </c>
      <c r="P857" s="105" t="str">
        <f>IF($K857="x1",IF(OR($F857&lt;&gt;Basisblatt!$A$2,'E-Mob_Segmente 3.2.5_3.2.7'!H857=Basisblatt!$A$72)=TRUE,5,VLOOKUP('E-Mob_Segmente 3.2.5_3.2.7'!$E857,Basisblatt!$A$22:$B$35,2,FALSE)),"")</f>
        <v/>
      </c>
    </row>
    <row r="858" spans="1:16" x14ac:dyDescent="0.2">
      <c r="A858" s="66" t="str">
        <f t="shared" ref="A858:A921" si="27">IF($K858="x2","",IF($K858="x1","ja","N/A"))</f>
        <v/>
      </c>
      <c r="C858" s="118"/>
      <c r="D858" s="119"/>
      <c r="E858" s="119"/>
      <c r="F858" s="119"/>
      <c r="G858" s="119"/>
      <c r="H858" s="119"/>
      <c r="I858" s="131"/>
      <c r="K858" s="15" t="str">
        <f t="shared" si="26"/>
        <v>x2</v>
      </c>
      <c r="L858" s="26"/>
      <c r="N858" s="66" t="str">
        <f>IFERROR(VLOOKUP($G858,Basisblatt!$A$10:$B$17,2,FALSE),"")</f>
        <v/>
      </c>
      <c r="P858" s="105" t="str">
        <f>IF($K858="x1",IF(OR($F858&lt;&gt;Basisblatt!$A$2,'E-Mob_Segmente 3.2.5_3.2.7'!H858=Basisblatt!$A$72)=TRUE,5,VLOOKUP('E-Mob_Segmente 3.2.5_3.2.7'!$E858,Basisblatt!$A$22:$B$35,2,FALSE)),"")</f>
        <v/>
      </c>
    </row>
    <row r="859" spans="1:16" x14ac:dyDescent="0.2">
      <c r="A859" s="66" t="str">
        <f t="shared" si="27"/>
        <v/>
      </c>
      <c r="C859" s="118"/>
      <c r="D859" s="119"/>
      <c r="E859" s="119"/>
      <c r="F859" s="119"/>
      <c r="G859" s="119"/>
      <c r="H859" s="119"/>
      <c r="I859" s="131"/>
      <c r="K859" s="15" t="str">
        <f t="shared" si="26"/>
        <v>x2</v>
      </c>
      <c r="L859" s="26"/>
      <c r="N859" s="66" t="str">
        <f>IFERROR(VLOOKUP($G859,Basisblatt!$A$10:$B$17,2,FALSE),"")</f>
        <v/>
      </c>
      <c r="P859" s="105" t="str">
        <f>IF($K859="x1",IF(OR($F859&lt;&gt;Basisblatt!$A$2,'E-Mob_Segmente 3.2.5_3.2.7'!H859=Basisblatt!$A$72)=TRUE,5,VLOOKUP('E-Mob_Segmente 3.2.5_3.2.7'!$E859,Basisblatt!$A$22:$B$35,2,FALSE)),"")</f>
        <v/>
      </c>
    </row>
    <row r="860" spans="1:16" x14ac:dyDescent="0.2">
      <c r="A860" s="66" t="str">
        <f t="shared" si="27"/>
        <v/>
      </c>
      <c r="C860" s="118"/>
      <c r="D860" s="119"/>
      <c r="E860" s="119"/>
      <c r="F860" s="119"/>
      <c r="G860" s="119"/>
      <c r="H860" s="119"/>
      <c r="I860" s="131"/>
      <c r="K860" s="15" t="str">
        <f t="shared" si="26"/>
        <v>x2</v>
      </c>
      <c r="L860" s="26"/>
      <c r="N860" s="66" t="str">
        <f>IFERROR(VLOOKUP($G860,Basisblatt!$A$10:$B$17,2,FALSE),"")</f>
        <v/>
      </c>
      <c r="P860" s="105" t="str">
        <f>IF($K860="x1",IF(OR($F860&lt;&gt;Basisblatt!$A$2,'E-Mob_Segmente 3.2.5_3.2.7'!H860=Basisblatt!$A$72)=TRUE,5,VLOOKUP('E-Mob_Segmente 3.2.5_3.2.7'!$E860,Basisblatt!$A$22:$B$35,2,FALSE)),"")</f>
        <v/>
      </c>
    </row>
    <row r="861" spans="1:16" x14ac:dyDescent="0.2">
      <c r="A861" s="66" t="str">
        <f t="shared" si="27"/>
        <v/>
      </c>
      <c r="C861" s="118"/>
      <c r="D861" s="119"/>
      <c r="E861" s="119"/>
      <c r="F861" s="119"/>
      <c r="G861" s="119"/>
      <c r="H861" s="119"/>
      <c r="I861" s="131"/>
      <c r="K861" s="15" t="str">
        <f t="shared" si="26"/>
        <v>x2</v>
      </c>
      <c r="L861" s="26"/>
      <c r="N861" s="66" t="str">
        <f>IFERROR(VLOOKUP($G861,Basisblatt!$A$10:$B$17,2,FALSE),"")</f>
        <v/>
      </c>
      <c r="P861" s="105" t="str">
        <f>IF($K861="x1",IF(OR($F861&lt;&gt;Basisblatt!$A$2,'E-Mob_Segmente 3.2.5_3.2.7'!H861=Basisblatt!$A$72)=TRUE,5,VLOOKUP('E-Mob_Segmente 3.2.5_3.2.7'!$E861,Basisblatt!$A$22:$B$35,2,FALSE)),"")</f>
        <v/>
      </c>
    </row>
    <row r="862" spans="1:16" x14ac:dyDescent="0.2">
      <c r="A862" s="66" t="str">
        <f t="shared" si="27"/>
        <v/>
      </c>
      <c r="C862" s="118"/>
      <c r="D862" s="119"/>
      <c r="E862" s="119"/>
      <c r="F862" s="119"/>
      <c r="G862" s="119"/>
      <c r="H862" s="119"/>
      <c r="I862" s="131"/>
      <c r="K862" s="15" t="str">
        <f t="shared" si="26"/>
        <v>x2</v>
      </c>
      <c r="L862" s="26"/>
      <c r="N862" s="66" t="str">
        <f>IFERROR(VLOOKUP($G862,Basisblatt!$A$10:$B$17,2,FALSE),"")</f>
        <v/>
      </c>
      <c r="P862" s="105" t="str">
        <f>IF($K862="x1",IF(OR($F862&lt;&gt;Basisblatt!$A$2,'E-Mob_Segmente 3.2.5_3.2.7'!H862=Basisblatt!$A$72)=TRUE,5,VLOOKUP('E-Mob_Segmente 3.2.5_3.2.7'!$E862,Basisblatt!$A$22:$B$35,2,FALSE)),"")</f>
        <v/>
      </c>
    </row>
    <row r="863" spans="1:16" x14ac:dyDescent="0.2">
      <c r="A863" s="66" t="str">
        <f t="shared" si="27"/>
        <v/>
      </c>
      <c r="C863" s="118"/>
      <c r="D863" s="119"/>
      <c r="E863" s="119"/>
      <c r="F863" s="119"/>
      <c r="G863" s="119"/>
      <c r="H863" s="119"/>
      <c r="I863" s="131"/>
      <c r="K863" s="15" t="str">
        <f t="shared" si="26"/>
        <v>x2</v>
      </c>
      <c r="L863" s="26"/>
      <c r="N863" s="66" t="str">
        <f>IFERROR(VLOOKUP($G863,Basisblatt!$A$10:$B$17,2,FALSE),"")</f>
        <v/>
      </c>
      <c r="P863" s="105" t="str">
        <f>IF($K863="x1",IF(OR($F863&lt;&gt;Basisblatt!$A$2,'E-Mob_Segmente 3.2.5_3.2.7'!H863=Basisblatt!$A$72)=TRUE,5,VLOOKUP('E-Mob_Segmente 3.2.5_3.2.7'!$E863,Basisblatt!$A$22:$B$35,2,FALSE)),"")</f>
        <v/>
      </c>
    </row>
    <row r="864" spans="1:16" x14ac:dyDescent="0.2">
      <c r="A864" s="66" t="str">
        <f t="shared" si="27"/>
        <v/>
      </c>
      <c r="C864" s="118"/>
      <c r="D864" s="119"/>
      <c r="E864" s="119"/>
      <c r="F864" s="119"/>
      <c r="G864" s="119"/>
      <c r="H864" s="119"/>
      <c r="I864" s="131"/>
      <c r="K864" s="15" t="str">
        <f t="shared" si="26"/>
        <v>x2</v>
      </c>
      <c r="L864" s="26"/>
      <c r="N864" s="66" t="str">
        <f>IFERROR(VLOOKUP($G864,Basisblatt!$A$10:$B$17,2,FALSE),"")</f>
        <v/>
      </c>
      <c r="P864" s="105" t="str">
        <f>IF($K864="x1",IF(OR($F864&lt;&gt;Basisblatt!$A$2,'E-Mob_Segmente 3.2.5_3.2.7'!H864=Basisblatt!$A$72)=TRUE,5,VLOOKUP('E-Mob_Segmente 3.2.5_3.2.7'!$E864,Basisblatt!$A$22:$B$35,2,FALSE)),"")</f>
        <v/>
      </c>
    </row>
    <row r="865" spans="1:16" x14ac:dyDescent="0.2">
      <c r="A865" s="66" t="str">
        <f t="shared" si="27"/>
        <v/>
      </c>
      <c r="C865" s="118"/>
      <c r="D865" s="119"/>
      <c r="E865" s="119"/>
      <c r="F865" s="119"/>
      <c r="G865" s="119"/>
      <c r="H865" s="119"/>
      <c r="I865" s="131"/>
      <c r="K865" s="15" t="str">
        <f t="shared" si="26"/>
        <v>x2</v>
      </c>
      <c r="L865" s="26"/>
      <c r="N865" s="66" t="str">
        <f>IFERROR(VLOOKUP($G865,Basisblatt!$A$10:$B$17,2,FALSE),"")</f>
        <v/>
      </c>
      <c r="P865" s="105" t="str">
        <f>IF($K865="x1",IF(OR($F865&lt;&gt;Basisblatt!$A$2,'E-Mob_Segmente 3.2.5_3.2.7'!H865=Basisblatt!$A$72)=TRUE,5,VLOOKUP('E-Mob_Segmente 3.2.5_3.2.7'!$E865,Basisblatt!$A$22:$B$35,2,FALSE)),"")</f>
        <v/>
      </c>
    </row>
    <row r="866" spans="1:16" x14ac:dyDescent="0.2">
      <c r="A866" s="66" t="str">
        <f t="shared" si="27"/>
        <v/>
      </c>
      <c r="C866" s="118"/>
      <c r="D866" s="119"/>
      <c r="E866" s="119"/>
      <c r="F866" s="119"/>
      <c r="G866" s="119"/>
      <c r="H866" s="119"/>
      <c r="I866" s="131"/>
      <c r="K866" s="15" t="str">
        <f t="shared" si="26"/>
        <v>x2</v>
      </c>
      <c r="L866" s="26"/>
      <c r="N866" s="66" t="str">
        <f>IFERROR(VLOOKUP($G866,Basisblatt!$A$10:$B$17,2,FALSE),"")</f>
        <v/>
      </c>
      <c r="P866" s="105" t="str">
        <f>IF($K866="x1",IF(OR($F866&lt;&gt;Basisblatt!$A$2,'E-Mob_Segmente 3.2.5_3.2.7'!H866=Basisblatt!$A$72)=TRUE,5,VLOOKUP('E-Mob_Segmente 3.2.5_3.2.7'!$E866,Basisblatt!$A$22:$B$35,2,FALSE)),"")</f>
        <v/>
      </c>
    </row>
    <row r="867" spans="1:16" x14ac:dyDescent="0.2">
      <c r="A867" s="66" t="str">
        <f t="shared" si="27"/>
        <v/>
      </c>
      <c r="C867" s="118"/>
      <c r="D867" s="119"/>
      <c r="E867" s="119"/>
      <c r="F867" s="119"/>
      <c r="G867" s="119"/>
      <c r="H867" s="119"/>
      <c r="I867" s="131"/>
      <c r="K867" s="15" t="str">
        <f t="shared" si="26"/>
        <v>x2</v>
      </c>
      <c r="L867" s="26"/>
      <c r="N867" s="66" t="str">
        <f>IFERROR(VLOOKUP($G867,Basisblatt!$A$10:$B$17,2,FALSE),"")</f>
        <v/>
      </c>
      <c r="P867" s="105" t="str">
        <f>IF($K867="x1",IF(OR($F867&lt;&gt;Basisblatt!$A$2,'E-Mob_Segmente 3.2.5_3.2.7'!H867=Basisblatt!$A$72)=TRUE,5,VLOOKUP('E-Mob_Segmente 3.2.5_3.2.7'!$E867,Basisblatt!$A$22:$B$35,2,FALSE)),"")</f>
        <v/>
      </c>
    </row>
    <row r="868" spans="1:16" x14ac:dyDescent="0.2">
      <c r="A868" s="66" t="str">
        <f t="shared" si="27"/>
        <v/>
      </c>
      <c r="C868" s="118"/>
      <c r="D868" s="119"/>
      <c r="E868" s="119"/>
      <c r="F868" s="119"/>
      <c r="G868" s="119"/>
      <c r="H868" s="119"/>
      <c r="I868" s="131"/>
      <c r="K868" s="15" t="str">
        <f t="shared" si="26"/>
        <v>x2</v>
      </c>
      <c r="L868" s="26"/>
      <c r="N868" s="66" t="str">
        <f>IFERROR(VLOOKUP($G868,Basisblatt!$A$10:$B$17,2,FALSE),"")</f>
        <v/>
      </c>
      <c r="P868" s="105" t="str">
        <f>IF($K868="x1",IF(OR($F868&lt;&gt;Basisblatt!$A$2,'E-Mob_Segmente 3.2.5_3.2.7'!H868=Basisblatt!$A$72)=TRUE,5,VLOOKUP('E-Mob_Segmente 3.2.5_3.2.7'!$E868,Basisblatt!$A$22:$B$35,2,FALSE)),"")</f>
        <v/>
      </c>
    </row>
    <row r="869" spans="1:16" x14ac:dyDescent="0.2">
      <c r="A869" s="66" t="str">
        <f t="shared" si="27"/>
        <v/>
      </c>
      <c r="C869" s="118"/>
      <c r="D869" s="119"/>
      <c r="E869" s="119"/>
      <c r="F869" s="119"/>
      <c r="G869" s="119"/>
      <c r="H869" s="119"/>
      <c r="I869" s="131"/>
      <c r="K869" s="15" t="str">
        <f t="shared" si="26"/>
        <v>x2</v>
      </c>
      <c r="L869" s="26"/>
      <c r="N869" s="66" t="str">
        <f>IFERROR(VLOOKUP($G869,Basisblatt!$A$10:$B$17,2,FALSE),"")</f>
        <v/>
      </c>
      <c r="P869" s="105" t="str">
        <f>IF($K869="x1",IF(OR($F869&lt;&gt;Basisblatt!$A$2,'E-Mob_Segmente 3.2.5_3.2.7'!H869=Basisblatt!$A$72)=TRUE,5,VLOOKUP('E-Mob_Segmente 3.2.5_3.2.7'!$E869,Basisblatt!$A$22:$B$35,2,FALSE)),"")</f>
        <v/>
      </c>
    </row>
    <row r="870" spans="1:16" x14ac:dyDescent="0.2">
      <c r="A870" s="66" t="str">
        <f t="shared" si="27"/>
        <v/>
      </c>
      <c r="C870" s="118"/>
      <c r="D870" s="119"/>
      <c r="E870" s="119"/>
      <c r="F870" s="119"/>
      <c r="G870" s="119"/>
      <c r="H870" s="119"/>
      <c r="I870" s="131"/>
      <c r="K870" s="15" t="str">
        <f t="shared" si="26"/>
        <v>x2</v>
      </c>
      <c r="L870" s="26"/>
      <c r="N870" s="66" t="str">
        <f>IFERROR(VLOOKUP($G870,Basisblatt!$A$10:$B$17,2,FALSE),"")</f>
        <v/>
      </c>
      <c r="P870" s="105" t="str">
        <f>IF($K870="x1",IF(OR($F870&lt;&gt;Basisblatt!$A$2,'E-Mob_Segmente 3.2.5_3.2.7'!H870=Basisblatt!$A$72)=TRUE,5,VLOOKUP('E-Mob_Segmente 3.2.5_3.2.7'!$E870,Basisblatt!$A$22:$B$35,2,FALSE)),"")</f>
        <v/>
      </c>
    </row>
    <row r="871" spans="1:16" x14ac:dyDescent="0.2">
      <c r="A871" s="66" t="str">
        <f t="shared" si="27"/>
        <v/>
      </c>
      <c r="C871" s="118"/>
      <c r="D871" s="119"/>
      <c r="E871" s="119"/>
      <c r="F871" s="119"/>
      <c r="G871" s="119"/>
      <c r="H871" s="119"/>
      <c r="I871" s="131"/>
      <c r="K871" s="15" t="str">
        <f t="shared" si="26"/>
        <v>x2</v>
      </c>
      <c r="L871" s="26"/>
      <c r="N871" s="66" t="str">
        <f>IFERROR(VLOOKUP($G871,Basisblatt!$A$10:$B$17,2,FALSE),"")</f>
        <v/>
      </c>
      <c r="P871" s="105" t="str">
        <f>IF($K871="x1",IF(OR($F871&lt;&gt;Basisblatt!$A$2,'E-Mob_Segmente 3.2.5_3.2.7'!H871=Basisblatt!$A$72)=TRUE,5,VLOOKUP('E-Mob_Segmente 3.2.5_3.2.7'!$E871,Basisblatt!$A$22:$B$35,2,FALSE)),"")</f>
        <v/>
      </c>
    </row>
    <row r="872" spans="1:16" x14ac:dyDescent="0.2">
      <c r="A872" s="66" t="str">
        <f t="shared" si="27"/>
        <v/>
      </c>
      <c r="C872" s="118"/>
      <c r="D872" s="119"/>
      <c r="E872" s="119"/>
      <c r="F872" s="119"/>
      <c r="G872" s="119"/>
      <c r="H872" s="119"/>
      <c r="I872" s="131"/>
      <c r="K872" s="15" t="str">
        <f t="shared" si="26"/>
        <v>x2</v>
      </c>
      <c r="L872" s="26"/>
      <c r="N872" s="66" t="str">
        <f>IFERROR(VLOOKUP($G872,Basisblatt!$A$10:$B$17,2,FALSE),"")</f>
        <v/>
      </c>
      <c r="P872" s="105" t="str">
        <f>IF($K872="x1",IF(OR($F872&lt;&gt;Basisblatt!$A$2,'E-Mob_Segmente 3.2.5_3.2.7'!H872=Basisblatt!$A$72)=TRUE,5,VLOOKUP('E-Mob_Segmente 3.2.5_3.2.7'!$E872,Basisblatt!$A$22:$B$35,2,FALSE)),"")</f>
        <v/>
      </c>
    </row>
    <row r="873" spans="1:16" x14ac:dyDescent="0.2">
      <c r="A873" s="66" t="str">
        <f t="shared" si="27"/>
        <v/>
      </c>
      <c r="C873" s="118"/>
      <c r="D873" s="119"/>
      <c r="E873" s="119"/>
      <c r="F873" s="119"/>
      <c r="G873" s="119"/>
      <c r="H873" s="119"/>
      <c r="I873" s="131"/>
      <c r="K873" s="15" t="str">
        <f t="shared" si="26"/>
        <v>x2</v>
      </c>
      <c r="L873" s="26"/>
      <c r="N873" s="66" t="str">
        <f>IFERROR(VLOOKUP($G873,Basisblatt!$A$10:$B$17,2,FALSE),"")</f>
        <v/>
      </c>
      <c r="P873" s="105" t="str">
        <f>IF($K873="x1",IF(OR($F873&lt;&gt;Basisblatt!$A$2,'E-Mob_Segmente 3.2.5_3.2.7'!H873=Basisblatt!$A$72)=TRUE,5,VLOOKUP('E-Mob_Segmente 3.2.5_3.2.7'!$E873,Basisblatt!$A$22:$B$35,2,FALSE)),"")</f>
        <v/>
      </c>
    </row>
    <row r="874" spans="1:16" x14ac:dyDescent="0.2">
      <c r="A874" s="66" t="str">
        <f t="shared" si="27"/>
        <v/>
      </c>
      <c r="C874" s="118"/>
      <c r="D874" s="119"/>
      <c r="E874" s="119"/>
      <c r="F874" s="119"/>
      <c r="G874" s="119"/>
      <c r="H874" s="119"/>
      <c r="I874" s="131"/>
      <c r="K874" s="15" t="str">
        <f t="shared" si="26"/>
        <v>x2</v>
      </c>
      <c r="L874" s="26"/>
      <c r="N874" s="66" t="str">
        <f>IFERROR(VLOOKUP($G874,Basisblatt!$A$10:$B$17,2,FALSE),"")</f>
        <v/>
      </c>
      <c r="P874" s="105" t="str">
        <f>IF($K874="x1",IF(OR($F874&lt;&gt;Basisblatt!$A$2,'E-Mob_Segmente 3.2.5_3.2.7'!H874=Basisblatt!$A$72)=TRUE,5,VLOOKUP('E-Mob_Segmente 3.2.5_3.2.7'!$E874,Basisblatt!$A$22:$B$35,2,FALSE)),"")</f>
        <v/>
      </c>
    </row>
    <row r="875" spans="1:16" x14ac:dyDescent="0.2">
      <c r="A875" s="66" t="str">
        <f t="shared" si="27"/>
        <v/>
      </c>
      <c r="C875" s="118"/>
      <c r="D875" s="119"/>
      <c r="E875" s="119"/>
      <c r="F875" s="119"/>
      <c r="G875" s="119"/>
      <c r="H875" s="119"/>
      <c r="I875" s="131"/>
      <c r="K875" s="15" t="str">
        <f t="shared" si="26"/>
        <v>x2</v>
      </c>
      <c r="L875" s="26"/>
      <c r="N875" s="66" t="str">
        <f>IFERROR(VLOOKUP($G875,Basisblatt!$A$10:$B$17,2,FALSE),"")</f>
        <v/>
      </c>
      <c r="P875" s="105" t="str">
        <f>IF($K875="x1",IF(OR($F875&lt;&gt;Basisblatt!$A$2,'E-Mob_Segmente 3.2.5_3.2.7'!H875=Basisblatt!$A$72)=TRUE,5,VLOOKUP('E-Mob_Segmente 3.2.5_3.2.7'!$E875,Basisblatt!$A$22:$B$35,2,FALSE)),"")</f>
        <v/>
      </c>
    </row>
    <row r="876" spans="1:16" x14ac:dyDescent="0.2">
      <c r="A876" s="66" t="str">
        <f t="shared" si="27"/>
        <v/>
      </c>
      <c r="C876" s="118"/>
      <c r="D876" s="119"/>
      <c r="E876" s="119"/>
      <c r="F876" s="119"/>
      <c r="G876" s="119"/>
      <c r="H876" s="119"/>
      <c r="I876" s="131"/>
      <c r="K876" s="15" t="str">
        <f t="shared" si="26"/>
        <v>x2</v>
      </c>
      <c r="L876" s="26"/>
      <c r="N876" s="66" t="str">
        <f>IFERROR(VLOOKUP($G876,Basisblatt!$A$10:$B$17,2,FALSE),"")</f>
        <v/>
      </c>
      <c r="P876" s="105" t="str">
        <f>IF($K876="x1",IF(OR($F876&lt;&gt;Basisblatt!$A$2,'E-Mob_Segmente 3.2.5_3.2.7'!H876=Basisblatt!$A$72)=TRUE,5,VLOOKUP('E-Mob_Segmente 3.2.5_3.2.7'!$E876,Basisblatt!$A$22:$B$35,2,FALSE)),"")</f>
        <v/>
      </c>
    </row>
    <row r="877" spans="1:16" x14ac:dyDescent="0.2">
      <c r="A877" s="66" t="str">
        <f t="shared" si="27"/>
        <v/>
      </c>
      <c r="C877" s="118"/>
      <c r="D877" s="119"/>
      <c r="E877" s="119"/>
      <c r="F877" s="119"/>
      <c r="G877" s="119"/>
      <c r="H877" s="119"/>
      <c r="I877" s="131"/>
      <c r="K877" s="15" t="str">
        <f t="shared" si="26"/>
        <v>x2</v>
      </c>
      <c r="L877" s="26"/>
      <c r="N877" s="66" t="str">
        <f>IFERROR(VLOOKUP($G877,Basisblatt!$A$10:$B$17,2,FALSE),"")</f>
        <v/>
      </c>
      <c r="P877" s="105" t="str">
        <f>IF($K877="x1",IF(OR($F877&lt;&gt;Basisblatt!$A$2,'E-Mob_Segmente 3.2.5_3.2.7'!H877=Basisblatt!$A$72)=TRUE,5,VLOOKUP('E-Mob_Segmente 3.2.5_3.2.7'!$E877,Basisblatt!$A$22:$B$35,2,FALSE)),"")</f>
        <v/>
      </c>
    </row>
    <row r="878" spans="1:16" x14ac:dyDescent="0.2">
      <c r="A878" s="66" t="str">
        <f t="shared" si="27"/>
        <v/>
      </c>
      <c r="C878" s="118"/>
      <c r="D878" s="119"/>
      <c r="E878" s="119"/>
      <c r="F878" s="119"/>
      <c r="G878" s="119"/>
      <c r="H878" s="119"/>
      <c r="I878" s="131"/>
      <c r="K878" s="15" t="str">
        <f t="shared" si="26"/>
        <v>x2</v>
      </c>
      <c r="L878" s="26"/>
      <c r="N878" s="66" t="str">
        <f>IFERROR(VLOOKUP($G878,Basisblatt!$A$10:$B$17,2,FALSE),"")</f>
        <v/>
      </c>
      <c r="P878" s="105" t="str">
        <f>IF($K878="x1",IF(OR($F878&lt;&gt;Basisblatt!$A$2,'E-Mob_Segmente 3.2.5_3.2.7'!H878=Basisblatt!$A$72)=TRUE,5,VLOOKUP('E-Mob_Segmente 3.2.5_3.2.7'!$E878,Basisblatt!$A$22:$B$35,2,FALSE)),"")</f>
        <v/>
      </c>
    </row>
    <row r="879" spans="1:16" x14ac:dyDescent="0.2">
      <c r="A879" s="66" t="str">
        <f t="shared" si="27"/>
        <v/>
      </c>
      <c r="C879" s="118"/>
      <c r="D879" s="119"/>
      <c r="E879" s="119"/>
      <c r="F879" s="119"/>
      <c r="G879" s="119"/>
      <c r="H879" s="119"/>
      <c r="I879" s="131"/>
      <c r="K879" s="15" t="str">
        <f t="shared" si="26"/>
        <v>x2</v>
      </c>
      <c r="L879" s="26"/>
      <c r="N879" s="66" t="str">
        <f>IFERROR(VLOOKUP($G879,Basisblatt!$A$10:$B$17,2,FALSE),"")</f>
        <v/>
      </c>
      <c r="P879" s="105" t="str">
        <f>IF($K879="x1",IF(OR($F879&lt;&gt;Basisblatt!$A$2,'E-Mob_Segmente 3.2.5_3.2.7'!H879=Basisblatt!$A$72)=TRUE,5,VLOOKUP('E-Mob_Segmente 3.2.5_3.2.7'!$E879,Basisblatt!$A$22:$B$35,2,FALSE)),"")</f>
        <v/>
      </c>
    </row>
    <row r="880" spans="1:16" x14ac:dyDescent="0.2">
      <c r="A880" s="66" t="str">
        <f t="shared" si="27"/>
        <v/>
      </c>
      <c r="C880" s="118"/>
      <c r="D880" s="119"/>
      <c r="E880" s="119"/>
      <c r="F880" s="119"/>
      <c r="G880" s="119"/>
      <c r="H880" s="119"/>
      <c r="I880" s="131"/>
      <c r="K880" s="15" t="str">
        <f t="shared" si="26"/>
        <v>x2</v>
      </c>
      <c r="L880" s="26"/>
      <c r="N880" s="66" t="str">
        <f>IFERROR(VLOOKUP($G880,Basisblatt!$A$10:$B$17,2,FALSE),"")</f>
        <v/>
      </c>
      <c r="P880" s="105" t="str">
        <f>IF($K880="x1",IF(OR($F880&lt;&gt;Basisblatt!$A$2,'E-Mob_Segmente 3.2.5_3.2.7'!H880=Basisblatt!$A$72)=TRUE,5,VLOOKUP('E-Mob_Segmente 3.2.5_3.2.7'!$E880,Basisblatt!$A$22:$B$35,2,FALSE)),"")</f>
        <v/>
      </c>
    </row>
    <row r="881" spans="1:16" x14ac:dyDescent="0.2">
      <c r="A881" s="66" t="str">
        <f t="shared" si="27"/>
        <v/>
      </c>
      <c r="C881" s="118"/>
      <c r="D881" s="119"/>
      <c r="E881" s="119"/>
      <c r="F881" s="119"/>
      <c r="G881" s="119"/>
      <c r="H881" s="119"/>
      <c r="I881" s="131"/>
      <c r="K881" s="15" t="str">
        <f t="shared" si="26"/>
        <v>x2</v>
      </c>
      <c r="L881" s="26"/>
      <c r="N881" s="66" t="str">
        <f>IFERROR(VLOOKUP($G881,Basisblatt!$A$10:$B$17,2,FALSE),"")</f>
        <v/>
      </c>
      <c r="P881" s="105" t="str">
        <f>IF($K881="x1",IF(OR($F881&lt;&gt;Basisblatt!$A$2,'E-Mob_Segmente 3.2.5_3.2.7'!H881=Basisblatt!$A$72)=TRUE,5,VLOOKUP('E-Mob_Segmente 3.2.5_3.2.7'!$E881,Basisblatt!$A$22:$B$35,2,FALSE)),"")</f>
        <v/>
      </c>
    </row>
    <row r="882" spans="1:16" x14ac:dyDescent="0.2">
      <c r="A882" s="66" t="str">
        <f t="shared" si="27"/>
        <v/>
      </c>
      <c r="C882" s="118"/>
      <c r="D882" s="119"/>
      <c r="E882" s="119"/>
      <c r="F882" s="119"/>
      <c r="G882" s="119"/>
      <c r="H882" s="119"/>
      <c r="I882" s="131"/>
      <c r="K882" s="15" t="str">
        <f t="shared" si="26"/>
        <v>x2</v>
      </c>
      <c r="L882" s="26"/>
      <c r="N882" s="66" t="str">
        <f>IFERROR(VLOOKUP($G882,Basisblatt!$A$10:$B$17,2,FALSE),"")</f>
        <v/>
      </c>
      <c r="P882" s="105" t="str">
        <f>IF($K882="x1",IF(OR($F882&lt;&gt;Basisblatt!$A$2,'E-Mob_Segmente 3.2.5_3.2.7'!H882=Basisblatt!$A$72)=TRUE,5,VLOOKUP('E-Mob_Segmente 3.2.5_3.2.7'!$E882,Basisblatt!$A$22:$B$35,2,FALSE)),"")</f>
        <v/>
      </c>
    </row>
    <row r="883" spans="1:16" x14ac:dyDescent="0.2">
      <c r="A883" s="66" t="str">
        <f t="shared" si="27"/>
        <v/>
      </c>
      <c r="C883" s="118"/>
      <c r="D883" s="119"/>
      <c r="E883" s="119"/>
      <c r="F883" s="119"/>
      <c r="G883" s="119"/>
      <c r="H883" s="119"/>
      <c r="I883" s="131"/>
      <c r="K883" s="15" t="str">
        <f t="shared" si="26"/>
        <v>x2</v>
      </c>
      <c r="L883" s="26"/>
      <c r="N883" s="66" t="str">
        <f>IFERROR(VLOOKUP($G883,Basisblatt!$A$10:$B$17,2,FALSE),"")</f>
        <v/>
      </c>
      <c r="P883" s="105" t="str">
        <f>IF($K883="x1",IF(OR($F883&lt;&gt;Basisblatt!$A$2,'E-Mob_Segmente 3.2.5_3.2.7'!H883=Basisblatt!$A$72)=TRUE,5,VLOOKUP('E-Mob_Segmente 3.2.5_3.2.7'!$E883,Basisblatt!$A$22:$B$35,2,FALSE)),"")</f>
        <v/>
      </c>
    </row>
    <row r="884" spans="1:16" x14ac:dyDescent="0.2">
      <c r="A884" s="66" t="str">
        <f t="shared" si="27"/>
        <v/>
      </c>
      <c r="C884" s="118"/>
      <c r="D884" s="119"/>
      <c r="E884" s="119"/>
      <c r="F884" s="119"/>
      <c r="G884" s="119"/>
      <c r="H884" s="119"/>
      <c r="I884" s="131"/>
      <c r="K884" s="15" t="str">
        <f t="shared" si="26"/>
        <v>x2</v>
      </c>
      <c r="L884" s="26"/>
      <c r="N884" s="66" t="str">
        <f>IFERROR(VLOOKUP($G884,Basisblatt!$A$10:$B$17,2,FALSE),"")</f>
        <v/>
      </c>
      <c r="P884" s="105" t="str">
        <f>IF($K884="x1",IF(OR($F884&lt;&gt;Basisblatt!$A$2,'E-Mob_Segmente 3.2.5_3.2.7'!H884=Basisblatt!$A$72)=TRUE,5,VLOOKUP('E-Mob_Segmente 3.2.5_3.2.7'!$E884,Basisblatt!$A$22:$B$35,2,FALSE)),"")</f>
        <v/>
      </c>
    </row>
    <row r="885" spans="1:16" x14ac:dyDescent="0.2">
      <c r="A885" s="66" t="str">
        <f t="shared" si="27"/>
        <v/>
      </c>
      <c r="C885" s="118"/>
      <c r="D885" s="119"/>
      <c r="E885" s="119"/>
      <c r="F885" s="119"/>
      <c r="G885" s="119"/>
      <c r="H885" s="119"/>
      <c r="I885" s="131"/>
      <c r="K885" s="15" t="str">
        <f t="shared" si="26"/>
        <v>x2</v>
      </c>
      <c r="L885" s="26"/>
      <c r="N885" s="66" t="str">
        <f>IFERROR(VLOOKUP($G885,Basisblatt!$A$10:$B$17,2,FALSE),"")</f>
        <v/>
      </c>
      <c r="P885" s="105" t="str">
        <f>IF($K885="x1",IF(OR($F885&lt;&gt;Basisblatt!$A$2,'E-Mob_Segmente 3.2.5_3.2.7'!H885=Basisblatt!$A$72)=TRUE,5,VLOOKUP('E-Mob_Segmente 3.2.5_3.2.7'!$E885,Basisblatt!$A$22:$B$35,2,FALSE)),"")</f>
        <v/>
      </c>
    </row>
    <row r="886" spans="1:16" x14ac:dyDescent="0.2">
      <c r="A886" s="66" t="str">
        <f t="shared" si="27"/>
        <v/>
      </c>
      <c r="C886" s="118"/>
      <c r="D886" s="119"/>
      <c r="E886" s="119"/>
      <c r="F886" s="119"/>
      <c r="G886" s="119"/>
      <c r="H886" s="119"/>
      <c r="I886" s="131"/>
      <c r="K886" s="15" t="str">
        <f t="shared" si="26"/>
        <v>x2</v>
      </c>
      <c r="L886" s="26"/>
      <c r="N886" s="66" t="str">
        <f>IFERROR(VLOOKUP($G886,Basisblatt!$A$10:$B$17,2,FALSE),"")</f>
        <v/>
      </c>
      <c r="P886" s="105" t="str">
        <f>IF($K886="x1",IF(OR($F886&lt;&gt;Basisblatt!$A$2,'E-Mob_Segmente 3.2.5_3.2.7'!H886=Basisblatt!$A$72)=TRUE,5,VLOOKUP('E-Mob_Segmente 3.2.5_3.2.7'!$E886,Basisblatt!$A$22:$B$35,2,FALSE)),"")</f>
        <v/>
      </c>
    </row>
    <row r="887" spans="1:16" x14ac:dyDescent="0.2">
      <c r="A887" s="66" t="str">
        <f t="shared" si="27"/>
        <v/>
      </c>
      <c r="C887" s="118"/>
      <c r="D887" s="119"/>
      <c r="E887" s="119"/>
      <c r="F887" s="119"/>
      <c r="G887" s="119"/>
      <c r="H887" s="119"/>
      <c r="I887" s="131"/>
      <c r="K887" s="15" t="str">
        <f t="shared" si="26"/>
        <v>x2</v>
      </c>
      <c r="L887" s="26"/>
      <c r="N887" s="66" t="str">
        <f>IFERROR(VLOOKUP($G887,Basisblatt!$A$10:$B$17,2,FALSE),"")</f>
        <v/>
      </c>
      <c r="P887" s="105" t="str">
        <f>IF($K887="x1",IF(OR($F887&lt;&gt;Basisblatt!$A$2,'E-Mob_Segmente 3.2.5_3.2.7'!H887=Basisblatt!$A$72)=TRUE,5,VLOOKUP('E-Mob_Segmente 3.2.5_3.2.7'!$E887,Basisblatt!$A$22:$B$35,2,FALSE)),"")</f>
        <v/>
      </c>
    </row>
    <row r="888" spans="1:16" x14ac:dyDescent="0.2">
      <c r="A888" s="66" t="str">
        <f t="shared" si="27"/>
        <v/>
      </c>
      <c r="C888" s="118"/>
      <c r="D888" s="119"/>
      <c r="E888" s="119"/>
      <c r="F888" s="119"/>
      <c r="G888" s="119"/>
      <c r="H888" s="119"/>
      <c r="I888" s="131"/>
      <c r="K888" s="15" t="str">
        <f t="shared" si="26"/>
        <v>x2</v>
      </c>
      <c r="L888" s="26"/>
      <c r="N888" s="66" t="str">
        <f>IFERROR(VLOOKUP($G888,Basisblatt!$A$10:$B$17,2,FALSE),"")</f>
        <v/>
      </c>
      <c r="P888" s="105" t="str">
        <f>IF($K888="x1",IF(OR($F888&lt;&gt;Basisblatt!$A$2,'E-Mob_Segmente 3.2.5_3.2.7'!H888=Basisblatt!$A$72)=TRUE,5,VLOOKUP('E-Mob_Segmente 3.2.5_3.2.7'!$E888,Basisblatt!$A$22:$B$35,2,FALSE)),"")</f>
        <v/>
      </c>
    </row>
    <row r="889" spans="1:16" x14ac:dyDescent="0.2">
      <c r="A889" s="66" t="str">
        <f t="shared" si="27"/>
        <v/>
      </c>
      <c r="C889" s="118"/>
      <c r="D889" s="119"/>
      <c r="E889" s="119"/>
      <c r="F889" s="119"/>
      <c r="G889" s="119"/>
      <c r="H889" s="119"/>
      <c r="I889" s="131"/>
      <c r="K889" s="15" t="str">
        <f t="shared" si="26"/>
        <v>x2</v>
      </c>
      <c r="L889" s="26"/>
      <c r="N889" s="66" t="str">
        <f>IFERROR(VLOOKUP($G889,Basisblatt!$A$10:$B$17,2,FALSE),"")</f>
        <v/>
      </c>
      <c r="P889" s="105" t="str">
        <f>IF($K889="x1",IF(OR($F889&lt;&gt;Basisblatt!$A$2,'E-Mob_Segmente 3.2.5_3.2.7'!H889=Basisblatt!$A$72)=TRUE,5,VLOOKUP('E-Mob_Segmente 3.2.5_3.2.7'!$E889,Basisblatt!$A$22:$B$35,2,FALSE)),"")</f>
        <v/>
      </c>
    </row>
    <row r="890" spans="1:16" x14ac:dyDescent="0.2">
      <c r="A890" s="66" t="str">
        <f t="shared" si="27"/>
        <v/>
      </c>
      <c r="C890" s="118"/>
      <c r="D890" s="119"/>
      <c r="E890" s="119"/>
      <c r="F890" s="119"/>
      <c r="G890" s="119"/>
      <c r="H890" s="119"/>
      <c r="I890" s="131"/>
      <c r="K890" s="15" t="str">
        <f t="shared" si="26"/>
        <v>x2</v>
      </c>
      <c r="L890" s="26"/>
      <c r="N890" s="66" t="str">
        <f>IFERROR(VLOOKUP($G890,Basisblatt!$A$10:$B$17,2,FALSE),"")</f>
        <v/>
      </c>
      <c r="P890" s="105" t="str">
        <f>IF($K890="x1",IF(OR($F890&lt;&gt;Basisblatt!$A$2,'E-Mob_Segmente 3.2.5_3.2.7'!H890=Basisblatt!$A$72)=TRUE,5,VLOOKUP('E-Mob_Segmente 3.2.5_3.2.7'!$E890,Basisblatt!$A$22:$B$35,2,FALSE)),"")</f>
        <v/>
      </c>
    </row>
    <row r="891" spans="1:16" x14ac:dyDescent="0.2">
      <c r="A891" s="66" t="str">
        <f t="shared" si="27"/>
        <v/>
      </c>
      <c r="C891" s="118"/>
      <c r="D891" s="119"/>
      <c r="E891" s="119"/>
      <c r="F891" s="119"/>
      <c r="G891" s="119"/>
      <c r="H891" s="119"/>
      <c r="I891" s="131"/>
      <c r="K891" s="15" t="str">
        <f t="shared" si="26"/>
        <v>x2</v>
      </c>
      <c r="L891" s="26"/>
      <c r="N891" s="66" t="str">
        <f>IFERROR(VLOOKUP($G891,Basisblatt!$A$10:$B$17,2,FALSE),"")</f>
        <v/>
      </c>
      <c r="P891" s="105" t="str">
        <f>IF($K891="x1",IF(OR($F891&lt;&gt;Basisblatt!$A$2,'E-Mob_Segmente 3.2.5_3.2.7'!H891=Basisblatt!$A$72)=TRUE,5,VLOOKUP('E-Mob_Segmente 3.2.5_3.2.7'!$E891,Basisblatt!$A$22:$B$35,2,FALSE)),"")</f>
        <v/>
      </c>
    </row>
    <row r="892" spans="1:16" x14ac:dyDescent="0.2">
      <c r="A892" s="66" t="str">
        <f t="shared" si="27"/>
        <v/>
      </c>
      <c r="C892" s="118"/>
      <c r="D892" s="119"/>
      <c r="E892" s="119"/>
      <c r="F892" s="119"/>
      <c r="G892" s="119"/>
      <c r="H892" s="119"/>
      <c r="I892" s="131"/>
      <c r="K892" s="15" t="str">
        <f t="shared" si="26"/>
        <v>x2</v>
      </c>
      <c r="L892" s="26"/>
      <c r="N892" s="66" t="str">
        <f>IFERROR(VLOOKUP($G892,Basisblatt!$A$10:$B$17,2,FALSE),"")</f>
        <v/>
      </c>
      <c r="P892" s="105" t="str">
        <f>IF($K892="x1",IF(OR($F892&lt;&gt;Basisblatt!$A$2,'E-Mob_Segmente 3.2.5_3.2.7'!H892=Basisblatt!$A$72)=TRUE,5,VLOOKUP('E-Mob_Segmente 3.2.5_3.2.7'!$E892,Basisblatt!$A$22:$B$35,2,FALSE)),"")</f>
        <v/>
      </c>
    </row>
    <row r="893" spans="1:16" x14ac:dyDescent="0.2">
      <c r="A893" s="66" t="str">
        <f t="shared" si="27"/>
        <v/>
      </c>
      <c r="C893" s="118"/>
      <c r="D893" s="119"/>
      <c r="E893" s="119"/>
      <c r="F893" s="119"/>
      <c r="G893" s="119"/>
      <c r="H893" s="119"/>
      <c r="I893" s="131"/>
      <c r="K893" s="15" t="str">
        <f t="shared" si="26"/>
        <v>x2</v>
      </c>
      <c r="L893" s="26"/>
      <c r="N893" s="66" t="str">
        <f>IFERROR(VLOOKUP($G893,Basisblatt!$A$10:$B$17,2,FALSE),"")</f>
        <v/>
      </c>
      <c r="P893" s="105" t="str">
        <f>IF($K893="x1",IF(OR($F893&lt;&gt;Basisblatt!$A$2,'E-Mob_Segmente 3.2.5_3.2.7'!H893=Basisblatt!$A$72)=TRUE,5,VLOOKUP('E-Mob_Segmente 3.2.5_3.2.7'!$E893,Basisblatt!$A$22:$B$35,2,FALSE)),"")</f>
        <v/>
      </c>
    </row>
    <row r="894" spans="1:16" x14ac:dyDescent="0.2">
      <c r="A894" s="66" t="str">
        <f t="shared" si="27"/>
        <v/>
      </c>
      <c r="C894" s="118"/>
      <c r="D894" s="119"/>
      <c r="E894" s="119"/>
      <c r="F894" s="119"/>
      <c r="G894" s="119"/>
      <c r="H894" s="119"/>
      <c r="I894" s="131"/>
      <c r="K894" s="15" t="str">
        <f t="shared" si="26"/>
        <v>x2</v>
      </c>
      <c r="L894" s="26"/>
      <c r="N894" s="66" t="str">
        <f>IFERROR(VLOOKUP($G894,Basisblatt!$A$10:$B$17,2,FALSE),"")</f>
        <v/>
      </c>
      <c r="P894" s="105" t="str">
        <f>IF($K894="x1",IF(OR($F894&lt;&gt;Basisblatt!$A$2,'E-Mob_Segmente 3.2.5_3.2.7'!H894=Basisblatt!$A$72)=TRUE,5,VLOOKUP('E-Mob_Segmente 3.2.5_3.2.7'!$E894,Basisblatt!$A$22:$B$35,2,FALSE)),"")</f>
        <v/>
      </c>
    </row>
    <row r="895" spans="1:16" x14ac:dyDescent="0.2">
      <c r="A895" s="66" t="str">
        <f t="shared" si="27"/>
        <v/>
      </c>
      <c r="C895" s="118"/>
      <c r="D895" s="119"/>
      <c r="E895" s="119"/>
      <c r="F895" s="119"/>
      <c r="G895" s="119"/>
      <c r="H895" s="119"/>
      <c r="I895" s="131"/>
      <c r="K895" s="15" t="str">
        <f t="shared" si="26"/>
        <v>x2</v>
      </c>
      <c r="L895" s="26"/>
      <c r="N895" s="66" t="str">
        <f>IFERROR(VLOOKUP($G895,Basisblatt!$A$10:$B$17,2,FALSE),"")</f>
        <v/>
      </c>
      <c r="P895" s="105" t="str">
        <f>IF($K895="x1",IF(OR($F895&lt;&gt;Basisblatt!$A$2,'E-Mob_Segmente 3.2.5_3.2.7'!H895=Basisblatt!$A$72)=TRUE,5,VLOOKUP('E-Mob_Segmente 3.2.5_3.2.7'!$E895,Basisblatt!$A$22:$B$35,2,FALSE)),"")</f>
        <v/>
      </c>
    </row>
    <row r="896" spans="1:16" x14ac:dyDescent="0.2">
      <c r="A896" s="66" t="str">
        <f t="shared" si="27"/>
        <v/>
      </c>
      <c r="C896" s="118"/>
      <c r="D896" s="119"/>
      <c r="E896" s="119"/>
      <c r="F896" s="119"/>
      <c r="G896" s="119"/>
      <c r="H896" s="119"/>
      <c r="I896" s="131"/>
      <c r="K896" s="15" t="str">
        <f t="shared" si="26"/>
        <v>x2</v>
      </c>
      <c r="L896" s="26"/>
      <c r="N896" s="66" t="str">
        <f>IFERROR(VLOOKUP($G896,Basisblatt!$A$10:$B$17,2,FALSE),"")</f>
        <v/>
      </c>
      <c r="P896" s="105" t="str">
        <f>IF($K896="x1",IF(OR($F896&lt;&gt;Basisblatt!$A$2,'E-Mob_Segmente 3.2.5_3.2.7'!H896=Basisblatt!$A$72)=TRUE,5,VLOOKUP('E-Mob_Segmente 3.2.5_3.2.7'!$E896,Basisblatt!$A$22:$B$35,2,FALSE)),"")</f>
        <v/>
      </c>
    </row>
    <row r="897" spans="1:16" x14ac:dyDescent="0.2">
      <c r="A897" s="66" t="str">
        <f t="shared" si="27"/>
        <v/>
      </c>
      <c r="C897" s="118"/>
      <c r="D897" s="119"/>
      <c r="E897" s="119"/>
      <c r="F897" s="119"/>
      <c r="G897" s="119"/>
      <c r="H897" s="119"/>
      <c r="I897" s="131"/>
      <c r="K897" s="15" t="str">
        <f t="shared" si="26"/>
        <v>x2</v>
      </c>
      <c r="L897" s="26"/>
      <c r="N897" s="66" t="str">
        <f>IFERROR(VLOOKUP($G897,Basisblatt!$A$10:$B$17,2,FALSE),"")</f>
        <v/>
      </c>
      <c r="P897" s="105" t="str">
        <f>IF($K897="x1",IF(OR($F897&lt;&gt;Basisblatt!$A$2,'E-Mob_Segmente 3.2.5_3.2.7'!H897=Basisblatt!$A$72)=TRUE,5,VLOOKUP('E-Mob_Segmente 3.2.5_3.2.7'!$E897,Basisblatt!$A$22:$B$35,2,FALSE)),"")</f>
        <v/>
      </c>
    </row>
    <row r="898" spans="1:16" x14ac:dyDescent="0.2">
      <c r="A898" s="66" t="str">
        <f t="shared" si="27"/>
        <v/>
      </c>
      <c r="C898" s="118"/>
      <c r="D898" s="119"/>
      <c r="E898" s="119"/>
      <c r="F898" s="119"/>
      <c r="G898" s="119"/>
      <c r="H898" s="119"/>
      <c r="I898" s="131"/>
      <c r="K898" s="15" t="str">
        <f t="shared" si="26"/>
        <v>x2</v>
      </c>
      <c r="L898" s="26"/>
      <c r="N898" s="66" t="str">
        <f>IFERROR(VLOOKUP($G898,Basisblatt!$A$10:$B$17,2,FALSE),"")</f>
        <v/>
      </c>
      <c r="P898" s="105" t="str">
        <f>IF($K898="x1",IF(OR($F898&lt;&gt;Basisblatt!$A$2,'E-Mob_Segmente 3.2.5_3.2.7'!H898=Basisblatt!$A$72)=TRUE,5,VLOOKUP('E-Mob_Segmente 3.2.5_3.2.7'!$E898,Basisblatt!$A$22:$B$35,2,FALSE)),"")</f>
        <v/>
      </c>
    </row>
    <row r="899" spans="1:16" x14ac:dyDescent="0.2">
      <c r="A899" s="66" t="str">
        <f t="shared" si="27"/>
        <v/>
      </c>
      <c r="C899" s="118"/>
      <c r="D899" s="119"/>
      <c r="E899" s="119"/>
      <c r="F899" s="119"/>
      <c r="G899" s="119"/>
      <c r="H899" s="119"/>
      <c r="I899" s="131"/>
      <c r="K899" s="15" t="str">
        <f t="shared" si="26"/>
        <v>x2</v>
      </c>
      <c r="L899" s="26"/>
      <c r="N899" s="66" t="str">
        <f>IFERROR(VLOOKUP($G899,Basisblatt!$A$10:$B$17,2,FALSE),"")</f>
        <v/>
      </c>
      <c r="P899" s="105" t="str">
        <f>IF($K899="x1",IF(OR($F899&lt;&gt;Basisblatt!$A$2,'E-Mob_Segmente 3.2.5_3.2.7'!H899=Basisblatt!$A$72)=TRUE,5,VLOOKUP('E-Mob_Segmente 3.2.5_3.2.7'!$E899,Basisblatt!$A$22:$B$35,2,FALSE)),"")</f>
        <v/>
      </c>
    </row>
    <row r="900" spans="1:16" x14ac:dyDescent="0.2">
      <c r="A900" s="66" t="str">
        <f t="shared" si="27"/>
        <v/>
      </c>
      <c r="C900" s="118"/>
      <c r="D900" s="119"/>
      <c r="E900" s="119"/>
      <c r="F900" s="119"/>
      <c r="G900" s="119"/>
      <c r="H900" s="119"/>
      <c r="I900" s="131"/>
      <c r="K900" s="15" t="str">
        <f t="shared" si="26"/>
        <v>x2</v>
      </c>
      <c r="L900" s="26"/>
      <c r="N900" s="66" t="str">
        <f>IFERROR(VLOOKUP($G900,Basisblatt!$A$10:$B$17,2,FALSE),"")</f>
        <v/>
      </c>
      <c r="P900" s="105" t="str">
        <f>IF($K900="x1",IF(OR($F900&lt;&gt;Basisblatt!$A$2,'E-Mob_Segmente 3.2.5_3.2.7'!H900=Basisblatt!$A$72)=TRUE,5,VLOOKUP('E-Mob_Segmente 3.2.5_3.2.7'!$E900,Basisblatt!$A$22:$B$35,2,FALSE)),"")</f>
        <v/>
      </c>
    </row>
    <row r="901" spans="1:16" x14ac:dyDescent="0.2">
      <c r="A901" s="66" t="str">
        <f t="shared" si="27"/>
        <v/>
      </c>
      <c r="C901" s="118"/>
      <c r="D901" s="119"/>
      <c r="E901" s="119"/>
      <c r="F901" s="119"/>
      <c r="G901" s="119"/>
      <c r="H901" s="119"/>
      <c r="I901" s="131"/>
      <c r="K901" s="15" t="str">
        <f t="shared" si="26"/>
        <v>x2</v>
      </c>
      <c r="L901" s="26"/>
      <c r="N901" s="66" t="str">
        <f>IFERROR(VLOOKUP($G901,Basisblatt!$A$10:$B$17,2,FALSE),"")</f>
        <v/>
      </c>
      <c r="P901" s="105" t="str">
        <f>IF($K901="x1",IF(OR($F901&lt;&gt;Basisblatt!$A$2,'E-Mob_Segmente 3.2.5_3.2.7'!H901=Basisblatt!$A$72)=TRUE,5,VLOOKUP('E-Mob_Segmente 3.2.5_3.2.7'!$E901,Basisblatt!$A$22:$B$35,2,FALSE)),"")</f>
        <v/>
      </c>
    </row>
    <row r="902" spans="1:16" x14ac:dyDescent="0.2">
      <c r="A902" s="66" t="str">
        <f t="shared" si="27"/>
        <v/>
      </c>
      <c r="C902" s="118"/>
      <c r="D902" s="119"/>
      <c r="E902" s="119"/>
      <c r="F902" s="119"/>
      <c r="G902" s="119"/>
      <c r="H902" s="119"/>
      <c r="I902" s="131"/>
      <c r="K902" s="15" t="str">
        <f t="shared" si="26"/>
        <v>x2</v>
      </c>
      <c r="L902" s="26"/>
      <c r="N902" s="66" t="str">
        <f>IFERROR(VLOOKUP($G902,Basisblatt!$A$10:$B$17,2,FALSE),"")</f>
        <v/>
      </c>
      <c r="P902" s="105" t="str">
        <f>IF($K902="x1",IF(OR($F902&lt;&gt;Basisblatt!$A$2,'E-Mob_Segmente 3.2.5_3.2.7'!H902=Basisblatt!$A$72)=TRUE,5,VLOOKUP('E-Mob_Segmente 3.2.5_3.2.7'!$E902,Basisblatt!$A$22:$B$35,2,FALSE)),"")</f>
        <v/>
      </c>
    </row>
    <row r="903" spans="1:16" x14ac:dyDescent="0.2">
      <c r="A903" s="66" t="str">
        <f t="shared" si="27"/>
        <v/>
      </c>
      <c r="C903" s="118"/>
      <c r="D903" s="119"/>
      <c r="E903" s="119"/>
      <c r="F903" s="119"/>
      <c r="G903" s="119"/>
      <c r="H903" s="119"/>
      <c r="I903" s="131"/>
      <c r="K903" s="15" t="str">
        <f t="shared" si="26"/>
        <v>x2</v>
      </c>
      <c r="L903" s="26"/>
      <c r="N903" s="66" t="str">
        <f>IFERROR(VLOOKUP($G903,Basisblatt!$A$10:$B$17,2,FALSE),"")</f>
        <v/>
      </c>
      <c r="P903" s="105" t="str">
        <f>IF($K903="x1",IF(OR($F903&lt;&gt;Basisblatt!$A$2,'E-Mob_Segmente 3.2.5_3.2.7'!H903=Basisblatt!$A$72)=TRUE,5,VLOOKUP('E-Mob_Segmente 3.2.5_3.2.7'!$E903,Basisblatt!$A$22:$B$35,2,FALSE)),"")</f>
        <v/>
      </c>
    </row>
    <row r="904" spans="1:16" x14ac:dyDescent="0.2">
      <c r="A904" s="66" t="str">
        <f t="shared" si="27"/>
        <v/>
      </c>
      <c r="C904" s="118"/>
      <c r="D904" s="119"/>
      <c r="E904" s="119"/>
      <c r="F904" s="119"/>
      <c r="G904" s="119"/>
      <c r="H904" s="119"/>
      <c r="I904" s="131"/>
      <c r="K904" s="15" t="str">
        <f t="shared" si="26"/>
        <v>x2</v>
      </c>
      <c r="L904" s="26"/>
      <c r="N904" s="66" t="str">
        <f>IFERROR(VLOOKUP($G904,Basisblatt!$A$10:$B$17,2,FALSE),"")</f>
        <v/>
      </c>
      <c r="P904" s="105" t="str">
        <f>IF($K904="x1",IF(OR($F904&lt;&gt;Basisblatt!$A$2,'E-Mob_Segmente 3.2.5_3.2.7'!H904=Basisblatt!$A$72)=TRUE,5,VLOOKUP('E-Mob_Segmente 3.2.5_3.2.7'!$E904,Basisblatt!$A$22:$B$35,2,FALSE)),"")</f>
        <v/>
      </c>
    </row>
    <row r="905" spans="1:16" x14ac:dyDescent="0.2">
      <c r="A905" s="66" t="str">
        <f t="shared" si="27"/>
        <v/>
      </c>
      <c r="C905" s="118"/>
      <c r="D905" s="119"/>
      <c r="E905" s="119"/>
      <c r="F905" s="119"/>
      <c r="G905" s="119"/>
      <c r="H905" s="119"/>
      <c r="I905" s="131"/>
      <c r="K905" s="15" t="str">
        <f t="shared" si="26"/>
        <v>x2</v>
      </c>
      <c r="L905" s="26"/>
      <c r="N905" s="66" t="str">
        <f>IFERROR(VLOOKUP($G905,Basisblatt!$A$10:$B$17,2,FALSE),"")</f>
        <v/>
      </c>
      <c r="P905" s="105" t="str">
        <f>IF($K905="x1",IF(OR($F905&lt;&gt;Basisblatt!$A$2,'E-Mob_Segmente 3.2.5_3.2.7'!H905=Basisblatt!$A$72)=TRUE,5,VLOOKUP('E-Mob_Segmente 3.2.5_3.2.7'!$E905,Basisblatt!$A$22:$B$35,2,FALSE)),"")</f>
        <v/>
      </c>
    </row>
    <row r="906" spans="1:16" x14ac:dyDescent="0.2">
      <c r="A906" s="66" t="str">
        <f t="shared" si="27"/>
        <v/>
      </c>
      <c r="C906" s="118"/>
      <c r="D906" s="119"/>
      <c r="E906" s="119"/>
      <c r="F906" s="119"/>
      <c r="G906" s="119"/>
      <c r="H906" s="119"/>
      <c r="I906" s="131"/>
      <c r="K906" s="15" t="str">
        <f t="shared" si="26"/>
        <v>x2</v>
      </c>
      <c r="L906" s="26"/>
      <c r="N906" s="66" t="str">
        <f>IFERROR(VLOOKUP($G906,Basisblatt!$A$10:$B$17,2,FALSE),"")</f>
        <v/>
      </c>
      <c r="P906" s="105" t="str">
        <f>IF($K906="x1",IF(OR($F906&lt;&gt;Basisblatt!$A$2,'E-Mob_Segmente 3.2.5_3.2.7'!H906=Basisblatt!$A$72)=TRUE,5,VLOOKUP('E-Mob_Segmente 3.2.5_3.2.7'!$E906,Basisblatt!$A$22:$B$35,2,FALSE)),"")</f>
        <v/>
      </c>
    </row>
    <row r="907" spans="1:16" x14ac:dyDescent="0.2">
      <c r="A907" s="66" t="str">
        <f t="shared" si="27"/>
        <v/>
      </c>
      <c r="C907" s="118"/>
      <c r="D907" s="119"/>
      <c r="E907" s="119"/>
      <c r="F907" s="119"/>
      <c r="G907" s="119"/>
      <c r="H907" s="119"/>
      <c r="I907" s="131"/>
      <c r="K907" s="15" t="str">
        <f t="shared" si="26"/>
        <v>x2</v>
      </c>
      <c r="L907" s="26"/>
      <c r="N907" s="66" t="str">
        <f>IFERROR(VLOOKUP($G907,Basisblatt!$A$10:$B$17,2,FALSE),"")</f>
        <v/>
      </c>
      <c r="P907" s="105" t="str">
        <f>IF($K907="x1",IF(OR($F907&lt;&gt;Basisblatt!$A$2,'E-Mob_Segmente 3.2.5_3.2.7'!H907=Basisblatt!$A$72)=TRUE,5,VLOOKUP('E-Mob_Segmente 3.2.5_3.2.7'!$E907,Basisblatt!$A$22:$B$35,2,FALSE)),"")</f>
        <v/>
      </c>
    </row>
    <row r="908" spans="1:16" x14ac:dyDescent="0.2">
      <c r="A908" s="66" t="str">
        <f t="shared" si="27"/>
        <v/>
      </c>
      <c r="C908" s="118"/>
      <c r="D908" s="119"/>
      <c r="E908" s="119"/>
      <c r="F908" s="119"/>
      <c r="G908" s="119"/>
      <c r="H908" s="119"/>
      <c r="I908" s="131"/>
      <c r="K908" s="15" t="str">
        <f t="shared" si="26"/>
        <v>x2</v>
      </c>
      <c r="L908" s="26"/>
      <c r="N908" s="66" t="str">
        <f>IFERROR(VLOOKUP($G908,Basisblatt!$A$10:$B$17,2,FALSE),"")</f>
        <v/>
      </c>
      <c r="P908" s="105" t="str">
        <f>IF($K908="x1",IF(OR($F908&lt;&gt;Basisblatt!$A$2,'E-Mob_Segmente 3.2.5_3.2.7'!H908=Basisblatt!$A$72)=TRUE,5,VLOOKUP('E-Mob_Segmente 3.2.5_3.2.7'!$E908,Basisblatt!$A$22:$B$35,2,FALSE)),"")</f>
        <v/>
      </c>
    </row>
    <row r="909" spans="1:16" x14ac:dyDescent="0.2">
      <c r="A909" s="66" t="str">
        <f t="shared" si="27"/>
        <v/>
      </c>
      <c r="C909" s="118"/>
      <c r="D909" s="119"/>
      <c r="E909" s="119"/>
      <c r="F909" s="119"/>
      <c r="G909" s="119"/>
      <c r="H909" s="119"/>
      <c r="I909" s="131"/>
      <c r="K909" s="15" t="str">
        <f t="shared" si="26"/>
        <v>x2</v>
      </c>
      <c r="L909" s="26"/>
      <c r="N909" s="66" t="str">
        <f>IFERROR(VLOOKUP($G909,Basisblatt!$A$10:$B$17,2,FALSE),"")</f>
        <v/>
      </c>
      <c r="P909" s="105" t="str">
        <f>IF($K909="x1",IF(OR($F909&lt;&gt;Basisblatt!$A$2,'E-Mob_Segmente 3.2.5_3.2.7'!H909=Basisblatt!$A$72)=TRUE,5,VLOOKUP('E-Mob_Segmente 3.2.5_3.2.7'!$E909,Basisblatt!$A$22:$B$35,2,FALSE)),"")</f>
        <v/>
      </c>
    </row>
    <row r="910" spans="1:16" x14ac:dyDescent="0.2">
      <c r="A910" s="66" t="str">
        <f t="shared" si="27"/>
        <v/>
      </c>
      <c r="C910" s="118"/>
      <c r="D910" s="119"/>
      <c r="E910" s="119"/>
      <c r="F910" s="119"/>
      <c r="G910" s="119"/>
      <c r="H910" s="119"/>
      <c r="I910" s="131"/>
      <c r="K910" s="15" t="str">
        <f t="shared" si="26"/>
        <v>x2</v>
      </c>
      <c r="L910" s="26"/>
      <c r="N910" s="66" t="str">
        <f>IFERROR(VLOOKUP($G910,Basisblatt!$A$10:$B$17,2,FALSE),"")</f>
        <v/>
      </c>
      <c r="P910" s="105" t="str">
        <f>IF($K910="x1",IF(OR($F910&lt;&gt;Basisblatt!$A$2,'E-Mob_Segmente 3.2.5_3.2.7'!H910=Basisblatt!$A$72)=TRUE,5,VLOOKUP('E-Mob_Segmente 3.2.5_3.2.7'!$E910,Basisblatt!$A$22:$B$35,2,FALSE)),"")</f>
        <v/>
      </c>
    </row>
    <row r="911" spans="1:16" x14ac:dyDescent="0.2">
      <c r="A911" s="66" t="str">
        <f t="shared" si="27"/>
        <v/>
      </c>
      <c r="C911" s="118"/>
      <c r="D911" s="119"/>
      <c r="E911" s="119"/>
      <c r="F911" s="119"/>
      <c r="G911" s="119"/>
      <c r="H911" s="119"/>
      <c r="I911" s="131"/>
      <c r="K911" s="15" t="str">
        <f t="shared" si="26"/>
        <v>x2</v>
      </c>
      <c r="L911" s="26"/>
      <c r="N911" s="66" t="str">
        <f>IFERROR(VLOOKUP($G911,Basisblatt!$A$10:$B$17,2,FALSE),"")</f>
        <v/>
      </c>
      <c r="P911" s="105" t="str">
        <f>IF($K911="x1",IF(OR($F911&lt;&gt;Basisblatt!$A$2,'E-Mob_Segmente 3.2.5_3.2.7'!H911=Basisblatt!$A$72)=TRUE,5,VLOOKUP('E-Mob_Segmente 3.2.5_3.2.7'!$E911,Basisblatt!$A$22:$B$35,2,FALSE)),"")</f>
        <v/>
      </c>
    </row>
    <row r="912" spans="1:16" x14ac:dyDescent="0.2">
      <c r="A912" s="66" t="str">
        <f t="shared" si="27"/>
        <v/>
      </c>
      <c r="C912" s="118"/>
      <c r="D912" s="119"/>
      <c r="E912" s="119"/>
      <c r="F912" s="119"/>
      <c r="G912" s="119"/>
      <c r="H912" s="119"/>
      <c r="I912" s="131"/>
      <c r="K912" s="15" t="str">
        <f t="shared" si="26"/>
        <v>x2</v>
      </c>
      <c r="L912" s="26"/>
      <c r="N912" s="66" t="str">
        <f>IFERROR(VLOOKUP($G912,Basisblatt!$A$10:$B$17,2,FALSE),"")</f>
        <v/>
      </c>
      <c r="P912" s="105" t="str">
        <f>IF($K912="x1",IF(OR($F912&lt;&gt;Basisblatt!$A$2,'E-Mob_Segmente 3.2.5_3.2.7'!H912=Basisblatt!$A$72)=TRUE,5,VLOOKUP('E-Mob_Segmente 3.2.5_3.2.7'!$E912,Basisblatt!$A$22:$B$35,2,FALSE)),"")</f>
        <v/>
      </c>
    </row>
    <row r="913" spans="1:16" x14ac:dyDescent="0.2">
      <c r="A913" s="66" t="str">
        <f t="shared" si="27"/>
        <v/>
      </c>
      <c r="C913" s="118"/>
      <c r="D913" s="119"/>
      <c r="E913" s="119"/>
      <c r="F913" s="119"/>
      <c r="G913" s="119"/>
      <c r="H913" s="119"/>
      <c r="I913" s="131"/>
      <c r="K913" s="15" t="str">
        <f t="shared" si="26"/>
        <v>x2</v>
      </c>
      <c r="L913" s="26"/>
      <c r="N913" s="66" t="str">
        <f>IFERROR(VLOOKUP($G913,Basisblatt!$A$10:$B$17,2,FALSE),"")</f>
        <v/>
      </c>
      <c r="P913" s="105" t="str">
        <f>IF($K913="x1",IF(OR($F913&lt;&gt;Basisblatt!$A$2,'E-Mob_Segmente 3.2.5_3.2.7'!H913=Basisblatt!$A$72)=TRUE,5,VLOOKUP('E-Mob_Segmente 3.2.5_3.2.7'!$E913,Basisblatt!$A$22:$B$35,2,FALSE)),"")</f>
        <v/>
      </c>
    </row>
    <row r="914" spans="1:16" x14ac:dyDescent="0.2">
      <c r="A914" s="66" t="str">
        <f t="shared" si="27"/>
        <v/>
      </c>
      <c r="C914" s="118"/>
      <c r="D914" s="119"/>
      <c r="E914" s="119"/>
      <c r="F914" s="119"/>
      <c r="G914" s="119"/>
      <c r="H914" s="119"/>
      <c r="I914" s="131"/>
      <c r="K914" s="15" t="str">
        <f t="shared" si="26"/>
        <v>x2</v>
      </c>
      <c r="L914" s="26"/>
      <c r="N914" s="66" t="str">
        <f>IFERROR(VLOOKUP($G914,Basisblatt!$A$10:$B$17,2,FALSE),"")</f>
        <v/>
      </c>
      <c r="P914" s="105" t="str">
        <f>IF($K914="x1",IF(OR($F914&lt;&gt;Basisblatt!$A$2,'E-Mob_Segmente 3.2.5_3.2.7'!H914=Basisblatt!$A$72)=TRUE,5,VLOOKUP('E-Mob_Segmente 3.2.5_3.2.7'!$E914,Basisblatt!$A$22:$B$35,2,FALSE)),"")</f>
        <v/>
      </c>
    </row>
    <row r="915" spans="1:16" x14ac:dyDescent="0.2">
      <c r="A915" s="66" t="str">
        <f t="shared" si="27"/>
        <v/>
      </c>
      <c r="C915" s="118"/>
      <c r="D915" s="119"/>
      <c r="E915" s="119"/>
      <c r="F915" s="119"/>
      <c r="G915" s="119"/>
      <c r="H915" s="119"/>
      <c r="I915" s="131"/>
      <c r="K915" s="15" t="str">
        <f t="shared" si="26"/>
        <v>x2</v>
      </c>
      <c r="L915" s="26"/>
      <c r="N915" s="66" t="str">
        <f>IFERROR(VLOOKUP($G915,Basisblatt!$A$10:$B$17,2,FALSE),"")</f>
        <v/>
      </c>
      <c r="P915" s="105" t="str">
        <f>IF($K915="x1",IF(OR($F915&lt;&gt;Basisblatt!$A$2,'E-Mob_Segmente 3.2.5_3.2.7'!H915=Basisblatt!$A$72)=TRUE,5,VLOOKUP('E-Mob_Segmente 3.2.5_3.2.7'!$E915,Basisblatt!$A$22:$B$35,2,FALSE)),"")</f>
        <v/>
      </c>
    </row>
    <row r="916" spans="1:16" x14ac:dyDescent="0.2">
      <c r="A916" s="66" t="str">
        <f t="shared" si="27"/>
        <v/>
      </c>
      <c r="C916" s="118"/>
      <c r="D916" s="119"/>
      <c r="E916" s="119"/>
      <c r="F916" s="119"/>
      <c r="G916" s="119"/>
      <c r="H916" s="119"/>
      <c r="I916" s="131"/>
      <c r="K916" s="15" t="str">
        <f t="shared" si="26"/>
        <v>x2</v>
      </c>
      <c r="L916" s="26"/>
      <c r="N916" s="66" t="str">
        <f>IFERROR(VLOOKUP($G916,Basisblatt!$A$10:$B$17,2,FALSE),"")</f>
        <v/>
      </c>
      <c r="P916" s="105" t="str">
        <f>IF($K916="x1",IF(OR($F916&lt;&gt;Basisblatt!$A$2,'E-Mob_Segmente 3.2.5_3.2.7'!H916=Basisblatt!$A$72)=TRUE,5,VLOOKUP('E-Mob_Segmente 3.2.5_3.2.7'!$E916,Basisblatt!$A$22:$B$35,2,FALSE)),"")</f>
        <v/>
      </c>
    </row>
    <row r="917" spans="1:16" x14ac:dyDescent="0.2">
      <c r="A917" s="66" t="str">
        <f t="shared" si="27"/>
        <v/>
      </c>
      <c r="C917" s="118"/>
      <c r="D917" s="119"/>
      <c r="E917" s="119"/>
      <c r="F917" s="119"/>
      <c r="G917" s="119"/>
      <c r="H917" s="119"/>
      <c r="I917" s="131"/>
      <c r="K917" s="15" t="str">
        <f t="shared" si="26"/>
        <v>x2</v>
      </c>
      <c r="L917" s="26"/>
      <c r="N917" s="66" t="str">
        <f>IFERROR(VLOOKUP($G917,Basisblatt!$A$10:$B$17,2,FALSE),"")</f>
        <v/>
      </c>
      <c r="P917" s="105" t="str">
        <f>IF($K917="x1",IF(OR($F917&lt;&gt;Basisblatt!$A$2,'E-Mob_Segmente 3.2.5_3.2.7'!H917=Basisblatt!$A$72)=TRUE,5,VLOOKUP('E-Mob_Segmente 3.2.5_3.2.7'!$E917,Basisblatt!$A$22:$B$35,2,FALSE)),"")</f>
        <v/>
      </c>
    </row>
    <row r="918" spans="1:16" x14ac:dyDescent="0.2">
      <c r="A918" s="66" t="str">
        <f t="shared" si="27"/>
        <v/>
      </c>
      <c r="C918" s="118"/>
      <c r="D918" s="119"/>
      <c r="E918" s="119"/>
      <c r="F918" s="119"/>
      <c r="G918" s="119"/>
      <c r="H918" s="119"/>
      <c r="I918" s="131"/>
      <c r="K918" s="15" t="str">
        <f t="shared" si="26"/>
        <v>x2</v>
      </c>
      <c r="L918" s="26"/>
      <c r="N918" s="66" t="str">
        <f>IFERROR(VLOOKUP($G918,Basisblatt!$A$10:$B$17,2,FALSE),"")</f>
        <v/>
      </c>
      <c r="P918" s="105" t="str">
        <f>IF($K918="x1",IF(OR($F918&lt;&gt;Basisblatt!$A$2,'E-Mob_Segmente 3.2.5_3.2.7'!H918=Basisblatt!$A$72)=TRUE,5,VLOOKUP('E-Mob_Segmente 3.2.5_3.2.7'!$E918,Basisblatt!$A$22:$B$35,2,FALSE)),"")</f>
        <v/>
      </c>
    </row>
    <row r="919" spans="1:16" x14ac:dyDescent="0.2">
      <c r="A919" s="66" t="str">
        <f t="shared" si="27"/>
        <v/>
      </c>
      <c r="C919" s="118"/>
      <c r="D919" s="119"/>
      <c r="E919" s="119"/>
      <c r="F919" s="119"/>
      <c r="G919" s="119"/>
      <c r="H919" s="119"/>
      <c r="I919" s="131"/>
      <c r="K919" s="15" t="str">
        <f t="shared" si="26"/>
        <v>x2</v>
      </c>
      <c r="L919" s="26"/>
      <c r="N919" s="66" t="str">
        <f>IFERROR(VLOOKUP($G919,Basisblatt!$A$10:$B$17,2,FALSE),"")</f>
        <v/>
      </c>
      <c r="P919" s="105" t="str">
        <f>IF($K919="x1",IF(OR($F919&lt;&gt;Basisblatt!$A$2,'E-Mob_Segmente 3.2.5_3.2.7'!H919=Basisblatt!$A$72)=TRUE,5,VLOOKUP('E-Mob_Segmente 3.2.5_3.2.7'!$E919,Basisblatt!$A$22:$B$35,2,FALSE)),"")</f>
        <v/>
      </c>
    </row>
    <row r="920" spans="1:16" x14ac:dyDescent="0.2">
      <c r="A920" s="66" t="str">
        <f t="shared" si="27"/>
        <v/>
      </c>
      <c r="C920" s="118"/>
      <c r="D920" s="119"/>
      <c r="E920" s="119"/>
      <c r="F920" s="119"/>
      <c r="G920" s="119"/>
      <c r="H920" s="119"/>
      <c r="I920" s="131"/>
      <c r="K920" s="15" t="str">
        <f t="shared" si="26"/>
        <v>x2</v>
      </c>
      <c r="L920" s="26"/>
      <c r="N920" s="66" t="str">
        <f>IFERROR(VLOOKUP($G920,Basisblatt!$A$10:$B$17,2,FALSE),"")</f>
        <v/>
      </c>
      <c r="P920" s="105" t="str">
        <f>IF($K920="x1",IF(OR($F920&lt;&gt;Basisblatt!$A$2,'E-Mob_Segmente 3.2.5_3.2.7'!H920=Basisblatt!$A$72)=TRUE,5,VLOOKUP('E-Mob_Segmente 3.2.5_3.2.7'!$E920,Basisblatt!$A$22:$B$35,2,FALSE)),"")</f>
        <v/>
      </c>
    </row>
    <row r="921" spans="1:16" x14ac:dyDescent="0.2">
      <c r="A921" s="66" t="str">
        <f t="shared" si="27"/>
        <v/>
      </c>
      <c r="C921" s="118"/>
      <c r="D921" s="119"/>
      <c r="E921" s="119"/>
      <c r="F921" s="119"/>
      <c r="G921" s="119"/>
      <c r="H921" s="119"/>
      <c r="I921" s="131"/>
      <c r="K921" s="15" t="str">
        <f t="shared" ref="K921:K984" si="28">IF(COUNTA($C921:$I921)=7,"x1",IF(COUNTA($C921:$I921)=0,"x2","o"))</f>
        <v>x2</v>
      </c>
      <c r="L921" s="26"/>
      <c r="N921" s="66" t="str">
        <f>IFERROR(VLOOKUP($G921,Basisblatt!$A$10:$B$17,2,FALSE),"")</f>
        <v/>
      </c>
      <c r="P921" s="105" t="str">
        <f>IF($K921="x1",IF(OR($F921&lt;&gt;Basisblatt!$A$2,'E-Mob_Segmente 3.2.5_3.2.7'!H921=Basisblatt!$A$72)=TRUE,5,VLOOKUP('E-Mob_Segmente 3.2.5_3.2.7'!$E921,Basisblatt!$A$22:$B$35,2,FALSE)),"")</f>
        <v/>
      </c>
    </row>
    <row r="922" spans="1:16" x14ac:dyDescent="0.2">
      <c r="A922" s="66" t="str">
        <f t="shared" ref="A922:A985" si="29">IF($K922="x2","",IF($K922="x1","ja","N/A"))</f>
        <v/>
      </c>
      <c r="C922" s="118"/>
      <c r="D922" s="119"/>
      <c r="E922" s="119"/>
      <c r="F922" s="119"/>
      <c r="G922" s="119"/>
      <c r="H922" s="119"/>
      <c r="I922" s="131"/>
      <c r="K922" s="15" t="str">
        <f t="shared" si="28"/>
        <v>x2</v>
      </c>
      <c r="L922" s="26"/>
      <c r="N922" s="66" t="str">
        <f>IFERROR(VLOOKUP($G922,Basisblatt!$A$10:$B$17,2,FALSE),"")</f>
        <v/>
      </c>
      <c r="P922" s="105" t="str">
        <f>IF($K922="x1",IF(OR($F922&lt;&gt;Basisblatt!$A$2,'E-Mob_Segmente 3.2.5_3.2.7'!H922=Basisblatt!$A$72)=TRUE,5,VLOOKUP('E-Mob_Segmente 3.2.5_3.2.7'!$E922,Basisblatt!$A$22:$B$35,2,FALSE)),"")</f>
        <v/>
      </c>
    </row>
    <row r="923" spans="1:16" x14ac:dyDescent="0.2">
      <c r="A923" s="66" t="str">
        <f t="shared" si="29"/>
        <v/>
      </c>
      <c r="C923" s="118"/>
      <c r="D923" s="119"/>
      <c r="E923" s="119"/>
      <c r="F923" s="119"/>
      <c r="G923" s="119"/>
      <c r="H923" s="119"/>
      <c r="I923" s="131"/>
      <c r="K923" s="15" t="str">
        <f t="shared" si="28"/>
        <v>x2</v>
      </c>
      <c r="L923" s="26"/>
      <c r="N923" s="66" t="str">
        <f>IFERROR(VLOOKUP($G923,Basisblatt!$A$10:$B$17,2,FALSE),"")</f>
        <v/>
      </c>
      <c r="P923" s="105" t="str">
        <f>IF($K923="x1",IF(OR($F923&lt;&gt;Basisblatt!$A$2,'E-Mob_Segmente 3.2.5_3.2.7'!H923=Basisblatt!$A$72)=TRUE,5,VLOOKUP('E-Mob_Segmente 3.2.5_3.2.7'!$E923,Basisblatt!$A$22:$B$35,2,FALSE)),"")</f>
        <v/>
      </c>
    </row>
    <row r="924" spans="1:16" x14ac:dyDescent="0.2">
      <c r="A924" s="66" t="str">
        <f t="shared" si="29"/>
        <v/>
      </c>
      <c r="C924" s="118"/>
      <c r="D924" s="119"/>
      <c r="E924" s="119"/>
      <c r="F924" s="119"/>
      <c r="G924" s="119"/>
      <c r="H924" s="119"/>
      <c r="I924" s="131"/>
      <c r="K924" s="15" t="str">
        <f t="shared" si="28"/>
        <v>x2</v>
      </c>
      <c r="L924" s="26"/>
      <c r="N924" s="66" t="str">
        <f>IFERROR(VLOOKUP($G924,Basisblatt!$A$10:$B$17,2,FALSE),"")</f>
        <v/>
      </c>
      <c r="P924" s="105" t="str">
        <f>IF($K924="x1",IF(OR($F924&lt;&gt;Basisblatt!$A$2,'E-Mob_Segmente 3.2.5_3.2.7'!H924=Basisblatt!$A$72)=TRUE,5,VLOOKUP('E-Mob_Segmente 3.2.5_3.2.7'!$E924,Basisblatt!$A$22:$B$35,2,FALSE)),"")</f>
        <v/>
      </c>
    </row>
    <row r="925" spans="1:16" x14ac:dyDescent="0.2">
      <c r="A925" s="66" t="str">
        <f t="shared" si="29"/>
        <v/>
      </c>
      <c r="C925" s="118"/>
      <c r="D925" s="119"/>
      <c r="E925" s="119"/>
      <c r="F925" s="119"/>
      <c r="G925" s="119"/>
      <c r="H925" s="119"/>
      <c r="I925" s="131"/>
      <c r="K925" s="15" t="str">
        <f t="shared" si="28"/>
        <v>x2</v>
      </c>
      <c r="L925" s="26"/>
      <c r="N925" s="66" t="str">
        <f>IFERROR(VLOOKUP($G925,Basisblatt!$A$10:$B$17,2,FALSE),"")</f>
        <v/>
      </c>
      <c r="P925" s="105" t="str">
        <f>IF($K925="x1",IF(OR($F925&lt;&gt;Basisblatt!$A$2,'E-Mob_Segmente 3.2.5_3.2.7'!H925=Basisblatt!$A$72)=TRUE,5,VLOOKUP('E-Mob_Segmente 3.2.5_3.2.7'!$E925,Basisblatt!$A$22:$B$35,2,FALSE)),"")</f>
        <v/>
      </c>
    </row>
    <row r="926" spans="1:16" x14ac:dyDescent="0.2">
      <c r="A926" s="66" t="str">
        <f t="shared" si="29"/>
        <v/>
      </c>
      <c r="C926" s="118"/>
      <c r="D926" s="119"/>
      <c r="E926" s="119"/>
      <c r="F926" s="119"/>
      <c r="G926" s="119"/>
      <c r="H926" s="119"/>
      <c r="I926" s="131"/>
      <c r="K926" s="15" t="str">
        <f t="shared" si="28"/>
        <v>x2</v>
      </c>
      <c r="L926" s="26"/>
      <c r="N926" s="66" t="str">
        <f>IFERROR(VLOOKUP($G926,Basisblatt!$A$10:$B$17,2,FALSE),"")</f>
        <v/>
      </c>
      <c r="P926" s="105" t="str">
        <f>IF($K926="x1",IF(OR($F926&lt;&gt;Basisblatt!$A$2,'E-Mob_Segmente 3.2.5_3.2.7'!H926=Basisblatt!$A$72)=TRUE,5,VLOOKUP('E-Mob_Segmente 3.2.5_3.2.7'!$E926,Basisblatt!$A$22:$B$35,2,FALSE)),"")</f>
        <v/>
      </c>
    </row>
    <row r="927" spans="1:16" x14ac:dyDescent="0.2">
      <c r="A927" s="66" t="str">
        <f t="shared" si="29"/>
        <v/>
      </c>
      <c r="C927" s="118"/>
      <c r="D927" s="119"/>
      <c r="E927" s="119"/>
      <c r="F927" s="119"/>
      <c r="G927" s="119"/>
      <c r="H927" s="119"/>
      <c r="I927" s="131"/>
      <c r="K927" s="15" t="str">
        <f t="shared" si="28"/>
        <v>x2</v>
      </c>
      <c r="L927" s="26"/>
      <c r="N927" s="66" t="str">
        <f>IFERROR(VLOOKUP($G927,Basisblatt!$A$10:$B$17,2,FALSE),"")</f>
        <v/>
      </c>
      <c r="P927" s="105" t="str">
        <f>IF($K927="x1",IF(OR($F927&lt;&gt;Basisblatt!$A$2,'E-Mob_Segmente 3.2.5_3.2.7'!H927=Basisblatt!$A$72)=TRUE,5,VLOOKUP('E-Mob_Segmente 3.2.5_3.2.7'!$E927,Basisblatt!$A$22:$B$35,2,FALSE)),"")</f>
        <v/>
      </c>
    </row>
    <row r="928" spans="1:16" x14ac:dyDescent="0.2">
      <c r="A928" s="66" t="str">
        <f t="shared" si="29"/>
        <v/>
      </c>
      <c r="C928" s="118"/>
      <c r="D928" s="119"/>
      <c r="E928" s="119"/>
      <c r="F928" s="119"/>
      <c r="G928" s="119"/>
      <c r="H928" s="119"/>
      <c r="I928" s="131"/>
      <c r="K928" s="15" t="str">
        <f t="shared" si="28"/>
        <v>x2</v>
      </c>
      <c r="L928" s="26"/>
      <c r="N928" s="66" t="str">
        <f>IFERROR(VLOOKUP($G928,Basisblatt!$A$10:$B$17,2,FALSE),"")</f>
        <v/>
      </c>
      <c r="P928" s="105" t="str">
        <f>IF($K928="x1",IF(OR($F928&lt;&gt;Basisblatt!$A$2,'E-Mob_Segmente 3.2.5_3.2.7'!H928=Basisblatt!$A$72)=TRUE,5,VLOOKUP('E-Mob_Segmente 3.2.5_3.2.7'!$E928,Basisblatt!$A$22:$B$35,2,FALSE)),"")</f>
        <v/>
      </c>
    </row>
    <row r="929" spans="1:16" x14ac:dyDescent="0.2">
      <c r="A929" s="66" t="str">
        <f t="shared" si="29"/>
        <v/>
      </c>
      <c r="C929" s="118"/>
      <c r="D929" s="119"/>
      <c r="E929" s="119"/>
      <c r="F929" s="119"/>
      <c r="G929" s="119"/>
      <c r="H929" s="119"/>
      <c r="I929" s="131"/>
      <c r="K929" s="15" t="str">
        <f t="shared" si="28"/>
        <v>x2</v>
      </c>
      <c r="L929" s="26"/>
      <c r="N929" s="66" t="str">
        <f>IFERROR(VLOOKUP($G929,Basisblatt!$A$10:$B$17,2,FALSE),"")</f>
        <v/>
      </c>
      <c r="P929" s="105" t="str">
        <f>IF($K929="x1",IF(OR($F929&lt;&gt;Basisblatt!$A$2,'E-Mob_Segmente 3.2.5_3.2.7'!H929=Basisblatt!$A$72)=TRUE,5,VLOOKUP('E-Mob_Segmente 3.2.5_3.2.7'!$E929,Basisblatt!$A$22:$B$35,2,FALSE)),"")</f>
        <v/>
      </c>
    </row>
    <row r="930" spans="1:16" x14ac:dyDescent="0.2">
      <c r="A930" s="66" t="str">
        <f t="shared" si="29"/>
        <v/>
      </c>
      <c r="C930" s="118"/>
      <c r="D930" s="119"/>
      <c r="E930" s="119"/>
      <c r="F930" s="119"/>
      <c r="G930" s="119"/>
      <c r="H930" s="119"/>
      <c r="I930" s="131"/>
      <c r="K930" s="15" t="str">
        <f t="shared" si="28"/>
        <v>x2</v>
      </c>
      <c r="L930" s="26"/>
      <c r="N930" s="66" t="str">
        <f>IFERROR(VLOOKUP($G930,Basisblatt!$A$10:$B$17,2,FALSE),"")</f>
        <v/>
      </c>
      <c r="P930" s="105" t="str">
        <f>IF($K930="x1",IF(OR($F930&lt;&gt;Basisblatt!$A$2,'E-Mob_Segmente 3.2.5_3.2.7'!H930=Basisblatt!$A$72)=TRUE,5,VLOOKUP('E-Mob_Segmente 3.2.5_3.2.7'!$E930,Basisblatt!$A$22:$B$35,2,FALSE)),"")</f>
        <v/>
      </c>
    </row>
    <row r="931" spans="1:16" x14ac:dyDescent="0.2">
      <c r="A931" s="66" t="str">
        <f t="shared" si="29"/>
        <v/>
      </c>
      <c r="C931" s="118"/>
      <c r="D931" s="119"/>
      <c r="E931" s="119"/>
      <c r="F931" s="119"/>
      <c r="G931" s="119"/>
      <c r="H931" s="119"/>
      <c r="I931" s="131"/>
      <c r="K931" s="15" t="str">
        <f t="shared" si="28"/>
        <v>x2</v>
      </c>
      <c r="L931" s="26"/>
      <c r="N931" s="66" t="str">
        <f>IFERROR(VLOOKUP($G931,Basisblatt!$A$10:$B$17,2,FALSE),"")</f>
        <v/>
      </c>
      <c r="P931" s="105" t="str">
        <f>IF($K931="x1",IF(OR($F931&lt;&gt;Basisblatt!$A$2,'E-Mob_Segmente 3.2.5_3.2.7'!H931=Basisblatt!$A$72)=TRUE,5,VLOOKUP('E-Mob_Segmente 3.2.5_3.2.7'!$E931,Basisblatt!$A$22:$B$35,2,FALSE)),"")</f>
        <v/>
      </c>
    </row>
    <row r="932" spans="1:16" x14ac:dyDescent="0.2">
      <c r="A932" s="66" t="str">
        <f t="shared" si="29"/>
        <v/>
      </c>
      <c r="C932" s="118"/>
      <c r="D932" s="119"/>
      <c r="E932" s="119"/>
      <c r="F932" s="119"/>
      <c r="G932" s="119"/>
      <c r="H932" s="119"/>
      <c r="I932" s="131"/>
      <c r="K932" s="15" t="str">
        <f t="shared" si="28"/>
        <v>x2</v>
      </c>
      <c r="L932" s="26"/>
      <c r="N932" s="66" t="str">
        <f>IFERROR(VLOOKUP($G932,Basisblatt!$A$10:$B$17,2,FALSE),"")</f>
        <v/>
      </c>
      <c r="P932" s="105" t="str">
        <f>IF($K932="x1",IF(OR($F932&lt;&gt;Basisblatt!$A$2,'E-Mob_Segmente 3.2.5_3.2.7'!H932=Basisblatt!$A$72)=TRUE,5,VLOOKUP('E-Mob_Segmente 3.2.5_3.2.7'!$E932,Basisblatt!$A$22:$B$35,2,FALSE)),"")</f>
        <v/>
      </c>
    </row>
    <row r="933" spans="1:16" x14ac:dyDescent="0.2">
      <c r="A933" s="66" t="str">
        <f t="shared" si="29"/>
        <v/>
      </c>
      <c r="C933" s="118"/>
      <c r="D933" s="119"/>
      <c r="E933" s="119"/>
      <c r="F933" s="119"/>
      <c r="G933" s="119"/>
      <c r="H933" s="119"/>
      <c r="I933" s="131"/>
      <c r="K933" s="15" t="str">
        <f t="shared" si="28"/>
        <v>x2</v>
      </c>
      <c r="L933" s="26"/>
      <c r="N933" s="66" t="str">
        <f>IFERROR(VLOOKUP($G933,Basisblatt!$A$10:$B$17,2,FALSE),"")</f>
        <v/>
      </c>
      <c r="P933" s="105" t="str">
        <f>IF($K933="x1",IF(OR($F933&lt;&gt;Basisblatt!$A$2,'E-Mob_Segmente 3.2.5_3.2.7'!H933=Basisblatt!$A$72)=TRUE,5,VLOOKUP('E-Mob_Segmente 3.2.5_3.2.7'!$E933,Basisblatt!$A$22:$B$35,2,FALSE)),"")</f>
        <v/>
      </c>
    </row>
    <row r="934" spans="1:16" x14ac:dyDescent="0.2">
      <c r="A934" s="66" t="str">
        <f t="shared" si="29"/>
        <v/>
      </c>
      <c r="C934" s="118"/>
      <c r="D934" s="119"/>
      <c r="E934" s="119"/>
      <c r="F934" s="119"/>
      <c r="G934" s="119"/>
      <c r="H934" s="119"/>
      <c r="I934" s="131"/>
      <c r="K934" s="15" t="str">
        <f t="shared" si="28"/>
        <v>x2</v>
      </c>
      <c r="L934" s="26"/>
      <c r="N934" s="66" t="str">
        <f>IFERROR(VLOOKUP($G934,Basisblatt!$A$10:$B$17,2,FALSE),"")</f>
        <v/>
      </c>
      <c r="P934" s="105" t="str">
        <f>IF($K934="x1",IF(OR($F934&lt;&gt;Basisblatt!$A$2,'E-Mob_Segmente 3.2.5_3.2.7'!H934=Basisblatt!$A$72)=TRUE,5,VLOOKUP('E-Mob_Segmente 3.2.5_3.2.7'!$E934,Basisblatt!$A$22:$B$35,2,FALSE)),"")</f>
        <v/>
      </c>
    </row>
    <row r="935" spans="1:16" x14ac:dyDescent="0.2">
      <c r="A935" s="66" t="str">
        <f t="shared" si="29"/>
        <v/>
      </c>
      <c r="C935" s="118"/>
      <c r="D935" s="119"/>
      <c r="E935" s="119"/>
      <c r="F935" s="119"/>
      <c r="G935" s="119"/>
      <c r="H935" s="119"/>
      <c r="I935" s="131"/>
      <c r="K935" s="15" t="str">
        <f t="shared" si="28"/>
        <v>x2</v>
      </c>
      <c r="L935" s="26"/>
      <c r="N935" s="66" t="str">
        <f>IFERROR(VLOOKUP($G935,Basisblatt!$A$10:$B$17,2,FALSE),"")</f>
        <v/>
      </c>
      <c r="P935" s="105" t="str">
        <f>IF($K935="x1",IF(OR($F935&lt;&gt;Basisblatt!$A$2,'E-Mob_Segmente 3.2.5_3.2.7'!H935=Basisblatt!$A$72)=TRUE,5,VLOOKUP('E-Mob_Segmente 3.2.5_3.2.7'!$E935,Basisblatt!$A$22:$B$35,2,FALSE)),"")</f>
        <v/>
      </c>
    </row>
    <row r="936" spans="1:16" x14ac:dyDescent="0.2">
      <c r="A936" s="66" t="str">
        <f t="shared" si="29"/>
        <v/>
      </c>
      <c r="C936" s="118"/>
      <c r="D936" s="119"/>
      <c r="E936" s="119"/>
      <c r="F936" s="119"/>
      <c r="G936" s="119"/>
      <c r="H936" s="119"/>
      <c r="I936" s="131"/>
      <c r="K936" s="15" t="str">
        <f t="shared" si="28"/>
        <v>x2</v>
      </c>
      <c r="L936" s="26"/>
      <c r="N936" s="66" t="str">
        <f>IFERROR(VLOOKUP($G936,Basisblatt!$A$10:$B$17,2,FALSE),"")</f>
        <v/>
      </c>
      <c r="P936" s="105" t="str">
        <f>IF($K936="x1",IF(OR($F936&lt;&gt;Basisblatt!$A$2,'E-Mob_Segmente 3.2.5_3.2.7'!H936=Basisblatt!$A$72)=TRUE,5,VLOOKUP('E-Mob_Segmente 3.2.5_3.2.7'!$E936,Basisblatt!$A$22:$B$35,2,FALSE)),"")</f>
        <v/>
      </c>
    </row>
    <row r="937" spans="1:16" x14ac:dyDescent="0.2">
      <c r="A937" s="66" t="str">
        <f t="shared" si="29"/>
        <v/>
      </c>
      <c r="C937" s="118"/>
      <c r="D937" s="119"/>
      <c r="E937" s="119"/>
      <c r="F937" s="119"/>
      <c r="G937" s="119"/>
      <c r="H937" s="119"/>
      <c r="I937" s="131"/>
      <c r="K937" s="15" t="str">
        <f t="shared" si="28"/>
        <v>x2</v>
      </c>
      <c r="L937" s="26"/>
      <c r="N937" s="66" t="str">
        <f>IFERROR(VLOOKUP($G937,Basisblatt!$A$10:$B$17,2,FALSE),"")</f>
        <v/>
      </c>
      <c r="P937" s="105" t="str">
        <f>IF($K937="x1",IF(OR($F937&lt;&gt;Basisblatt!$A$2,'E-Mob_Segmente 3.2.5_3.2.7'!H937=Basisblatt!$A$72)=TRUE,5,VLOOKUP('E-Mob_Segmente 3.2.5_3.2.7'!$E937,Basisblatt!$A$22:$B$35,2,FALSE)),"")</f>
        <v/>
      </c>
    </row>
    <row r="938" spans="1:16" x14ac:dyDescent="0.2">
      <c r="A938" s="66" t="str">
        <f t="shared" si="29"/>
        <v/>
      </c>
      <c r="C938" s="118"/>
      <c r="D938" s="119"/>
      <c r="E938" s="119"/>
      <c r="F938" s="119"/>
      <c r="G938" s="119"/>
      <c r="H938" s="119"/>
      <c r="I938" s="131"/>
      <c r="K938" s="15" t="str">
        <f t="shared" si="28"/>
        <v>x2</v>
      </c>
      <c r="L938" s="26"/>
      <c r="N938" s="66" t="str">
        <f>IFERROR(VLOOKUP($G938,Basisblatt!$A$10:$B$17,2,FALSE),"")</f>
        <v/>
      </c>
      <c r="P938" s="105" t="str">
        <f>IF($K938="x1",IF(OR($F938&lt;&gt;Basisblatt!$A$2,'E-Mob_Segmente 3.2.5_3.2.7'!H938=Basisblatt!$A$72)=TRUE,5,VLOOKUP('E-Mob_Segmente 3.2.5_3.2.7'!$E938,Basisblatt!$A$22:$B$35,2,FALSE)),"")</f>
        <v/>
      </c>
    </row>
    <row r="939" spans="1:16" x14ac:dyDescent="0.2">
      <c r="A939" s="66" t="str">
        <f t="shared" si="29"/>
        <v/>
      </c>
      <c r="C939" s="118"/>
      <c r="D939" s="119"/>
      <c r="E939" s="119"/>
      <c r="F939" s="119"/>
      <c r="G939" s="119"/>
      <c r="H939" s="119"/>
      <c r="I939" s="131"/>
      <c r="K939" s="15" t="str">
        <f t="shared" si="28"/>
        <v>x2</v>
      </c>
      <c r="L939" s="26"/>
      <c r="N939" s="66" t="str">
        <f>IFERROR(VLOOKUP($G939,Basisblatt!$A$10:$B$17,2,FALSE),"")</f>
        <v/>
      </c>
      <c r="P939" s="105" t="str">
        <f>IF($K939="x1",IF(OR($F939&lt;&gt;Basisblatt!$A$2,'E-Mob_Segmente 3.2.5_3.2.7'!H939=Basisblatt!$A$72)=TRUE,5,VLOOKUP('E-Mob_Segmente 3.2.5_3.2.7'!$E939,Basisblatt!$A$22:$B$35,2,FALSE)),"")</f>
        <v/>
      </c>
    </row>
    <row r="940" spans="1:16" x14ac:dyDescent="0.2">
      <c r="A940" s="66" t="str">
        <f t="shared" si="29"/>
        <v/>
      </c>
      <c r="C940" s="118"/>
      <c r="D940" s="119"/>
      <c r="E940" s="119"/>
      <c r="F940" s="119"/>
      <c r="G940" s="119"/>
      <c r="H940" s="119"/>
      <c r="I940" s="131"/>
      <c r="K940" s="15" t="str">
        <f t="shared" si="28"/>
        <v>x2</v>
      </c>
      <c r="L940" s="26"/>
      <c r="N940" s="66" t="str">
        <f>IFERROR(VLOOKUP($G940,Basisblatt!$A$10:$B$17,2,FALSE),"")</f>
        <v/>
      </c>
      <c r="P940" s="105" t="str">
        <f>IF($K940="x1",IF(OR($F940&lt;&gt;Basisblatt!$A$2,'E-Mob_Segmente 3.2.5_3.2.7'!H940=Basisblatt!$A$72)=TRUE,5,VLOOKUP('E-Mob_Segmente 3.2.5_3.2.7'!$E940,Basisblatt!$A$22:$B$35,2,FALSE)),"")</f>
        <v/>
      </c>
    </row>
    <row r="941" spans="1:16" x14ac:dyDescent="0.2">
      <c r="A941" s="66" t="str">
        <f t="shared" si="29"/>
        <v/>
      </c>
      <c r="C941" s="118"/>
      <c r="D941" s="119"/>
      <c r="E941" s="119"/>
      <c r="F941" s="119"/>
      <c r="G941" s="119"/>
      <c r="H941" s="119"/>
      <c r="I941" s="131"/>
      <c r="K941" s="15" t="str">
        <f t="shared" si="28"/>
        <v>x2</v>
      </c>
      <c r="L941" s="26"/>
      <c r="N941" s="66" t="str">
        <f>IFERROR(VLOOKUP($G941,Basisblatt!$A$10:$B$17,2,FALSE),"")</f>
        <v/>
      </c>
      <c r="P941" s="105" t="str">
        <f>IF($K941="x1",IF(OR($F941&lt;&gt;Basisblatt!$A$2,'E-Mob_Segmente 3.2.5_3.2.7'!H941=Basisblatt!$A$72)=TRUE,5,VLOOKUP('E-Mob_Segmente 3.2.5_3.2.7'!$E941,Basisblatt!$A$22:$B$35,2,FALSE)),"")</f>
        <v/>
      </c>
    </row>
    <row r="942" spans="1:16" x14ac:dyDescent="0.2">
      <c r="A942" s="66" t="str">
        <f t="shared" si="29"/>
        <v/>
      </c>
      <c r="C942" s="118"/>
      <c r="D942" s="119"/>
      <c r="E942" s="119"/>
      <c r="F942" s="119"/>
      <c r="G942" s="119"/>
      <c r="H942" s="119"/>
      <c r="I942" s="131"/>
      <c r="K942" s="15" t="str">
        <f t="shared" si="28"/>
        <v>x2</v>
      </c>
      <c r="L942" s="26"/>
      <c r="N942" s="66" t="str">
        <f>IFERROR(VLOOKUP($G942,Basisblatt!$A$10:$B$17,2,FALSE),"")</f>
        <v/>
      </c>
      <c r="P942" s="105" t="str">
        <f>IF($K942="x1",IF(OR($F942&lt;&gt;Basisblatt!$A$2,'E-Mob_Segmente 3.2.5_3.2.7'!H942=Basisblatt!$A$72)=TRUE,5,VLOOKUP('E-Mob_Segmente 3.2.5_3.2.7'!$E942,Basisblatt!$A$22:$B$35,2,FALSE)),"")</f>
        <v/>
      </c>
    </row>
    <row r="943" spans="1:16" x14ac:dyDescent="0.2">
      <c r="A943" s="66" t="str">
        <f t="shared" si="29"/>
        <v/>
      </c>
      <c r="C943" s="118"/>
      <c r="D943" s="119"/>
      <c r="E943" s="119"/>
      <c r="F943" s="119"/>
      <c r="G943" s="119"/>
      <c r="H943" s="119"/>
      <c r="I943" s="131"/>
      <c r="K943" s="15" t="str">
        <f t="shared" si="28"/>
        <v>x2</v>
      </c>
      <c r="L943" s="26"/>
      <c r="N943" s="66" t="str">
        <f>IFERROR(VLOOKUP($G943,Basisblatt!$A$10:$B$17,2,FALSE),"")</f>
        <v/>
      </c>
      <c r="P943" s="105" t="str">
        <f>IF($K943="x1",IF(OR($F943&lt;&gt;Basisblatt!$A$2,'E-Mob_Segmente 3.2.5_3.2.7'!H943=Basisblatt!$A$72)=TRUE,5,VLOOKUP('E-Mob_Segmente 3.2.5_3.2.7'!$E943,Basisblatt!$A$22:$B$35,2,FALSE)),"")</f>
        <v/>
      </c>
    </row>
    <row r="944" spans="1:16" x14ac:dyDescent="0.2">
      <c r="A944" s="66" t="str">
        <f t="shared" si="29"/>
        <v/>
      </c>
      <c r="C944" s="118"/>
      <c r="D944" s="119"/>
      <c r="E944" s="119"/>
      <c r="F944" s="119"/>
      <c r="G944" s="119"/>
      <c r="H944" s="119"/>
      <c r="I944" s="131"/>
      <c r="K944" s="15" t="str">
        <f t="shared" si="28"/>
        <v>x2</v>
      </c>
      <c r="L944" s="26"/>
      <c r="N944" s="66" t="str">
        <f>IFERROR(VLOOKUP($G944,Basisblatt!$A$10:$B$17,2,FALSE),"")</f>
        <v/>
      </c>
      <c r="P944" s="105" t="str">
        <f>IF($K944="x1",IF(OR($F944&lt;&gt;Basisblatt!$A$2,'E-Mob_Segmente 3.2.5_3.2.7'!H944=Basisblatt!$A$72)=TRUE,5,VLOOKUP('E-Mob_Segmente 3.2.5_3.2.7'!$E944,Basisblatt!$A$22:$B$35,2,FALSE)),"")</f>
        <v/>
      </c>
    </row>
    <row r="945" spans="1:16" x14ac:dyDescent="0.2">
      <c r="A945" s="66" t="str">
        <f t="shared" si="29"/>
        <v/>
      </c>
      <c r="C945" s="118"/>
      <c r="D945" s="119"/>
      <c r="E945" s="119"/>
      <c r="F945" s="119"/>
      <c r="G945" s="119"/>
      <c r="H945" s="119"/>
      <c r="I945" s="131"/>
      <c r="K945" s="15" t="str">
        <f t="shared" si="28"/>
        <v>x2</v>
      </c>
      <c r="L945" s="26"/>
      <c r="N945" s="66" t="str">
        <f>IFERROR(VLOOKUP($G945,Basisblatt!$A$10:$B$17,2,FALSE),"")</f>
        <v/>
      </c>
      <c r="P945" s="105" t="str">
        <f>IF($K945="x1",IF(OR($F945&lt;&gt;Basisblatt!$A$2,'E-Mob_Segmente 3.2.5_3.2.7'!H945=Basisblatt!$A$72)=TRUE,5,VLOOKUP('E-Mob_Segmente 3.2.5_3.2.7'!$E945,Basisblatt!$A$22:$B$35,2,FALSE)),"")</f>
        <v/>
      </c>
    </row>
    <row r="946" spans="1:16" x14ac:dyDescent="0.2">
      <c r="A946" s="66" t="str">
        <f t="shared" si="29"/>
        <v/>
      </c>
      <c r="C946" s="118"/>
      <c r="D946" s="119"/>
      <c r="E946" s="119"/>
      <c r="F946" s="119"/>
      <c r="G946" s="119"/>
      <c r="H946" s="119"/>
      <c r="I946" s="131"/>
      <c r="K946" s="15" t="str">
        <f t="shared" si="28"/>
        <v>x2</v>
      </c>
      <c r="L946" s="26"/>
      <c r="N946" s="66" t="str">
        <f>IFERROR(VLOOKUP($G946,Basisblatt!$A$10:$B$17,2,FALSE),"")</f>
        <v/>
      </c>
      <c r="P946" s="105" t="str">
        <f>IF($K946="x1",IF(OR($F946&lt;&gt;Basisblatt!$A$2,'E-Mob_Segmente 3.2.5_3.2.7'!H946=Basisblatt!$A$72)=TRUE,5,VLOOKUP('E-Mob_Segmente 3.2.5_3.2.7'!$E946,Basisblatt!$A$22:$B$35,2,FALSE)),"")</f>
        <v/>
      </c>
    </row>
    <row r="947" spans="1:16" x14ac:dyDescent="0.2">
      <c r="A947" s="66" t="str">
        <f t="shared" si="29"/>
        <v/>
      </c>
      <c r="C947" s="118"/>
      <c r="D947" s="119"/>
      <c r="E947" s="119"/>
      <c r="F947" s="119"/>
      <c r="G947" s="119"/>
      <c r="H947" s="119"/>
      <c r="I947" s="131"/>
      <c r="K947" s="15" t="str">
        <f t="shared" si="28"/>
        <v>x2</v>
      </c>
      <c r="L947" s="26"/>
      <c r="N947" s="66" t="str">
        <f>IFERROR(VLOOKUP($G947,Basisblatt!$A$10:$B$17,2,FALSE),"")</f>
        <v/>
      </c>
      <c r="P947" s="105" t="str">
        <f>IF($K947="x1",IF(OR($F947&lt;&gt;Basisblatt!$A$2,'E-Mob_Segmente 3.2.5_3.2.7'!H947=Basisblatt!$A$72)=TRUE,5,VLOOKUP('E-Mob_Segmente 3.2.5_3.2.7'!$E947,Basisblatt!$A$22:$B$35,2,FALSE)),"")</f>
        <v/>
      </c>
    </row>
    <row r="948" spans="1:16" x14ac:dyDescent="0.2">
      <c r="A948" s="66" t="str">
        <f t="shared" si="29"/>
        <v/>
      </c>
      <c r="C948" s="118"/>
      <c r="D948" s="119"/>
      <c r="E948" s="119"/>
      <c r="F948" s="119"/>
      <c r="G948" s="119"/>
      <c r="H948" s="119"/>
      <c r="I948" s="131"/>
      <c r="K948" s="15" t="str">
        <f t="shared" si="28"/>
        <v>x2</v>
      </c>
      <c r="L948" s="26"/>
      <c r="N948" s="66" t="str">
        <f>IFERROR(VLOOKUP($G948,Basisblatt!$A$10:$B$17,2,FALSE),"")</f>
        <v/>
      </c>
      <c r="P948" s="105" t="str">
        <f>IF($K948="x1",IF(OR($F948&lt;&gt;Basisblatt!$A$2,'E-Mob_Segmente 3.2.5_3.2.7'!H948=Basisblatt!$A$72)=TRUE,5,VLOOKUP('E-Mob_Segmente 3.2.5_3.2.7'!$E948,Basisblatt!$A$22:$B$35,2,FALSE)),"")</f>
        <v/>
      </c>
    </row>
    <row r="949" spans="1:16" x14ac:dyDescent="0.2">
      <c r="A949" s="66" t="str">
        <f t="shared" si="29"/>
        <v/>
      </c>
      <c r="C949" s="118"/>
      <c r="D949" s="119"/>
      <c r="E949" s="119"/>
      <c r="F949" s="119"/>
      <c r="G949" s="119"/>
      <c r="H949" s="119"/>
      <c r="I949" s="131"/>
      <c r="K949" s="15" t="str">
        <f t="shared" si="28"/>
        <v>x2</v>
      </c>
      <c r="L949" s="26"/>
      <c r="N949" s="66" t="str">
        <f>IFERROR(VLOOKUP($G949,Basisblatt!$A$10:$B$17,2,FALSE),"")</f>
        <v/>
      </c>
      <c r="P949" s="105" t="str">
        <f>IF($K949="x1",IF(OR($F949&lt;&gt;Basisblatt!$A$2,'E-Mob_Segmente 3.2.5_3.2.7'!H949=Basisblatt!$A$72)=TRUE,5,VLOOKUP('E-Mob_Segmente 3.2.5_3.2.7'!$E949,Basisblatt!$A$22:$B$35,2,FALSE)),"")</f>
        <v/>
      </c>
    </row>
    <row r="950" spans="1:16" x14ac:dyDescent="0.2">
      <c r="A950" s="66" t="str">
        <f t="shared" si="29"/>
        <v/>
      </c>
      <c r="C950" s="118"/>
      <c r="D950" s="119"/>
      <c r="E950" s="119"/>
      <c r="F950" s="119"/>
      <c r="G950" s="119"/>
      <c r="H950" s="119"/>
      <c r="I950" s="131"/>
      <c r="K950" s="15" t="str">
        <f t="shared" si="28"/>
        <v>x2</v>
      </c>
      <c r="L950" s="26"/>
      <c r="N950" s="66" t="str">
        <f>IFERROR(VLOOKUP($G950,Basisblatt!$A$10:$B$17,2,FALSE),"")</f>
        <v/>
      </c>
      <c r="P950" s="105" t="str">
        <f>IF($K950="x1",IF(OR($F950&lt;&gt;Basisblatt!$A$2,'E-Mob_Segmente 3.2.5_3.2.7'!H950=Basisblatt!$A$72)=TRUE,5,VLOOKUP('E-Mob_Segmente 3.2.5_3.2.7'!$E950,Basisblatt!$A$22:$B$35,2,FALSE)),"")</f>
        <v/>
      </c>
    </row>
    <row r="951" spans="1:16" x14ac:dyDescent="0.2">
      <c r="A951" s="66" t="str">
        <f t="shared" si="29"/>
        <v/>
      </c>
      <c r="C951" s="118"/>
      <c r="D951" s="119"/>
      <c r="E951" s="119"/>
      <c r="F951" s="119"/>
      <c r="G951" s="119"/>
      <c r="H951" s="119"/>
      <c r="I951" s="131"/>
      <c r="K951" s="15" t="str">
        <f t="shared" si="28"/>
        <v>x2</v>
      </c>
      <c r="L951" s="26"/>
      <c r="N951" s="66" t="str">
        <f>IFERROR(VLOOKUP($G951,Basisblatt!$A$10:$B$17,2,FALSE),"")</f>
        <v/>
      </c>
      <c r="P951" s="105" t="str">
        <f>IF($K951="x1",IF(OR($F951&lt;&gt;Basisblatt!$A$2,'E-Mob_Segmente 3.2.5_3.2.7'!H951=Basisblatt!$A$72)=TRUE,5,VLOOKUP('E-Mob_Segmente 3.2.5_3.2.7'!$E951,Basisblatt!$A$22:$B$35,2,FALSE)),"")</f>
        <v/>
      </c>
    </row>
    <row r="952" spans="1:16" x14ac:dyDescent="0.2">
      <c r="A952" s="66" t="str">
        <f t="shared" si="29"/>
        <v/>
      </c>
      <c r="C952" s="118"/>
      <c r="D952" s="119"/>
      <c r="E952" s="119"/>
      <c r="F952" s="119"/>
      <c r="G952" s="119"/>
      <c r="H952" s="119"/>
      <c r="I952" s="131"/>
      <c r="K952" s="15" t="str">
        <f t="shared" si="28"/>
        <v>x2</v>
      </c>
      <c r="L952" s="26"/>
      <c r="N952" s="66" t="str">
        <f>IFERROR(VLOOKUP($G952,Basisblatt!$A$10:$B$17,2,FALSE),"")</f>
        <v/>
      </c>
      <c r="P952" s="105" t="str">
        <f>IF($K952="x1",IF(OR($F952&lt;&gt;Basisblatt!$A$2,'E-Mob_Segmente 3.2.5_3.2.7'!H952=Basisblatt!$A$72)=TRUE,5,VLOOKUP('E-Mob_Segmente 3.2.5_3.2.7'!$E952,Basisblatt!$A$22:$B$35,2,FALSE)),"")</f>
        <v/>
      </c>
    </row>
    <row r="953" spans="1:16" x14ac:dyDescent="0.2">
      <c r="A953" s="66" t="str">
        <f t="shared" si="29"/>
        <v/>
      </c>
      <c r="C953" s="118"/>
      <c r="D953" s="119"/>
      <c r="E953" s="119"/>
      <c r="F953" s="119"/>
      <c r="G953" s="119"/>
      <c r="H953" s="119"/>
      <c r="I953" s="131"/>
      <c r="K953" s="15" t="str">
        <f t="shared" si="28"/>
        <v>x2</v>
      </c>
      <c r="L953" s="26"/>
      <c r="N953" s="66" t="str">
        <f>IFERROR(VLOOKUP($G953,Basisblatt!$A$10:$B$17,2,FALSE),"")</f>
        <v/>
      </c>
      <c r="P953" s="105" t="str">
        <f>IF($K953="x1",IF(OR($F953&lt;&gt;Basisblatt!$A$2,'E-Mob_Segmente 3.2.5_3.2.7'!H953=Basisblatt!$A$72)=TRUE,5,VLOOKUP('E-Mob_Segmente 3.2.5_3.2.7'!$E953,Basisblatt!$A$22:$B$35,2,FALSE)),"")</f>
        <v/>
      </c>
    </row>
    <row r="954" spans="1:16" x14ac:dyDescent="0.2">
      <c r="A954" s="66" t="str">
        <f t="shared" si="29"/>
        <v/>
      </c>
      <c r="C954" s="118"/>
      <c r="D954" s="119"/>
      <c r="E954" s="119"/>
      <c r="F954" s="119"/>
      <c r="G954" s="119"/>
      <c r="H954" s="119"/>
      <c r="I954" s="131"/>
      <c r="K954" s="15" t="str">
        <f t="shared" si="28"/>
        <v>x2</v>
      </c>
      <c r="L954" s="26"/>
      <c r="N954" s="66" t="str">
        <f>IFERROR(VLOOKUP($G954,Basisblatt!$A$10:$B$17,2,FALSE),"")</f>
        <v/>
      </c>
      <c r="P954" s="105" t="str">
        <f>IF($K954="x1",IF(OR($F954&lt;&gt;Basisblatt!$A$2,'E-Mob_Segmente 3.2.5_3.2.7'!H954=Basisblatt!$A$72)=TRUE,5,VLOOKUP('E-Mob_Segmente 3.2.5_3.2.7'!$E954,Basisblatt!$A$22:$B$35,2,FALSE)),"")</f>
        <v/>
      </c>
    </row>
    <row r="955" spans="1:16" x14ac:dyDescent="0.2">
      <c r="A955" s="66" t="str">
        <f t="shared" si="29"/>
        <v/>
      </c>
      <c r="C955" s="118"/>
      <c r="D955" s="119"/>
      <c r="E955" s="119"/>
      <c r="F955" s="119"/>
      <c r="G955" s="119"/>
      <c r="H955" s="119"/>
      <c r="I955" s="131"/>
      <c r="K955" s="15" t="str">
        <f t="shared" si="28"/>
        <v>x2</v>
      </c>
      <c r="L955" s="26"/>
      <c r="N955" s="66" t="str">
        <f>IFERROR(VLOOKUP($G955,Basisblatt!$A$10:$B$17,2,FALSE),"")</f>
        <v/>
      </c>
      <c r="P955" s="105" t="str">
        <f>IF($K955="x1",IF(OR($F955&lt;&gt;Basisblatt!$A$2,'E-Mob_Segmente 3.2.5_3.2.7'!H955=Basisblatt!$A$72)=TRUE,5,VLOOKUP('E-Mob_Segmente 3.2.5_3.2.7'!$E955,Basisblatt!$A$22:$B$35,2,FALSE)),"")</f>
        <v/>
      </c>
    </row>
    <row r="956" spans="1:16" x14ac:dyDescent="0.2">
      <c r="A956" s="66" t="str">
        <f t="shared" si="29"/>
        <v/>
      </c>
      <c r="C956" s="118"/>
      <c r="D956" s="119"/>
      <c r="E956" s="119"/>
      <c r="F956" s="119"/>
      <c r="G956" s="119"/>
      <c r="H956" s="119"/>
      <c r="I956" s="131"/>
      <c r="K956" s="15" t="str">
        <f t="shared" si="28"/>
        <v>x2</v>
      </c>
      <c r="L956" s="26"/>
      <c r="N956" s="66" t="str">
        <f>IFERROR(VLOOKUP($G956,Basisblatt!$A$10:$B$17,2,FALSE),"")</f>
        <v/>
      </c>
      <c r="P956" s="105" t="str">
        <f>IF($K956="x1",IF(OR($F956&lt;&gt;Basisblatt!$A$2,'E-Mob_Segmente 3.2.5_3.2.7'!H956=Basisblatt!$A$72)=TRUE,5,VLOOKUP('E-Mob_Segmente 3.2.5_3.2.7'!$E956,Basisblatt!$A$22:$B$35,2,FALSE)),"")</f>
        <v/>
      </c>
    </row>
    <row r="957" spans="1:16" x14ac:dyDescent="0.2">
      <c r="A957" s="66" t="str">
        <f t="shared" si="29"/>
        <v/>
      </c>
      <c r="C957" s="118"/>
      <c r="D957" s="119"/>
      <c r="E957" s="119"/>
      <c r="F957" s="119"/>
      <c r="G957" s="119"/>
      <c r="H957" s="119"/>
      <c r="I957" s="131"/>
      <c r="K957" s="15" t="str">
        <f t="shared" si="28"/>
        <v>x2</v>
      </c>
      <c r="L957" s="26"/>
      <c r="N957" s="66" t="str">
        <f>IFERROR(VLOOKUP($G957,Basisblatt!$A$10:$B$17,2,FALSE),"")</f>
        <v/>
      </c>
      <c r="P957" s="105" t="str">
        <f>IF($K957="x1",IF(OR($F957&lt;&gt;Basisblatt!$A$2,'E-Mob_Segmente 3.2.5_3.2.7'!H957=Basisblatt!$A$72)=TRUE,5,VLOOKUP('E-Mob_Segmente 3.2.5_3.2.7'!$E957,Basisblatt!$A$22:$B$35,2,FALSE)),"")</f>
        <v/>
      </c>
    </row>
    <row r="958" spans="1:16" x14ac:dyDescent="0.2">
      <c r="A958" s="66" t="str">
        <f t="shared" si="29"/>
        <v/>
      </c>
      <c r="C958" s="118"/>
      <c r="D958" s="119"/>
      <c r="E958" s="119"/>
      <c r="F958" s="119"/>
      <c r="G958" s="119"/>
      <c r="H958" s="119"/>
      <c r="I958" s="131"/>
      <c r="K958" s="15" t="str">
        <f t="shared" si="28"/>
        <v>x2</v>
      </c>
      <c r="L958" s="26"/>
      <c r="N958" s="66" t="str">
        <f>IFERROR(VLOOKUP($G958,Basisblatt!$A$10:$B$17,2,FALSE),"")</f>
        <v/>
      </c>
      <c r="P958" s="105" t="str">
        <f>IF($K958="x1",IF(OR($F958&lt;&gt;Basisblatt!$A$2,'E-Mob_Segmente 3.2.5_3.2.7'!H958=Basisblatt!$A$72)=TRUE,5,VLOOKUP('E-Mob_Segmente 3.2.5_3.2.7'!$E958,Basisblatt!$A$22:$B$35,2,FALSE)),"")</f>
        <v/>
      </c>
    </row>
    <row r="959" spans="1:16" x14ac:dyDescent="0.2">
      <c r="A959" s="66" t="str">
        <f t="shared" si="29"/>
        <v/>
      </c>
      <c r="C959" s="118"/>
      <c r="D959" s="119"/>
      <c r="E959" s="119"/>
      <c r="F959" s="119"/>
      <c r="G959" s="119"/>
      <c r="H959" s="119"/>
      <c r="I959" s="131"/>
      <c r="K959" s="15" t="str">
        <f t="shared" si="28"/>
        <v>x2</v>
      </c>
      <c r="L959" s="26"/>
      <c r="N959" s="66" t="str">
        <f>IFERROR(VLOOKUP($G959,Basisblatt!$A$10:$B$17,2,FALSE),"")</f>
        <v/>
      </c>
      <c r="P959" s="105" t="str">
        <f>IF($K959="x1",IF(OR($F959&lt;&gt;Basisblatt!$A$2,'E-Mob_Segmente 3.2.5_3.2.7'!H959=Basisblatt!$A$72)=TRUE,5,VLOOKUP('E-Mob_Segmente 3.2.5_3.2.7'!$E959,Basisblatt!$A$22:$B$35,2,FALSE)),"")</f>
        <v/>
      </c>
    </row>
    <row r="960" spans="1:16" x14ac:dyDescent="0.2">
      <c r="A960" s="66" t="str">
        <f t="shared" si="29"/>
        <v/>
      </c>
      <c r="C960" s="118"/>
      <c r="D960" s="119"/>
      <c r="E960" s="119"/>
      <c r="F960" s="119"/>
      <c r="G960" s="119"/>
      <c r="H960" s="119"/>
      <c r="I960" s="131"/>
      <c r="K960" s="15" t="str">
        <f t="shared" si="28"/>
        <v>x2</v>
      </c>
      <c r="L960" s="26"/>
      <c r="N960" s="66" t="str">
        <f>IFERROR(VLOOKUP($G960,Basisblatt!$A$10:$B$17,2,FALSE),"")</f>
        <v/>
      </c>
      <c r="P960" s="105" t="str">
        <f>IF($K960="x1",IF(OR($F960&lt;&gt;Basisblatt!$A$2,'E-Mob_Segmente 3.2.5_3.2.7'!H960=Basisblatt!$A$72)=TRUE,5,VLOOKUP('E-Mob_Segmente 3.2.5_3.2.7'!$E960,Basisblatt!$A$22:$B$35,2,FALSE)),"")</f>
        <v/>
      </c>
    </row>
    <row r="961" spans="1:16" x14ac:dyDescent="0.2">
      <c r="A961" s="66" t="str">
        <f t="shared" si="29"/>
        <v/>
      </c>
      <c r="C961" s="118"/>
      <c r="D961" s="119"/>
      <c r="E961" s="119"/>
      <c r="F961" s="119"/>
      <c r="G961" s="119"/>
      <c r="H961" s="119"/>
      <c r="I961" s="131"/>
      <c r="K961" s="15" t="str">
        <f t="shared" si="28"/>
        <v>x2</v>
      </c>
      <c r="L961" s="26"/>
      <c r="N961" s="66" t="str">
        <f>IFERROR(VLOOKUP($G961,Basisblatt!$A$10:$B$17,2,FALSE),"")</f>
        <v/>
      </c>
      <c r="P961" s="105" t="str">
        <f>IF($K961="x1",IF(OR($F961&lt;&gt;Basisblatt!$A$2,'E-Mob_Segmente 3.2.5_3.2.7'!H961=Basisblatt!$A$72)=TRUE,5,VLOOKUP('E-Mob_Segmente 3.2.5_3.2.7'!$E961,Basisblatt!$A$22:$B$35,2,FALSE)),"")</f>
        <v/>
      </c>
    </row>
    <row r="962" spans="1:16" x14ac:dyDescent="0.2">
      <c r="A962" s="66" t="str">
        <f t="shared" si="29"/>
        <v/>
      </c>
      <c r="C962" s="118"/>
      <c r="D962" s="119"/>
      <c r="E962" s="119"/>
      <c r="F962" s="119"/>
      <c r="G962" s="119"/>
      <c r="H962" s="119"/>
      <c r="I962" s="131"/>
      <c r="K962" s="15" t="str">
        <f t="shared" si="28"/>
        <v>x2</v>
      </c>
      <c r="L962" s="26"/>
      <c r="N962" s="66" t="str">
        <f>IFERROR(VLOOKUP($G962,Basisblatt!$A$10:$B$17,2,FALSE),"")</f>
        <v/>
      </c>
      <c r="P962" s="105" t="str">
        <f>IF($K962="x1",IF(OR($F962&lt;&gt;Basisblatt!$A$2,'E-Mob_Segmente 3.2.5_3.2.7'!H962=Basisblatt!$A$72)=TRUE,5,VLOOKUP('E-Mob_Segmente 3.2.5_3.2.7'!$E962,Basisblatt!$A$22:$B$35,2,FALSE)),"")</f>
        <v/>
      </c>
    </row>
    <row r="963" spans="1:16" x14ac:dyDescent="0.2">
      <c r="A963" s="66" t="str">
        <f t="shared" si="29"/>
        <v/>
      </c>
      <c r="C963" s="118"/>
      <c r="D963" s="119"/>
      <c r="E963" s="119"/>
      <c r="F963" s="119"/>
      <c r="G963" s="119"/>
      <c r="H963" s="119"/>
      <c r="I963" s="131"/>
      <c r="K963" s="15" t="str">
        <f t="shared" si="28"/>
        <v>x2</v>
      </c>
      <c r="L963" s="26"/>
      <c r="N963" s="66" t="str">
        <f>IFERROR(VLOOKUP($G963,Basisblatt!$A$10:$B$17,2,FALSE),"")</f>
        <v/>
      </c>
      <c r="P963" s="105" t="str">
        <f>IF($K963="x1",IF(OR($F963&lt;&gt;Basisblatt!$A$2,'E-Mob_Segmente 3.2.5_3.2.7'!H963=Basisblatt!$A$72)=TRUE,5,VLOOKUP('E-Mob_Segmente 3.2.5_3.2.7'!$E963,Basisblatt!$A$22:$B$35,2,FALSE)),"")</f>
        <v/>
      </c>
    </row>
    <row r="964" spans="1:16" x14ac:dyDescent="0.2">
      <c r="A964" s="66" t="str">
        <f t="shared" si="29"/>
        <v/>
      </c>
      <c r="C964" s="118"/>
      <c r="D964" s="119"/>
      <c r="E964" s="119"/>
      <c r="F964" s="119"/>
      <c r="G964" s="119"/>
      <c r="H964" s="119"/>
      <c r="I964" s="131"/>
      <c r="K964" s="15" t="str">
        <f t="shared" si="28"/>
        <v>x2</v>
      </c>
      <c r="L964" s="26"/>
      <c r="N964" s="66" t="str">
        <f>IFERROR(VLOOKUP($G964,Basisblatt!$A$10:$B$17,2,FALSE),"")</f>
        <v/>
      </c>
      <c r="P964" s="105" t="str">
        <f>IF($K964="x1",IF(OR($F964&lt;&gt;Basisblatt!$A$2,'E-Mob_Segmente 3.2.5_3.2.7'!H964=Basisblatt!$A$72)=TRUE,5,VLOOKUP('E-Mob_Segmente 3.2.5_3.2.7'!$E964,Basisblatt!$A$22:$B$35,2,FALSE)),"")</f>
        <v/>
      </c>
    </row>
    <row r="965" spans="1:16" x14ac:dyDescent="0.2">
      <c r="A965" s="66" t="str">
        <f t="shared" si="29"/>
        <v/>
      </c>
      <c r="C965" s="118"/>
      <c r="D965" s="119"/>
      <c r="E965" s="119"/>
      <c r="F965" s="119"/>
      <c r="G965" s="119"/>
      <c r="H965" s="119"/>
      <c r="I965" s="131"/>
      <c r="K965" s="15" t="str">
        <f t="shared" si="28"/>
        <v>x2</v>
      </c>
      <c r="L965" s="26"/>
      <c r="N965" s="66" t="str">
        <f>IFERROR(VLOOKUP($G965,Basisblatt!$A$10:$B$17,2,FALSE),"")</f>
        <v/>
      </c>
      <c r="P965" s="105" t="str">
        <f>IF($K965="x1",IF(OR($F965&lt;&gt;Basisblatt!$A$2,'E-Mob_Segmente 3.2.5_3.2.7'!H965=Basisblatt!$A$72)=TRUE,5,VLOOKUP('E-Mob_Segmente 3.2.5_3.2.7'!$E965,Basisblatt!$A$22:$B$35,2,FALSE)),"")</f>
        <v/>
      </c>
    </row>
    <row r="966" spans="1:16" x14ac:dyDescent="0.2">
      <c r="A966" s="66" t="str">
        <f t="shared" si="29"/>
        <v/>
      </c>
      <c r="C966" s="118"/>
      <c r="D966" s="119"/>
      <c r="E966" s="119"/>
      <c r="F966" s="119"/>
      <c r="G966" s="119"/>
      <c r="H966" s="119"/>
      <c r="I966" s="131"/>
      <c r="K966" s="15" t="str">
        <f t="shared" si="28"/>
        <v>x2</v>
      </c>
      <c r="L966" s="26"/>
      <c r="N966" s="66" t="str">
        <f>IFERROR(VLOOKUP($G966,Basisblatt!$A$10:$B$17,2,FALSE),"")</f>
        <v/>
      </c>
      <c r="P966" s="105" t="str">
        <f>IF($K966="x1",IF(OR($F966&lt;&gt;Basisblatt!$A$2,'E-Mob_Segmente 3.2.5_3.2.7'!H966=Basisblatt!$A$72)=TRUE,5,VLOOKUP('E-Mob_Segmente 3.2.5_3.2.7'!$E966,Basisblatt!$A$22:$B$35,2,FALSE)),"")</f>
        <v/>
      </c>
    </row>
    <row r="967" spans="1:16" x14ac:dyDescent="0.2">
      <c r="A967" s="66" t="str">
        <f t="shared" si="29"/>
        <v/>
      </c>
      <c r="C967" s="118"/>
      <c r="D967" s="119"/>
      <c r="E967" s="119"/>
      <c r="F967" s="119"/>
      <c r="G967" s="119"/>
      <c r="H967" s="119"/>
      <c r="I967" s="131"/>
      <c r="K967" s="15" t="str">
        <f t="shared" si="28"/>
        <v>x2</v>
      </c>
      <c r="L967" s="26"/>
      <c r="N967" s="66" t="str">
        <f>IFERROR(VLOOKUP($G967,Basisblatt!$A$10:$B$17,2,FALSE),"")</f>
        <v/>
      </c>
      <c r="P967" s="105" t="str">
        <f>IF($K967="x1",IF(OR($F967&lt;&gt;Basisblatt!$A$2,'E-Mob_Segmente 3.2.5_3.2.7'!H967=Basisblatt!$A$72)=TRUE,5,VLOOKUP('E-Mob_Segmente 3.2.5_3.2.7'!$E967,Basisblatt!$A$22:$B$35,2,FALSE)),"")</f>
        <v/>
      </c>
    </row>
    <row r="968" spans="1:16" x14ac:dyDescent="0.2">
      <c r="A968" s="66" t="str">
        <f t="shared" si="29"/>
        <v/>
      </c>
      <c r="C968" s="118"/>
      <c r="D968" s="119"/>
      <c r="E968" s="119"/>
      <c r="F968" s="119"/>
      <c r="G968" s="119"/>
      <c r="H968" s="119"/>
      <c r="I968" s="131"/>
      <c r="K968" s="15" t="str">
        <f t="shared" si="28"/>
        <v>x2</v>
      </c>
      <c r="L968" s="26"/>
      <c r="N968" s="66" t="str">
        <f>IFERROR(VLOOKUP($G968,Basisblatt!$A$10:$B$17,2,FALSE),"")</f>
        <v/>
      </c>
      <c r="P968" s="105" t="str">
        <f>IF($K968="x1",IF(OR($F968&lt;&gt;Basisblatt!$A$2,'E-Mob_Segmente 3.2.5_3.2.7'!H968=Basisblatt!$A$72)=TRUE,5,VLOOKUP('E-Mob_Segmente 3.2.5_3.2.7'!$E968,Basisblatt!$A$22:$B$35,2,FALSE)),"")</f>
        <v/>
      </c>
    </row>
    <row r="969" spans="1:16" x14ac:dyDescent="0.2">
      <c r="A969" s="66" t="str">
        <f t="shared" si="29"/>
        <v/>
      </c>
      <c r="C969" s="118"/>
      <c r="D969" s="119"/>
      <c r="E969" s="119"/>
      <c r="F969" s="119"/>
      <c r="G969" s="119"/>
      <c r="H969" s="119"/>
      <c r="I969" s="131"/>
      <c r="K969" s="15" t="str">
        <f t="shared" si="28"/>
        <v>x2</v>
      </c>
      <c r="L969" s="26"/>
      <c r="N969" s="66" t="str">
        <f>IFERROR(VLOOKUP($G969,Basisblatt!$A$10:$B$17,2,FALSE),"")</f>
        <v/>
      </c>
      <c r="P969" s="105" t="str">
        <f>IF($K969="x1",IF(OR($F969&lt;&gt;Basisblatt!$A$2,'E-Mob_Segmente 3.2.5_3.2.7'!H969=Basisblatt!$A$72)=TRUE,5,VLOOKUP('E-Mob_Segmente 3.2.5_3.2.7'!$E969,Basisblatt!$A$22:$B$35,2,FALSE)),"")</f>
        <v/>
      </c>
    </row>
    <row r="970" spans="1:16" x14ac:dyDescent="0.2">
      <c r="A970" s="66" t="str">
        <f t="shared" si="29"/>
        <v/>
      </c>
      <c r="C970" s="118"/>
      <c r="D970" s="119"/>
      <c r="E970" s="119"/>
      <c r="F970" s="119"/>
      <c r="G970" s="119"/>
      <c r="H970" s="119"/>
      <c r="I970" s="131"/>
      <c r="K970" s="15" t="str">
        <f t="shared" si="28"/>
        <v>x2</v>
      </c>
      <c r="L970" s="26"/>
      <c r="N970" s="66" t="str">
        <f>IFERROR(VLOOKUP($G970,Basisblatt!$A$10:$B$17,2,FALSE),"")</f>
        <v/>
      </c>
      <c r="P970" s="105" t="str">
        <f>IF($K970="x1",IF(OR($F970&lt;&gt;Basisblatt!$A$2,'E-Mob_Segmente 3.2.5_3.2.7'!H970=Basisblatt!$A$72)=TRUE,5,VLOOKUP('E-Mob_Segmente 3.2.5_3.2.7'!$E970,Basisblatt!$A$22:$B$35,2,FALSE)),"")</f>
        <v/>
      </c>
    </row>
    <row r="971" spans="1:16" x14ac:dyDescent="0.2">
      <c r="A971" s="66" t="str">
        <f t="shared" si="29"/>
        <v/>
      </c>
      <c r="C971" s="118"/>
      <c r="D971" s="119"/>
      <c r="E971" s="119"/>
      <c r="F971" s="119"/>
      <c r="G971" s="119"/>
      <c r="H971" s="119"/>
      <c r="I971" s="131"/>
      <c r="K971" s="15" t="str">
        <f t="shared" si="28"/>
        <v>x2</v>
      </c>
      <c r="L971" s="26"/>
      <c r="N971" s="66" t="str">
        <f>IFERROR(VLOOKUP($G971,Basisblatt!$A$10:$B$17,2,FALSE),"")</f>
        <v/>
      </c>
      <c r="P971" s="105" t="str">
        <f>IF($K971="x1",IF(OR($F971&lt;&gt;Basisblatt!$A$2,'E-Mob_Segmente 3.2.5_3.2.7'!H971=Basisblatt!$A$72)=TRUE,5,VLOOKUP('E-Mob_Segmente 3.2.5_3.2.7'!$E971,Basisblatt!$A$22:$B$35,2,FALSE)),"")</f>
        <v/>
      </c>
    </row>
    <row r="972" spans="1:16" x14ac:dyDescent="0.2">
      <c r="A972" s="66" t="str">
        <f t="shared" si="29"/>
        <v/>
      </c>
      <c r="C972" s="118"/>
      <c r="D972" s="119"/>
      <c r="E972" s="119"/>
      <c r="F972" s="119"/>
      <c r="G972" s="119"/>
      <c r="H972" s="119"/>
      <c r="I972" s="131"/>
      <c r="K972" s="15" t="str">
        <f t="shared" si="28"/>
        <v>x2</v>
      </c>
      <c r="L972" s="26"/>
      <c r="N972" s="66" t="str">
        <f>IFERROR(VLOOKUP($G972,Basisblatt!$A$10:$B$17,2,FALSE),"")</f>
        <v/>
      </c>
      <c r="P972" s="105" t="str">
        <f>IF($K972="x1",IF(OR($F972&lt;&gt;Basisblatt!$A$2,'E-Mob_Segmente 3.2.5_3.2.7'!H972=Basisblatt!$A$72)=TRUE,5,VLOOKUP('E-Mob_Segmente 3.2.5_3.2.7'!$E972,Basisblatt!$A$22:$B$35,2,FALSE)),"")</f>
        <v/>
      </c>
    </row>
    <row r="973" spans="1:16" x14ac:dyDescent="0.2">
      <c r="A973" s="66" t="str">
        <f t="shared" si="29"/>
        <v/>
      </c>
      <c r="C973" s="118"/>
      <c r="D973" s="119"/>
      <c r="E973" s="119"/>
      <c r="F973" s="119"/>
      <c r="G973" s="119"/>
      <c r="H973" s="119"/>
      <c r="I973" s="131"/>
      <c r="K973" s="15" t="str">
        <f t="shared" si="28"/>
        <v>x2</v>
      </c>
      <c r="L973" s="26"/>
      <c r="N973" s="66" t="str">
        <f>IFERROR(VLOOKUP($G973,Basisblatt!$A$10:$B$17,2,FALSE),"")</f>
        <v/>
      </c>
      <c r="P973" s="105" t="str">
        <f>IF($K973="x1",IF(OR($F973&lt;&gt;Basisblatt!$A$2,'E-Mob_Segmente 3.2.5_3.2.7'!H973=Basisblatt!$A$72)=TRUE,5,VLOOKUP('E-Mob_Segmente 3.2.5_3.2.7'!$E973,Basisblatt!$A$22:$B$35,2,FALSE)),"")</f>
        <v/>
      </c>
    </row>
    <row r="974" spans="1:16" x14ac:dyDescent="0.2">
      <c r="A974" s="66" t="str">
        <f t="shared" si="29"/>
        <v/>
      </c>
      <c r="C974" s="118"/>
      <c r="D974" s="119"/>
      <c r="E974" s="119"/>
      <c r="F974" s="119"/>
      <c r="G974" s="119"/>
      <c r="H974" s="119"/>
      <c r="I974" s="131"/>
      <c r="K974" s="15" t="str">
        <f t="shared" si="28"/>
        <v>x2</v>
      </c>
      <c r="L974" s="26"/>
      <c r="N974" s="66" t="str">
        <f>IFERROR(VLOOKUP($G974,Basisblatt!$A$10:$B$17,2,FALSE),"")</f>
        <v/>
      </c>
      <c r="P974" s="105" t="str">
        <f>IF($K974="x1",IF(OR($F974&lt;&gt;Basisblatt!$A$2,'E-Mob_Segmente 3.2.5_3.2.7'!H974=Basisblatt!$A$72)=TRUE,5,VLOOKUP('E-Mob_Segmente 3.2.5_3.2.7'!$E974,Basisblatt!$A$22:$B$35,2,FALSE)),"")</f>
        <v/>
      </c>
    </row>
    <row r="975" spans="1:16" x14ac:dyDescent="0.2">
      <c r="A975" s="66" t="str">
        <f t="shared" si="29"/>
        <v/>
      </c>
      <c r="C975" s="118"/>
      <c r="D975" s="119"/>
      <c r="E975" s="119"/>
      <c r="F975" s="119"/>
      <c r="G975" s="119"/>
      <c r="H975" s="119"/>
      <c r="I975" s="131"/>
      <c r="K975" s="15" t="str">
        <f t="shared" si="28"/>
        <v>x2</v>
      </c>
      <c r="L975" s="26"/>
      <c r="N975" s="66" t="str">
        <f>IFERROR(VLOOKUP($G975,Basisblatt!$A$10:$B$17,2,FALSE),"")</f>
        <v/>
      </c>
      <c r="P975" s="105" t="str">
        <f>IF($K975="x1",IF(OR($F975&lt;&gt;Basisblatt!$A$2,'E-Mob_Segmente 3.2.5_3.2.7'!H975=Basisblatt!$A$72)=TRUE,5,VLOOKUP('E-Mob_Segmente 3.2.5_3.2.7'!$E975,Basisblatt!$A$22:$B$35,2,FALSE)),"")</f>
        <v/>
      </c>
    </row>
    <row r="976" spans="1:16" x14ac:dyDescent="0.2">
      <c r="A976" s="66" t="str">
        <f t="shared" si="29"/>
        <v/>
      </c>
      <c r="C976" s="118"/>
      <c r="D976" s="119"/>
      <c r="E976" s="119"/>
      <c r="F976" s="119"/>
      <c r="G976" s="119"/>
      <c r="H976" s="119"/>
      <c r="I976" s="131"/>
      <c r="K976" s="15" t="str">
        <f t="shared" si="28"/>
        <v>x2</v>
      </c>
      <c r="L976" s="26"/>
      <c r="N976" s="66" t="str">
        <f>IFERROR(VLOOKUP($G976,Basisblatt!$A$10:$B$17,2,FALSE),"")</f>
        <v/>
      </c>
      <c r="P976" s="105" t="str">
        <f>IF($K976="x1",IF(OR($F976&lt;&gt;Basisblatt!$A$2,'E-Mob_Segmente 3.2.5_3.2.7'!H976=Basisblatt!$A$72)=TRUE,5,VLOOKUP('E-Mob_Segmente 3.2.5_3.2.7'!$E976,Basisblatt!$A$22:$B$35,2,FALSE)),"")</f>
        <v/>
      </c>
    </row>
    <row r="977" spans="1:16" x14ac:dyDescent="0.2">
      <c r="A977" s="66" t="str">
        <f t="shared" si="29"/>
        <v/>
      </c>
      <c r="C977" s="118"/>
      <c r="D977" s="119"/>
      <c r="E977" s="119"/>
      <c r="F977" s="119"/>
      <c r="G977" s="119"/>
      <c r="H977" s="119"/>
      <c r="I977" s="131"/>
      <c r="K977" s="15" t="str">
        <f t="shared" si="28"/>
        <v>x2</v>
      </c>
      <c r="L977" s="26"/>
      <c r="N977" s="66" t="str">
        <f>IFERROR(VLOOKUP($G977,Basisblatt!$A$10:$B$17,2,FALSE),"")</f>
        <v/>
      </c>
      <c r="P977" s="105" t="str">
        <f>IF($K977="x1",IF(OR($F977&lt;&gt;Basisblatt!$A$2,'E-Mob_Segmente 3.2.5_3.2.7'!H977=Basisblatt!$A$72)=TRUE,5,VLOOKUP('E-Mob_Segmente 3.2.5_3.2.7'!$E977,Basisblatt!$A$22:$B$35,2,FALSE)),"")</f>
        <v/>
      </c>
    </row>
    <row r="978" spans="1:16" x14ac:dyDescent="0.2">
      <c r="A978" s="66" t="str">
        <f t="shared" si="29"/>
        <v/>
      </c>
      <c r="C978" s="118"/>
      <c r="D978" s="119"/>
      <c r="E978" s="119"/>
      <c r="F978" s="119"/>
      <c r="G978" s="119"/>
      <c r="H978" s="119"/>
      <c r="I978" s="131"/>
      <c r="K978" s="15" t="str">
        <f t="shared" si="28"/>
        <v>x2</v>
      </c>
      <c r="L978" s="26"/>
      <c r="N978" s="66" t="str">
        <f>IFERROR(VLOOKUP($G978,Basisblatt!$A$10:$B$17,2,FALSE),"")</f>
        <v/>
      </c>
      <c r="P978" s="105" t="str">
        <f>IF($K978="x1",IF(OR($F978&lt;&gt;Basisblatt!$A$2,'E-Mob_Segmente 3.2.5_3.2.7'!H978=Basisblatt!$A$72)=TRUE,5,VLOOKUP('E-Mob_Segmente 3.2.5_3.2.7'!$E978,Basisblatt!$A$22:$B$35,2,FALSE)),"")</f>
        <v/>
      </c>
    </row>
    <row r="979" spans="1:16" x14ac:dyDescent="0.2">
      <c r="A979" s="66" t="str">
        <f t="shared" si="29"/>
        <v/>
      </c>
      <c r="C979" s="118"/>
      <c r="D979" s="119"/>
      <c r="E979" s="119"/>
      <c r="F979" s="119"/>
      <c r="G979" s="119"/>
      <c r="H979" s="119"/>
      <c r="I979" s="131"/>
      <c r="K979" s="15" t="str">
        <f t="shared" si="28"/>
        <v>x2</v>
      </c>
      <c r="L979" s="26"/>
      <c r="N979" s="66" t="str">
        <f>IFERROR(VLOOKUP($G979,Basisblatt!$A$10:$B$17,2,FALSE),"")</f>
        <v/>
      </c>
      <c r="P979" s="105" t="str">
        <f>IF($K979="x1",IF(OR($F979&lt;&gt;Basisblatt!$A$2,'E-Mob_Segmente 3.2.5_3.2.7'!H979=Basisblatt!$A$72)=TRUE,5,VLOOKUP('E-Mob_Segmente 3.2.5_3.2.7'!$E979,Basisblatt!$A$22:$B$35,2,FALSE)),"")</f>
        <v/>
      </c>
    </row>
    <row r="980" spans="1:16" x14ac:dyDescent="0.2">
      <c r="A980" s="66" t="str">
        <f t="shared" si="29"/>
        <v/>
      </c>
      <c r="C980" s="118"/>
      <c r="D980" s="119"/>
      <c r="E980" s="119"/>
      <c r="F980" s="119"/>
      <c r="G980" s="119"/>
      <c r="H980" s="119"/>
      <c r="I980" s="131"/>
      <c r="K980" s="15" t="str">
        <f t="shared" si="28"/>
        <v>x2</v>
      </c>
      <c r="L980" s="26"/>
      <c r="N980" s="66" t="str">
        <f>IFERROR(VLOOKUP($G980,Basisblatt!$A$10:$B$17,2,FALSE),"")</f>
        <v/>
      </c>
      <c r="P980" s="105" t="str">
        <f>IF($K980="x1",IF(OR($F980&lt;&gt;Basisblatt!$A$2,'E-Mob_Segmente 3.2.5_3.2.7'!H980=Basisblatt!$A$72)=TRUE,5,VLOOKUP('E-Mob_Segmente 3.2.5_3.2.7'!$E980,Basisblatt!$A$22:$B$35,2,FALSE)),"")</f>
        <v/>
      </c>
    </row>
    <row r="981" spans="1:16" x14ac:dyDescent="0.2">
      <c r="A981" s="66" t="str">
        <f t="shared" si="29"/>
        <v/>
      </c>
      <c r="C981" s="118"/>
      <c r="D981" s="119"/>
      <c r="E981" s="119"/>
      <c r="F981" s="119"/>
      <c r="G981" s="119"/>
      <c r="H981" s="119"/>
      <c r="I981" s="131"/>
      <c r="K981" s="15" t="str">
        <f t="shared" si="28"/>
        <v>x2</v>
      </c>
      <c r="L981" s="26"/>
      <c r="N981" s="66" t="str">
        <f>IFERROR(VLOOKUP($G981,Basisblatt!$A$10:$B$17,2,FALSE),"")</f>
        <v/>
      </c>
      <c r="P981" s="105" t="str">
        <f>IF($K981="x1",IF(OR($F981&lt;&gt;Basisblatt!$A$2,'E-Mob_Segmente 3.2.5_3.2.7'!H981=Basisblatt!$A$72)=TRUE,5,VLOOKUP('E-Mob_Segmente 3.2.5_3.2.7'!$E981,Basisblatt!$A$22:$B$35,2,FALSE)),"")</f>
        <v/>
      </c>
    </row>
    <row r="982" spans="1:16" x14ac:dyDescent="0.2">
      <c r="A982" s="66" t="str">
        <f t="shared" si="29"/>
        <v/>
      </c>
      <c r="C982" s="118"/>
      <c r="D982" s="119"/>
      <c r="E982" s="119"/>
      <c r="F982" s="119"/>
      <c r="G982" s="119"/>
      <c r="H982" s="119"/>
      <c r="I982" s="131"/>
      <c r="K982" s="15" t="str">
        <f t="shared" si="28"/>
        <v>x2</v>
      </c>
      <c r="L982" s="26"/>
      <c r="N982" s="66" t="str">
        <f>IFERROR(VLOOKUP($G982,Basisblatt!$A$10:$B$17,2,FALSE),"")</f>
        <v/>
      </c>
      <c r="P982" s="105" t="str">
        <f>IF($K982="x1",IF(OR($F982&lt;&gt;Basisblatt!$A$2,'E-Mob_Segmente 3.2.5_3.2.7'!H982=Basisblatt!$A$72)=TRUE,5,VLOOKUP('E-Mob_Segmente 3.2.5_3.2.7'!$E982,Basisblatt!$A$22:$B$35,2,FALSE)),"")</f>
        <v/>
      </c>
    </row>
    <row r="983" spans="1:16" x14ac:dyDescent="0.2">
      <c r="A983" s="66" t="str">
        <f t="shared" si="29"/>
        <v/>
      </c>
      <c r="C983" s="118"/>
      <c r="D983" s="119"/>
      <c r="E983" s="119"/>
      <c r="F983" s="119"/>
      <c r="G983" s="119"/>
      <c r="H983" s="119"/>
      <c r="I983" s="131"/>
      <c r="K983" s="15" t="str">
        <f t="shared" si="28"/>
        <v>x2</v>
      </c>
      <c r="L983" s="26"/>
      <c r="N983" s="66" t="str">
        <f>IFERROR(VLOOKUP($G983,Basisblatt!$A$10:$B$17,2,FALSE),"")</f>
        <v/>
      </c>
      <c r="P983" s="105" t="str">
        <f>IF($K983="x1",IF(OR($F983&lt;&gt;Basisblatt!$A$2,'E-Mob_Segmente 3.2.5_3.2.7'!H983=Basisblatt!$A$72)=TRUE,5,VLOOKUP('E-Mob_Segmente 3.2.5_3.2.7'!$E983,Basisblatt!$A$22:$B$35,2,FALSE)),"")</f>
        <v/>
      </c>
    </row>
    <row r="984" spans="1:16" x14ac:dyDescent="0.2">
      <c r="A984" s="66" t="str">
        <f t="shared" si="29"/>
        <v/>
      </c>
      <c r="C984" s="118"/>
      <c r="D984" s="119"/>
      <c r="E984" s="119"/>
      <c r="F984" s="119"/>
      <c r="G984" s="119"/>
      <c r="H984" s="119"/>
      <c r="I984" s="131"/>
      <c r="K984" s="15" t="str">
        <f t="shared" si="28"/>
        <v>x2</v>
      </c>
      <c r="L984" s="26"/>
      <c r="N984" s="66" t="str">
        <f>IFERROR(VLOOKUP($G984,Basisblatt!$A$10:$B$17,2,FALSE),"")</f>
        <v/>
      </c>
      <c r="P984" s="105" t="str">
        <f>IF($K984="x1",IF(OR($F984&lt;&gt;Basisblatt!$A$2,'E-Mob_Segmente 3.2.5_3.2.7'!H984=Basisblatt!$A$72)=TRUE,5,VLOOKUP('E-Mob_Segmente 3.2.5_3.2.7'!$E984,Basisblatt!$A$22:$B$35,2,FALSE)),"")</f>
        <v/>
      </c>
    </row>
    <row r="985" spans="1:16" x14ac:dyDescent="0.2">
      <c r="A985" s="66" t="str">
        <f t="shared" si="29"/>
        <v/>
      </c>
      <c r="C985" s="118"/>
      <c r="D985" s="119"/>
      <c r="E985" s="119"/>
      <c r="F985" s="119"/>
      <c r="G985" s="119"/>
      <c r="H985" s="119"/>
      <c r="I985" s="131"/>
      <c r="K985" s="15" t="str">
        <f t="shared" ref="K985:K1048" si="30">IF(COUNTA($C985:$I985)=7,"x1",IF(COUNTA($C985:$I985)=0,"x2","o"))</f>
        <v>x2</v>
      </c>
      <c r="L985" s="26"/>
      <c r="N985" s="66" t="str">
        <f>IFERROR(VLOOKUP($G985,Basisblatt!$A$10:$B$17,2,FALSE),"")</f>
        <v/>
      </c>
      <c r="P985" s="105" t="str">
        <f>IF($K985="x1",IF(OR($F985&lt;&gt;Basisblatt!$A$2,'E-Mob_Segmente 3.2.5_3.2.7'!H985=Basisblatt!$A$72)=TRUE,5,VLOOKUP('E-Mob_Segmente 3.2.5_3.2.7'!$E985,Basisblatt!$A$22:$B$35,2,FALSE)),"")</f>
        <v/>
      </c>
    </row>
    <row r="986" spans="1:16" x14ac:dyDescent="0.2">
      <c r="A986" s="66" t="str">
        <f t="shared" ref="A986:A1049" si="31">IF($K986="x2","",IF($K986="x1","ja","N/A"))</f>
        <v/>
      </c>
      <c r="C986" s="118"/>
      <c r="D986" s="119"/>
      <c r="E986" s="119"/>
      <c r="F986" s="119"/>
      <c r="G986" s="119"/>
      <c r="H986" s="119"/>
      <c r="I986" s="131"/>
      <c r="K986" s="15" t="str">
        <f t="shared" si="30"/>
        <v>x2</v>
      </c>
      <c r="L986" s="26"/>
      <c r="N986" s="66" t="str">
        <f>IFERROR(VLOOKUP($G986,Basisblatt!$A$10:$B$17,2,FALSE),"")</f>
        <v/>
      </c>
      <c r="P986" s="105" t="str">
        <f>IF($K986="x1",IF(OR($F986&lt;&gt;Basisblatt!$A$2,'E-Mob_Segmente 3.2.5_3.2.7'!H986=Basisblatt!$A$72)=TRUE,5,VLOOKUP('E-Mob_Segmente 3.2.5_3.2.7'!$E986,Basisblatt!$A$22:$B$35,2,FALSE)),"")</f>
        <v/>
      </c>
    </row>
    <row r="987" spans="1:16" x14ac:dyDescent="0.2">
      <c r="A987" s="66" t="str">
        <f t="shared" si="31"/>
        <v/>
      </c>
      <c r="C987" s="118"/>
      <c r="D987" s="119"/>
      <c r="E987" s="119"/>
      <c r="F987" s="119"/>
      <c r="G987" s="119"/>
      <c r="H987" s="119"/>
      <c r="I987" s="131"/>
      <c r="K987" s="15" t="str">
        <f t="shared" si="30"/>
        <v>x2</v>
      </c>
      <c r="L987" s="26"/>
      <c r="N987" s="66" t="str">
        <f>IFERROR(VLOOKUP($G987,Basisblatt!$A$10:$B$17,2,FALSE),"")</f>
        <v/>
      </c>
      <c r="P987" s="105" t="str">
        <f>IF($K987="x1",IF(OR($F987&lt;&gt;Basisblatt!$A$2,'E-Mob_Segmente 3.2.5_3.2.7'!H987=Basisblatt!$A$72)=TRUE,5,VLOOKUP('E-Mob_Segmente 3.2.5_3.2.7'!$E987,Basisblatt!$A$22:$B$35,2,FALSE)),"")</f>
        <v/>
      </c>
    </row>
    <row r="988" spans="1:16" x14ac:dyDescent="0.2">
      <c r="A988" s="66" t="str">
        <f t="shared" si="31"/>
        <v/>
      </c>
      <c r="C988" s="118"/>
      <c r="D988" s="119"/>
      <c r="E988" s="119"/>
      <c r="F988" s="119"/>
      <c r="G988" s="119"/>
      <c r="H988" s="119"/>
      <c r="I988" s="131"/>
      <c r="K988" s="15" t="str">
        <f t="shared" si="30"/>
        <v>x2</v>
      </c>
      <c r="L988" s="26"/>
      <c r="N988" s="66" t="str">
        <f>IFERROR(VLOOKUP($G988,Basisblatt!$A$10:$B$17,2,FALSE),"")</f>
        <v/>
      </c>
      <c r="P988" s="105" t="str">
        <f>IF($K988="x1",IF(OR($F988&lt;&gt;Basisblatt!$A$2,'E-Mob_Segmente 3.2.5_3.2.7'!H988=Basisblatt!$A$72)=TRUE,5,VLOOKUP('E-Mob_Segmente 3.2.5_3.2.7'!$E988,Basisblatt!$A$22:$B$35,2,FALSE)),"")</f>
        <v/>
      </c>
    </row>
    <row r="989" spans="1:16" x14ac:dyDescent="0.2">
      <c r="A989" s="66" t="str">
        <f t="shared" si="31"/>
        <v/>
      </c>
      <c r="C989" s="118"/>
      <c r="D989" s="119"/>
      <c r="E989" s="119"/>
      <c r="F989" s="119"/>
      <c r="G989" s="119"/>
      <c r="H989" s="119"/>
      <c r="I989" s="131"/>
      <c r="K989" s="15" t="str">
        <f t="shared" si="30"/>
        <v>x2</v>
      </c>
      <c r="L989" s="26"/>
      <c r="N989" s="66" t="str">
        <f>IFERROR(VLOOKUP($G989,Basisblatt!$A$10:$B$17,2,FALSE),"")</f>
        <v/>
      </c>
      <c r="P989" s="105" t="str">
        <f>IF($K989="x1",IF(OR($F989&lt;&gt;Basisblatt!$A$2,'E-Mob_Segmente 3.2.5_3.2.7'!H989=Basisblatt!$A$72)=TRUE,5,VLOOKUP('E-Mob_Segmente 3.2.5_3.2.7'!$E989,Basisblatt!$A$22:$B$35,2,FALSE)),"")</f>
        <v/>
      </c>
    </row>
    <row r="990" spans="1:16" x14ac:dyDescent="0.2">
      <c r="A990" s="66" t="str">
        <f t="shared" si="31"/>
        <v/>
      </c>
      <c r="C990" s="118"/>
      <c r="D990" s="119"/>
      <c r="E990" s="119"/>
      <c r="F990" s="119"/>
      <c r="G990" s="119"/>
      <c r="H990" s="119"/>
      <c r="I990" s="131"/>
      <c r="K990" s="15" t="str">
        <f t="shared" si="30"/>
        <v>x2</v>
      </c>
      <c r="L990" s="26"/>
      <c r="N990" s="66" t="str">
        <f>IFERROR(VLOOKUP($G990,Basisblatt!$A$10:$B$17,2,FALSE),"")</f>
        <v/>
      </c>
      <c r="P990" s="105" t="str">
        <f>IF($K990="x1",IF(OR($F990&lt;&gt;Basisblatt!$A$2,'E-Mob_Segmente 3.2.5_3.2.7'!H990=Basisblatt!$A$72)=TRUE,5,VLOOKUP('E-Mob_Segmente 3.2.5_3.2.7'!$E990,Basisblatt!$A$22:$B$35,2,FALSE)),"")</f>
        <v/>
      </c>
    </row>
    <row r="991" spans="1:16" x14ac:dyDescent="0.2">
      <c r="A991" s="66" t="str">
        <f t="shared" si="31"/>
        <v/>
      </c>
      <c r="C991" s="118"/>
      <c r="D991" s="119"/>
      <c r="E991" s="119"/>
      <c r="F991" s="119"/>
      <c r="G991" s="119"/>
      <c r="H991" s="119"/>
      <c r="I991" s="131"/>
      <c r="K991" s="15" t="str">
        <f t="shared" si="30"/>
        <v>x2</v>
      </c>
      <c r="L991" s="26"/>
      <c r="N991" s="66" t="str">
        <f>IFERROR(VLOOKUP($G991,Basisblatt!$A$10:$B$17,2,FALSE),"")</f>
        <v/>
      </c>
      <c r="P991" s="105" t="str">
        <f>IF($K991="x1",IF(OR($F991&lt;&gt;Basisblatt!$A$2,'E-Mob_Segmente 3.2.5_3.2.7'!H991=Basisblatt!$A$72)=TRUE,5,VLOOKUP('E-Mob_Segmente 3.2.5_3.2.7'!$E991,Basisblatt!$A$22:$B$35,2,FALSE)),"")</f>
        <v/>
      </c>
    </row>
    <row r="992" spans="1:16" x14ac:dyDescent="0.2">
      <c r="A992" s="66" t="str">
        <f t="shared" si="31"/>
        <v/>
      </c>
      <c r="C992" s="118"/>
      <c r="D992" s="119"/>
      <c r="E992" s="119"/>
      <c r="F992" s="119"/>
      <c r="G992" s="119"/>
      <c r="H992" s="119"/>
      <c r="I992" s="131"/>
      <c r="K992" s="15" t="str">
        <f t="shared" si="30"/>
        <v>x2</v>
      </c>
      <c r="L992" s="26"/>
      <c r="N992" s="66" t="str">
        <f>IFERROR(VLOOKUP($G992,Basisblatt!$A$10:$B$17,2,FALSE),"")</f>
        <v/>
      </c>
      <c r="P992" s="105" t="str">
        <f>IF($K992="x1",IF(OR($F992&lt;&gt;Basisblatt!$A$2,'E-Mob_Segmente 3.2.5_3.2.7'!H992=Basisblatt!$A$72)=TRUE,5,VLOOKUP('E-Mob_Segmente 3.2.5_3.2.7'!$E992,Basisblatt!$A$22:$B$35,2,FALSE)),"")</f>
        <v/>
      </c>
    </row>
    <row r="993" spans="1:16" x14ac:dyDescent="0.2">
      <c r="A993" s="66" t="str">
        <f t="shared" si="31"/>
        <v/>
      </c>
      <c r="C993" s="118"/>
      <c r="D993" s="119"/>
      <c r="E993" s="119"/>
      <c r="F993" s="119"/>
      <c r="G993" s="119"/>
      <c r="H993" s="119"/>
      <c r="I993" s="131"/>
      <c r="K993" s="15" t="str">
        <f t="shared" si="30"/>
        <v>x2</v>
      </c>
      <c r="L993" s="26"/>
      <c r="N993" s="66" t="str">
        <f>IFERROR(VLOOKUP($G993,Basisblatt!$A$10:$B$17,2,FALSE),"")</f>
        <v/>
      </c>
      <c r="P993" s="105" t="str">
        <f>IF($K993="x1",IF(OR($F993&lt;&gt;Basisblatt!$A$2,'E-Mob_Segmente 3.2.5_3.2.7'!H993=Basisblatt!$A$72)=TRUE,5,VLOOKUP('E-Mob_Segmente 3.2.5_3.2.7'!$E993,Basisblatt!$A$22:$B$35,2,FALSE)),"")</f>
        <v/>
      </c>
    </row>
    <row r="994" spans="1:16" x14ac:dyDescent="0.2">
      <c r="A994" s="66" t="str">
        <f t="shared" si="31"/>
        <v/>
      </c>
      <c r="C994" s="118"/>
      <c r="D994" s="119"/>
      <c r="E994" s="119"/>
      <c r="F994" s="119"/>
      <c r="G994" s="119"/>
      <c r="H994" s="119"/>
      <c r="I994" s="131"/>
      <c r="K994" s="15" t="str">
        <f t="shared" si="30"/>
        <v>x2</v>
      </c>
      <c r="L994" s="26"/>
      <c r="N994" s="66" t="str">
        <f>IFERROR(VLOOKUP($G994,Basisblatt!$A$10:$B$17,2,FALSE),"")</f>
        <v/>
      </c>
      <c r="P994" s="105" t="str">
        <f>IF($K994="x1",IF(OR($F994&lt;&gt;Basisblatt!$A$2,'E-Mob_Segmente 3.2.5_3.2.7'!H994=Basisblatt!$A$72)=TRUE,5,VLOOKUP('E-Mob_Segmente 3.2.5_3.2.7'!$E994,Basisblatt!$A$22:$B$35,2,FALSE)),"")</f>
        <v/>
      </c>
    </row>
    <row r="995" spans="1:16" x14ac:dyDescent="0.2">
      <c r="A995" s="66" t="str">
        <f t="shared" si="31"/>
        <v/>
      </c>
      <c r="C995" s="118"/>
      <c r="D995" s="119"/>
      <c r="E995" s="119"/>
      <c r="F995" s="119"/>
      <c r="G995" s="119"/>
      <c r="H995" s="119"/>
      <c r="I995" s="131"/>
      <c r="K995" s="15" t="str">
        <f t="shared" si="30"/>
        <v>x2</v>
      </c>
      <c r="L995" s="26"/>
      <c r="N995" s="66" t="str">
        <f>IFERROR(VLOOKUP($G995,Basisblatt!$A$10:$B$17,2,FALSE),"")</f>
        <v/>
      </c>
      <c r="P995" s="105" t="str">
        <f>IF($K995="x1",IF(OR($F995&lt;&gt;Basisblatt!$A$2,'E-Mob_Segmente 3.2.5_3.2.7'!H995=Basisblatt!$A$72)=TRUE,5,VLOOKUP('E-Mob_Segmente 3.2.5_3.2.7'!$E995,Basisblatt!$A$22:$B$35,2,FALSE)),"")</f>
        <v/>
      </c>
    </row>
    <row r="996" spans="1:16" x14ac:dyDescent="0.2">
      <c r="A996" s="66" t="str">
        <f t="shared" si="31"/>
        <v/>
      </c>
      <c r="C996" s="118"/>
      <c r="D996" s="119"/>
      <c r="E996" s="119"/>
      <c r="F996" s="119"/>
      <c r="G996" s="119"/>
      <c r="H996" s="119"/>
      <c r="I996" s="131"/>
      <c r="K996" s="15" t="str">
        <f t="shared" si="30"/>
        <v>x2</v>
      </c>
      <c r="L996" s="26"/>
      <c r="N996" s="66" t="str">
        <f>IFERROR(VLOOKUP($G996,Basisblatt!$A$10:$B$17,2,FALSE),"")</f>
        <v/>
      </c>
      <c r="P996" s="105" t="str">
        <f>IF($K996="x1",IF(OR($F996&lt;&gt;Basisblatt!$A$2,'E-Mob_Segmente 3.2.5_3.2.7'!H996=Basisblatt!$A$72)=TRUE,5,VLOOKUP('E-Mob_Segmente 3.2.5_3.2.7'!$E996,Basisblatt!$A$22:$B$35,2,FALSE)),"")</f>
        <v/>
      </c>
    </row>
    <row r="997" spans="1:16" x14ac:dyDescent="0.2">
      <c r="A997" s="66" t="str">
        <f t="shared" si="31"/>
        <v/>
      </c>
      <c r="C997" s="118"/>
      <c r="D997" s="119"/>
      <c r="E997" s="119"/>
      <c r="F997" s="119"/>
      <c r="G997" s="119"/>
      <c r="H997" s="119"/>
      <c r="I997" s="131"/>
      <c r="K997" s="15" t="str">
        <f t="shared" si="30"/>
        <v>x2</v>
      </c>
      <c r="L997" s="26"/>
      <c r="N997" s="66" t="str">
        <f>IFERROR(VLOOKUP($G997,Basisblatt!$A$10:$B$17,2,FALSE),"")</f>
        <v/>
      </c>
      <c r="P997" s="105" t="str">
        <f>IF($K997="x1",IF(OR($F997&lt;&gt;Basisblatt!$A$2,'E-Mob_Segmente 3.2.5_3.2.7'!H997=Basisblatt!$A$72)=TRUE,5,VLOOKUP('E-Mob_Segmente 3.2.5_3.2.7'!$E997,Basisblatt!$A$22:$B$35,2,FALSE)),"")</f>
        <v/>
      </c>
    </row>
    <row r="998" spans="1:16" x14ac:dyDescent="0.2">
      <c r="A998" s="66" t="str">
        <f t="shared" si="31"/>
        <v/>
      </c>
      <c r="C998" s="118"/>
      <c r="D998" s="119"/>
      <c r="E998" s="119"/>
      <c r="F998" s="119"/>
      <c r="G998" s="119"/>
      <c r="H998" s="119"/>
      <c r="I998" s="131"/>
      <c r="K998" s="15" t="str">
        <f t="shared" si="30"/>
        <v>x2</v>
      </c>
      <c r="L998" s="26"/>
      <c r="N998" s="66" t="str">
        <f>IFERROR(VLOOKUP($G998,Basisblatt!$A$10:$B$17,2,FALSE),"")</f>
        <v/>
      </c>
      <c r="P998" s="105" t="str">
        <f>IF($K998="x1",IF(OR($F998&lt;&gt;Basisblatt!$A$2,'E-Mob_Segmente 3.2.5_3.2.7'!H998=Basisblatt!$A$72)=TRUE,5,VLOOKUP('E-Mob_Segmente 3.2.5_3.2.7'!$E998,Basisblatt!$A$22:$B$35,2,FALSE)),"")</f>
        <v/>
      </c>
    </row>
    <row r="999" spans="1:16" x14ac:dyDescent="0.2">
      <c r="A999" s="66" t="str">
        <f t="shared" si="31"/>
        <v/>
      </c>
      <c r="C999" s="118"/>
      <c r="D999" s="119"/>
      <c r="E999" s="119"/>
      <c r="F999" s="119"/>
      <c r="G999" s="119"/>
      <c r="H999" s="119"/>
      <c r="I999" s="131"/>
      <c r="K999" s="15" t="str">
        <f t="shared" si="30"/>
        <v>x2</v>
      </c>
      <c r="L999" s="26"/>
      <c r="N999" s="66" t="str">
        <f>IFERROR(VLOOKUP($G999,Basisblatt!$A$10:$B$17,2,FALSE),"")</f>
        <v/>
      </c>
      <c r="P999" s="105" t="str">
        <f>IF($K999="x1",IF(OR($F999&lt;&gt;Basisblatt!$A$2,'E-Mob_Segmente 3.2.5_3.2.7'!H999=Basisblatt!$A$72)=TRUE,5,VLOOKUP('E-Mob_Segmente 3.2.5_3.2.7'!$E999,Basisblatt!$A$22:$B$35,2,FALSE)),"")</f>
        <v/>
      </c>
    </row>
    <row r="1000" spans="1:16" x14ac:dyDescent="0.2">
      <c r="A1000" s="66" t="str">
        <f t="shared" si="31"/>
        <v/>
      </c>
      <c r="C1000" s="118"/>
      <c r="D1000" s="119"/>
      <c r="E1000" s="119"/>
      <c r="F1000" s="119"/>
      <c r="G1000" s="119"/>
      <c r="H1000" s="119"/>
      <c r="I1000" s="131"/>
      <c r="K1000" s="15" t="str">
        <f t="shared" si="30"/>
        <v>x2</v>
      </c>
      <c r="L1000" s="26"/>
      <c r="N1000" s="66" t="str">
        <f>IFERROR(VLOOKUP($G1000,Basisblatt!$A$10:$B$17,2,FALSE),"")</f>
        <v/>
      </c>
      <c r="P1000" s="105" t="str">
        <f>IF($K1000="x1",IF(OR($F1000&lt;&gt;Basisblatt!$A$2,'E-Mob_Segmente 3.2.5_3.2.7'!H1000=Basisblatt!$A$72)=TRUE,5,VLOOKUP('E-Mob_Segmente 3.2.5_3.2.7'!$E1000,Basisblatt!$A$22:$B$35,2,FALSE)),"")</f>
        <v/>
      </c>
    </row>
    <row r="1001" spans="1:16" x14ac:dyDescent="0.2">
      <c r="A1001" s="66" t="str">
        <f t="shared" si="31"/>
        <v/>
      </c>
      <c r="C1001" s="118"/>
      <c r="D1001" s="119"/>
      <c r="E1001" s="119"/>
      <c r="F1001" s="119"/>
      <c r="G1001" s="119"/>
      <c r="H1001" s="119"/>
      <c r="I1001" s="131"/>
      <c r="K1001" s="15" t="str">
        <f t="shared" si="30"/>
        <v>x2</v>
      </c>
      <c r="L1001" s="26"/>
      <c r="N1001" s="66" t="str">
        <f>IFERROR(VLOOKUP($G1001,Basisblatt!$A$10:$B$17,2,FALSE),"")</f>
        <v/>
      </c>
      <c r="P1001" s="105" t="str">
        <f>IF($K1001="x1",IF(OR($F1001&lt;&gt;Basisblatt!$A$2,'E-Mob_Segmente 3.2.5_3.2.7'!H1001=Basisblatt!$A$72)=TRUE,5,VLOOKUP('E-Mob_Segmente 3.2.5_3.2.7'!$E1001,Basisblatt!$A$22:$B$35,2,FALSE)),"")</f>
        <v/>
      </c>
    </row>
    <row r="1002" spans="1:16" x14ac:dyDescent="0.2">
      <c r="A1002" s="66" t="str">
        <f t="shared" si="31"/>
        <v/>
      </c>
      <c r="C1002" s="118"/>
      <c r="D1002" s="119"/>
      <c r="E1002" s="119"/>
      <c r="F1002" s="119"/>
      <c r="G1002" s="119"/>
      <c r="H1002" s="119"/>
      <c r="I1002" s="131"/>
      <c r="K1002" s="15" t="str">
        <f t="shared" si="30"/>
        <v>x2</v>
      </c>
      <c r="L1002" s="26"/>
      <c r="N1002" s="66" t="str">
        <f>IFERROR(VLOOKUP($G1002,Basisblatt!$A$10:$B$17,2,FALSE),"")</f>
        <v/>
      </c>
      <c r="P1002" s="105" t="str">
        <f>IF($K1002="x1",IF(OR($F1002&lt;&gt;Basisblatt!$A$2,'E-Mob_Segmente 3.2.5_3.2.7'!H1002=Basisblatt!$A$72)=TRUE,5,VLOOKUP('E-Mob_Segmente 3.2.5_3.2.7'!$E1002,Basisblatt!$A$22:$B$35,2,FALSE)),"")</f>
        <v/>
      </c>
    </row>
    <row r="1003" spans="1:16" x14ac:dyDescent="0.2">
      <c r="A1003" s="66" t="str">
        <f t="shared" si="31"/>
        <v/>
      </c>
      <c r="C1003" s="118"/>
      <c r="D1003" s="119"/>
      <c r="E1003" s="119"/>
      <c r="F1003" s="119"/>
      <c r="G1003" s="119"/>
      <c r="H1003" s="119"/>
      <c r="I1003" s="131"/>
      <c r="K1003" s="15" t="str">
        <f t="shared" si="30"/>
        <v>x2</v>
      </c>
      <c r="L1003" s="26"/>
      <c r="N1003" s="66" t="str">
        <f>IFERROR(VLOOKUP($G1003,Basisblatt!$A$10:$B$17,2,FALSE),"")</f>
        <v/>
      </c>
      <c r="P1003" s="105" t="str">
        <f>IF($K1003="x1",IF(OR($F1003&lt;&gt;Basisblatt!$A$2,'E-Mob_Segmente 3.2.5_3.2.7'!H1003=Basisblatt!$A$72)=TRUE,5,VLOOKUP('E-Mob_Segmente 3.2.5_3.2.7'!$E1003,Basisblatt!$A$22:$B$35,2,FALSE)),"")</f>
        <v/>
      </c>
    </row>
    <row r="1004" spans="1:16" x14ac:dyDescent="0.2">
      <c r="A1004" s="66" t="str">
        <f t="shared" si="31"/>
        <v/>
      </c>
      <c r="C1004" s="118"/>
      <c r="D1004" s="119"/>
      <c r="E1004" s="119"/>
      <c r="F1004" s="119"/>
      <c r="G1004" s="119"/>
      <c r="H1004" s="119"/>
      <c r="I1004" s="131"/>
      <c r="K1004" s="15" t="str">
        <f t="shared" si="30"/>
        <v>x2</v>
      </c>
      <c r="L1004" s="26"/>
      <c r="N1004" s="66" t="str">
        <f>IFERROR(VLOOKUP($G1004,Basisblatt!$A$10:$B$17,2,FALSE),"")</f>
        <v/>
      </c>
      <c r="P1004" s="105" t="str">
        <f>IF($K1004="x1",IF(OR($F1004&lt;&gt;Basisblatt!$A$2,'E-Mob_Segmente 3.2.5_3.2.7'!H1004=Basisblatt!$A$72)=TRUE,5,VLOOKUP('E-Mob_Segmente 3.2.5_3.2.7'!$E1004,Basisblatt!$A$22:$B$35,2,FALSE)),"")</f>
        <v/>
      </c>
    </row>
    <row r="1005" spans="1:16" x14ac:dyDescent="0.2">
      <c r="A1005" s="66" t="str">
        <f t="shared" si="31"/>
        <v/>
      </c>
      <c r="C1005" s="118"/>
      <c r="D1005" s="119"/>
      <c r="E1005" s="119"/>
      <c r="F1005" s="119"/>
      <c r="G1005" s="119"/>
      <c r="H1005" s="119"/>
      <c r="I1005" s="131"/>
      <c r="K1005" s="15" t="str">
        <f t="shared" si="30"/>
        <v>x2</v>
      </c>
      <c r="L1005" s="26"/>
      <c r="N1005" s="66" t="str">
        <f>IFERROR(VLOOKUP($G1005,Basisblatt!$A$10:$B$17,2,FALSE),"")</f>
        <v/>
      </c>
      <c r="P1005" s="105" t="str">
        <f>IF($K1005="x1",IF(OR($F1005&lt;&gt;Basisblatt!$A$2,'E-Mob_Segmente 3.2.5_3.2.7'!H1005=Basisblatt!$A$72)=TRUE,5,VLOOKUP('E-Mob_Segmente 3.2.5_3.2.7'!$E1005,Basisblatt!$A$22:$B$35,2,FALSE)),"")</f>
        <v/>
      </c>
    </row>
    <row r="1006" spans="1:16" x14ac:dyDescent="0.2">
      <c r="A1006" s="66" t="str">
        <f t="shared" si="31"/>
        <v/>
      </c>
      <c r="C1006" s="118"/>
      <c r="D1006" s="119"/>
      <c r="E1006" s="119"/>
      <c r="F1006" s="119"/>
      <c r="G1006" s="119"/>
      <c r="H1006" s="119"/>
      <c r="I1006" s="131"/>
      <c r="K1006" s="15" t="str">
        <f t="shared" si="30"/>
        <v>x2</v>
      </c>
      <c r="L1006" s="26"/>
      <c r="N1006" s="66" t="str">
        <f>IFERROR(VLOOKUP($G1006,Basisblatt!$A$10:$B$17,2,FALSE),"")</f>
        <v/>
      </c>
      <c r="P1006" s="105" t="str">
        <f>IF($K1006="x1",IF(OR($F1006&lt;&gt;Basisblatt!$A$2,'E-Mob_Segmente 3.2.5_3.2.7'!H1006=Basisblatt!$A$72)=TRUE,5,VLOOKUP('E-Mob_Segmente 3.2.5_3.2.7'!$E1006,Basisblatt!$A$22:$B$35,2,FALSE)),"")</f>
        <v/>
      </c>
    </row>
    <row r="1007" spans="1:16" x14ac:dyDescent="0.2">
      <c r="A1007" s="66" t="str">
        <f t="shared" si="31"/>
        <v/>
      </c>
      <c r="C1007" s="118"/>
      <c r="D1007" s="119"/>
      <c r="E1007" s="119"/>
      <c r="F1007" s="119"/>
      <c r="G1007" s="119"/>
      <c r="H1007" s="119"/>
      <c r="I1007" s="131"/>
      <c r="K1007" s="15" t="str">
        <f t="shared" si="30"/>
        <v>x2</v>
      </c>
      <c r="L1007" s="26"/>
      <c r="N1007" s="66" t="str">
        <f>IFERROR(VLOOKUP($G1007,Basisblatt!$A$10:$B$17,2,FALSE),"")</f>
        <v/>
      </c>
      <c r="P1007" s="105" t="str">
        <f>IF($K1007="x1",IF(OR($F1007&lt;&gt;Basisblatt!$A$2,'E-Mob_Segmente 3.2.5_3.2.7'!H1007=Basisblatt!$A$72)=TRUE,5,VLOOKUP('E-Mob_Segmente 3.2.5_3.2.7'!$E1007,Basisblatt!$A$22:$B$35,2,FALSE)),"")</f>
        <v/>
      </c>
    </row>
    <row r="1008" spans="1:16" x14ac:dyDescent="0.2">
      <c r="A1008" s="66" t="str">
        <f t="shared" si="31"/>
        <v/>
      </c>
      <c r="C1008" s="118"/>
      <c r="D1008" s="119"/>
      <c r="E1008" s="119"/>
      <c r="F1008" s="119"/>
      <c r="G1008" s="119"/>
      <c r="H1008" s="119"/>
      <c r="I1008" s="131"/>
      <c r="K1008" s="15" t="str">
        <f t="shared" si="30"/>
        <v>x2</v>
      </c>
      <c r="L1008" s="26"/>
      <c r="N1008" s="66" t="str">
        <f>IFERROR(VLOOKUP($G1008,Basisblatt!$A$10:$B$17,2,FALSE),"")</f>
        <v/>
      </c>
      <c r="P1008" s="105" t="str">
        <f>IF($K1008="x1",IF(OR($F1008&lt;&gt;Basisblatt!$A$2,'E-Mob_Segmente 3.2.5_3.2.7'!H1008=Basisblatt!$A$72)=TRUE,5,VLOOKUP('E-Mob_Segmente 3.2.5_3.2.7'!$E1008,Basisblatt!$A$22:$B$35,2,FALSE)),"")</f>
        <v/>
      </c>
    </row>
    <row r="1009" spans="1:16" x14ac:dyDescent="0.2">
      <c r="A1009" s="66" t="str">
        <f t="shared" si="31"/>
        <v/>
      </c>
      <c r="C1009" s="118"/>
      <c r="D1009" s="119"/>
      <c r="E1009" s="119"/>
      <c r="F1009" s="119"/>
      <c r="G1009" s="119"/>
      <c r="H1009" s="119"/>
      <c r="I1009" s="131"/>
      <c r="K1009" s="15" t="str">
        <f t="shared" si="30"/>
        <v>x2</v>
      </c>
      <c r="L1009" s="26"/>
      <c r="N1009" s="66" t="str">
        <f>IFERROR(VLOOKUP($G1009,Basisblatt!$A$10:$B$17,2,FALSE),"")</f>
        <v/>
      </c>
      <c r="P1009" s="105" t="str">
        <f>IF($K1009="x1",IF(OR($F1009&lt;&gt;Basisblatt!$A$2,'E-Mob_Segmente 3.2.5_3.2.7'!H1009=Basisblatt!$A$72)=TRUE,5,VLOOKUP('E-Mob_Segmente 3.2.5_3.2.7'!$E1009,Basisblatt!$A$22:$B$35,2,FALSE)),"")</f>
        <v/>
      </c>
    </row>
    <row r="1010" spans="1:16" x14ac:dyDescent="0.2">
      <c r="A1010" s="66" t="str">
        <f t="shared" si="31"/>
        <v/>
      </c>
      <c r="C1010" s="118"/>
      <c r="D1010" s="119"/>
      <c r="E1010" s="119"/>
      <c r="F1010" s="119"/>
      <c r="G1010" s="119"/>
      <c r="H1010" s="119"/>
      <c r="I1010" s="131"/>
      <c r="K1010" s="15" t="str">
        <f t="shared" si="30"/>
        <v>x2</v>
      </c>
      <c r="L1010" s="26"/>
      <c r="N1010" s="66" t="str">
        <f>IFERROR(VLOOKUP($G1010,Basisblatt!$A$10:$B$17,2,FALSE),"")</f>
        <v/>
      </c>
      <c r="P1010" s="105" t="str">
        <f>IF($K1010="x1",IF(OR($F1010&lt;&gt;Basisblatt!$A$2,'E-Mob_Segmente 3.2.5_3.2.7'!H1010=Basisblatt!$A$72)=TRUE,5,VLOOKUP('E-Mob_Segmente 3.2.5_3.2.7'!$E1010,Basisblatt!$A$22:$B$35,2,FALSE)),"")</f>
        <v/>
      </c>
    </row>
    <row r="1011" spans="1:16" x14ac:dyDescent="0.2">
      <c r="A1011" s="66" t="str">
        <f t="shared" si="31"/>
        <v/>
      </c>
      <c r="C1011" s="118"/>
      <c r="D1011" s="119"/>
      <c r="E1011" s="119"/>
      <c r="F1011" s="119"/>
      <c r="G1011" s="119"/>
      <c r="H1011" s="119"/>
      <c r="I1011" s="131"/>
      <c r="K1011" s="15" t="str">
        <f t="shared" si="30"/>
        <v>x2</v>
      </c>
      <c r="L1011" s="26"/>
      <c r="N1011" s="66" t="str">
        <f>IFERROR(VLOOKUP($G1011,Basisblatt!$A$10:$B$17,2,FALSE),"")</f>
        <v/>
      </c>
      <c r="P1011" s="105" t="str">
        <f>IF($K1011="x1",IF(OR($F1011&lt;&gt;Basisblatt!$A$2,'E-Mob_Segmente 3.2.5_3.2.7'!H1011=Basisblatt!$A$72)=TRUE,5,VLOOKUP('E-Mob_Segmente 3.2.5_3.2.7'!$E1011,Basisblatt!$A$22:$B$35,2,FALSE)),"")</f>
        <v/>
      </c>
    </row>
    <row r="1012" spans="1:16" x14ac:dyDescent="0.2">
      <c r="A1012" s="66" t="str">
        <f t="shared" si="31"/>
        <v/>
      </c>
      <c r="C1012" s="118"/>
      <c r="D1012" s="119"/>
      <c r="E1012" s="119"/>
      <c r="F1012" s="119"/>
      <c r="G1012" s="119"/>
      <c r="H1012" s="119"/>
      <c r="I1012" s="131"/>
      <c r="K1012" s="15" t="str">
        <f t="shared" si="30"/>
        <v>x2</v>
      </c>
      <c r="L1012" s="26"/>
      <c r="N1012" s="66" t="str">
        <f>IFERROR(VLOOKUP($G1012,Basisblatt!$A$10:$B$17,2,FALSE),"")</f>
        <v/>
      </c>
      <c r="P1012" s="105" t="str">
        <f>IF($K1012="x1",IF(OR($F1012&lt;&gt;Basisblatt!$A$2,'E-Mob_Segmente 3.2.5_3.2.7'!H1012=Basisblatt!$A$72)=TRUE,5,VLOOKUP('E-Mob_Segmente 3.2.5_3.2.7'!$E1012,Basisblatt!$A$22:$B$35,2,FALSE)),"")</f>
        <v/>
      </c>
    </row>
    <row r="1013" spans="1:16" x14ac:dyDescent="0.2">
      <c r="A1013" s="66" t="str">
        <f t="shared" si="31"/>
        <v/>
      </c>
      <c r="C1013" s="118"/>
      <c r="D1013" s="119"/>
      <c r="E1013" s="119"/>
      <c r="F1013" s="119"/>
      <c r="G1013" s="119"/>
      <c r="H1013" s="119"/>
      <c r="I1013" s="131"/>
      <c r="K1013" s="15" t="str">
        <f t="shared" si="30"/>
        <v>x2</v>
      </c>
      <c r="L1013" s="26"/>
      <c r="N1013" s="66" t="str">
        <f>IFERROR(VLOOKUP($G1013,Basisblatt!$A$10:$B$17,2,FALSE),"")</f>
        <v/>
      </c>
      <c r="P1013" s="105" t="str">
        <f>IF($K1013="x1",IF(OR($F1013&lt;&gt;Basisblatt!$A$2,'E-Mob_Segmente 3.2.5_3.2.7'!H1013=Basisblatt!$A$72)=TRUE,5,VLOOKUP('E-Mob_Segmente 3.2.5_3.2.7'!$E1013,Basisblatt!$A$22:$B$35,2,FALSE)),"")</f>
        <v/>
      </c>
    </row>
    <row r="1014" spans="1:16" x14ac:dyDescent="0.2">
      <c r="A1014" s="66" t="str">
        <f t="shared" si="31"/>
        <v/>
      </c>
      <c r="C1014" s="118"/>
      <c r="D1014" s="119"/>
      <c r="E1014" s="119"/>
      <c r="F1014" s="119"/>
      <c r="G1014" s="119"/>
      <c r="H1014" s="119"/>
      <c r="I1014" s="131"/>
      <c r="K1014" s="15" t="str">
        <f t="shared" si="30"/>
        <v>x2</v>
      </c>
      <c r="L1014" s="26"/>
      <c r="N1014" s="66" t="str">
        <f>IFERROR(VLOOKUP($G1014,Basisblatt!$A$10:$B$17,2,FALSE),"")</f>
        <v/>
      </c>
      <c r="P1014" s="105" t="str">
        <f>IF($K1014="x1",IF(OR($F1014&lt;&gt;Basisblatt!$A$2,'E-Mob_Segmente 3.2.5_3.2.7'!H1014=Basisblatt!$A$72)=TRUE,5,VLOOKUP('E-Mob_Segmente 3.2.5_3.2.7'!$E1014,Basisblatt!$A$22:$B$35,2,FALSE)),"")</f>
        <v/>
      </c>
    </row>
    <row r="1015" spans="1:16" x14ac:dyDescent="0.2">
      <c r="A1015" s="66" t="str">
        <f t="shared" si="31"/>
        <v/>
      </c>
      <c r="C1015" s="118"/>
      <c r="D1015" s="119"/>
      <c r="E1015" s="119"/>
      <c r="F1015" s="119"/>
      <c r="G1015" s="119"/>
      <c r="H1015" s="119"/>
      <c r="I1015" s="131"/>
      <c r="K1015" s="15" t="str">
        <f t="shared" si="30"/>
        <v>x2</v>
      </c>
      <c r="L1015" s="26"/>
      <c r="N1015" s="66" t="str">
        <f>IFERROR(VLOOKUP($G1015,Basisblatt!$A$10:$B$17,2,FALSE),"")</f>
        <v/>
      </c>
      <c r="P1015" s="105" t="str">
        <f>IF($K1015="x1",IF(OR($F1015&lt;&gt;Basisblatt!$A$2,'E-Mob_Segmente 3.2.5_3.2.7'!H1015=Basisblatt!$A$72)=TRUE,5,VLOOKUP('E-Mob_Segmente 3.2.5_3.2.7'!$E1015,Basisblatt!$A$22:$B$35,2,FALSE)),"")</f>
        <v/>
      </c>
    </row>
    <row r="1016" spans="1:16" x14ac:dyDescent="0.2">
      <c r="A1016" s="66" t="str">
        <f t="shared" si="31"/>
        <v/>
      </c>
      <c r="C1016" s="118"/>
      <c r="D1016" s="119"/>
      <c r="E1016" s="119"/>
      <c r="F1016" s="119"/>
      <c r="G1016" s="119"/>
      <c r="H1016" s="119"/>
      <c r="I1016" s="131"/>
      <c r="K1016" s="15" t="str">
        <f t="shared" si="30"/>
        <v>x2</v>
      </c>
      <c r="L1016" s="26"/>
      <c r="N1016" s="66" t="str">
        <f>IFERROR(VLOOKUP($G1016,Basisblatt!$A$10:$B$17,2,FALSE),"")</f>
        <v/>
      </c>
      <c r="P1016" s="105" t="str">
        <f>IF($K1016="x1",IF(OR($F1016&lt;&gt;Basisblatt!$A$2,'E-Mob_Segmente 3.2.5_3.2.7'!H1016=Basisblatt!$A$72)=TRUE,5,VLOOKUP('E-Mob_Segmente 3.2.5_3.2.7'!$E1016,Basisblatt!$A$22:$B$35,2,FALSE)),"")</f>
        <v/>
      </c>
    </row>
    <row r="1017" spans="1:16" x14ac:dyDescent="0.2">
      <c r="A1017" s="66" t="str">
        <f t="shared" si="31"/>
        <v/>
      </c>
      <c r="C1017" s="118"/>
      <c r="D1017" s="119"/>
      <c r="E1017" s="119"/>
      <c r="F1017" s="119"/>
      <c r="G1017" s="119"/>
      <c r="H1017" s="119"/>
      <c r="I1017" s="131"/>
      <c r="K1017" s="15" t="str">
        <f t="shared" si="30"/>
        <v>x2</v>
      </c>
      <c r="L1017" s="26"/>
      <c r="N1017" s="66" t="str">
        <f>IFERROR(VLOOKUP($G1017,Basisblatt!$A$10:$B$17,2,FALSE),"")</f>
        <v/>
      </c>
      <c r="P1017" s="105" t="str">
        <f>IF($K1017="x1",IF(OR($F1017&lt;&gt;Basisblatt!$A$2,'E-Mob_Segmente 3.2.5_3.2.7'!H1017=Basisblatt!$A$72)=TRUE,5,VLOOKUP('E-Mob_Segmente 3.2.5_3.2.7'!$E1017,Basisblatt!$A$22:$B$35,2,FALSE)),"")</f>
        <v/>
      </c>
    </row>
    <row r="1018" spans="1:16" x14ac:dyDescent="0.2">
      <c r="A1018" s="66" t="str">
        <f t="shared" si="31"/>
        <v/>
      </c>
      <c r="C1018" s="118"/>
      <c r="D1018" s="119"/>
      <c r="E1018" s="119"/>
      <c r="F1018" s="119"/>
      <c r="G1018" s="119"/>
      <c r="H1018" s="119"/>
      <c r="I1018" s="131"/>
      <c r="K1018" s="15" t="str">
        <f t="shared" si="30"/>
        <v>x2</v>
      </c>
      <c r="L1018" s="26"/>
      <c r="N1018" s="66" t="str">
        <f>IFERROR(VLOOKUP($G1018,Basisblatt!$A$10:$B$17,2,FALSE),"")</f>
        <v/>
      </c>
      <c r="P1018" s="105" t="str">
        <f>IF($K1018="x1",IF(OR($F1018&lt;&gt;Basisblatt!$A$2,'E-Mob_Segmente 3.2.5_3.2.7'!H1018=Basisblatt!$A$72)=TRUE,5,VLOOKUP('E-Mob_Segmente 3.2.5_3.2.7'!$E1018,Basisblatt!$A$22:$B$35,2,FALSE)),"")</f>
        <v/>
      </c>
    </row>
    <row r="1019" spans="1:16" x14ac:dyDescent="0.2">
      <c r="A1019" s="66" t="str">
        <f t="shared" si="31"/>
        <v/>
      </c>
      <c r="C1019" s="118"/>
      <c r="D1019" s="119"/>
      <c r="E1019" s="119"/>
      <c r="F1019" s="119"/>
      <c r="G1019" s="119"/>
      <c r="H1019" s="119"/>
      <c r="I1019" s="131"/>
      <c r="K1019" s="15" t="str">
        <f t="shared" si="30"/>
        <v>x2</v>
      </c>
      <c r="L1019" s="26"/>
      <c r="N1019" s="66" t="str">
        <f>IFERROR(VLOOKUP($G1019,Basisblatt!$A$10:$B$17,2,FALSE),"")</f>
        <v/>
      </c>
      <c r="P1019" s="105" t="str">
        <f>IF($K1019="x1",IF(OR($F1019&lt;&gt;Basisblatt!$A$2,'E-Mob_Segmente 3.2.5_3.2.7'!H1019=Basisblatt!$A$72)=TRUE,5,VLOOKUP('E-Mob_Segmente 3.2.5_3.2.7'!$E1019,Basisblatt!$A$22:$B$35,2,FALSE)),"")</f>
        <v/>
      </c>
    </row>
    <row r="1020" spans="1:16" x14ac:dyDescent="0.2">
      <c r="A1020" s="66" t="str">
        <f t="shared" si="31"/>
        <v/>
      </c>
      <c r="C1020" s="118"/>
      <c r="D1020" s="119"/>
      <c r="E1020" s="119"/>
      <c r="F1020" s="119"/>
      <c r="G1020" s="119"/>
      <c r="H1020" s="119"/>
      <c r="I1020" s="131"/>
      <c r="K1020" s="15" t="str">
        <f t="shared" si="30"/>
        <v>x2</v>
      </c>
      <c r="L1020" s="26"/>
      <c r="N1020" s="66" t="str">
        <f>IFERROR(VLOOKUP($G1020,Basisblatt!$A$10:$B$17,2,FALSE),"")</f>
        <v/>
      </c>
      <c r="P1020" s="105" t="str">
        <f>IF($K1020="x1",IF(OR($F1020&lt;&gt;Basisblatt!$A$2,'E-Mob_Segmente 3.2.5_3.2.7'!H1020=Basisblatt!$A$72)=TRUE,5,VLOOKUP('E-Mob_Segmente 3.2.5_3.2.7'!$E1020,Basisblatt!$A$22:$B$35,2,FALSE)),"")</f>
        <v/>
      </c>
    </row>
    <row r="1021" spans="1:16" x14ac:dyDescent="0.2">
      <c r="A1021" s="66" t="str">
        <f t="shared" si="31"/>
        <v/>
      </c>
      <c r="C1021" s="118"/>
      <c r="D1021" s="119"/>
      <c r="E1021" s="119"/>
      <c r="F1021" s="119"/>
      <c r="G1021" s="119"/>
      <c r="H1021" s="119"/>
      <c r="I1021" s="131"/>
      <c r="K1021" s="15" t="str">
        <f t="shared" si="30"/>
        <v>x2</v>
      </c>
      <c r="L1021" s="26"/>
      <c r="N1021" s="66" t="str">
        <f>IFERROR(VLOOKUP($G1021,Basisblatt!$A$10:$B$17,2,FALSE),"")</f>
        <v/>
      </c>
      <c r="P1021" s="105" t="str">
        <f>IF($K1021="x1",IF(OR($F1021&lt;&gt;Basisblatt!$A$2,'E-Mob_Segmente 3.2.5_3.2.7'!H1021=Basisblatt!$A$72)=TRUE,5,VLOOKUP('E-Mob_Segmente 3.2.5_3.2.7'!$E1021,Basisblatt!$A$22:$B$35,2,FALSE)),"")</f>
        <v/>
      </c>
    </row>
    <row r="1022" spans="1:16" x14ac:dyDescent="0.2">
      <c r="A1022" s="66" t="str">
        <f t="shared" si="31"/>
        <v/>
      </c>
      <c r="C1022" s="118"/>
      <c r="D1022" s="119"/>
      <c r="E1022" s="119"/>
      <c r="F1022" s="119"/>
      <c r="G1022" s="119"/>
      <c r="H1022" s="119"/>
      <c r="I1022" s="131"/>
      <c r="K1022" s="15" t="str">
        <f t="shared" si="30"/>
        <v>x2</v>
      </c>
      <c r="L1022" s="26"/>
      <c r="N1022" s="66" t="str">
        <f>IFERROR(VLOOKUP($G1022,Basisblatt!$A$10:$B$17,2,FALSE),"")</f>
        <v/>
      </c>
      <c r="P1022" s="105" t="str">
        <f>IF($K1022="x1",IF(OR($F1022&lt;&gt;Basisblatt!$A$2,'E-Mob_Segmente 3.2.5_3.2.7'!H1022=Basisblatt!$A$72)=TRUE,5,VLOOKUP('E-Mob_Segmente 3.2.5_3.2.7'!$E1022,Basisblatt!$A$22:$B$35,2,FALSE)),"")</f>
        <v/>
      </c>
    </row>
    <row r="1023" spans="1:16" x14ac:dyDescent="0.2">
      <c r="A1023" s="66" t="str">
        <f t="shared" si="31"/>
        <v/>
      </c>
      <c r="C1023" s="118"/>
      <c r="D1023" s="119"/>
      <c r="E1023" s="119"/>
      <c r="F1023" s="119"/>
      <c r="G1023" s="119"/>
      <c r="H1023" s="119"/>
      <c r="I1023" s="131"/>
      <c r="K1023" s="15" t="str">
        <f t="shared" si="30"/>
        <v>x2</v>
      </c>
      <c r="L1023" s="26"/>
      <c r="N1023" s="66" t="str">
        <f>IFERROR(VLOOKUP($G1023,Basisblatt!$A$10:$B$17,2,FALSE),"")</f>
        <v/>
      </c>
      <c r="P1023" s="105" t="str">
        <f>IF($K1023="x1",IF(OR($F1023&lt;&gt;Basisblatt!$A$2,'E-Mob_Segmente 3.2.5_3.2.7'!H1023=Basisblatt!$A$72)=TRUE,5,VLOOKUP('E-Mob_Segmente 3.2.5_3.2.7'!$E1023,Basisblatt!$A$22:$B$35,2,FALSE)),"")</f>
        <v/>
      </c>
    </row>
    <row r="1024" spans="1:16" x14ac:dyDescent="0.2">
      <c r="A1024" s="66" t="str">
        <f t="shared" si="31"/>
        <v/>
      </c>
      <c r="C1024" s="118"/>
      <c r="D1024" s="119"/>
      <c r="E1024" s="119"/>
      <c r="F1024" s="119"/>
      <c r="G1024" s="119"/>
      <c r="H1024" s="119"/>
      <c r="I1024" s="131"/>
      <c r="K1024" s="15" t="str">
        <f t="shared" si="30"/>
        <v>x2</v>
      </c>
      <c r="L1024" s="26"/>
      <c r="N1024" s="66" t="str">
        <f>IFERROR(VLOOKUP($G1024,Basisblatt!$A$10:$B$17,2,FALSE),"")</f>
        <v/>
      </c>
      <c r="P1024" s="105" t="str">
        <f>IF($K1024="x1",IF(OR($F1024&lt;&gt;Basisblatt!$A$2,'E-Mob_Segmente 3.2.5_3.2.7'!H1024=Basisblatt!$A$72)=TRUE,5,VLOOKUP('E-Mob_Segmente 3.2.5_3.2.7'!$E1024,Basisblatt!$A$22:$B$35,2,FALSE)),"")</f>
        <v/>
      </c>
    </row>
    <row r="1025" spans="1:16" x14ac:dyDescent="0.2">
      <c r="A1025" s="66" t="str">
        <f t="shared" si="31"/>
        <v/>
      </c>
      <c r="C1025" s="118"/>
      <c r="D1025" s="119"/>
      <c r="E1025" s="119"/>
      <c r="F1025" s="119"/>
      <c r="G1025" s="119"/>
      <c r="H1025" s="119"/>
      <c r="I1025" s="131"/>
      <c r="K1025" s="15" t="str">
        <f t="shared" si="30"/>
        <v>x2</v>
      </c>
      <c r="L1025" s="26"/>
      <c r="N1025" s="66" t="str">
        <f>IFERROR(VLOOKUP($G1025,Basisblatt!$A$10:$B$17,2,FALSE),"")</f>
        <v/>
      </c>
      <c r="P1025" s="105" t="str">
        <f>IF($K1025="x1",IF(OR($F1025&lt;&gt;Basisblatt!$A$2,'E-Mob_Segmente 3.2.5_3.2.7'!H1025=Basisblatt!$A$72)=TRUE,5,VLOOKUP('E-Mob_Segmente 3.2.5_3.2.7'!$E1025,Basisblatt!$A$22:$B$35,2,FALSE)),"")</f>
        <v/>
      </c>
    </row>
    <row r="1026" spans="1:16" x14ac:dyDescent="0.2">
      <c r="A1026" s="66" t="str">
        <f t="shared" si="31"/>
        <v/>
      </c>
      <c r="C1026" s="118"/>
      <c r="D1026" s="119"/>
      <c r="E1026" s="119"/>
      <c r="F1026" s="119"/>
      <c r="G1026" s="119"/>
      <c r="H1026" s="119"/>
      <c r="I1026" s="131"/>
      <c r="K1026" s="15" t="str">
        <f t="shared" si="30"/>
        <v>x2</v>
      </c>
      <c r="L1026" s="26"/>
      <c r="N1026" s="66" t="str">
        <f>IFERROR(VLOOKUP($G1026,Basisblatt!$A$10:$B$17,2,FALSE),"")</f>
        <v/>
      </c>
      <c r="P1026" s="105" t="str">
        <f>IF($K1026="x1",IF(OR($F1026&lt;&gt;Basisblatt!$A$2,'E-Mob_Segmente 3.2.5_3.2.7'!H1026=Basisblatt!$A$72)=TRUE,5,VLOOKUP('E-Mob_Segmente 3.2.5_3.2.7'!$E1026,Basisblatt!$A$22:$B$35,2,FALSE)),"")</f>
        <v/>
      </c>
    </row>
    <row r="1027" spans="1:16" x14ac:dyDescent="0.2">
      <c r="A1027" s="66" t="str">
        <f t="shared" si="31"/>
        <v/>
      </c>
      <c r="C1027" s="118"/>
      <c r="D1027" s="119"/>
      <c r="E1027" s="119"/>
      <c r="F1027" s="119"/>
      <c r="G1027" s="119"/>
      <c r="H1027" s="119"/>
      <c r="I1027" s="131"/>
      <c r="K1027" s="15" t="str">
        <f t="shared" si="30"/>
        <v>x2</v>
      </c>
      <c r="L1027" s="26"/>
      <c r="N1027" s="66" t="str">
        <f>IFERROR(VLOOKUP($G1027,Basisblatt!$A$10:$B$17,2,FALSE),"")</f>
        <v/>
      </c>
      <c r="P1027" s="105" t="str">
        <f>IF($K1027="x1",IF(OR($F1027&lt;&gt;Basisblatt!$A$2,'E-Mob_Segmente 3.2.5_3.2.7'!H1027=Basisblatt!$A$72)=TRUE,5,VLOOKUP('E-Mob_Segmente 3.2.5_3.2.7'!$E1027,Basisblatt!$A$22:$B$35,2,FALSE)),"")</f>
        <v/>
      </c>
    </row>
    <row r="1028" spans="1:16" x14ac:dyDescent="0.2">
      <c r="A1028" s="66" t="str">
        <f t="shared" si="31"/>
        <v/>
      </c>
      <c r="C1028" s="118"/>
      <c r="D1028" s="119"/>
      <c r="E1028" s="119"/>
      <c r="F1028" s="119"/>
      <c r="G1028" s="119"/>
      <c r="H1028" s="119"/>
      <c r="I1028" s="131"/>
      <c r="K1028" s="15" t="str">
        <f t="shared" si="30"/>
        <v>x2</v>
      </c>
      <c r="L1028" s="26"/>
      <c r="N1028" s="66" t="str">
        <f>IFERROR(VLOOKUP($G1028,Basisblatt!$A$10:$B$17,2,FALSE),"")</f>
        <v/>
      </c>
      <c r="P1028" s="105" t="str">
        <f>IF($K1028="x1",IF(OR($F1028&lt;&gt;Basisblatt!$A$2,'E-Mob_Segmente 3.2.5_3.2.7'!H1028=Basisblatt!$A$72)=TRUE,5,VLOOKUP('E-Mob_Segmente 3.2.5_3.2.7'!$E1028,Basisblatt!$A$22:$B$35,2,FALSE)),"")</f>
        <v/>
      </c>
    </row>
    <row r="1029" spans="1:16" x14ac:dyDescent="0.2">
      <c r="A1029" s="66" t="str">
        <f t="shared" si="31"/>
        <v/>
      </c>
      <c r="C1029" s="118"/>
      <c r="D1029" s="119"/>
      <c r="E1029" s="119"/>
      <c r="F1029" s="119"/>
      <c r="G1029" s="119"/>
      <c r="H1029" s="119"/>
      <c r="I1029" s="131"/>
      <c r="K1029" s="15" t="str">
        <f t="shared" si="30"/>
        <v>x2</v>
      </c>
      <c r="L1029" s="26"/>
      <c r="N1029" s="66" t="str">
        <f>IFERROR(VLOOKUP($G1029,Basisblatt!$A$10:$B$17,2,FALSE),"")</f>
        <v/>
      </c>
      <c r="P1029" s="105" t="str">
        <f>IF($K1029="x1",IF(OR($F1029&lt;&gt;Basisblatt!$A$2,'E-Mob_Segmente 3.2.5_3.2.7'!H1029=Basisblatt!$A$72)=TRUE,5,VLOOKUP('E-Mob_Segmente 3.2.5_3.2.7'!$E1029,Basisblatt!$A$22:$B$35,2,FALSE)),"")</f>
        <v/>
      </c>
    </row>
    <row r="1030" spans="1:16" x14ac:dyDescent="0.2">
      <c r="A1030" s="66" t="str">
        <f t="shared" si="31"/>
        <v/>
      </c>
      <c r="C1030" s="118"/>
      <c r="D1030" s="119"/>
      <c r="E1030" s="119"/>
      <c r="F1030" s="119"/>
      <c r="G1030" s="119"/>
      <c r="H1030" s="119"/>
      <c r="I1030" s="131"/>
      <c r="K1030" s="15" t="str">
        <f t="shared" si="30"/>
        <v>x2</v>
      </c>
      <c r="L1030" s="26"/>
      <c r="N1030" s="66" t="str">
        <f>IFERROR(VLOOKUP($G1030,Basisblatt!$A$10:$B$17,2,FALSE),"")</f>
        <v/>
      </c>
      <c r="P1030" s="105" t="str">
        <f>IF($K1030="x1",IF(OR($F1030&lt;&gt;Basisblatt!$A$2,'E-Mob_Segmente 3.2.5_3.2.7'!H1030=Basisblatt!$A$72)=TRUE,5,VLOOKUP('E-Mob_Segmente 3.2.5_3.2.7'!$E1030,Basisblatt!$A$22:$B$35,2,FALSE)),"")</f>
        <v/>
      </c>
    </row>
    <row r="1031" spans="1:16" x14ac:dyDescent="0.2">
      <c r="A1031" s="66" t="str">
        <f t="shared" si="31"/>
        <v/>
      </c>
      <c r="C1031" s="118"/>
      <c r="D1031" s="119"/>
      <c r="E1031" s="119"/>
      <c r="F1031" s="119"/>
      <c r="G1031" s="119"/>
      <c r="H1031" s="119"/>
      <c r="I1031" s="131"/>
      <c r="K1031" s="15" t="str">
        <f t="shared" si="30"/>
        <v>x2</v>
      </c>
      <c r="L1031" s="26"/>
      <c r="N1031" s="66" t="str">
        <f>IFERROR(VLOOKUP($G1031,Basisblatt!$A$10:$B$17,2,FALSE),"")</f>
        <v/>
      </c>
      <c r="P1031" s="105" t="str">
        <f>IF($K1031="x1",IF(OR($F1031&lt;&gt;Basisblatt!$A$2,'E-Mob_Segmente 3.2.5_3.2.7'!H1031=Basisblatt!$A$72)=TRUE,5,VLOOKUP('E-Mob_Segmente 3.2.5_3.2.7'!$E1031,Basisblatt!$A$22:$B$35,2,FALSE)),"")</f>
        <v/>
      </c>
    </row>
    <row r="1032" spans="1:16" x14ac:dyDescent="0.2">
      <c r="A1032" s="66" t="str">
        <f t="shared" si="31"/>
        <v/>
      </c>
      <c r="C1032" s="118"/>
      <c r="D1032" s="119"/>
      <c r="E1032" s="119"/>
      <c r="F1032" s="119"/>
      <c r="G1032" s="119"/>
      <c r="H1032" s="119"/>
      <c r="I1032" s="131"/>
      <c r="K1032" s="15" t="str">
        <f t="shared" si="30"/>
        <v>x2</v>
      </c>
      <c r="L1032" s="26"/>
      <c r="N1032" s="66" t="str">
        <f>IFERROR(VLOOKUP($G1032,Basisblatt!$A$10:$B$17,2,FALSE),"")</f>
        <v/>
      </c>
      <c r="P1032" s="105" t="str">
        <f>IF($K1032="x1",IF(OR($F1032&lt;&gt;Basisblatt!$A$2,'E-Mob_Segmente 3.2.5_3.2.7'!H1032=Basisblatt!$A$72)=TRUE,5,VLOOKUP('E-Mob_Segmente 3.2.5_3.2.7'!$E1032,Basisblatt!$A$22:$B$35,2,FALSE)),"")</f>
        <v/>
      </c>
    </row>
    <row r="1033" spans="1:16" x14ac:dyDescent="0.2">
      <c r="A1033" s="66" t="str">
        <f t="shared" si="31"/>
        <v/>
      </c>
      <c r="C1033" s="118"/>
      <c r="D1033" s="119"/>
      <c r="E1033" s="119"/>
      <c r="F1033" s="119"/>
      <c r="G1033" s="119"/>
      <c r="H1033" s="119"/>
      <c r="I1033" s="131"/>
      <c r="K1033" s="15" t="str">
        <f t="shared" si="30"/>
        <v>x2</v>
      </c>
      <c r="L1033" s="26"/>
      <c r="N1033" s="66" t="str">
        <f>IFERROR(VLOOKUP($G1033,Basisblatt!$A$10:$B$17,2,FALSE),"")</f>
        <v/>
      </c>
      <c r="P1033" s="105" t="str">
        <f>IF($K1033="x1",IF(OR($F1033&lt;&gt;Basisblatt!$A$2,'E-Mob_Segmente 3.2.5_3.2.7'!H1033=Basisblatt!$A$72)=TRUE,5,VLOOKUP('E-Mob_Segmente 3.2.5_3.2.7'!$E1033,Basisblatt!$A$22:$B$35,2,FALSE)),"")</f>
        <v/>
      </c>
    </row>
    <row r="1034" spans="1:16" x14ac:dyDescent="0.2">
      <c r="A1034" s="66" t="str">
        <f t="shared" si="31"/>
        <v/>
      </c>
      <c r="C1034" s="118"/>
      <c r="D1034" s="119"/>
      <c r="E1034" s="119"/>
      <c r="F1034" s="119"/>
      <c r="G1034" s="119"/>
      <c r="H1034" s="119"/>
      <c r="I1034" s="131"/>
      <c r="K1034" s="15" t="str">
        <f t="shared" si="30"/>
        <v>x2</v>
      </c>
      <c r="L1034" s="26"/>
      <c r="N1034" s="66" t="str">
        <f>IFERROR(VLOOKUP($G1034,Basisblatt!$A$10:$B$17,2,FALSE),"")</f>
        <v/>
      </c>
      <c r="P1034" s="105" t="str">
        <f>IF($K1034="x1",IF(OR($F1034&lt;&gt;Basisblatt!$A$2,'E-Mob_Segmente 3.2.5_3.2.7'!H1034=Basisblatt!$A$72)=TRUE,5,VLOOKUP('E-Mob_Segmente 3.2.5_3.2.7'!$E1034,Basisblatt!$A$22:$B$35,2,FALSE)),"")</f>
        <v/>
      </c>
    </row>
    <row r="1035" spans="1:16" x14ac:dyDescent="0.2">
      <c r="A1035" s="66" t="str">
        <f t="shared" si="31"/>
        <v/>
      </c>
      <c r="C1035" s="118"/>
      <c r="D1035" s="119"/>
      <c r="E1035" s="119"/>
      <c r="F1035" s="119"/>
      <c r="G1035" s="119"/>
      <c r="H1035" s="119"/>
      <c r="I1035" s="131"/>
      <c r="K1035" s="15" t="str">
        <f t="shared" si="30"/>
        <v>x2</v>
      </c>
      <c r="L1035" s="26"/>
      <c r="N1035" s="66" t="str">
        <f>IFERROR(VLOOKUP($G1035,Basisblatt!$A$10:$B$17,2,FALSE),"")</f>
        <v/>
      </c>
      <c r="P1035" s="105" t="str">
        <f>IF($K1035="x1",IF(OR($F1035&lt;&gt;Basisblatt!$A$2,'E-Mob_Segmente 3.2.5_3.2.7'!H1035=Basisblatt!$A$72)=TRUE,5,VLOOKUP('E-Mob_Segmente 3.2.5_3.2.7'!$E1035,Basisblatt!$A$22:$B$35,2,FALSE)),"")</f>
        <v/>
      </c>
    </row>
    <row r="1036" spans="1:16" x14ac:dyDescent="0.2">
      <c r="A1036" s="66" t="str">
        <f t="shared" si="31"/>
        <v/>
      </c>
      <c r="C1036" s="118"/>
      <c r="D1036" s="119"/>
      <c r="E1036" s="119"/>
      <c r="F1036" s="119"/>
      <c r="G1036" s="119"/>
      <c r="H1036" s="119"/>
      <c r="I1036" s="131"/>
      <c r="K1036" s="15" t="str">
        <f t="shared" si="30"/>
        <v>x2</v>
      </c>
      <c r="L1036" s="26"/>
      <c r="N1036" s="66" t="str">
        <f>IFERROR(VLOOKUP($G1036,Basisblatt!$A$10:$B$17,2,FALSE),"")</f>
        <v/>
      </c>
      <c r="P1036" s="105" t="str">
        <f>IF($K1036="x1",IF(OR($F1036&lt;&gt;Basisblatt!$A$2,'E-Mob_Segmente 3.2.5_3.2.7'!H1036=Basisblatt!$A$72)=TRUE,5,VLOOKUP('E-Mob_Segmente 3.2.5_3.2.7'!$E1036,Basisblatt!$A$22:$B$35,2,FALSE)),"")</f>
        <v/>
      </c>
    </row>
    <row r="1037" spans="1:16" x14ac:dyDescent="0.2">
      <c r="A1037" s="66" t="str">
        <f t="shared" si="31"/>
        <v/>
      </c>
      <c r="C1037" s="118"/>
      <c r="D1037" s="119"/>
      <c r="E1037" s="119"/>
      <c r="F1037" s="119"/>
      <c r="G1037" s="119"/>
      <c r="H1037" s="119"/>
      <c r="I1037" s="131"/>
      <c r="K1037" s="15" t="str">
        <f t="shared" si="30"/>
        <v>x2</v>
      </c>
      <c r="L1037" s="26"/>
      <c r="N1037" s="66" t="str">
        <f>IFERROR(VLOOKUP($G1037,Basisblatt!$A$10:$B$17,2,FALSE),"")</f>
        <v/>
      </c>
      <c r="P1037" s="105" t="str">
        <f>IF($K1037="x1",IF(OR($F1037&lt;&gt;Basisblatt!$A$2,'E-Mob_Segmente 3.2.5_3.2.7'!H1037=Basisblatt!$A$72)=TRUE,5,VLOOKUP('E-Mob_Segmente 3.2.5_3.2.7'!$E1037,Basisblatt!$A$22:$B$35,2,FALSE)),"")</f>
        <v/>
      </c>
    </row>
    <row r="1038" spans="1:16" x14ac:dyDescent="0.2">
      <c r="A1038" s="66" t="str">
        <f t="shared" si="31"/>
        <v/>
      </c>
      <c r="C1038" s="118"/>
      <c r="D1038" s="119"/>
      <c r="E1038" s="119"/>
      <c r="F1038" s="119"/>
      <c r="G1038" s="119"/>
      <c r="H1038" s="119"/>
      <c r="I1038" s="131"/>
      <c r="K1038" s="15" t="str">
        <f t="shared" si="30"/>
        <v>x2</v>
      </c>
      <c r="L1038" s="26"/>
      <c r="N1038" s="66" t="str">
        <f>IFERROR(VLOOKUP($G1038,Basisblatt!$A$10:$B$17,2,FALSE),"")</f>
        <v/>
      </c>
      <c r="P1038" s="105" t="str">
        <f>IF($K1038="x1",IF(OR($F1038&lt;&gt;Basisblatt!$A$2,'E-Mob_Segmente 3.2.5_3.2.7'!H1038=Basisblatt!$A$72)=TRUE,5,VLOOKUP('E-Mob_Segmente 3.2.5_3.2.7'!$E1038,Basisblatt!$A$22:$B$35,2,FALSE)),"")</f>
        <v/>
      </c>
    </row>
    <row r="1039" spans="1:16" x14ac:dyDescent="0.2">
      <c r="A1039" s="66" t="str">
        <f t="shared" si="31"/>
        <v/>
      </c>
      <c r="C1039" s="118"/>
      <c r="D1039" s="119"/>
      <c r="E1039" s="119"/>
      <c r="F1039" s="119"/>
      <c r="G1039" s="119"/>
      <c r="H1039" s="119"/>
      <c r="I1039" s="131"/>
      <c r="K1039" s="15" t="str">
        <f t="shared" si="30"/>
        <v>x2</v>
      </c>
      <c r="L1039" s="26"/>
      <c r="N1039" s="66" t="str">
        <f>IFERROR(VLOOKUP($G1039,Basisblatt!$A$10:$B$17,2,FALSE),"")</f>
        <v/>
      </c>
      <c r="P1039" s="105" t="str">
        <f>IF($K1039="x1",IF(OR($F1039&lt;&gt;Basisblatt!$A$2,'E-Mob_Segmente 3.2.5_3.2.7'!H1039=Basisblatt!$A$72)=TRUE,5,VLOOKUP('E-Mob_Segmente 3.2.5_3.2.7'!$E1039,Basisblatt!$A$22:$B$35,2,FALSE)),"")</f>
        <v/>
      </c>
    </row>
    <row r="1040" spans="1:16" x14ac:dyDescent="0.2">
      <c r="A1040" s="66" t="str">
        <f t="shared" si="31"/>
        <v/>
      </c>
      <c r="C1040" s="118"/>
      <c r="D1040" s="119"/>
      <c r="E1040" s="119"/>
      <c r="F1040" s="119"/>
      <c r="G1040" s="119"/>
      <c r="H1040" s="119"/>
      <c r="I1040" s="131"/>
      <c r="K1040" s="15" t="str">
        <f t="shared" si="30"/>
        <v>x2</v>
      </c>
      <c r="L1040" s="26"/>
      <c r="N1040" s="66" t="str">
        <f>IFERROR(VLOOKUP($G1040,Basisblatt!$A$10:$B$17,2,FALSE),"")</f>
        <v/>
      </c>
      <c r="P1040" s="105" t="str">
        <f>IF($K1040="x1",IF(OR($F1040&lt;&gt;Basisblatt!$A$2,'E-Mob_Segmente 3.2.5_3.2.7'!H1040=Basisblatt!$A$72)=TRUE,5,VLOOKUP('E-Mob_Segmente 3.2.5_3.2.7'!$E1040,Basisblatt!$A$22:$B$35,2,FALSE)),"")</f>
        <v/>
      </c>
    </row>
    <row r="1041" spans="1:16" x14ac:dyDescent="0.2">
      <c r="A1041" s="66" t="str">
        <f t="shared" si="31"/>
        <v/>
      </c>
      <c r="C1041" s="118"/>
      <c r="D1041" s="119"/>
      <c r="E1041" s="119"/>
      <c r="F1041" s="119"/>
      <c r="G1041" s="119"/>
      <c r="H1041" s="119"/>
      <c r="I1041" s="131"/>
      <c r="K1041" s="15" t="str">
        <f t="shared" si="30"/>
        <v>x2</v>
      </c>
      <c r="L1041" s="26"/>
      <c r="N1041" s="66" t="str">
        <f>IFERROR(VLOOKUP($G1041,Basisblatt!$A$10:$B$17,2,FALSE),"")</f>
        <v/>
      </c>
      <c r="P1041" s="105" t="str">
        <f>IF($K1041="x1",IF(OR($F1041&lt;&gt;Basisblatt!$A$2,'E-Mob_Segmente 3.2.5_3.2.7'!H1041=Basisblatt!$A$72)=TRUE,5,VLOOKUP('E-Mob_Segmente 3.2.5_3.2.7'!$E1041,Basisblatt!$A$22:$B$35,2,FALSE)),"")</f>
        <v/>
      </c>
    </row>
    <row r="1042" spans="1:16" x14ac:dyDescent="0.2">
      <c r="A1042" s="66" t="str">
        <f t="shared" si="31"/>
        <v/>
      </c>
      <c r="C1042" s="118"/>
      <c r="D1042" s="119"/>
      <c r="E1042" s="119"/>
      <c r="F1042" s="119"/>
      <c r="G1042" s="119"/>
      <c r="H1042" s="119"/>
      <c r="I1042" s="131"/>
      <c r="K1042" s="15" t="str">
        <f t="shared" si="30"/>
        <v>x2</v>
      </c>
      <c r="L1042" s="26"/>
      <c r="N1042" s="66" t="str">
        <f>IFERROR(VLOOKUP($G1042,Basisblatt!$A$10:$B$17,2,FALSE),"")</f>
        <v/>
      </c>
      <c r="P1042" s="105" t="str">
        <f>IF($K1042="x1",IF(OR($F1042&lt;&gt;Basisblatt!$A$2,'E-Mob_Segmente 3.2.5_3.2.7'!H1042=Basisblatt!$A$72)=TRUE,5,VLOOKUP('E-Mob_Segmente 3.2.5_3.2.7'!$E1042,Basisblatt!$A$22:$B$35,2,FALSE)),"")</f>
        <v/>
      </c>
    </row>
    <row r="1043" spans="1:16" x14ac:dyDescent="0.2">
      <c r="A1043" s="66" t="str">
        <f t="shared" si="31"/>
        <v/>
      </c>
      <c r="C1043" s="118"/>
      <c r="D1043" s="119"/>
      <c r="E1043" s="119"/>
      <c r="F1043" s="119"/>
      <c r="G1043" s="119"/>
      <c r="H1043" s="119"/>
      <c r="I1043" s="131"/>
      <c r="K1043" s="15" t="str">
        <f t="shared" si="30"/>
        <v>x2</v>
      </c>
      <c r="L1043" s="26"/>
      <c r="N1043" s="66" t="str">
        <f>IFERROR(VLOOKUP($G1043,Basisblatt!$A$10:$B$17,2,FALSE),"")</f>
        <v/>
      </c>
      <c r="P1043" s="105" t="str">
        <f>IF($K1043="x1",IF(OR($F1043&lt;&gt;Basisblatt!$A$2,'E-Mob_Segmente 3.2.5_3.2.7'!H1043=Basisblatt!$A$72)=TRUE,5,VLOOKUP('E-Mob_Segmente 3.2.5_3.2.7'!$E1043,Basisblatt!$A$22:$B$35,2,FALSE)),"")</f>
        <v/>
      </c>
    </row>
    <row r="1044" spans="1:16" x14ac:dyDescent="0.2">
      <c r="A1044" s="66" t="str">
        <f t="shared" si="31"/>
        <v/>
      </c>
      <c r="C1044" s="118"/>
      <c r="D1044" s="119"/>
      <c r="E1044" s="119"/>
      <c r="F1044" s="119"/>
      <c r="G1044" s="119"/>
      <c r="H1044" s="119"/>
      <c r="I1044" s="131"/>
      <c r="K1044" s="15" t="str">
        <f t="shared" si="30"/>
        <v>x2</v>
      </c>
      <c r="L1044" s="26"/>
      <c r="N1044" s="66" t="str">
        <f>IFERROR(VLOOKUP($G1044,Basisblatt!$A$10:$B$17,2,FALSE),"")</f>
        <v/>
      </c>
      <c r="P1044" s="105" t="str">
        <f>IF($K1044="x1",IF(OR($F1044&lt;&gt;Basisblatt!$A$2,'E-Mob_Segmente 3.2.5_3.2.7'!H1044=Basisblatt!$A$72)=TRUE,5,VLOOKUP('E-Mob_Segmente 3.2.5_3.2.7'!$E1044,Basisblatt!$A$22:$B$35,2,FALSE)),"")</f>
        <v/>
      </c>
    </row>
    <row r="1045" spans="1:16" x14ac:dyDescent="0.2">
      <c r="A1045" s="66" t="str">
        <f t="shared" si="31"/>
        <v/>
      </c>
      <c r="C1045" s="118"/>
      <c r="D1045" s="119"/>
      <c r="E1045" s="119"/>
      <c r="F1045" s="119"/>
      <c r="G1045" s="119"/>
      <c r="H1045" s="119"/>
      <c r="I1045" s="131"/>
      <c r="K1045" s="15" t="str">
        <f t="shared" si="30"/>
        <v>x2</v>
      </c>
      <c r="L1045" s="26"/>
      <c r="N1045" s="66" t="str">
        <f>IFERROR(VLOOKUP($G1045,Basisblatt!$A$10:$B$17,2,FALSE),"")</f>
        <v/>
      </c>
      <c r="P1045" s="105" t="str">
        <f>IF($K1045="x1",IF(OR($F1045&lt;&gt;Basisblatt!$A$2,'E-Mob_Segmente 3.2.5_3.2.7'!H1045=Basisblatt!$A$72)=TRUE,5,VLOOKUP('E-Mob_Segmente 3.2.5_3.2.7'!$E1045,Basisblatt!$A$22:$B$35,2,FALSE)),"")</f>
        <v/>
      </c>
    </row>
    <row r="1046" spans="1:16" x14ac:dyDescent="0.2">
      <c r="A1046" s="66" t="str">
        <f t="shared" si="31"/>
        <v/>
      </c>
      <c r="C1046" s="118"/>
      <c r="D1046" s="119"/>
      <c r="E1046" s="119"/>
      <c r="F1046" s="119"/>
      <c r="G1046" s="119"/>
      <c r="H1046" s="119"/>
      <c r="I1046" s="131"/>
      <c r="K1046" s="15" t="str">
        <f t="shared" si="30"/>
        <v>x2</v>
      </c>
      <c r="L1046" s="26"/>
      <c r="N1046" s="66" t="str">
        <f>IFERROR(VLOOKUP($G1046,Basisblatt!$A$10:$B$17,2,FALSE),"")</f>
        <v/>
      </c>
      <c r="P1046" s="105" t="str">
        <f>IF($K1046="x1",IF(OR($F1046&lt;&gt;Basisblatt!$A$2,'E-Mob_Segmente 3.2.5_3.2.7'!H1046=Basisblatt!$A$72)=TRUE,5,VLOOKUP('E-Mob_Segmente 3.2.5_3.2.7'!$E1046,Basisblatt!$A$22:$B$35,2,FALSE)),"")</f>
        <v/>
      </c>
    </row>
    <row r="1047" spans="1:16" x14ac:dyDescent="0.2">
      <c r="A1047" s="66" t="str">
        <f t="shared" si="31"/>
        <v/>
      </c>
      <c r="C1047" s="118"/>
      <c r="D1047" s="119"/>
      <c r="E1047" s="119"/>
      <c r="F1047" s="119"/>
      <c r="G1047" s="119"/>
      <c r="H1047" s="119"/>
      <c r="I1047" s="131"/>
      <c r="K1047" s="15" t="str">
        <f t="shared" si="30"/>
        <v>x2</v>
      </c>
      <c r="L1047" s="26"/>
      <c r="N1047" s="66" t="str">
        <f>IFERROR(VLOOKUP($G1047,Basisblatt!$A$10:$B$17,2,FALSE),"")</f>
        <v/>
      </c>
      <c r="P1047" s="105" t="str">
        <f>IF($K1047="x1",IF(OR($F1047&lt;&gt;Basisblatt!$A$2,'E-Mob_Segmente 3.2.5_3.2.7'!H1047=Basisblatt!$A$72)=TRUE,5,VLOOKUP('E-Mob_Segmente 3.2.5_3.2.7'!$E1047,Basisblatt!$A$22:$B$35,2,FALSE)),"")</f>
        <v/>
      </c>
    </row>
    <row r="1048" spans="1:16" x14ac:dyDescent="0.2">
      <c r="A1048" s="66" t="str">
        <f t="shared" si="31"/>
        <v/>
      </c>
      <c r="C1048" s="118"/>
      <c r="D1048" s="119"/>
      <c r="E1048" s="119"/>
      <c r="F1048" s="119"/>
      <c r="G1048" s="119"/>
      <c r="H1048" s="119"/>
      <c r="I1048" s="131"/>
      <c r="K1048" s="15" t="str">
        <f t="shared" si="30"/>
        <v>x2</v>
      </c>
      <c r="L1048" s="26"/>
      <c r="N1048" s="66" t="str">
        <f>IFERROR(VLOOKUP($G1048,Basisblatt!$A$10:$B$17,2,FALSE),"")</f>
        <v/>
      </c>
      <c r="P1048" s="105" t="str">
        <f>IF($K1048="x1",IF(OR($F1048&lt;&gt;Basisblatt!$A$2,'E-Mob_Segmente 3.2.5_3.2.7'!H1048=Basisblatt!$A$72)=TRUE,5,VLOOKUP('E-Mob_Segmente 3.2.5_3.2.7'!$E1048,Basisblatt!$A$22:$B$35,2,FALSE)),"")</f>
        <v/>
      </c>
    </row>
    <row r="1049" spans="1:16" x14ac:dyDescent="0.2">
      <c r="A1049" s="66" t="str">
        <f t="shared" si="31"/>
        <v/>
      </c>
      <c r="C1049" s="118"/>
      <c r="D1049" s="119"/>
      <c r="E1049" s="119"/>
      <c r="F1049" s="119"/>
      <c r="G1049" s="119"/>
      <c r="H1049" s="119"/>
      <c r="I1049" s="131"/>
      <c r="K1049" s="15" t="str">
        <f t="shared" ref="K1049:K1112" si="32">IF(COUNTA($C1049:$I1049)=7,"x1",IF(COUNTA($C1049:$I1049)=0,"x2","o"))</f>
        <v>x2</v>
      </c>
      <c r="L1049" s="26"/>
      <c r="N1049" s="66" t="str">
        <f>IFERROR(VLOOKUP($G1049,Basisblatt!$A$10:$B$17,2,FALSE),"")</f>
        <v/>
      </c>
      <c r="P1049" s="105" t="str">
        <f>IF($K1049="x1",IF(OR($F1049&lt;&gt;Basisblatt!$A$2,'E-Mob_Segmente 3.2.5_3.2.7'!H1049=Basisblatt!$A$72)=TRUE,5,VLOOKUP('E-Mob_Segmente 3.2.5_3.2.7'!$E1049,Basisblatt!$A$22:$B$35,2,FALSE)),"")</f>
        <v/>
      </c>
    </row>
    <row r="1050" spans="1:16" x14ac:dyDescent="0.2">
      <c r="A1050" s="66" t="str">
        <f t="shared" ref="A1050:A1113" si="33">IF($K1050="x2","",IF($K1050="x1","ja","N/A"))</f>
        <v/>
      </c>
      <c r="C1050" s="118"/>
      <c r="D1050" s="119"/>
      <c r="E1050" s="119"/>
      <c r="F1050" s="119"/>
      <c r="G1050" s="119"/>
      <c r="H1050" s="119"/>
      <c r="I1050" s="131"/>
      <c r="K1050" s="15" t="str">
        <f t="shared" si="32"/>
        <v>x2</v>
      </c>
      <c r="L1050" s="26"/>
      <c r="N1050" s="66" t="str">
        <f>IFERROR(VLOOKUP($G1050,Basisblatt!$A$10:$B$17,2,FALSE),"")</f>
        <v/>
      </c>
      <c r="P1050" s="105" t="str">
        <f>IF($K1050="x1",IF(OR($F1050&lt;&gt;Basisblatt!$A$2,'E-Mob_Segmente 3.2.5_3.2.7'!H1050=Basisblatt!$A$72)=TRUE,5,VLOOKUP('E-Mob_Segmente 3.2.5_3.2.7'!$E1050,Basisblatt!$A$22:$B$35,2,FALSE)),"")</f>
        <v/>
      </c>
    </row>
    <row r="1051" spans="1:16" x14ac:dyDescent="0.2">
      <c r="A1051" s="66" t="str">
        <f t="shared" si="33"/>
        <v/>
      </c>
      <c r="C1051" s="118"/>
      <c r="D1051" s="119"/>
      <c r="E1051" s="119"/>
      <c r="F1051" s="119"/>
      <c r="G1051" s="119"/>
      <c r="H1051" s="119"/>
      <c r="I1051" s="131"/>
      <c r="K1051" s="15" t="str">
        <f t="shared" si="32"/>
        <v>x2</v>
      </c>
      <c r="L1051" s="26"/>
      <c r="N1051" s="66" t="str">
        <f>IFERROR(VLOOKUP($G1051,Basisblatt!$A$10:$B$17,2,FALSE),"")</f>
        <v/>
      </c>
      <c r="P1051" s="105" t="str">
        <f>IF($K1051="x1",IF(OR($F1051&lt;&gt;Basisblatt!$A$2,'E-Mob_Segmente 3.2.5_3.2.7'!H1051=Basisblatt!$A$72)=TRUE,5,VLOOKUP('E-Mob_Segmente 3.2.5_3.2.7'!$E1051,Basisblatt!$A$22:$B$35,2,FALSE)),"")</f>
        <v/>
      </c>
    </row>
    <row r="1052" spans="1:16" x14ac:dyDescent="0.2">
      <c r="A1052" s="66" t="str">
        <f t="shared" si="33"/>
        <v/>
      </c>
      <c r="C1052" s="118"/>
      <c r="D1052" s="119"/>
      <c r="E1052" s="119"/>
      <c r="F1052" s="119"/>
      <c r="G1052" s="119"/>
      <c r="H1052" s="119"/>
      <c r="I1052" s="131"/>
      <c r="K1052" s="15" t="str">
        <f t="shared" si="32"/>
        <v>x2</v>
      </c>
      <c r="L1052" s="26"/>
      <c r="N1052" s="66" t="str">
        <f>IFERROR(VLOOKUP($G1052,Basisblatt!$A$10:$B$17,2,FALSE),"")</f>
        <v/>
      </c>
      <c r="P1052" s="105" t="str">
        <f>IF($K1052="x1",IF(OR($F1052&lt;&gt;Basisblatt!$A$2,'E-Mob_Segmente 3.2.5_3.2.7'!H1052=Basisblatt!$A$72)=TRUE,5,VLOOKUP('E-Mob_Segmente 3.2.5_3.2.7'!$E1052,Basisblatt!$A$22:$B$35,2,FALSE)),"")</f>
        <v/>
      </c>
    </row>
    <row r="1053" spans="1:16" x14ac:dyDescent="0.2">
      <c r="A1053" s="66" t="str">
        <f t="shared" si="33"/>
        <v/>
      </c>
      <c r="C1053" s="118"/>
      <c r="D1053" s="119"/>
      <c r="E1053" s="119"/>
      <c r="F1053" s="119"/>
      <c r="G1053" s="119"/>
      <c r="H1053" s="119"/>
      <c r="I1053" s="131"/>
      <c r="K1053" s="15" t="str">
        <f t="shared" si="32"/>
        <v>x2</v>
      </c>
      <c r="L1053" s="26"/>
      <c r="N1053" s="66" t="str">
        <f>IFERROR(VLOOKUP($G1053,Basisblatt!$A$10:$B$17,2,FALSE),"")</f>
        <v/>
      </c>
      <c r="P1053" s="105" t="str">
        <f>IF($K1053="x1",IF(OR($F1053&lt;&gt;Basisblatt!$A$2,'E-Mob_Segmente 3.2.5_3.2.7'!H1053=Basisblatt!$A$72)=TRUE,5,VLOOKUP('E-Mob_Segmente 3.2.5_3.2.7'!$E1053,Basisblatt!$A$22:$B$35,2,FALSE)),"")</f>
        <v/>
      </c>
    </row>
    <row r="1054" spans="1:16" x14ac:dyDescent="0.2">
      <c r="A1054" s="66" t="str">
        <f t="shared" si="33"/>
        <v/>
      </c>
      <c r="C1054" s="118"/>
      <c r="D1054" s="119"/>
      <c r="E1054" s="119"/>
      <c r="F1054" s="119"/>
      <c r="G1054" s="119"/>
      <c r="H1054" s="119"/>
      <c r="I1054" s="131"/>
      <c r="K1054" s="15" t="str">
        <f t="shared" si="32"/>
        <v>x2</v>
      </c>
      <c r="L1054" s="26"/>
      <c r="N1054" s="66" t="str">
        <f>IFERROR(VLOOKUP($G1054,Basisblatt!$A$10:$B$17,2,FALSE),"")</f>
        <v/>
      </c>
      <c r="P1054" s="105" t="str">
        <f>IF($K1054="x1",IF(OR($F1054&lt;&gt;Basisblatt!$A$2,'E-Mob_Segmente 3.2.5_3.2.7'!H1054=Basisblatt!$A$72)=TRUE,5,VLOOKUP('E-Mob_Segmente 3.2.5_3.2.7'!$E1054,Basisblatt!$A$22:$B$35,2,FALSE)),"")</f>
        <v/>
      </c>
    </row>
    <row r="1055" spans="1:16" x14ac:dyDescent="0.2">
      <c r="A1055" s="66" t="str">
        <f t="shared" si="33"/>
        <v/>
      </c>
      <c r="C1055" s="118"/>
      <c r="D1055" s="119"/>
      <c r="E1055" s="119"/>
      <c r="F1055" s="119"/>
      <c r="G1055" s="119"/>
      <c r="H1055" s="119"/>
      <c r="I1055" s="131"/>
      <c r="K1055" s="15" t="str">
        <f t="shared" si="32"/>
        <v>x2</v>
      </c>
      <c r="L1055" s="26"/>
      <c r="N1055" s="66" t="str">
        <f>IFERROR(VLOOKUP($G1055,Basisblatt!$A$10:$B$17,2,FALSE),"")</f>
        <v/>
      </c>
      <c r="P1055" s="105" t="str">
        <f>IF($K1055="x1",IF(OR($F1055&lt;&gt;Basisblatt!$A$2,'E-Mob_Segmente 3.2.5_3.2.7'!H1055=Basisblatt!$A$72)=TRUE,5,VLOOKUP('E-Mob_Segmente 3.2.5_3.2.7'!$E1055,Basisblatt!$A$22:$B$35,2,FALSE)),"")</f>
        <v/>
      </c>
    </row>
    <row r="1056" spans="1:16" x14ac:dyDescent="0.2">
      <c r="A1056" s="66" t="str">
        <f t="shared" si="33"/>
        <v/>
      </c>
      <c r="C1056" s="118"/>
      <c r="D1056" s="119"/>
      <c r="E1056" s="119"/>
      <c r="F1056" s="119"/>
      <c r="G1056" s="119"/>
      <c r="H1056" s="119"/>
      <c r="I1056" s="131"/>
      <c r="K1056" s="15" t="str">
        <f t="shared" si="32"/>
        <v>x2</v>
      </c>
      <c r="L1056" s="26"/>
      <c r="N1056" s="66" t="str">
        <f>IFERROR(VLOOKUP($G1056,Basisblatt!$A$10:$B$17,2,FALSE),"")</f>
        <v/>
      </c>
      <c r="P1056" s="105" t="str">
        <f>IF($K1056="x1",IF(OR($F1056&lt;&gt;Basisblatt!$A$2,'E-Mob_Segmente 3.2.5_3.2.7'!H1056=Basisblatt!$A$72)=TRUE,5,VLOOKUP('E-Mob_Segmente 3.2.5_3.2.7'!$E1056,Basisblatt!$A$22:$B$35,2,FALSE)),"")</f>
        <v/>
      </c>
    </row>
    <row r="1057" spans="1:16" x14ac:dyDescent="0.2">
      <c r="A1057" s="66" t="str">
        <f t="shared" si="33"/>
        <v/>
      </c>
      <c r="C1057" s="118"/>
      <c r="D1057" s="119"/>
      <c r="E1057" s="119"/>
      <c r="F1057" s="119"/>
      <c r="G1057" s="119"/>
      <c r="H1057" s="119"/>
      <c r="I1057" s="131"/>
      <c r="K1057" s="15" t="str">
        <f t="shared" si="32"/>
        <v>x2</v>
      </c>
      <c r="L1057" s="26"/>
      <c r="N1057" s="66" t="str">
        <f>IFERROR(VLOOKUP($G1057,Basisblatt!$A$10:$B$17,2,FALSE),"")</f>
        <v/>
      </c>
      <c r="P1057" s="105" t="str">
        <f>IF($K1057="x1",IF(OR($F1057&lt;&gt;Basisblatt!$A$2,'E-Mob_Segmente 3.2.5_3.2.7'!H1057=Basisblatt!$A$72)=TRUE,5,VLOOKUP('E-Mob_Segmente 3.2.5_3.2.7'!$E1057,Basisblatt!$A$22:$B$35,2,FALSE)),"")</f>
        <v/>
      </c>
    </row>
    <row r="1058" spans="1:16" x14ac:dyDescent="0.2">
      <c r="A1058" s="66" t="str">
        <f t="shared" si="33"/>
        <v/>
      </c>
      <c r="C1058" s="118"/>
      <c r="D1058" s="119"/>
      <c r="E1058" s="119"/>
      <c r="F1058" s="119"/>
      <c r="G1058" s="119"/>
      <c r="H1058" s="119"/>
      <c r="I1058" s="131"/>
      <c r="K1058" s="15" t="str">
        <f t="shared" si="32"/>
        <v>x2</v>
      </c>
      <c r="L1058" s="26"/>
      <c r="N1058" s="66" t="str">
        <f>IFERROR(VLOOKUP($G1058,Basisblatt!$A$10:$B$17,2,FALSE),"")</f>
        <v/>
      </c>
      <c r="P1058" s="105" t="str">
        <f>IF($K1058="x1",IF(OR($F1058&lt;&gt;Basisblatt!$A$2,'E-Mob_Segmente 3.2.5_3.2.7'!H1058=Basisblatt!$A$72)=TRUE,5,VLOOKUP('E-Mob_Segmente 3.2.5_3.2.7'!$E1058,Basisblatt!$A$22:$B$35,2,FALSE)),"")</f>
        <v/>
      </c>
    </row>
    <row r="1059" spans="1:16" x14ac:dyDescent="0.2">
      <c r="A1059" s="66" t="str">
        <f t="shared" si="33"/>
        <v/>
      </c>
      <c r="C1059" s="118"/>
      <c r="D1059" s="119"/>
      <c r="E1059" s="119"/>
      <c r="F1059" s="119"/>
      <c r="G1059" s="119"/>
      <c r="H1059" s="119"/>
      <c r="I1059" s="131"/>
      <c r="K1059" s="15" t="str">
        <f t="shared" si="32"/>
        <v>x2</v>
      </c>
      <c r="L1059" s="26"/>
      <c r="N1059" s="66" t="str">
        <f>IFERROR(VLOOKUP($G1059,Basisblatt!$A$10:$B$17,2,FALSE),"")</f>
        <v/>
      </c>
      <c r="P1059" s="105" t="str">
        <f>IF($K1059="x1",IF(OR($F1059&lt;&gt;Basisblatt!$A$2,'E-Mob_Segmente 3.2.5_3.2.7'!H1059=Basisblatt!$A$72)=TRUE,5,VLOOKUP('E-Mob_Segmente 3.2.5_3.2.7'!$E1059,Basisblatt!$A$22:$B$35,2,FALSE)),"")</f>
        <v/>
      </c>
    </row>
    <row r="1060" spans="1:16" x14ac:dyDescent="0.2">
      <c r="A1060" s="66" t="str">
        <f t="shared" si="33"/>
        <v/>
      </c>
      <c r="C1060" s="118"/>
      <c r="D1060" s="119"/>
      <c r="E1060" s="119"/>
      <c r="F1060" s="119"/>
      <c r="G1060" s="119"/>
      <c r="H1060" s="119"/>
      <c r="I1060" s="131"/>
      <c r="K1060" s="15" t="str">
        <f t="shared" si="32"/>
        <v>x2</v>
      </c>
      <c r="L1060" s="26"/>
      <c r="N1060" s="66" t="str">
        <f>IFERROR(VLOOKUP($G1060,Basisblatt!$A$10:$B$17,2,FALSE),"")</f>
        <v/>
      </c>
      <c r="P1060" s="105" t="str">
        <f>IF($K1060="x1",IF(OR($F1060&lt;&gt;Basisblatt!$A$2,'E-Mob_Segmente 3.2.5_3.2.7'!H1060=Basisblatt!$A$72)=TRUE,5,VLOOKUP('E-Mob_Segmente 3.2.5_3.2.7'!$E1060,Basisblatt!$A$22:$B$35,2,FALSE)),"")</f>
        <v/>
      </c>
    </row>
    <row r="1061" spans="1:16" x14ac:dyDescent="0.2">
      <c r="A1061" s="66" t="str">
        <f t="shared" si="33"/>
        <v/>
      </c>
      <c r="C1061" s="118"/>
      <c r="D1061" s="119"/>
      <c r="E1061" s="119"/>
      <c r="F1061" s="119"/>
      <c r="G1061" s="119"/>
      <c r="H1061" s="119"/>
      <c r="I1061" s="131"/>
      <c r="K1061" s="15" t="str">
        <f t="shared" si="32"/>
        <v>x2</v>
      </c>
      <c r="L1061" s="26"/>
      <c r="N1061" s="66" t="str">
        <f>IFERROR(VLOOKUP($G1061,Basisblatt!$A$10:$B$17,2,FALSE),"")</f>
        <v/>
      </c>
      <c r="P1061" s="105" t="str">
        <f>IF($K1061="x1",IF(OR($F1061&lt;&gt;Basisblatt!$A$2,'E-Mob_Segmente 3.2.5_3.2.7'!H1061=Basisblatt!$A$72)=TRUE,5,VLOOKUP('E-Mob_Segmente 3.2.5_3.2.7'!$E1061,Basisblatt!$A$22:$B$35,2,FALSE)),"")</f>
        <v/>
      </c>
    </row>
    <row r="1062" spans="1:16" x14ac:dyDescent="0.2">
      <c r="A1062" s="66" t="str">
        <f t="shared" si="33"/>
        <v/>
      </c>
      <c r="C1062" s="118"/>
      <c r="D1062" s="119"/>
      <c r="E1062" s="119"/>
      <c r="F1062" s="119"/>
      <c r="G1062" s="119"/>
      <c r="H1062" s="119"/>
      <c r="I1062" s="131"/>
      <c r="K1062" s="15" t="str">
        <f t="shared" si="32"/>
        <v>x2</v>
      </c>
      <c r="L1062" s="26"/>
      <c r="N1062" s="66" t="str">
        <f>IFERROR(VLOOKUP($G1062,Basisblatt!$A$10:$B$17,2,FALSE),"")</f>
        <v/>
      </c>
      <c r="P1062" s="105" t="str">
        <f>IF($K1062="x1",IF(OR($F1062&lt;&gt;Basisblatt!$A$2,'E-Mob_Segmente 3.2.5_3.2.7'!H1062=Basisblatt!$A$72)=TRUE,5,VLOOKUP('E-Mob_Segmente 3.2.5_3.2.7'!$E1062,Basisblatt!$A$22:$B$35,2,FALSE)),"")</f>
        <v/>
      </c>
    </row>
    <row r="1063" spans="1:16" x14ac:dyDescent="0.2">
      <c r="A1063" s="66" t="str">
        <f t="shared" si="33"/>
        <v/>
      </c>
      <c r="C1063" s="118"/>
      <c r="D1063" s="119"/>
      <c r="E1063" s="119"/>
      <c r="F1063" s="119"/>
      <c r="G1063" s="119"/>
      <c r="H1063" s="119"/>
      <c r="I1063" s="131"/>
      <c r="K1063" s="15" t="str">
        <f t="shared" si="32"/>
        <v>x2</v>
      </c>
      <c r="L1063" s="26"/>
      <c r="N1063" s="66" t="str">
        <f>IFERROR(VLOOKUP($G1063,Basisblatt!$A$10:$B$17,2,FALSE),"")</f>
        <v/>
      </c>
      <c r="P1063" s="105" t="str">
        <f>IF($K1063="x1",IF(OR($F1063&lt;&gt;Basisblatt!$A$2,'E-Mob_Segmente 3.2.5_3.2.7'!H1063=Basisblatt!$A$72)=TRUE,5,VLOOKUP('E-Mob_Segmente 3.2.5_3.2.7'!$E1063,Basisblatt!$A$22:$B$35,2,FALSE)),"")</f>
        <v/>
      </c>
    </row>
    <row r="1064" spans="1:16" x14ac:dyDescent="0.2">
      <c r="A1064" s="66" t="str">
        <f t="shared" si="33"/>
        <v/>
      </c>
      <c r="C1064" s="118"/>
      <c r="D1064" s="119"/>
      <c r="E1064" s="119"/>
      <c r="F1064" s="119"/>
      <c r="G1064" s="119"/>
      <c r="H1064" s="119"/>
      <c r="I1064" s="131"/>
      <c r="K1064" s="15" t="str">
        <f t="shared" si="32"/>
        <v>x2</v>
      </c>
      <c r="L1064" s="26"/>
      <c r="N1064" s="66" t="str">
        <f>IFERROR(VLOOKUP($G1064,Basisblatt!$A$10:$B$17,2,FALSE),"")</f>
        <v/>
      </c>
      <c r="P1064" s="105" t="str">
        <f>IF($K1064="x1",IF(OR($F1064&lt;&gt;Basisblatt!$A$2,'E-Mob_Segmente 3.2.5_3.2.7'!H1064=Basisblatt!$A$72)=TRUE,5,VLOOKUP('E-Mob_Segmente 3.2.5_3.2.7'!$E1064,Basisblatt!$A$22:$B$35,2,FALSE)),"")</f>
        <v/>
      </c>
    </row>
    <row r="1065" spans="1:16" x14ac:dyDescent="0.2">
      <c r="A1065" s="66" t="str">
        <f t="shared" si="33"/>
        <v/>
      </c>
      <c r="C1065" s="118"/>
      <c r="D1065" s="119"/>
      <c r="E1065" s="119"/>
      <c r="F1065" s="119"/>
      <c r="G1065" s="119"/>
      <c r="H1065" s="119"/>
      <c r="I1065" s="131"/>
      <c r="K1065" s="15" t="str">
        <f t="shared" si="32"/>
        <v>x2</v>
      </c>
      <c r="L1065" s="26"/>
      <c r="N1065" s="66" t="str">
        <f>IFERROR(VLOOKUP($G1065,Basisblatt!$A$10:$B$17,2,FALSE),"")</f>
        <v/>
      </c>
      <c r="P1065" s="105" t="str">
        <f>IF($K1065="x1",IF(OR($F1065&lt;&gt;Basisblatt!$A$2,'E-Mob_Segmente 3.2.5_3.2.7'!H1065=Basisblatt!$A$72)=TRUE,5,VLOOKUP('E-Mob_Segmente 3.2.5_3.2.7'!$E1065,Basisblatt!$A$22:$B$35,2,FALSE)),"")</f>
        <v/>
      </c>
    </row>
    <row r="1066" spans="1:16" x14ac:dyDescent="0.2">
      <c r="A1066" s="66" t="str">
        <f t="shared" si="33"/>
        <v/>
      </c>
      <c r="C1066" s="118"/>
      <c r="D1066" s="119"/>
      <c r="E1066" s="119"/>
      <c r="F1066" s="119"/>
      <c r="G1066" s="119"/>
      <c r="H1066" s="119"/>
      <c r="I1066" s="131"/>
      <c r="K1066" s="15" t="str">
        <f t="shared" si="32"/>
        <v>x2</v>
      </c>
      <c r="L1066" s="26"/>
      <c r="N1066" s="66" t="str">
        <f>IFERROR(VLOOKUP($G1066,Basisblatt!$A$10:$B$17,2,FALSE),"")</f>
        <v/>
      </c>
      <c r="P1066" s="105" t="str">
        <f>IF($K1066="x1",IF(OR($F1066&lt;&gt;Basisblatt!$A$2,'E-Mob_Segmente 3.2.5_3.2.7'!H1066=Basisblatt!$A$72)=TRUE,5,VLOOKUP('E-Mob_Segmente 3.2.5_3.2.7'!$E1066,Basisblatt!$A$22:$B$35,2,FALSE)),"")</f>
        <v/>
      </c>
    </row>
    <row r="1067" spans="1:16" x14ac:dyDescent="0.2">
      <c r="A1067" s="66" t="str">
        <f t="shared" si="33"/>
        <v/>
      </c>
      <c r="C1067" s="118"/>
      <c r="D1067" s="119"/>
      <c r="E1067" s="119"/>
      <c r="F1067" s="119"/>
      <c r="G1067" s="119"/>
      <c r="H1067" s="119"/>
      <c r="I1067" s="131"/>
      <c r="K1067" s="15" t="str">
        <f t="shared" si="32"/>
        <v>x2</v>
      </c>
      <c r="L1067" s="26"/>
      <c r="N1067" s="66" t="str">
        <f>IFERROR(VLOOKUP($G1067,Basisblatt!$A$10:$B$17,2,FALSE),"")</f>
        <v/>
      </c>
      <c r="P1067" s="105" t="str">
        <f>IF($K1067="x1",IF(OR($F1067&lt;&gt;Basisblatt!$A$2,'E-Mob_Segmente 3.2.5_3.2.7'!H1067=Basisblatt!$A$72)=TRUE,5,VLOOKUP('E-Mob_Segmente 3.2.5_3.2.7'!$E1067,Basisblatt!$A$22:$B$35,2,FALSE)),"")</f>
        <v/>
      </c>
    </row>
    <row r="1068" spans="1:16" x14ac:dyDescent="0.2">
      <c r="A1068" s="66" t="str">
        <f t="shared" si="33"/>
        <v/>
      </c>
      <c r="C1068" s="118"/>
      <c r="D1068" s="119"/>
      <c r="E1068" s="119"/>
      <c r="F1068" s="119"/>
      <c r="G1068" s="119"/>
      <c r="H1068" s="119"/>
      <c r="I1068" s="131"/>
      <c r="K1068" s="15" t="str">
        <f t="shared" si="32"/>
        <v>x2</v>
      </c>
      <c r="L1068" s="26"/>
      <c r="N1068" s="66" t="str">
        <f>IFERROR(VLOOKUP($G1068,Basisblatt!$A$10:$B$17,2,FALSE),"")</f>
        <v/>
      </c>
      <c r="P1068" s="105" t="str">
        <f>IF($K1068="x1",IF(OR($F1068&lt;&gt;Basisblatt!$A$2,'E-Mob_Segmente 3.2.5_3.2.7'!H1068=Basisblatt!$A$72)=TRUE,5,VLOOKUP('E-Mob_Segmente 3.2.5_3.2.7'!$E1068,Basisblatt!$A$22:$B$35,2,FALSE)),"")</f>
        <v/>
      </c>
    </row>
    <row r="1069" spans="1:16" x14ac:dyDescent="0.2">
      <c r="A1069" s="66" t="str">
        <f t="shared" si="33"/>
        <v/>
      </c>
      <c r="C1069" s="118"/>
      <c r="D1069" s="119"/>
      <c r="E1069" s="119"/>
      <c r="F1069" s="119"/>
      <c r="G1069" s="119"/>
      <c r="H1069" s="119"/>
      <c r="I1069" s="131"/>
      <c r="K1069" s="15" t="str">
        <f t="shared" si="32"/>
        <v>x2</v>
      </c>
      <c r="L1069" s="26"/>
      <c r="N1069" s="66" t="str">
        <f>IFERROR(VLOOKUP($G1069,Basisblatt!$A$10:$B$17,2,FALSE),"")</f>
        <v/>
      </c>
      <c r="P1069" s="105" t="str">
        <f>IF($K1069="x1",IF(OR($F1069&lt;&gt;Basisblatt!$A$2,'E-Mob_Segmente 3.2.5_3.2.7'!H1069=Basisblatt!$A$72)=TRUE,5,VLOOKUP('E-Mob_Segmente 3.2.5_3.2.7'!$E1069,Basisblatt!$A$22:$B$35,2,FALSE)),"")</f>
        <v/>
      </c>
    </row>
    <row r="1070" spans="1:16" x14ac:dyDescent="0.2">
      <c r="A1070" s="66" t="str">
        <f t="shared" si="33"/>
        <v/>
      </c>
      <c r="C1070" s="118"/>
      <c r="D1070" s="119"/>
      <c r="E1070" s="119"/>
      <c r="F1070" s="119"/>
      <c r="G1070" s="119"/>
      <c r="H1070" s="119"/>
      <c r="I1070" s="131"/>
      <c r="K1070" s="15" t="str">
        <f t="shared" si="32"/>
        <v>x2</v>
      </c>
      <c r="L1070" s="26"/>
      <c r="N1070" s="66" t="str">
        <f>IFERROR(VLOOKUP($G1070,Basisblatt!$A$10:$B$17,2,FALSE),"")</f>
        <v/>
      </c>
      <c r="P1070" s="105" t="str">
        <f>IF($K1070="x1",IF(OR($F1070&lt;&gt;Basisblatt!$A$2,'E-Mob_Segmente 3.2.5_3.2.7'!H1070=Basisblatt!$A$72)=TRUE,5,VLOOKUP('E-Mob_Segmente 3.2.5_3.2.7'!$E1070,Basisblatt!$A$22:$B$35,2,FALSE)),"")</f>
        <v/>
      </c>
    </row>
    <row r="1071" spans="1:16" x14ac:dyDescent="0.2">
      <c r="A1071" s="66" t="str">
        <f t="shared" si="33"/>
        <v/>
      </c>
      <c r="C1071" s="118"/>
      <c r="D1071" s="119"/>
      <c r="E1071" s="119"/>
      <c r="F1071" s="119"/>
      <c r="G1071" s="119"/>
      <c r="H1071" s="119"/>
      <c r="I1071" s="131"/>
      <c r="K1071" s="15" t="str">
        <f t="shared" si="32"/>
        <v>x2</v>
      </c>
      <c r="L1071" s="26"/>
      <c r="N1071" s="66" t="str">
        <f>IFERROR(VLOOKUP($G1071,Basisblatt!$A$10:$B$17,2,FALSE),"")</f>
        <v/>
      </c>
      <c r="P1071" s="105" t="str">
        <f>IF($K1071="x1",IF(OR($F1071&lt;&gt;Basisblatt!$A$2,'E-Mob_Segmente 3.2.5_3.2.7'!H1071=Basisblatt!$A$72)=TRUE,5,VLOOKUP('E-Mob_Segmente 3.2.5_3.2.7'!$E1071,Basisblatt!$A$22:$B$35,2,FALSE)),"")</f>
        <v/>
      </c>
    </row>
    <row r="1072" spans="1:16" x14ac:dyDescent="0.2">
      <c r="A1072" s="66" t="str">
        <f t="shared" si="33"/>
        <v/>
      </c>
      <c r="C1072" s="118"/>
      <c r="D1072" s="119"/>
      <c r="E1072" s="119"/>
      <c r="F1072" s="119"/>
      <c r="G1072" s="119"/>
      <c r="H1072" s="119"/>
      <c r="I1072" s="131"/>
      <c r="K1072" s="15" t="str">
        <f t="shared" si="32"/>
        <v>x2</v>
      </c>
      <c r="L1072" s="26"/>
      <c r="N1072" s="66" t="str">
        <f>IFERROR(VLOOKUP($G1072,Basisblatt!$A$10:$B$17,2,FALSE),"")</f>
        <v/>
      </c>
      <c r="P1072" s="105" t="str">
        <f>IF($K1072="x1",IF(OR($F1072&lt;&gt;Basisblatt!$A$2,'E-Mob_Segmente 3.2.5_3.2.7'!H1072=Basisblatt!$A$72)=TRUE,5,VLOOKUP('E-Mob_Segmente 3.2.5_3.2.7'!$E1072,Basisblatt!$A$22:$B$35,2,FALSE)),"")</f>
        <v/>
      </c>
    </row>
    <row r="1073" spans="1:16" x14ac:dyDescent="0.2">
      <c r="A1073" s="66" t="str">
        <f t="shared" si="33"/>
        <v/>
      </c>
      <c r="C1073" s="118"/>
      <c r="D1073" s="119"/>
      <c r="E1073" s="119"/>
      <c r="F1073" s="119"/>
      <c r="G1073" s="119"/>
      <c r="H1073" s="119"/>
      <c r="I1073" s="131"/>
      <c r="K1073" s="15" t="str">
        <f t="shared" si="32"/>
        <v>x2</v>
      </c>
      <c r="L1073" s="26"/>
      <c r="N1073" s="66" t="str">
        <f>IFERROR(VLOOKUP($G1073,Basisblatt!$A$10:$B$17,2,FALSE),"")</f>
        <v/>
      </c>
      <c r="P1073" s="105" t="str">
        <f>IF($K1073="x1",IF(OR($F1073&lt;&gt;Basisblatt!$A$2,'E-Mob_Segmente 3.2.5_3.2.7'!H1073=Basisblatt!$A$72)=TRUE,5,VLOOKUP('E-Mob_Segmente 3.2.5_3.2.7'!$E1073,Basisblatt!$A$22:$B$35,2,FALSE)),"")</f>
        <v/>
      </c>
    </row>
    <row r="1074" spans="1:16" x14ac:dyDescent="0.2">
      <c r="A1074" s="66" t="str">
        <f t="shared" si="33"/>
        <v/>
      </c>
      <c r="C1074" s="118"/>
      <c r="D1074" s="119"/>
      <c r="E1074" s="119"/>
      <c r="F1074" s="119"/>
      <c r="G1074" s="119"/>
      <c r="H1074" s="119"/>
      <c r="I1074" s="131"/>
      <c r="K1074" s="15" t="str">
        <f t="shared" si="32"/>
        <v>x2</v>
      </c>
      <c r="L1074" s="26"/>
      <c r="N1074" s="66" t="str">
        <f>IFERROR(VLOOKUP($G1074,Basisblatt!$A$10:$B$17,2,FALSE),"")</f>
        <v/>
      </c>
      <c r="P1074" s="105" t="str">
        <f>IF($K1074="x1",IF(OR($F1074&lt;&gt;Basisblatt!$A$2,'E-Mob_Segmente 3.2.5_3.2.7'!H1074=Basisblatt!$A$72)=TRUE,5,VLOOKUP('E-Mob_Segmente 3.2.5_3.2.7'!$E1074,Basisblatt!$A$22:$B$35,2,FALSE)),"")</f>
        <v/>
      </c>
    </row>
    <row r="1075" spans="1:16" x14ac:dyDescent="0.2">
      <c r="A1075" s="66" t="str">
        <f t="shared" si="33"/>
        <v/>
      </c>
      <c r="C1075" s="118"/>
      <c r="D1075" s="119"/>
      <c r="E1075" s="119"/>
      <c r="F1075" s="119"/>
      <c r="G1075" s="119"/>
      <c r="H1075" s="119"/>
      <c r="I1075" s="131"/>
      <c r="K1075" s="15" t="str">
        <f t="shared" si="32"/>
        <v>x2</v>
      </c>
      <c r="L1075" s="26"/>
      <c r="N1075" s="66" t="str">
        <f>IFERROR(VLOOKUP($G1075,Basisblatt!$A$10:$B$17,2,FALSE),"")</f>
        <v/>
      </c>
      <c r="P1075" s="105" t="str">
        <f>IF($K1075="x1",IF(OR($F1075&lt;&gt;Basisblatt!$A$2,'E-Mob_Segmente 3.2.5_3.2.7'!H1075=Basisblatt!$A$72)=TRUE,5,VLOOKUP('E-Mob_Segmente 3.2.5_3.2.7'!$E1075,Basisblatt!$A$22:$B$35,2,FALSE)),"")</f>
        <v/>
      </c>
    </row>
    <row r="1076" spans="1:16" x14ac:dyDescent="0.2">
      <c r="A1076" s="66" t="str">
        <f t="shared" si="33"/>
        <v/>
      </c>
      <c r="C1076" s="118"/>
      <c r="D1076" s="119"/>
      <c r="E1076" s="119"/>
      <c r="F1076" s="119"/>
      <c r="G1076" s="119"/>
      <c r="H1076" s="119"/>
      <c r="I1076" s="131"/>
      <c r="K1076" s="15" t="str">
        <f t="shared" si="32"/>
        <v>x2</v>
      </c>
      <c r="L1076" s="26"/>
      <c r="N1076" s="66" t="str">
        <f>IFERROR(VLOOKUP($G1076,Basisblatt!$A$10:$B$17,2,FALSE),"")</f>
        <v/>
      </c>
      <c r="P1076" s="105" t="str">
        <f>IF($K1076="x1",IF(OR($F1076&lt;&gt;Basisblatt!$A$2,'E-Mob_Segmente 3.2.5_3.2.7'!H1076=Basisblatt!$A$72)=TRUE,5,VLOOKUP('E-Mob_Segmente 3.2.5_3.2.7'!$E1076,Basisblatt!$A$22:$B$35,2,FALSE)),"")</f>
        <v/>
      </c>
    </row>
    <row r="1077" spans="1:16" x14ac:dyDescent="0.2">
      <c r="A1077" s="66" t="str">
        <f t="shared" si="33"/>
        <v/>
      </c>
      <c r="C1077" s="118"/>
      <c r="D1077" s="119"/>
      <c r="E1077" s="119"/>
      <c r="F1077" s="119"/>
      <c r="G1077" s="119"/>
      <c r="H1077" s="119"/>
      <c r="I1077" s="131"/>
      <c r="K1077" s="15" t="str">
        <f t="shared" si="32"/>
        <v>x2</v>
      </c>
      <c r="L1077" s="26"/>
      <c r="N1077" s="66" t="str">
        <f>IFERROR(VLOOKUP($G1077,Basisblatt!$A$10:$B$17,2,FALSE),"")</f>
        <v/>
      </c>
      <c r="P1077" s="105" t="str">
        <f>IF($K1077="x1",IF(OR($F1077&lt;&gt;Basisblatt!$A$2,'E-Mob_Segmente 3.2.5_3.2.7'!H1077=Basisblatt!$A$72)=TRUE,5,VLOOKUP('E-Mob_Segmente 3.2.5_3.2.7'!$E1077,Basisblatt!$A$22:$B$35,2,FALSE)),"")</f>
        <v/>
      </c>
    </row>
    <row r="1078" spans="1:16" x14ac:dyDescent="0.2">
      <c r="A1078" s="66" t="str">
        <f t="shared" si="33"/>
        <v/>
      </c>
      <c r="C1078" s="118"/>
      <c r="D1078" s="119"/>
      <c r="E1078" s="119"/>
      <c r="F1078" s="119"/>
      <c r="G1078" s="119"/>
      <c r="H1078" s="119"/>
      <c r="I1078" s="131"/>
      <c r="K1078" s="15" t="str">
        <f t="shared" si="32"/>
        <v>x2</v>
      </c>
      <c r="L1078" s="26"/>
      <c r="N1078" s="66" t="str">
        <f>IFERROR(VLOOKUP($G1078,Basisblatt!$A$10:$B$17,2,FALSE),"")</f>
        <v/>
      </c>
      <c r="P1078" s="105" t="str">
        <f>IF($K1078="x1",IF(OR($F1078&lt;&gt;Basisblatt!$A$2,'E-Mob_Segmente 3.2.5_3.2.7'!H1078=Basisblatt!$A$72)=TRUE,5,VLOOKUP('E-Mob_Segmente 3.2.5_3.2.7'!$E1078,Basisblatt!$A$22:$B$35,2,FALSE)),"")</f>
        <v/>
      </c>
    </row>
    <row r="1079" spans="1:16" x14ac:dyDescent="0.2">
      <c r="A1079" s="66" t="str">
        <f t="shared" si="33"/>
        <v/>
      </c>
      <c r="C1079" s="118"/>
      <c r="D1079" s="119"/>
      <c r="E1079" s="119"/>
      <c r="F1079" s="119"/>
      <c r="G1079" s="119"/>
      <c r="H1079" s="119"/>
      <c r="I1079" s="131"/>
      <c r="K1079" s="15" t="str">
        <f t="shared" si="32"/>
        <v>x2</v>
      </c>
      <c r="L1079" s="26"/>
      <c r="N1079" s="66" t="str">
        <f>IFERROR(VLOOKUP($G1079,Basisblatt!$A$10:$B$17,2,FALSE),"")</f>
        <v/>
      </c>
      <c r="P1079" s="105" t="str">
        <f>IF($K1079="x1",IF(OR($F1079&lt;&gt;Basisblatt!$A$2,'E-Mob_Segmente 3.2.5_3.2.7'!H1079=Basisblatt!$A$72)=TRUE,5,VLOOKUP('E-Mob_Segmente 3.2.5_3.2.7'!$E1079,Basisblatt!$A$22:$B$35,2,FALSE)),"")</f>
        <v/>
      </c>
    </row>
    <row r="1080" spans="1:16" x14ac:dyDescent="0.2">
      <c r="A1080" s="66" t="str">
        <f t="shared" si="33"/>
        <v/>
      </c>
      <c r="C1080" s="118"/>
      <c r="D1080" s="119"/>
      <c r="E1080" s="119"/>
      <c r="F1080" s="119"/>
      <c r="G1080" s="119"/>
      <c r="H1080" s="119"/>
      <c r="I1080" s="131"/>
      <c r="K1080" s="15" t="str">
        <f t="shared" si="32"/>
        <v>x2</v>
      </c>
      <c r="L1080" s="26"/>
      <c r="N1080" s="66" t="str">
        <f>IFERROR(VLOOKUP($G1080,Basisblatt!$A$10:$B$17,2,FALSE),"")</f>
        <v/>
      </c>
      <c r="P1080" s="105" t="str">
        <f>IF($K1080="x1",IF(OR($F1080&lt;&gt;Basisblatt!$A$2,'E-Mob_Segmente 3.2.5_3.2.7'!H1080=Basisblatt!$A$72)=TRUE,5,VLOOKUP('E-Mob_Segmente 3.2.5_3.2.7'!$E1080,Basisblatt!$A$22:$B$35,2,FALSE)),"")</f>
        <v/>
      </c>
    </row>
    <row r="1081" spans="1:16" x14ac:dyDescent="0.2">
      <c r="A1081" s="66" t="str">
        <f t="shared" si="33"/>
        <v/>
      </c>
      <c r="C1081" s="118"/>
      <c r="D1081" s="119"/>
      <c r="E1081" s="119"/>
      <c r="F1081" s="119"/>
      <c r="G1081" s="119"/>
      <c r="H1081" s="119"/>
      <c r="I1081" s="131"/>
      <c r="K1081" s="15" t="str">
        <f t="shared" si="32"/>
        <v>x2</v>
      </c>
      <c r="L1081" s="26"/>
      <c r="N1081" s="66" t="str">
        <f>IFERROR(VLOOKUP($G1081,Basisblatt!$A$10:$B$17,2,FALSE),"")</f>
        <v/>
      </c>
      <c r="P1081" s="105" t="str">
        <f>IF($K1081="x1",IF(OR($F1081&lt;&gt;Basisblatt!$A$2,'E-Mob_Segmente 3.2.5_3.2.7'!H1081=Basisblatt!$A$72)=TRUE,5,VLOOKUP('E-Mob_Segmente 3.2.5_3.2.7'!$E1081,Basisblatt!$A$22:$B$35,2,FALSE)),"")</f>
        <v/>
      </c>
    </row>
    <row r="1082" spans="1:16" x14ac:dyDescent="0.2">
      <c r="A1082" s="66" t="str">
        <f t="shared" si="33"/>
        <v/>
      </c>
      <c r="C1082" s="118"/>
      <c r="D1082" s="119"/>
      <c r="E1082" s="119"/>
      <c r="F1082" s="119"/>
      <c r="G1082" s="119"/>
      <c r="H1082" s="119"/>
      <c r="I1082" s="131"/>
      <c r="K1082" s="15" t="str">
        <f t="shared" si="32"/>
        <v>x2</v>
      </c>
      <c r="L1082" s="26"/>
      <c r="N1082" s="66" t="str">
        <f>IFERROR(VLOOKUP($G1082,Basisblatt!$A$10:$B$17,2,FALSE),"")</f>
        <v/>
      </c>
      <c r="P1082" s="105" t="str">
        <f>IF($K1082="x1",IF(OR($F1082&lt;&gt;Basisblatt!$A$2,'E-Mob_Segmente 3.2.5_3.2.7'!H1082=Basisblatt!$A$72)=TRUE,5,VLOOKUP('E-Mob_Segmente 3.2.5_3.2.7'!$E1082,Basisblatt!$A$22:$B$35,2,FALSE)),"")</f>
        <v/>
      </c>
    </row>
    <row r="1083" spans="1:16" x14ac:dyDescent="0.2">
      <c r="A1083" s="66" t="str">
        <f t="shared" si="33"/>
        <v/>
      </c>
      <c r="C1083" s="118"/>
      <c r="D1083" s="119"/>
      <c r="E1083" s="119"/>
      <c r="F1083" s="119"/>
      <c r="G1083" s="119"/>
      <c r="H1083" s="119"/>
      <c r="I1083" s="131"/>
      <c r="K1083" s="15" t="str">
        <f t="shared" si="32"/>
        <v>x2</v>
      </c>
      <c r="L1083" s="26"/>
      <c r="N1083" s="66" t="str">
        <f>IFERROR(VLOOKUP($G1083,Basisblatt!$A$10:$B$17,2,FALSE),"")</f>
        <v/>
      </c>
      <c r="P1083" s="105" t="str">
        <f>IF($K1083="x1",IF(OR($F1083&lt;&gt;Basisblatt!$A$2,'E-Mob_Segmente 3.2.5_3.2.7'!H1083=Basisblatt!$A$72)=TRUE,5,VLOOKUP('E-Mob_Segmente 3.2.5_3.2.7'!$E1083,Basisblatt!$A$22:$B$35,2,FALSE)),"")</f>
        <v/>
      </c>
    </row>
    <row r="1084" spans="1:16" x14ac:dyDescent="0.2">
      <c r="A1084" s="66" t="str">
        <f t="shared" si="33"/>
        <v/>
      </c>
      <c r="C1084" s="118"/>
      <c r="D1084" s="119"/>
      <c r="E1084" s="119"/>
      <c r="F1084" s="119"/>
      <c r="G1084" s="119"/>
      <c r="H1084" s="119"/>
      <c r="I1084" s="131"/>
      <c r="K1084" s="15" t="str">
        <f t="shared" si="32"/>
        <v>x2</v>
      </c>
      <c r="L1084" s="26"/>
      <c r="N1084" s="66" t="str">
        <f>IFERROR(VLOOKUP($G1084,Basisblatt!$A$10:$B$17,2,FALSE),"")</f>
        <v/>
      </c>
      <c r="P1084" s="105" t="str">
        <f>IF($K1084="x1",IF(OR($F1084&lt;&gt;Basisblatt!$A$2,'E-Mob_Segmente 3.2.5_3.2.7'!H1084=Basisblatt!$A$72)=TRUE,5,VLOOKUP('E-Mob_Segmente 3.2.5_3.2.7'!$E1084,Basisblatt!$A$22:$B$35,2,FALSE)),"")</f>
        <v/>
      </c>
    </row>
    <row r="1085" spans="1:16" x14ac:dyDescent="0.2">
      <c r="A1085" s="66" t="str">
        <f t="shared" si="33"/>
        <v/>
      </c>
      <c r="C1085" s="118"/>
      <c r="D1085" s="119"/>
      <c r="E1085" s="119"/>
      <c r="F1085" s="119"/>
      <c r="G1085" s="119"/>
      <c r="H1085" s="119"/>
      <c r="I1085" s="131"/>
      <c r="K1085" s="15" t="str">
        <f t="shared" si="32"/>
        <v>x2</v>
      </c>
      <c r="L1085" s="26"/>
      <c r="N1085" s="66" t="str">
        <f>IFERROR(VLOOKUP($G1085,Basisblatt!$A$10:$B$17,2,FALSE),"")</f>
        <v/>
      </c>
      <c r="P1085" s="105" t="str">
        <f>IF($K1085="x1",IF(OR($F1085&lt;&gt;Basisblatt!$A$2,'E-Mob_Segmente 3.2.5_3.2.7'!H1085=Basisblatt!$A$72)=TRUE,5,VLOOKUP('E-Mob_Segmente 3.2.5_3.2.7'!$E1085,Basisblatt!$A$22:$B$35,2,FALSE)),"")</f>
        <v/>
      </c>
    </row>
    <row r="1086" spans="1:16" x14ac:dyDescent="0.2">
      <c r="A1086" s="66" t="str">
        <f t="shared" si="33"/>
        <v/>
      </c>
      <c r="C1086" s="118"/>
      <c r="D1086" s="119"/>
      <c r="E1086" s="119"/>
      <c r="F1086" s="119"/>
      <c r="G1086" s="119"/>
      <c r="H1086" s="119"/>
      <c r="I1086" s="131"/>
      <c r="K1086" s="15" t="str">
        <f t="shared" si="32"/>
        <v>x2</v>
      </c>
      <c r="L1086" s="26"/>
      <c r="N1086" s="66" t="str">
        <f>IFERROR(VLOOKUP($G1086,Basisblatt!$A$10:$B$17,2,FALSE),"")</f>
        <v/>
      </c>
      <c r="P1086" s="105" t="str">
        <f>IF($K1086="x1",IF(OR($F1086&lt;&gt;Basisblatt!$A$2,'E-Mob_Segmente 3.2.5_3.2.7'!H1086=Basisblatt!$A$72)=TRUE,5,VLOOKUP('E-Mob_Segmente 3.2.5_3.2.7'!$E1086,Basisblatt!$A$22:$B$35,2,FALSE)),"")</f>
        <v/>
      </c>
    </row>
    <row r="1087" spans="1:16" x14ac:dyDescent="0.2">
      <c r="A1087" s="66" t="str">
        <f t="shared" si="33"/>
        <v/>
      </c>
      <c r="C1087" s="118"/>
      <c r="D1087" s="119"/>
      <c r="E1087" s="119"/>
      <c r="F1087" s="119"/>
      <c r="G1087" s="119"/>
      <c r="H1087" s="119"/>
      <c r="I1087" s="131"/>
      <c r="K1087" s="15" t="str">
        <f t="shared" si="32"/>
        <v>x2</v>
      </c>
      <c r="L1087" s="26"/>
      <c r="N1087" s="66" t="str">
        <f>IFERROR(VLOOKUP($G1087,Basisblatt!$A$10:$B$17,2,FALSE),"")</f>
        <v/>
      </c>
      <c r="P1087" s="105" t="str">
        <f>IF($K1087="x1",IF(OR($F1087&lt;&gt;Basisblatt!$A$2,'E-Mob_Segmente 3.2.5_3.2.7'!H1087=Basisblatt!$A$72)=TRUE,5,VLOOKUP('E-Mob_Segmente 3.2.5_3.2.7'!$E1087,Basisblatt!$A$22:$B$35,2,FALSE)),"")</f>
        <v/>
      </c>
    </row>
    <row r="1088" spans="1:16" x14ac:dyDescent="0.2">
      <c r="A1088" s="66" t="str">
        <f t="shared" si="33"/>
        <v/>
      </c>
      <c r="C1088" s="118"/>
      <c r="D1088" s="119"/>
      <c r="E1088" s="119"/>
      <c r="F1088" s="119"/>
      <c r="G1088" s="119"/>
      <c r="H1088" s="119"/>
      <c r="I1088" s="131"/>
      <c r="K1088" s="15" t="str">
        <f t="shared" si="32"/>
        <v>x2</v>
      </c>
      <c r="L1088" s="26"/>
      <c r="N1088" s="66" t="str">
        <f>IFERROR(VLOOKUP($G1088,Basisblatt!$A$10:$B$17,2,FALSE),"")</f>
        <v/>
      </c>
      <c r="P1088" s="105" t="str">
        <f>IF($K1088="x1",IF(OR($F1088&lt;&gt;Basisblatt!$A$2,'E-Mob_Segmente 3.2.5_3.2.7'!H1088=Basisblatt!$A$72)=TRUE,5,VLOOKUP('E-Mob_Segmente 3.2.5_3.2.7'!$E1088,Basisblatt!$A$22:$B$35,2,FALSE)),"")</f>
        <v/>
      </c>
    </row>
    <row r="1089" spans="1:16" x14ac:dyDescent="0.2">
      <c r="A1089" s="66" t="str">
        <f t="shared" si="33"/>
        <v/>
      </c>
      <c r="C1089" s="118"/>
      <c r="D1089" s="119"/>
      <c r="E1089" s="119"/>
      <c r="F1089" s="119"/>
      <c r="G1089" s="119"/>
      <c r="H1089" s="119"/>
      <c r="I1089" s="131"/>
      <c r="K1089" s="15" t="str">
        <f t="shared" si="32"/>
        <v>x2</v>
      </c>
      <c r="L1089" s="26"/>
      <c r="N1089" s="66" t="str">
        <f>IFERROR(VLOOKUP($G1089,Basisblatt!$A$10:$B$17,2,FALSE),"")</f>
        <v/>
      </c>
      <c r="P1089" s="105" t="str">
        <f>IF($K1089="x1",IF(OR($F1089&lt;&gt;Basisblatt!$A$2,'E-Mob_Segmente 3.2.5_3.2.7'!H1089=Basisblatt!$A$72)=TRUE,5,VLOOKUP('E-Mob_Segmente 3.2.5_3.2.7'!$E1089,Basisblatt!$A$22:$B$35,2,FALSE)),"")</f>
        <v/>
      </c>
    </row>
    <row r="1090" spans="1:16" x14ac:dyDescent="0.2">
      <c r="A1090" s="66" t="str">
        <f t="shared" si="33"/>
        <v/>
      </c>
      <c r="C1090" s="118"/>
      <c r="D1090" s="119"/>
      <c r="E1090" s="119"/>
      <c r="F1090" s="119"/>
      <c r="G1090" s="119"/>
      <c r="H1090" s="119"/>
      <c r="I1090" s="131"/>
      <c r="K1090" s="15" t="str">
        <f t="shared" si="32"/>
        <v>x2</v>
      </c>
      <c r="L1090" s="26"/>
      <c r="N1090" s="66" t="str">
        <f>IFERROR(VLOOKUP($G1090,Basisblatt!$A$10:$B$17,2,FALSE),"")</f>
        <v/>
      </c>
      <c r="P1090" s="105" t="str">
        <f>IF($K1090="x1",IF(OR($F1090&lt;&gt;Basisblatt!$A$2,'E-Mob_Segmente 3.2.5_3.2.7'!H1090=Basisblatt!$A$72)=TRUE,5,VLOOKUP('E-Mob_Segmente 3.2.5_3.2.7'!$E1090,Basisblatt!$A$22:$B$35,2,FALSE)),"")</f>
        <v/>
      </c>
    </row>
    <row r="1091" spans="1:16" x14ac:dyDescent="0.2">
      <c r="A1091" s="66" t="str">
        <f t="shared" si="33"/>
        <v/>
      </c>
      <c r="C1091" s="118"/>
      <c r="D1091" s="119"/>
      <c r="E1091" s="119"/>
      <c r="F1091" s="119"/>
      <c r="G1091" s="119"/>
      <c r="H1091" s="119"/>
      <c r="I1091" s="131"/>
      <c r="K1091" s="15" t="str">
        <f t="shared" si="32"/>
        <v>x2</v>
      </c>
      <c r="L1091" s="26"/>
      <c r="N1091" s="66" t="str">
        <f>IFERROR(VLOOKUP($G1091,Basisblatt!$A$10:$B$17,2,FALSE),"")</f>
        <v/>
      </c>
      <c r="P1091" s="105" t="str">
        <f>IF($K1091="x1",IF(OR($F1091&lt;&gt;Basisblatt!$A$2,'E-Mob_Segmente 3.2.5_3.2.7'!H1091=Basisblatt!$A$72)=TRUE,5,VLOOKUP('E-Mob_Segmente 3.2.5_3.2.7'!$E1091,Basisblatt!$A$22:$B$35,2,FALSE)),"")</f>
        <v/>
      </c>
    </row>
    <row r="1092" spans="1:16" x14ac:dyDescent="0.2">
      <c r="A1092" s="66" t="str">
        <f t="shared" si="33"/>
        <v/>
      </c>
      <c r="C1092" s="118"/>
      <c r="D1092" s="119"/>
      <c r="E1092" s="119"/>
      <c r="F1092" s="119"/>
      <c r="G1092" s="119"/>
      <c r="H1092" s="119"/>
      <c r="I1092" s="131"/>
      <c r="K1092" s="15" t="str">
        <f t="shared" si="32"/>
        <v>x2</v>
      </c>
      <c r="L1092" s="26"/>
      <c r="N1092" s="66" t="str">
        <f>IFERROR(VLOOKUP($G1092,Basisblatt!$A$10:$B$17,2,FALSE),"")</f>
        <v/>
      </c>
      <c r="P1092" s="105" t="str">
        <f>IF($K1092="x1",IF(OR($F1092&lt;&gt;Basisblatt!$A$2,'E-Mob_Segmente 3.2.5_3.2.7'!H1092=Basisblatt!$A$72)=TRUE,5,VLOOKUP('E-Mob_Segmente 3.2.5_3.2.7'!$E1092,Basisblatt!$A$22:$B$35,2,FALSE)),"")</f>
        <v/>
      </c>
    </row>
    <row r="1093" spans="1:16" x14ac:dyDescent="0.2">
      <c r="A1093" s="66" t="str">
        <f t="shared" si="33"/>
        <v/>
      </c>
      <c r="C1093" s="118"/>
      <c r="D1093" s="119"/>
      <c r="E1093" s="119"/>
      <c r="F1093" s="119"/>
      <c r="G1093" s="119"/>
      <c r="H1093" s="119"/>
      <c r="I1093" s="131"/>
      <c r="K1093" s="15" t="str">
        <f t="shared" si="32"/>
        <v>x2</v>
      </c>
      <c r="L1093" s="26"/>
      <c r="N1093" s="66" t="str">
        <f>IFERROR(VLOOKUP($G1093,Basisblatt!$A$10:$B$17,2,FALSE),"")</f>
        <v/>
      </c>
      <c r="P1093" s="105" t="str">
        <f>IF($K1093="x1",IF(OR($F1093&lt;&gt;Basisblatt!$A$2,'E-Mob_Segmente 3.2.5_3.2.7'!H1093=Basisblatt!$A$72)=TRUE,5,VLOOKUP('E-Mob_Segmente 3.2.5_3.2.7'!$E1093,Basisblatt!$A$22:$B$35,2,FALSE)),"")</f>
        <v/>
      </c>
    </row>
    <row r="1094" spans="1:16" x14ac:dyDescent="0.2">
      <c r="A1094" s="66" t="str">
        <f t="shared" si="33"/>
        <v/>
      </c>
      <c r="C1094" s="118"/>
      <c r="D1094" s="119"/>
      <c r="E1094" s="119"/>
      <c r="F1094" s="119"/>
      <c r="G1094" s="119"/>
      <c r="H1094" s="119"/>
      <c r="I1094" s="131"/>
      <c r="K1094" s="15" t="str">
        <f t="shared" si="32"/>
        <v>x2</v>
      </c>
      <c r="L1094" s="26"/>
      <c r="N1094" s="66" t="str">
        <f>IFERROR(VLOOKUP($G1094,Basisblatt!$A$10:$B$17,2,FALSE),"")</f>
        <v/>
      </c>
      <c r="P1094" s="105" t="str">
        <f>IF($K1094="x1",IF(OR($F1094&lt;&gt;Basisblatt!$A$2,'E-Mob_Segmente 3.2.5_3.2.7'!H1094=Basisblatt!$A$72)=TRUE,5,VLOOKUP('E-Mob_Segmente 3.2.5_3.2.7'!$E1094,Basisblatt!$A$22:$B$35,2,FALSE)),"")</f>
        <v/>
      </c>
    </row>
    <row r="1095" spans="1:16" x14ac:dyDescent="0.2">
      <c r="A1095" s="66" t="str">
        <f t="shared" si="33"/>
        <v/>
      </c>
      <c r="C1095" s="118"/>
      <c r="D1095" s="119"/>
      <c r="E1095" s="119"/>
      <c r="F1095" s="119"/>
      <c r="G1095" s="119"/>
      <c r="H1095" s="119"/>
      <c r="I1095" s="131"/>
      <c r="K1095" s="15" t="str">
        <f t="shared" si="32"/>
        <v>x2</v>
      </c>
      <c r="L1095" s="26"/>
      <c r="N1095" s="66" t="str">
        <f>IFERROR(VLOOKUP($G1095,Basisblatt!$A$10:$B$17,2,FALSE),"")</f>
        <v/>
      </c>
      <c r="P1095" s="105" t="str">
        <f>IF($K1095="x1",IF(OR($F1095&lt;&gt;Basisblatt!$A$2,'E-Mob_Segmente 3.2.5_3.2.7'!H1095=Basisblatt!$A$72)=TRUE,5,VLOOKUP('E-Mob_Segmente 3.2.5_3.2.7'!$E1095,Basisblatt!$A$22:$B$35,2,FALSE)),"")</f>
        <v/>
      </c>
    </row>
    <row r="1096" spans="1:16" x14ac:dyDescent="0.2">
      <c r="A1096" s="66" t="str">
        <f t="shared" si="33"/>
        <v/>
      </c>
      <c r="C1096" s="118"/>
      <c r="D1096" s="119"/>
      <c r="E1096" s="119"/>
      <c r="F1096" s="119"/>
      <c r="G1096" s="119"/>
      <c r="H1096" s="119"/>
      <c r="I1096" s="131"/>
      <c r="K1096" s="15" t="str">
        <f t="shared" si="32"/>
        <v>x2</v>
      </c>
      <c r="L1096" s="26"/>
      <c r="N1096" s="66" t="str">
        <f>IFERROR(VLOOKUP($G1096,Basisblatt!$A$10:$B$17,2,FALSE),"")</f>
        <v/>
      </c>
      <c r="P1096" s="105" t="str">
        <f>IF($K1096="x1",IF(OR($F1096&lt;&gt;Basisblatt!$A$2,'E-Mob_Segmente 3.2.5_3.2.7'!H1096=Basisblatt!$A$72)=TRUE,5,VLOOKUP('E-Mob_Segmente 3.2.5_3.2.7'!$E1096,Basisblatt!$A$22:$B$35,2,FALSE)),"")</f>
        <v/>
      </c>
    </row>
    <row r="1097" spans="1:16" x14ac:dyDescent="0.2">
      <c r="A1097" s="66" t="str">
        <f t="shared" si="33"/>
        <v/>
      </c>
      <c r="C1097" s="118"/>
      <c r="D1097" s="119"/>
      <c r="E1097" s="119"/>
      <c r="F1097" s="119"/>
      <c r="G1097" s="119"/>
      <c r="H1097" s="119"/>
      <c r="I1097" s="131"/>
      <c r="K1097" s="15" t="str">
        <f t="shared" si="32"/>
        <v>x2</v>
      </c>
      <c r="L1097" s="26"/>
      <c r="N1097" s="66" t="str">
        <f>IFERROR(VLOOKUP($G1097,Basisblatt!$A$10:$B$17,2,FALSE),"")</f>
        <v/>
      </c>
      <c r="P1097" s="105" t="str">
        <f>IF($K1097="x1",IF(OR($F1097&lt;&gt;Basisblatt!$A$2,'E-Mob_Segmente 3.2.5_3.2.7'!H1097=Basisblatt!$A$72)=TRUE,5,VLOOKUP('E-Mob_Segmente 3.2.5_3.2.7'!$E1097,Basisblatt!$A$22:$B$35,2,FALSE)),"")</f>
        <v/>
      </c>
    </row>
    <row r="1098" spans="1:16" x14ac:dyDescent="0.2">
      <c r="A1098" s="66" t="str">
        <f t="shared" si="33"/>
        <v/>
      </c>
      <c r="C1098" s="118"/>
      <c r="D1098" s="119"/>
      <c r="E1098" s="119"/>
      <c r="F1098" s="119"/>
      <c r="G1098" s="119"/>
      <c r="H1098" s="119"/>
      <c r="I1098" s="131"/>
      <c r="K1098" s="15" t="str">
        <f t="shared" si="32"/>
        <v>x2</v>
      </c>
      <c r="L1098" s="26"/>
      <c r="N1098" s="66" t="str">
        <f>IFERROR(VLOOKUP($G1098,Basisblatt!$A$10:$B$17,2,FALSE),"")</f>
        <v/>
      </c>
      <c r="P1098" s="105" t="str">
        <f>IF($K1098="x1",IF(OR($F1098&lt;&gt;Basisblatt!$A$2,'E-Mob_Segmente 3.2.5_3.2.7'!H1098=Basisblatt!$A$72)=TRUE,5,VLOOKUP('E-Mob_Segmente 3.2.5_3.2.7'!$E1098,Basisblatt!$A$22:$B$35,2,FALSE)),"")</f>
        <v/>
      </c>
    </row>
    <row r="1099" spans="1:16" x14ac:dyDescent="0.2">
      <c r="A1099" s="66" t="str">
        <f t="shared" si="33"/>
        <v/>
      </c>
      <c r="C1099" s="118"/>
      <c r="D1099" s="119"/>
      <c r="E1099" s="119"/>
      <c r="F1099" s="119"/>
      <c r="G1099" s="119"/>
      <c r="H1099" s="119"/>
      <c r="I1099" s="131"/>
      <c r="K1099" s="15" t="str">
        <f t="shared" si="32"/>
        <v>x2</v>
      </c>
      <c r="L1099" s="26"/>
      <c r="N1099" s="66" t="str">
        <f>IFERROR(VLOOKUP($G1099,Basisblatt!$A$10:$B$17,2,FALSE),"")</f>
        <v/>
      </c>
      <c r="P1099" s="105" t="str">
        <f>IF($K1099="x1",IF(OR($F1099&lt;&gt;Basisblatt!$A$2,'E-Mob_Segmente 3.2.5_3.2.7'!H1099=Basisblatt!$A$72)=TRUE,5,VLOOKUP('E-Mob_Segmente 3.2.5_3.2.7'!$E1099,Basisblatt!$A$22:$B$35,2,FALSE)),"")</f>
        <v/>
      </c>
    </row>
    <row r="1100" spans="1:16" x14ac:dyDescent="0.2">
      <c r="A1100" s="66" t="str">
        <f t="shared" si="33"/>
        <v/>
      </c>
      <c r="C1100" s="118"/>
      <c r="D1100" s="119"/>
      <c r="E1100" s="119"/>
      <c r="F1100" s="119"/>
      <c r="G1100" s="119"/>
      <c r="H1100" s="119"/>
      <c r="I1100" s="131"/>
      <c r="K1100" s="15" t="str">
        <f t="shared" si="32"/>
        <v>x2</v>
      </c>
      <c r="L1100" s="26"/>
      <c r="N1100" s="66" t="str">
        <f>IFERROR(VLOOKUP($G1100,Basisblatt!$A$10:$B$17,2,FALSE),"")</f>
        <v/>
      </c>
      <c r="P1100" s="105" t="str">
        <f>IF($K1100="x1",IF(OR($F1100&lt;&gt;Basisblatt!$A$2,'E-Mob_Segmente 3.2.5_3.2.7'!H1100=Basisblatt!$A$72)=TRUE,5,VLOOKUP('E-Mob_Segmente 3.2.5_3.2.7'!$E1100,Basisblatt!$A$22:$B$35,2,FALSE)),"")</f>
        <v/>
      </c>
    </row>
    <row r="1101" spans="1:16" x14ac:dyDescent="0.2">
      <c r="A1101" s="66" t="str">
        <f t="shared" si="33"/>
        <v/>
      </c>
      <c r="C1101" s="118"/>
      <c r="D1101" s="119"/>
      <c r="E1101" s="119"/>
      <c r="F1101" s="119"/>
      <c r="G1101" s="119"/>
      <c r="H1101" s="119"/>
      <c r="I1101" s="131"/>
      <c r="K1101" s="15" t="str">
        <f t="shared" si="32"/>
        <v>x2</v>
      </c>
      <c r="L1101" s="26"/>
      <c r="N1101" s="66" t="str">
        <f>IFERROR(VLOOKUP($G1101,Basisblatt!$A$10:$B$17,2,FALSE),"")</f>
        <v/>
      </c>
      <c r="P1101" s="105" t="str">
        <f>IF($K1101="x1",IF(OR($F1101&lt;&gt;Basisblatt!$A$2,'E-Mob_Segmente 3.2.5_3.2.7'!H1101=Basisblatt!$A$72)=TRUE,5,VLOOKUP('E-Mob_Segmente 3.2.5_3.2.7'!$E1101,Basisblatt!$A$22:$B$35,2,FALSE)),"")</f>
        <v/>
      </c>
    </row>
    <row r="1102" spans="1:16" x14ac:dyDescent="0.2">
      <c r="A1102" s="66" t="str">
        <f t="shared" si="33"/>
        <v/>
      </c>
      <c r="C1102" s="118"/>
      <c r="D1102" s="119"/>
      <c r="E1102" s="119"/>
      <c r="F1102" s="119"/>
      <c r="G1102" s="119"/>
      <c r="H1102" s="119"/>
      <c r="I1102" s="131"/>
      <c r="K1102" s="15" t="str">
        <f t="shared" si="32"/>
        <v>x2</v>
      </c>
      <c r="L1102" s="26"/>
      <c r="N1102" s="66" t="str">
        <f>IFERROR(VLOOKUP($G1102,Basisblatt!$A$10:$B$17,2,FALSE),"")</f>
        <v/>
      </c>
      <c r="P1102" s="105" t="str">
        <f>IF($K1102="x1",IF(OR($F1102&lt;&gt;Basisblatt!$A$2,'E-Mob_Segmente 3.2.5_3.2.7'!H1102=Basisblatt!$A$72)=TRUE,5,VLOOKUP('E-Mob_Segmente 3.2.5_3.2.7'!$E1102,Basisblatt!$A$22:$B$35,2,FALSE)),"")</f>
        <v/>
      </c>
    </row>
    <row r="1103" spans="1:16" x14ac:dyDescent="0.2">
      <c r="A1103" s="66" t="str">
        <f t="shared" si="33"/>
        <v/>
      </c>
      <c r="C1103" s="118"/>
      <c r="D1103" s="119"/>
      <c r="E1103" s="119"/>
      <c r="F1103" s="119"/>
      <c r="G1103" s="119"/>
      <c r="H1103" s="119"/>
      <c r="I1103" s="131"/>
      <c r="K1103" s="15" t="str">
        <f t="shared" si="32"/>
        <v>x2</v>
      </c>
      <c r="L1103" s="26"/>
      <c r="N1103" s="66" t="str">
        <f>IFERROR(VLOOKUP($G1103,Basisblatt!$A$10:$B$17,2,FALSE),"")</f>
        <v/>
      </c>
      <c r="P1103" s="105" t="str">
        <f>IF($K1103="x1",IF(OR($F1103&lt;&gt;Basisblatt!$A$2,'E-Mob_Segmente 3.2.5_3.2.7'!H1103=Basisblatt!$A$72)=TRUE,5,VLOOKUP('E-Mob_Segmente 3.2.5_3.2.7'!$E1103,Basisblatt!$A$22:$B$35,2,FALSE)),"")</f>
        <v/>
      </c>
    </row>
    <row r="1104" spans="1:16" x14ac:dyDescent="0.2">
      <c r="A1104" s="66" t="str">
        <f t="shared" si="33"/>
        <v/>
      </c>
      <c r="C1104" s="118"/>
      <c r="D1104" s="119"/>
      <c r="E1104" s="119"/>
      <c r="F1104" s="119"/>
      <c r="G1104" s="119"/>
      <c r="H1104" s="119"/>
      <c r="I1104" s="131"/>
      <c r="K1104" s="15" t="str">
        <f t="shared" si="32"/>
        <v>x2</v>
      </c>
      <c r="L1104" s="26"/>
      <c r="N1104" s="66" t="str">
        <f>IFERROR(VLOOKUP($G1104,Basisblatt!$A$10:$B$17,2,FALSE),"")</f>
        <v/>
      </c>
      <c r="P1104" s="105" t="str">
        <f>IF($K1104="x1",IF(OR($F1104&lt;&gt;Basisblatt!$A$2,'E-Mob_Segmente 3.2.5_3.2.7'!H1104=Basisblatt!$A$72)=TRUE,5,VLOOKUP('E-Mob_Segmente 3.2.5_3.2.7'!$E1104,Basisblatt!$A$22:$B$35,2,FALSE)),"")</f>
        <v/>
      </c>
    </row>
    <row r="1105" spans="1:16" x14ac:dyDescent="0.2">
      <c r="A1105" s="66" t="str">
        <f t="shared" si="33"/>
        <v/>
      </c>
      <c r="C1105" s="118"/>
      <c r="D1105" s="119"/>
      <c r="E1105" s="119"/>
      <c r="F1105" s="119"/>
      <c r="G1105" s="119"/>
      <c r="H1105" s="119"/>
      <c r="I1105" s="131"/>
      <c r="K1105" s="15" t="str">
        <f t="shared" si="32"/>
        <v>x2</v>
      </c>
      <c r="L1105" s="26"/>
      <c r="N1105" s="66" t="str">
        <f>IFERROR(VLOOKUP($G1105,Basisblatt!$A$10:$B$17,2,FALSE),"")</f>
        <v/>
      </c>
      <c r="P1105" s="105" t="str">
        <f>IF($K1105="x1",IF(OR($F1105&lt;&gt;Basisblatt!$A$2,'E-Mob_Segmente 3.2.5_3.2.7'!H1105=Basisblatt!$A$72)=TRUE,5,VLOOKUP('E-Mob_Segmente 3.2.5_3.2.7'!$E1105,Basisblatt!$A$22:$B$35,2,FALSE)),"")</f>
        <v/>
      </c>
    </row>
    <row r="1106" spans="1:16" x14ac:dyDescent="0.2">
      <c r="A1106" s="66" t="str">
        <f t="shared" si="33"/>
        <v/>
      </c>
      <c r="C1106" s="118"/>
      <c r="D1106" s="119"/>
      <c r="E1106" s="119"/>
      <c r="F1106" s="119"/>
      <c r="G1106" s="119"/>
      <c r="H1106" s="119"/>
      <c r="I1106" s="131"/>
      <c r="K1106" s="15" t="str">
        <f t="shared" si="32"/>
        <v>x2</v>
      </c>
      <c r="L1106" s="26"/>
      <c r="N1106" s="66" t="str">
        <f>IFERROR(VLOOKUP($G1106,Basisblatt!$A$10:$B$17,2,FALSE),"")</f>
        <v/>
      </c>
      <c r="P1106" s="105" t="str">
        <f>IF($K1106="x1",IF(OR($F1106&lt;&gt;Basisblatt!$A$2,'E-Mob_Segmente 3.2.5_3.2.7'!H1106=Basisblatt!$A$72)=TRUE,5,VLOOKUP('E-Mob_Segmente 3.2.5_3.2.7'!$E1106,Basisblatt!$A$22:$B$35,2,FALSE)),"")</f>
        <v/>
      </c>
    </row>
    <row r="1107" spans="1:16" x14ac:dyDescent="0.2">
      <c r="A1107" s="66" t="str">
        <f t="shared" si="33"/>
        <v/>
      </c>
      <c r="C1107" s="118"/>
      <c r="D1107" s="119"/>
      <c r="E1107" s="119"/>
      <c r="F1107" s="119"/>
      <c r="G1107" s="119"/>
      <c r="H1107" s="119"/>
      <c r="I1107" s="131"/>
      <c r="K1107" s="15" t="str">
        <f t="shared" si="32"/>
        <v>x2</v>
      </c>
      <c r="L1107" s="26"/>
      <c r="N1107" s="66" t="str">
        <f>IFERROR(VLOOKUP($G1107,Basisblatt!$A$10:$B$17,2,FALSE),"")</f>
        <v/>
      </c>
      <c r="P1107" s="105" t="str">
        <f>IF($K1107="x1",IF(OR($F1107&lt;&gt;Basisblatt!$A$2,'E-Mob_Segmente 3.2.5_3.2.7'!H1107=Basisblatt!$A$72)=TRUE,5,VLOOKUP('E-Mob_Segmente 3.2.5_3.2.7'!$E1107,Basisblatt!$A$22:$B$35,2,FALSE)),"")</f>
        <v/>
      </c>
    </row>
    <row r="1108" spans="1:16" x14ac:dyDescent="0.2">
      <c r="A1108" s="66" t="str">
        <f t="shared" si="33"/>
        <v/>
      </c>
      <c r="C1108" s="118"/>
      <c r="D1108" s="119"/>
      <c r="E1108" s="119"/>
      <c r="F1108" s="119"/>
      <c r="G1108" s="119"/>
      <c r="H1108" s="119"/>
      <c r="I1108" s="131"/>
      <c r="K1108" s="15" t="str">
        <f t="shared" si="32"/>
        <v>x2</v>
      </c>
      <c r="L1108" s="26"/>
      <c r="N1108" s="66" t="str">
        <f>IFERROR(VLOOKUP($G1108,Basisblatt!$A$10:$B$17,2,FALSE),"")</f>
        <v/>
      </c>
      <c r="P1108" s="105" t="str">
        <f>IF($K1108="x1",IF(OR($F1108&lt;&gt;Basisblatt!$A$2,'E-Mob_Segmente 3.2.5_3.2.7'!H1108=Basisblatt!$A$72)=TRUE,5,VLOOKUP('E-Mob_Segmente 3.2.5_3.2.7'!$E1108,Basisblatt!$A$22:$B$35,2,FALSE)),"")</f>
        <v/>
      </c>
    </row>
    <row r="1109" spans="1:16" x14ac:dyDescent="0.2">
      <c r="A1109" s="66" t="str">
        <f t="shared" si="33"/>
        <v/>
      </c>
      <c r="C1109" s="118"/>
      <c r="D1109" s="119"/>
      <c r="E1109" s="119"/>
      <c r="F1109" s="119"/>
      <c r="G1109" s="119"/>
      <c r="H1109" s="119"/>
      <c r="I1109" s="131"/>
      <c r="K1109" s="15" t="str">
        <f t="shared" si="32"/>
        <v>x2</v>
      </c>
      <c r="L1109" s="26"/>
      <c r="N1109" s="66" t="str">
        <f>IFERROR(VLOOKUP($G1109,Basisblatt!$A$10:$B$17,2,FALSE),"")</f>
        <v/>
      </c>
      <c r="P1109" s="105" t="str">
        <f>IF($K1109="x1",IF(OR($F1109&lt;&gt;Basisblatt!$A$2,'E-Mob_Segmente 3.2.5_3.2.7'!H1109=Basisblatt!$A$72)=TRUE,5,VLOOKUP('E-Mob_Segmente 3.2.5_3.2.7'!$E1109,Basisblatt!$A$22:$B$35,2,FALSE)),"")</f>
        <v/>
      </c>
    </row>
    <row r="1110" spans="1:16" x14ac:dyDescent="0.2">
      <c r="A1110" s="66" t="str">
        <f t="shared" si="33"/>
        <v/>
      </c>
      <c r="C1110" s="118"/>
      <c r="D1110" s="119"/>
      <c r="E1110" s="119"/>
      <c r="F1110" s="119"/>
      <c r="G1110" s="119"/>
      <c r="H1110" s="119"/>
      <c r="I1110" s="131"/>
      <c r="K1110" s="15" t="str">
        <f t="shared" si="32"/>
        <v>x2</v>
      </c>
      <c r="L1110" s="26"/>
      <c r="N1110" s="66" t="str">
        <f>IFERROR(VLOOKUP($G1110,Basisblatt!$A$10:$B$17,2,FALSE),"")</f>
        <v/>
      </c>
      <c r="P1110" s="105" t="str">
        <f>IF($K1110="x1",IF(OR($F1110&lt;&gt;Basisblatt!$A$2,'E-Mob_Segmente 3.2.5_3.2.7'!H1110=Basisblatt!$A$72)=TRUE,5,VLOOKUP('E-Mob_Segmente 3.2.5_3.2.7'!$E1110,Basisblatt!$A$22:$B$35,2,FALSE)),"")</f>
        <v/>
      </c>
    </row>
    <row r="1111" spans="1:16" x14ac:dyDescent="0.2">
      <c r="A1111" s="66" t="str">
        <f t="shared" si="33"/>
        <v/>
      </c>
      <c r="C1111" s="118"/>
      <c r="D1111" s="119"/>
      <c r="E1111" s="119"/>
      <c r="F1111" s="119"/>
      <c r="G1111" s="119"/>
      <c r="H1111" s="119"/>
      <c r="I1111" s="131"/>
      <c r="K1111" s="15" t="str">
        <f t="shared" si="32"/>
        <v>x2</v>
      </c>
      <c r="L1111" s="26"/>
      <c r="N1111" s="66" t="str">
        <f>IFERROR(VLOOKUP($G1111,Basisblatt!$A$10:$B$17,2,FALSE),"")</f>
        <v/>
      </c>
      <c r="P1111" s="105" t="str">
        <f>IF($K1111="x1",IF(OR($F1111&lt;&gt;Basisblatt!$A$2,'E-Mob_Segmente 3.2.5_3.2.7'!H1111=Basisblatt!$A$72)=TRUE,5,VLOOKUP('E-Mob_Segmente 3.2.5_3.2.7'!$E1111,Basisblatt!$A$22:$B$35,2,FALSE)),"")</f>
        <v/>
      </c>
    </row>
    <row r="1112" spans="1:16" x14ac:dyDescent="0.2">
      <c r="A1112" s="66" t="str">
        <f t="shared" si="33"/>
        <v/>
      </c>
      <c r="C1112" s="118"/>
      <c r="D1112" s="119"/>
      <c r="E1112" s="119"/>
      <c r="F1112" s="119"/>
      <c r="G1112" s="119"/>
      <c r="H1112" s="119"/>
      <c r="I1112" s="131"/>
      <c r="K1112" s="15" t="str">
        <f t="shared" si="32"/>
        <v>x2</v>
      </c>
      <c r="L1112" s="26"/>
      <c r="N1112" s="66" t="str">
        <f>IFERROR(VLOOKUP($G1112,Basisblatt!$A$10:$B$17,2,FALSE),"")</f>
        <v/>
      </c>
      <c r="P1112" s="105" t="str">
        <f>IF($K1112="x1",IF(OR($F1112&lt;&gt;Basisblatt!$A$2,'E-Mob_Segmente 3.2.5_3.2.7'!H1112=Basisblatt!$A$72)=TRUE,5,VLOOKUP('E-Mob_Segmente 3.2.5_3.2.7'!$E1112,Basisblatt!$A$22:$B$35,2,FALSE)),"")</f>
        <v/>
      </c>
    </row>
    <row r="1113" spans="1:16" x14ac:dyDescent="0.2">
      <c r="A1113" s="66" t="str">
        <f t="shared" si="33"/>
        <v/>
      </c>
      <c r="C1113" s="118"/>
      <c r="D1113" s="119"/>
      <c r="E1113" s="119"/>
      <c r="F1113" s="119"/>
      <c r="G1113" s="119"/>
      <c r="H1113" s="119"/>
      <c r="I1113" s="131"/>
      <c r="K1113" s="15" t="str">
        <f t="shared" ref="K1113:K1176" si="34">IF(COUNTA($C1113:$I1113)=7,"x1",IF(COUNTA($C1113:$I1113)=0,"x2","o"))</f>
        <v>x2</v>
      </c>
      <c r="L1113" s="26"/>
      <c r="N1113" s="66" t="str">
        <f>IFERROR(VLOOKUP($G1113,Basisblatt!$A$10:$B$17,2,FALSE),"")</f>
        <v/>
      </c>
      <c r="P1113" s="105" t="str">
        <f>IF($K1113="x1",IF(OR($F1113&lt;&gt;Basisblatt!$A$2,'E-Mob_Segmente 3.2.5_3.2.7'!H1113=Basisblatt!$A$72)=TRUE,5,VLOOKUP('E-Mob_Segmente 3.2.5_3.2.7'!$E1113,Basisblatt!$A$22:$B$35,2,FALSE)),"")</f>
        <v/>
      </c>
    </row>
    <row r="1114" spans="1:16" x14ac:dyDescent="0.2">
      <c r="A1114" s="66" t="str">
        <f t="shared" ref="A1114:A1177" si="35">IF($K1114="x2","",IF($K1114="x1","ja","N/A"))</f>
        <v/>
      </c>
      <c r="C1114" s="118"/>
      <c r="D1114" s="119"/>
      <c r="E1114" s="119"/>
      <c r="F1114" s="119"/>
      <c r="G1114" s="119"/>
      <c r="H1114" s="119"/>
      <c r="I1114" s="131"/>
      <c r="K1114" s="15" t="str">
        <f t="shared" si="34"/>
        <v>x2</v>
      </c>
      <c r="L1114" s="26"/>
      <c r="N1114" s="66" t="str">
        <f>IFERROR(VLOOKUP($G1114,Basisblatt!$A$10:$B$17,2,FALSE),"")</f>
        <v/>
      </c>
      <c r="P1114" s="105" t="str">
        <f>IF($K1114="x1",IF(OR($F1114&lt;&gt;Basisblatt!$A$2,'E-Mob_Segmente 3.2.5_3.2.7'!H1114=Basisblatt!$A$72)=TRUE,5,VLOOKUP('E-Mob_Segmente 3.2.5_3.2.7'!$E1114,Basisblatt!$A$22:$B$35,2,FALSE)),"")</f>
        <v/>
      </c>
    </row>
    <row r="1115" spans="1:16" x14ac:dyDescent="0.2">
      <c r="A1115" s="66" t="str">
        <f t="shared" si="35"/>
        <v/>
      </c>
      <c r="C1115" s="118"/>
      <c r="D1115" s="119"/>
      <c r="E1115" s="119"/>
      <c r="F1115" s="119"/>
      <c r="G1115" s="119"/>
      <c r="H1115" s="119"/>
      <c r="I1115" s="131"/>
      <c r="K1115" s="15" t="str">
        <f t="shared" si="34"/>
        <v>x2</v>
      </c>
      <c r="L1115" s="26"/>
      <c r="N1115" s="66" t="str">
        <f>IFERROR(VLOOKUP($G1115,Basisblatt!$A$10:$B$17,2,FALSE),"")</f>
        <v/>
      </c>
      <c r="P1115" s="105" t="str">
        <f>IF($K1115="x1",IF(OR($F1115&lt;&gt;Basisblatt!$A$2,'E-Mob_Segmente 3.2.5_3.2.7'!H1115=Basisblatt!$A$72)=TRUE,5,VLOOKUP('E-Mob_Segmente 3.2.5_3.2.7'!$E1115,Basisblatt!$A$22:$B$35,2,FALSE)),"")</f>
        <v/>
      </c>
    </row>
    <row r="1116" spans="1:16" x14ac:dyDescent="0.2">
      <c r="A1116" s="66" t="str">
        <f t="shared" si="35"/>
        <v/>
      </c>
      <c r="C1116" s="118"/>
      <c r="D1116" s="119"/>
      <c r="E1116" s="119"/>
      <c r="F1116" s="119"/>
      <c r="G1116" s="119"/>
      <c r="H1116" s="119"/>
      <c r="I1116" s="131"/>
      <c r="K1116" s="15" t="str">
        <f t="shared" si="34"/>
        <v>x2</v>
      </c>
      <c r="L1116" s="26"/>
      <c r="N1116" s="66" t="str">
        <f>IFERROR(VLOOKUP($G1116,Basisblatt!$A$10:$B$17,2,FALSE),"")</f>
        <v/>
      </c>
      <c r="P1116" s="105" t="str">
        <f>IF($K1116="x1",IF(OR($F1116&lt;&gt;Basisblatt!$A$2,'E-Mob_Segmente 3.2.5_3.2.7'!H1116=Basisblatt!$A$72)=TRUE,5,VLOOKUP('E-Mob_Segmente 3.2.5_3.2.7'!$E1116,Basisblatt!$A$22:$B$35,2,FALSE)),"")</f>
        <v/>
      </c>
    </row>
    <row r="1117" spans="1:16" x14ac:dyDescent="0.2">
      <c r="A1117" s="66" t="str">
        <f t="shared" si="35"/>
        <v/>
      </c>
      <c r="C1117" s="118"/>
      <c r="D1117" s="119"/>
      <c r="E1117" s="119"/>
      <c r="F1117" s="119"/>
      <c r="G1117" s="119"/>
      <c r="H1117" s="119"/>
      <c r="I1117" s="131"/>
      <c r="K1117" s="15" t="str">
        <f t="shared" si="34"/>
        <v>x2</v>
      </c>
      <c r="L1117" s="26"/>
      <c r="N1117" s="66" t="str">
        <f>IFERROR(VLOOKUP($G1117,Basisblatt!$A$10:$B$17,2,FALSE),"")</f>
        <v/>
      </c>
      <c r="P1117" s="105" t="str">
        <f>IF($K1117="x1",IF(OR($F1117&lt;&gt;Basisblatt!$A$2,'E-Mob_Segmente 3.2.5_3.2.7'!H1117=Basisblatt!$A$72)=TRUE,5,VLOOKUP('E-Mob_Segmente 3.2.5_3.2.7'!$E1117,Basisblatt!$A$22:$B$35,2,FALSE)),"")</f>
        <v/>
      </c>
    </row>
    <row r="1118" spans="1:16" x14ac:dyDescent="0.2">
      <c r="A1118" s="66" t="str">
        <f t="shared" si="35"/>
        <v/>
      </c>
      <c r="C1118" s="118"/>
      <c r="D1118" s="119"/>
      <c r="E1118" s="119"/>
      <c r="F1118" s="119"/>
      <c r="G1118" s="119"/>
      <c r="H1118" s="119"/>
      <c r="I1118" s="131"/>
      <c r="K1118" s="15" t="str">
        <f t="shared" si="34"/>
        <v>x2</v>
      </c>
      <c r="L1118" s="26"/>
      <c r="N1118" s="66" t="str">
        <f>IFERROR(VLOOKUP($G1118,Basisblatt!$A$10:$B$17,2,FALSE),"")</f>
        <v/>
      </c>
      <c r="P1118" s="105" t="str">
        <f>IF($K1118="x1",IF(OR($F1118&lt;&gt;Basisblatt!$A$2,'E-Mob_Segmente 3.2.5_3.2.7'!H1118=Basisblatt!$A$72)=TRUE,5,VLOOKUP('E-Mob_Segmente 3.2.5_3.2.7'!$E1118,Basisblatt!$A$22:$B$35,2,FALSE)),"")</f>
        <v/>
      </c>
    </row>
    <row r="1119" spans="1:16" x14ac:dyDescent="0.2">
      <c r="A1119" s="66" t="str">
        <f t="shared" si="35"/>
        <v/>
      </c>
      <c r="C1119" s="118"/>
      <c r="D1119" s="119"/>
      <c r="E1119" s="119"/>
      <c r="F1119" s="119"/>
      <c r="G1119" s="119"/>
      <c r="H1119" s="119"/>
      <c r="I1119" s="131"/>
      <c r="K1119" s="15" t="str">
        <f t="shared" si="34"/>
        <v>x2</v>
      </c>
      <c r="L1119" s="26"/>
      <c r="N1119" s="66" t="str">
        <f>IFERROR(VLOOKUP($G1119,Basisblatt!$A$10:$B$17,2,FALSE),"")</f>
        <v/>
      </c>
      <c r="P1119" s="105" t="str">
        <f>IF($K1119="x1",IF(OR($F1119&lt;&gt;Basisblatt!$A$2,'E-Mob_Segmente 3.2.5_3.2.7'!H1119=Basisblatt!$A$72)=TRUE,5,VLOOKUP('E-Mob_Segmente 3.2.5_3.2.7'!$E1119,Basisblatt!$A$22:$B$35,2,FALSE)),"")</f>
        <v/>
      </c>
    </row>
    <row r="1120" spans="1:16" x14ac:dyDescent="0.2">
      <c r="A1120" s="66" t="str">
        <f t="shared" si="35"/>
        <v/>
      </c>
      <c r="C1120" s="118"/>
      <c r="D1120" s="119"/>
      <c r="E1120" s="119"/>
      <c r="F1120" s="119"/>
      <c r="G1120" s="119"/>
      <c r="H1120" s="119"/>
      <c r="I1120" s="131"/>
      <c r="K1120" s="15" t="str">
        <f t="shared" si="34"/>
        <v>x2</v>
      </c>
      <c r="L1120" s="26"/>
      <c r="N1120" s="66" t="str">
        <f>IFERROR(VLOOKUP($G1120,Basisblatt!$A$10:$B$17,2,FALSE),"")</f>
        <v/>
      </c>
      <c r="P1120" s="105" t="str">
        <f>IF($K1120="x1",IF(OR($F1120&lt;&gt;Basisblatt!$A$2,'E-Mob_Segmente 3.2.5_3.2.7'!H1120=Basisblatt!$A$72)=TRUE,5,VLOOKUP('E-Mob_Segmente 3.2.5_3.2.7'!$E1120,Basisblatt!$A$22:$B$35,2,FALSE)),"")</f>
        <v/>
      </c>
    </row>
    <row r="1121" spans="1:16" x14ac:dyDescent="0.2">
      <c r="A1121" s="66" t="str">
        <f t="shared" si="35"/>
        <v/>
      </c>
      <c r="C1121" s="118"/>
      <c r="D1121" s="119"/>
      <c r="E1121" s="119"/>
      <c r="F1121" s="119"/>
      <c r="G1121" s="119"/>
      <c r="H1121" s="119"/>
      <c r="I1121" s="131"/>
      <c r="K1121" s="15" t="str">
        <f t="shared" si="34"/>
        <v>x2</v>
      </c>
      <c r="L1121" s="26"/>
      <c r="N1121" s="66" t="str">
        <f>IFERROR(VLOOKUP($G1121,Basisblatt!$A$10:$B$17,2,FALSE),"")</f>
        <v/>
      </c>
      <c r="P1121" s="105" t="str">
        <f>IF($K1121="x1",IF(OR($F1121&lt;&gt;Basisblatt!$A$2,'E-Mob_Segmente 3.2.5_3.2.7'!H1121=Basisblatt!$A$72)=TRUE,5,VLOOKUP('E-Mob_Segmente 3.2.5_3.2.7'!$E1121,Basisblatt!$A$22:$B$35,2,FALSE)),"")</f>
        <v/>
      </c>
    </row>
    <row r="1122" spans="1:16" x14ac:dyDescent="0.2">
      <c r="A1122" s="66" t="str">
        <f t="shared" si="35"/>
        <v/>
      </c>
      <c r="C1122" s="118"/>
      <c r="D1122" s="119"/>
      <c r="E1122" s="119"/>
      <c r="F1122" s="119"/>
      <c r="G1122" s="119"/>
      <c r="H1122" s="119"/>
      <c r="I1122" s="131"/>
      <c r="K1122" s="15" t="str">
        <f t="shared" si="34"/>
        <v>x2</v>
      </c>
      <c r="L1122" s="26"/>
      <c r="N1122" s="66" t="str">
        <f>IFERROR(VLOOKUP($G1122,Basisblatt!$A$10:$B$17,2,FALSE),"")</f>
        <v/>
      </c>
      <c r="P1122" s="105" t="str">
        <f>IF($K1122="x1",IF(OR($F1122&lt;&gt;Basisblatt!$A$2,'E-Mob_Segmente 3.2.5_3.2.7'!H1122=Basisblatt!$A$72)=TRUE,5,VLOOKUP('E-Mob_Segmente 3.2.5_3.2.7'!$E1122,Basisblatt!$A$22:$B$35,2,FALSE)),"")</f>
        <v/>
      </c>
    </row>
    <row r="1123" spans="1:16" x14ac:dyDescent="0.2">
      <c r="A1123" s="66" t="str">
        <f t="shared" si="35"/>
        <v/>
      </c>
      <c r="C1123" s="118"/>
      <c r="D1123" s="119"/>
      <c r="E1123" s="119"/>
      <c r="F1123" s="119"/>
      <c r="G1123" s="119"/>
      <c r="H1123" s="119"/>
      <c r="I1123" s="131"/>
      <c r="K1123" s="15" t="str">
        <f t="shared" si="34"/>
        <v>x2</v>
      </c>
      <c r="L1123" s="26"/>
      <c r="N1123" s="66" t="str">
        <f>IFERROR(VLOOKUP($G1123,Basisblatt!$A$10:$B$17,2,FALSE),"")</f>
        <v/>
      </c>
      <c r="P1123" s="105" t="str">
        <f>IF($K1123="x1",IF(OR($F1123&lt;&gt;Basisblatt!$A$2,'E-Mob_Segmente 3.2.5_3.2.7'!H1123=Basisblatt!$A$72)=TRUE,5,VLOOKUP('E-Mob_Segmente 3.2.5_3.2.7'!$E1123,Basisblatt!$A$22:$B$35,2,FALSE)),"")</f>
        <v/>
      </c>
    </row>
    <row r="1124" spans="1:16" x14ac:dyDescent="0.2">
      <c r="A1124" s="66" t="str">
        <f t="shared" si="35"/>
        <v/>
      </c>
      <c r="C1124" s="118"/>
      <c r="D1124" s="119"/>
      <c r="E1124" s="119"/>
      <c r="F1124" s="119"/>
      <c r="G1124" s="119"/>
      <c r="H1124" s="119"/>
      <c r="I1124" s="131"/>
      <c r="K1124" s="15" t="str">
        <f t="shared" si="34"/>
        <v>x2</v>
      </c>
      <c r="L1124" s="26"/>
      <c r="N1124" s="66" t="str">
        <f>IFERROR(VLOOKUP($G1124,Basisblatt!$A$10:$B$17,2,FALSE),"")</f>
        <v/>
      </c>
      <c r="P1124" s="105" t="str">
        <f>IF($K1124="x1",IF(OR($F1124&lt;&gt;Basisblatt!$A$2,'E-Mob_Segmente 3.2.5_3.2.7'!H1124=Basisblatt!$A$72)=TRUE,5,VLOOKUP('E-Mob_Segmente 3.2.5_3.2.7'!$E1124,Basisblatt!$A$22:$B$35,2,FALSE)),"")</f>
        <v/>
      </c>
    </row>
    <row r="1125" spans="1:16" x14ac:dyDescent="0.2">
      <c r="A1125" s="66" t="str">
        <f t="shared" si="35"/>
        <v/>
      </c>
      <c r="C1125" s="118"/>
      <c r="D1125" s="119"/>
      <c r="E1125" s="119"/>
      <c r="F1125" s="119"/>
      <c r="G1125" s="119"/>
      <c r="H1125" s="119"/>
      <c r="I1125" s="131"/>
      <c r="K1125" s="15" t="str">
        <f t="shared" si="34"/>
        <v>x2</v>
      </c>
      <c r="L1125" s="26"/>
      <c r="N1125" s="66" t="str">
        <f>IFERROR(VLOOKUP($G1125,Basisblatt!$A$10:$B$17,2,FALSE),"")</f>
        <v/>
      </c>
      <c r="P1125" s="105" t="str">
        <f>IF($K1125="x1",IF(OR($F1125&lt;&gt;Basisblatt!$A$2,'E-Mob_Segmente 3.2.5_3.2.7'!H1125=Basisblatt!$A$72)=TRUE,5,VLOOKUP('E-Mob_Segmente 3.2.5_3.2.7'!$E1125,Basisblatt!$A$22:$B$35,2,FALSE)),"")</f>
        <v/>
      </c>
    </row>
    <row r="1126" spans="1:16" x14ac:dyDescent="0.2">
      <c r="A1126" s="66" t="str">
        <f t="shared" si="35"/>
        <v/>
      </c>
      <c r="C1126" s="118"/>
      <c r="D1126" s="119"/>
      <c r="E1126" s="119"/>
      <c r="F1126" s="119"/>
      <c r="G1126" s="119"/>
      <c r="H1126" s="119"/>
      <c r="I1126" s="131"/>
      <c r="K1126" s="15" t="str">
        <f t="shared" si="34"/>
        <v>x2</v>
      </c>
      <c r="L1126" s="26"/>
      <c r="N1126" s="66" t="str">
        <f>IFERROR(VLOOKUP($G1126,Basisblatt!$A$10:$B$17,2,FALSE),"")</f>
        <v/>
      </c>
      <c r="P1126" s="105" t="str">
        <f>IF($K1126="x1",IF(OR($F1126&lt;&gt;Basisblatt!$A$2,'E-Mob_Segmente 3.2.5_3.2.7'!H1126=Basisblatt!$A$72)=TRUE,5,VLOOKUP('E-Mob_Segmente 3.2.5_3.2.7'!$E1126,Basisblatt!$A$22:$B$35,2,FALSE)),"")</f>
        <v/>
      </c>
    </row>
    <row r="1127" spans="1:16" x14ac:dyDescent="0.2">
      <c r="A1127" s="66" t="str">
        <f t="shared" si="35"/>
        <v/>
      </c>
      <c r="C1127" s="118"/>
      <c r="D1127" s="119"/>
      <c r="E1127" s="119"/>
      <c r="F1127" s="119"/>
      <c r="G1127" s="119"/>
      <c r="H1127" s="119"/>
      <c r="I1127" s="131"/>
      <c r="K1127" s="15" t="str">
        <f t="shared" si="34"/>
        <v>x2</v>
      </c>
      <c r="L1127" s="26"/>
      <c r="N1127" s="66" t="str">
        <f>IFERROR(VLOOKUP($G1127,Basisblatt!$A$10:$B$17,2,FALSE),"")</f>
        <v/>
      </c>
      <c r="P1127" s="105" t="str">
        <f>IF($K1127="x1",IF(OR($F1127&lt;&gt;Basisblatt!$A$2,'E-Mob_Segmente 3.2.5_3.2.7'!H1127=Basisblatt!$A$72)=TRUE,5,VLOOKUP('E-Mob_Segmente 3.2.5_3.2.7'!$E1127,Basisblatt!$A$22:$B$35,2,FALSE)),"")</f>
        <v/>
      </c>
    </row>
    <row r="1128" spans="1:16" x14ac:dyDescent="0.2">
      <c r="A1128" s="66" t="str">
        <f t="shared" si="35"/>
        <v/>
      </c>
      <c r="C1128" s="118"/>
      <c r="D1128" s="119"/>
      <c r="E1128" s="119"/>
      <c r="F1128" s="119"/>
      <c r="G1128" s="119"/>
      <c r="H1128" s="119"/>
      <c r="I1128" s="131"/>
      <c r="K1128" s="15" t="str">
        <f t="shared" si="34"/>
        <v>x2</v>
      </c>
      <c r="L1128" s="26"/>
      <c r="N1128" s="66" t="str">
        <f>IFERROR(VLOOKUP($G1128,Basisblatt!$A$10:$B$17,2,FALSE),"")</f>
        <v/>
      </c>
      <c r="P1128" s="105" t="str">
        <f>IF($K1128="x1",IF(OR($F1128&lt;&gt;Basisblatt!$A$2,'E-Mob_Segmente 3.2.5_3.2.7'!H1128=Basisblatt!$A$72)=TRUE,5,VLOOKUP('E-Mob_Segmente 3.2.5_3.2.7'!$E1128,Basisblatt!$A$22:$B$35,2,FALSE)),"")</f>
        <v/>
      </c>
    </row>
    <row r="1129" spans="1:16" x14ac:dyDescent="0.2">
      <c r="A1129" s="66" t="str">
        <f t="shared" si="35"/>
        <v/>
      </c>
      <c r="C1129" s="118"/>
      <c r="D1129" s="119"/>
      <c r="E1129" s="119"/>
      <c r="F1129" s="119"/>
      <c r="G1129" s="119"/>
      <c r="H1129" s="119"/>
      <c r="I1129" s="131"/>
      <c r="K1129" s="15" t="str">
        <f t="shared" si="34"/>
        <v>x2</v>
      </c>
      <c r="L1129" s="26"/>
      <c r="N1129" s="66" t="str">
        <f>IFERROR(VLOOKUP($G1129,Basisblatt!$A$10:$B$17,2,FALSE),"")</f>
        <v/>
      </c>
      <c r="P1129" s="105" t="str">
        <f>IF($K1129="x1",IF(OR($F1129&lt;&gt;Basisblatt!$A$2,'E-Mob_Segmente 3.2.5_3.2.7'!H1129=Basisblatt!$A$72)=TRUE,5,VLOOKUP('E-Mob_Segmente 3.2.5_3.2.7'!$E1129,Basisblatt!$A$22:$B$35,2,FALSE)),"")</f>
        <v/>
      </c>
    </row>
    <row r="1130" spans="1:16" x14ac:dyDescent="0.2">
      <c r="A1130" s="66" t="str">
        <f t="shared" si="35"/>
        <v/>
      </c>
      <c r="C1130" s="118"/>
      <c r="D1130" s="119"/>
      <c r="E1130" s="119"/>
      <c r="F1130" s="119"/>
      <c r="G1130" s="119"/>
      <c r="H1130" s="119"/>
      <c r="I1130" s="131"/>
      <c r="K1130" s="15" t="str">
        <f t="shared" si="34"/>
        <v>x2</v>
      </c>
      <c r="L1130" s="26"/>
      <c r="N1130" s="66" t="str">
        <f>IFERROR(VLOOKUP($G1130,Basisblatt!$A$10:$B$17,2,FALSE),"")</f>
        <v/>
      </c>
      <c r="P1130" s="105" t="str">
        <f>IF($K1130="x1",IF(OR($F1130&lt;&gt;Basisblatt!$A$2,'E-Mob_Segmente 3.2.5_3.2.7'!H1130=Basisblatt!$A$72)=TRUE,5,VLOOKUP('E-Mob_Segmente 3.2.5_3.2.7'!$E1130,Basisblatt!$A$22:$B$35,2,FALSE)),"")</f>
        <v/>
      </c>
    </row>
    <row r="1131" spans="1:16" x14ac:dyDescent="0.2">
      <c r="A1131" s="66" t="str">
        <f t="shared" si="35"/>
        <v/>
      </c>
      <c r="C1131" s="118"/>
      <c r="D1131" s="119"/>
      <c r="E1131" s="119"/>
      <c r="F1131" s="119"/>
      <c r="G1131" s="119"/>
      <c r="H1131" s="119"/>
      <c r="I1131" s="131"/>
      <c r="K1131" s="15" t="str">
        <f t="shared" si="34"/>
        <v>x2</v>
      </c>
      <c r="L1131" s="26"/>
      <c r="N1131" s="66" t="str">
        <f>IFERROR(VLOOKUP($G1131,Basisblatt!$A$10:$B$17,2,FALSE),"")</f>
        <v/>
      </c>
      <c r="P1131" s="105" t="str">
        <f>IF($K1131="x1",IF(OR($F1131&lt;&gt;Basisblatt!$A$2,'E-Mob_Segmente 3.2.5_3.2.7'!H1131=Basisblatt!$A$72)=TRUE,5,VLOOKUP('E-Mob_Segmente 3.2.5_3.2.7'!$E1131,Basisblatt!$A$22:$B$35,2,FALSE)),"")</f>
        <v/>
      </c>
    </row>
    <row r="1132" spans="1:16" x14ac:dyDescent="0.2">
      <c r="A1132" s="66" t="str">
        <f t="shared" si="35"/>
        <v/>
      </c>
      <c r="C1132" s="118"/>
      <c r="D1132" s="119"/>
      <c r="E1132" s="119"/>
      <c r="F1132" s="119"/>
      <c r="G1132" s="119"/>
      <c r="H1132" s="119"/>
      <c r="I1132" s="131"/>
      <c r="K1132" s="15" t="str">
        <f t="shared" si="34"/>
        <v>x2</v>
      </c>
      <c r="L1132" s="26"/>
      <c r="N1132" s="66" t="str">
        <f>IFERROR(VLOOKUP($G1132,Basisblatt!$A$10:$B$17,2,FALSE),"")</f>
        <v/>
      </c>
      <c r="P1132" s="105" t="str">
        <f>IF($K1132="x1",IF(OR($F1132&lt;&gt;Basisblatt!$A$2,'E-Mob_Segmente 3.2.5_3.2.7'!H1132=Basisblatt!$A$72)=TRUE,5,VLOOKUP('E-Mob_Segmente 3.2.5_3.2.7'!$E1132,Basisblatt!$A$22:$B$35,2,FALSE)),"")</f>
        <v/>
      </c>
    </row>
    <row r="1133" spans="1:16" x14ac:dyDescent="0.2">
      <c r="A1133" s="66" t="str">
        <f t="shared" si="35"/>
        <v/>
      </c>
      <c r="C1133" s="118"/>
      <c r="D1133" s="119"/>
      <c r="E1133" s="119"/>
      <c r="F1133" s="119"/>
      <c r="G1133" s="119"/>
      <c r="H1133" s="119"/>
      <c r="I1133" s="131"/>
      <c r="K1133" s="15" t="str">
        <f t="shared" si="34"/>
        <v>x2</v>
      </c>
      <c r="L1133" s="26"/>
      <c r="N1133" s="66" t="str">
        <f>IFERROR(VLOOKUP($G1133,Basisblatt!$A$10:$B$17,2,FALSE),"")</f>
        <v/>
      </c>
      <c r="P1133" s="105" t="str">
        <f>IF($K1133="x1",IF(OR($F1133&lt;&gt;Basisblatt!$A$2,'E-Mob_Segmente 3.2.5_3.2.7'!H1133=Basisblatt!$A$72)=TRUE,5,VLOOKUP('E-Mob_Segmente 3.2.5_3.2.7'!$E1133,Basisblatt!$A$22:$B$35,2,FALSE)),"")</f>
        <v/>
      </c>
    </row>
    <row r="1134" spans="1:16" x14ac:dyDescent="0.2">
      <c r="A1134" s="66" t="str">
        <f t="shared" si="35"/>
        <v/>
      </c>
      <c r="C1134" s="118"/>
      <c r="D1134" s="119"/>
      <c r="E1134" s="119"/>
      <c r="F1134" s="119"/>
      <c r="G1134" s="119"/>
      <c r="H1134" s="119"/>
      <c r="I1134" s="131"/>
      <c r="K1134" s="15" t="str">
        <f t="shared" si="34"/>
        <v>x2</v>
      </c>
      <c r="L1134" s="26"/>
      <c r="N1134" s="66" t="str">
        <f>IFERROR(VLOOKUP($G1134,Basisblatt!$A$10:$B$17,2,FALSE),"")</f>
        <v/>
      </c>
      <c r="P1134" s="105" t="str">
        <f>IF($K1134="x1",IF(OR($F1134&lt;&gt;Basisblatt!$A$2,'E-Mob_Segmente 3.2.5_3.2.7'!H1134=Basisblatt!$A$72)=TRUE,5,VLOOKUP('E-Mob_Segmente 3.2.5_3.2.7'!$E1134,Basisblatt!$A$22:$B$35,2,FALSE)),"")</f>
        <v/>
      </c>
    </row>
    <row r="1135" spans="1:16" x14ac:dyDescent="0.2">
      <c r="A1135" s="66" t="str">
        <f t="shared" si="35"/>
        <v/>
      </c>
      <c r="C1135" s="118"/>
      <c r="D1135" s="119"/>
      <c r="E1135" s="119"/>
      <c r="F1135" s="119"/>
      <c r="G1135" s="119"/>
      <c r="H1135" s="119"/>
      <c r="I1135" s="131"/>
      <c r="K1135" s="15" t="str">
        <f t="shared" si="34"/>
        <v>x2</v>
      </c>
      <c r="L1135" s="26"/>
      <c r="N1135" s="66" t="str">
        <f>IFERROR(VLOOKUP($G1135,Basisblatt!$A$10:$B$17,2,FALSE),"")</f>
        <v/>
      </c>
      <c r="P1135" s="105" t="str">
        <f>IF($K1135="x1",IF(OR($F1135&lt;&gt;Basisblatt!$A$2,'E-Mob_Segmente 3.2.5_3.2.7'!H1135=Basisblatt!$A$72)=TRUE,5,VLOOKUP('E-Mob_Segmente 3.2.5_3.2.7'!$E1135,Basisblatt!$A$22:$B$35,2,FALSE)),"")</f>
        <v/>
      </c>
    </row>
    <row r="1136" spans="1:16" x14ac:dyDescent="0.2">
      <c r="A1136" s="66" t="str">
        <f t="shared" si="35"/>
        <v/>
      </c>
      <c r="C1136" s="118"/>
      <c r="D1136" s="119"/>
      <c r="E1136" s="119"/>
      <c r="F1136" s="119"/>
      <c r="G1136" s="119"/>
      <c r="H1136" s="119"/>
      <c r="I1136" s="131"/>
      <c r="K1136" s="15" t="str">
        <f t="shared" si="34"/>
        <v>x2</v>
      </c>
      <c r="L1136" s="26"/>
      <c r="N1136" s="66" t="str">
        <f>IFERROR(VLOOKUP($G1136,Basisblatt!$A$10:$B$17,2,FALSE),"")</f>
        <v/>
      </c>
      <c r="P1136" s="105" t="str">
        <f>IF($K1136="x1",IF(OR($F1136&lt;&gt;Basisblatt!$A$2,'E-Mob_Segmente 3.2.5_3.2.7'!H1136=Basisblatt!$A$72)=TRUE,5,VLOOKUP('E-Mob_Segmente 3.2.5_3.2.7'!$E1136,Basisblatt!$A$22:$B$35,2,FALSE)),"")</f>
        <v/>
      </c>
    </row>
    <row r="1137" spans="1:16" x14ac:dyDescent="0.2">
      <c r="A1137" s="66" t="str">
        <f t="shared" si="35"/>
        <v/>
      </c>
      <c r="C1137" s="118"/>
      <c r="D1137" s="119"/>
      <c r="E1137" s="119"/>
      <c r="F1137" s="119"/>
      <c r="G1137" s="119"/>
      <c r="H1137" s="119"/>
      <c r="I1137" s="131"/>
      <c r="K1137" s="15" t="str">
        <f t="shared" si="34"/>
        <v>x2</v>
      </c>
      <c r="L1137" s="26"/>
      <c r="N1137" s="66" t="str">
        <f>IFERROR(VLOOKUP($G1137,Basisblatt!$A$10:$B$17,2,FALSE),"")</f>
        <v/>
      </c>
      <c r="P1137" s="105" t="str">
        <f>IF($K1137="x1",IF(OR($F1137&lt;&gt;Basisblatt!$A$2,'E-Mob_Segmente 3.2.5_3.2.7'!H1137=Basisblatt!$A$72)=TRUE,5,VLOOKUP('E-Mob_Segmente 3.2.5_3.2.7'!$E1137,Basisblatt!$A$22:$B$35,2,FALSE)),"")</f>
        <v/>
      </c>
    </row>
    <row r="1138" spans="1:16" x14ac:dyDescent="0.2">
      <c r="A1138" s="66" t="str">
        <f t="shared" si="35"/>
        <v/>
      </c>
      <c r="C1138" s="118"/>
      <c r="D1138" s="119"/>
      <c r="E1138" s="119"/>
      <c r="F1138" s="119"/>
      <c r="G1138" s="119"/>
      <c r="H1138" s="119"/>
      <c r="I1138" s="131"/>
      <c r="K1138" s="15" t="str">
        <f t="shared" si="34"/>
        <v>x2</v>
      </c>
      <c r="L1138" s="26"/>
      <c r="N1138" s="66" t="str">
        <f>IFERROR(VLOOKUP($G1138,Basisblatt!$A$10:$B$17,2,FALSE),"")</f>
        <v/>
      </c>
      <c r="P1138" s="105" t="str">
        <f>IF($K1138="x1",IF(OR($F1138&lt;&gt;Basisblatt!$A$2,'E-Mob_Segmente 3.2.5_3.2.7'!H1138=Basisblatt!$A$72)=TRUE,5,VLOOKUP('E-Mob_Segmente 3.2.5_3.2.7'!$E1138,Basisblatt!$A$22:$B$35,2,FALSE)),"")</f>
        <v/>
      </c>
    </row>
    <row r="1139" spans="1:16" x14ac:dyDescent="0.2">
      <c r="A1139" s="66" t="str">
        <f t="shared" si="35"/>
        <v/>
      </c>
      <c r="C1139" s="118"/>
      <c r="D1139" s="119"/>
      <c r="E1139" s="119"/>
      <c r="F1139" s="119"/>
      <c r="G1139" s="119"/>
      <c r="H1139" s="119"/>
      <c r="I1139" s="131"/>
      <c r="K1139" s="15" t="str">
        <f t="shared" si="34"/>
        <v>x2</v>
      </c>
      <c r="L1139" s="26"/>
      <c r="N1139" s="66" t="str">
        <f>IFERROR(VLOOKUP($G1139,Basisblatt!$A$10:$B$17,2,FALSE),"")</f>
        <v/>
      </c>
      <c r="P1139" s="105" t="str">
        <f>IF($K1139="x1",IF(OR($F1139&lt;&gt;Basisblatt!$A$2,'E-Mob_Segmente 3.2.5_3.2.7'!H1139=Basisblatt!$A$72)=TRUE,5,VLOOKUP('E-Mob_Segmente 3.2.5_3.2.7'!$E1139,Basisblatt!$A$22:$B$35,2,FALSE)),"")</f>
        <v/>
      </c>
    </row>
    <row r="1140" spans="1:16" x14ac:dyDescent="0.2">
      <c r="A1140" s="66" t="str">
        <f t="shared" si="35"/>
        <v/>
      </c>
      <c r="C1140" s="118"/>
      <c r="D1140" s="119"/>
      <c r="E1140" s="119"/>
      <c r="F1140" s="119"/>
      <c r="G1140" s="119"/>
      <c r="H1140" s="119"/>
      <c r="I1140" s="131"/>
      <c r="K1140" s="15" t="str">
        <f t="shared" si="34"/>
        <v>x2</v>
      </c>
      <c r="L1140" s="26"/>
      <c r="N1140" s="66" t="str">
        <f>IFERROR(VLOOKUP($G1140,Basisblatt!$A$10:$B$17,2,FALSE),"")</f>
        <v/>
      </c>
      <c r="P1140" s="105" t="str">
        <f>IF($K1140="x1",IF(OR($F1140&lt;&gt;Basisblatt!$A$2,'E-Mob_Segmente 3.2.5_3.2.7'!H1140=Basisblatt!$A$72)=TRUE,5,VLOOKUP('E-Mob_Segmente 3.2.5_3.2.7'!$E1140,Basisblatt!$A$22:$B$35,2,FALSE)),"")</f>
        <v/>
      </c>
    </row>
    <row r="1141" spans="1:16" x14ac:dyDescent="0.2">
      <c r="A1141" s="66" t="str">
        <f t="shared" si="35"/>
        <v/>
      </c>
      <c r="C1141" s="118"/>
      <c r="D1141" s="119"/>
      <c r="E1141" s="119"/>
      <c r="F1141" s="119"/>
      <c r="G1141" s="119"/>
      <c r="H1141" s="119"/>
      <c r="I1141" s="131"/>
      <c r="K1141" s="15" t="str">
        <f t="shared" si="34"/>
        <v>x2</v>
      </c>
      <c r="L1141" s="26"/>
      <c r="N1141" s="66" t="str">
        <f>IFERROR(VLOOKUP($G1141,Basisblatt!$A$10:$B$17,2,FALSE),"")</f>
        <v/>
      </c>
      <c r="P1141" s="105" t="str">
        <f>IF($K1141="x1",IF(OR($F1141&lt;&gt;Basisblatt!$A$2,'E-Mob_Segmente 3.2.5_3.2.7'!H1141=Basisblatt!$A$72)=TRUE,5,VLOOKUP('E-Mob_Segmente 3.2.5_3.2.7'!$E1141,Basisblatt!$A$22:$B$35,2,FALSE)),"")</f>
        <v/>
      </c>
    </row>
    <row r="1142" spans="1:16" x14ac:dyDescent="0.2">
      <c r="A1142" s="66" t="str">
        <f t="shared" si="35"/>
        <v/>
      </c>
      <c r="C1142" s="118"/>
      <c r="D1142" s="119"/>
      <c r="E1142" s="119"/>
      <c r="F1142" s="119"/>
      <c r="G1142" s="119"/>
      <c r="H1142" s="119"/>
      <c r="I1142" s="131"/>
      <c r="K1142" s="15" t="str">
        <f t="shared" si="34"/>
        <v>x2</v>
      </c>
      <c r="L1142" s="26"/>
      <c r="N1142" s="66" t="str">
        <f>IFERROR(VLOOKUP($G1142,Basisblatt!$A$10:$B$17,2,FALSE),"")</f>
        <v/>
      </c>
      <c r="P1142" s="105" t="str">
        <f>IF($K1142="x1",IF(OR($F1142&lt;&gt;Basisblatt!$A$2,'E-Mob_Segmente 3.2.5_3.2.7'!H1142=Basisblatt!$A$72)=TRUE,5,VLOOKUP('E-Mob_Segmente 3.2.5_3.2.7'!$E1142,Basisblatt!$A$22:$B$35,2,FALSE)),"")</f>
        <v/>
      </c>
    </row>
    <row r="1143" spans="1:16" x14ac:dyDescent="0.2">
      <c r="A1143" s="66" t="str">
        <f t="shared" si="35"/>
        <v/>
      </c>
      <c r="C1143" s="118"/>
      <c r="D1143" s="119"/>
      <c r="E1143" s="119"/>
      <c r="F1143" s="119"/>
      <c r="G1143" s="119"/>
      <c r="H1143" s="119"/>
      <c r="I1143" s="131"/>
      <c r="K1143" s="15" t="str">
        <f t="shared" si="34"/>
        <v>x2</v>
      </c>
      <c r="L1143" s="26"/>
      <c r="N1143" s="66" t="str">
        <f>IFERROR(VLOOKUP($G1143,Basisblatt!$A$10:$B$17,2,FALSE),"")</f>
        <v/>
      </c>
      <c r="P1143" s="105" t="str">
        <f>IF($K1143="x1",IF(OR($F1143&lt;&gt;Basisblatt!$A$2,'E-Mob_Segmente 3.2.5_3.2.7'!H1143=Basisblatt!$A$72)=TRUE,5,VLOOKUP('E-Mob_Segmente 3.2.5_3.2.7'!$E1143,Basisblatt!$A$22:$B$35,2,FALSE)),"")</f>
        <v/>
      </c>
    </row>
    <row r="1144" spans="1:16" x14ac:dyDescent="0.2">
      <c r="A1144" s="66" t="str">
        <f t="shared" si="35"/>
        <v/>
      </c>
      <c r="C1144" s="118"/>
      <c r="D1144" s="119"/>
      <c r="E1144" s="119"/>
      <c r="F1144" s="119"/>
      <c r="G1144" s="119"/>
      <c r="H1144" s="119"/>
      <c r="I1144" s="131"/>
      <c r="K1144" s="15" t="str">
        <f t="shared" si="34"/>
        <v>x2</v>
      </c>
      <c r="L1144" s="26"/>
      <c r="N1144" s="66" t="str">
        <f>IFERROR(VLOOKUP($G1144,Basisblatt!$A$10:$B$17,2,FALSE),"")</f>
        <v/>
      </c>
      <c r="P1144" s="105" t="str">
        <f>IF($K1144="x1",IF(OR($F1144&lt;&gt;Basisblatt!$A$2,'E-Mob_Segmente 3.2.5_3.2.7'!H1144=Basisblatt!$A$72)=TRUE,5,VLOOKUP('E-Mob_Segmente 3.2.5_3.2.7'!$E1144,Basisblatt!$A$22:$B$35,2,FALSE)),"")</f>
        <v/>
      </c>
    </row>
    <row r="1145" spans="1:16" x14ac:dyDescent="0.2">
      <c r="A1145" s="66" t="str">
        <f t="shared" si="35"/>
        <v/>
      </c>
      <c r="C1145" s="118"/>
      <c r="D1145" s="119"/>
      <c r="E1145" s="119"/>
      <c r="F1145" s="119"/>
      <c r="G1145" s="119"/>
      <c r="H1145" s="119"/>
      <c r="I1145" s="131"/>
      <c r="K1145" s="15" t="str">
        <f t="shared" si="34"/>
        <v>x2</v>
      </c>
      <c r="L1145" s="26"/>
      <c r="N1145" s="66" t="str">
        <f>IFERROR(VLOOKUP($G1145,Basisblatt!$A$10:$B$17,2,FALSE),"")</f>
        <v/>
      </c>
      <c r="P1145" s="105" t="str">
        <f>IF($K1145="x1",IF(OR($F1145&lt;&gt;Basisblatt!$A$2,'E-Mob_Segmente 3.2.5_3.2.7'!H1145=Basisblatt!$A$72)=TRUE,5,VLOOKUP('E-Mob_Segmente 3.2.5_3.2.7'!$E1145,Basisblatt!$A$22:$B$35,2,FALSE)),"")</f>
        <v/>
      </c>
    </row>
    <row r="1146" spans="1:16" x14ac:dyDescent="0.2">
      <c r="A1146" s="66" t="str">
        <f t="shared" si="35"/>
        <v/>
      </c>
      <c r="C1146" s="118"/>
      <c r="D1146" s="119"/>
      <c r="E1146" s="119"/>
      <c r="F1146" s="119"/>
      <c r="G1146" s="119"/>
      <c r="H1146" s="119"/>
      <c r="I1146" s="131"/>
      <c r="K1146" s="15" t="str">
        <f t="shared" si="34"/>
        <v>x2</v>
      </c>
      <c r="L1146" s="26"/>
      <c r="N1146" s="66" t="str">
        <f>IFERROR(VLOOKUP($G1146,Basisblatt!$A$10:$B$17,2,FALSE),"")</f>
        <v/>
      </c>
      <c r="P1146" s="105" t="str">
        <f>IF($K1146="x1",IF(OR($F1146&lt;&gt;Basisblatt!$A$2,'E-Mob_Segmente 3.2.5_3.2.7'!H1146=Basisblatt!$A$72)=TRUE,5,VLOOKUP('E-Mob_Segmente 3.2.5_3.2.7'!$E1146,Basisblatt!$A$22:$B$35,2,FALSE)),"")</f>
        <v/>
      </c>
    </row>
    <row r="1147" spans="1:16" x14ac:dyDescent="0.2">
      <c r="A1147" s="66" t="str">
        <f t="shared" si="35"/>
        <v/>
      </c>
      <c r="C1147" s="118"/>
      <c r="D1147" s="119"/>
      <c r="E1147" s="119"/>
      <c r="F1147" s="119"/>
      <c r="G1147" s="119"/>
      <c r="H1147" s="119"/>
      <c r="I1147" s="131"/>
      <c r="K1147" s="15" t="str">
        <f t="shared" si="34"/>
        <v>x2</v>
      </c>
      <c r="L1147" s="26"/>
      <c r="N1147" s="66" t="str">
        <f>IFERROR(VLOOKUP($G1147,Basisblatt!$A$10:$B$17,2,FALSE),"")</f>
        <v/>
      </c>
      <c r="P1147" s="105" t="str">
        <f>IF($K1147="x1",IF(OR($F1147&lt;&gt;Basisblatt!$A$2,'E-Mob_Segmente 3.2.5_3.2.7'!H1147=Basisblatt!$A$72)=TRUE,5,VLOOKUP('E-Mob_Segmente 3.2.5_3.2.7'!$E1147,Basisblatt!$A$22:$B$35,2,FALSE)),"")</f>
        <v/>
      </c>
    </row>
    <row r="1148" spans="1:16" x14ac:dyDescent="0.2">
      <c r="A1148" s="66" t="str">
        <f t="shared" si="35"/>
        <v/>
      </c>
      <c r="C1148" s="118"/>
      <c r="D1148" s="119"/>
      <c r="E1148" s="119"/>
      <c r="F1148" s="119"/>
      <c r="G1148" s="119"/>
      <c r="H1148" s="119"/>
      <c r="I1148" s="131"/>
      <c r="K1148" s="15" t="str">
        <f t="shared" si="34"/>
        <v>x2</v>
      </c>
      <c r="L1148" s="26"/>
      <c r="N1148" s="66" t="str">
        <f>IFERROR(VLOOKUP($G1148,Basisblatt!$A$10:$B$17,2,FALSE),"")</f>
        <v/>
      </c>
      <c r="P1148" s="105" t="str">
        <f>IF($K1148="x1",IF(OR($F1148&lt;&gt;Basisblatt!$A$2,'E-Mob_Segmente 3.2.5_3.2.7'!H1148=Basisblatt!$A$72)=TRUE,5,VLOOKUP('E-Mob_Segmente 3.2.5_3.2.7'!$E1148,Basisblatt!$A$22:$B$35,2,FALSE)),"")</f>
        <v/>
      </c>
    </row>
    <row r="1149" spans="1:16" x14ac:dyDescent="0.2">
      <c r="A1149" s="66" t="str">
        <f t="shared" si="35"/>
        <v/>
      </c>
      <c r="C1149" s="118"/>
      <c r="D1149" s="119"/>
      <c r="E1149" s="119"/>
      <c r="F1149" s="119"/>
      <c r="G1149" s="119"/>
      <c r="H1149" s="119"/>
      <c r="I1149" s="131"/>
      <c r="K1149" s="15" t="str">
        <f t="shared" si="34"/>
        <v>x2</v>
      </c>
      <c r="L1149" s="26"/>
      <c r="N1149" s="66" t="str">
        <f>IFERROR(VLOOKUP($G1149,Basisblatt!$A$10:$B$17,2,FALSE),"")</f>
        <v/>
      </c>
      <c r="P1149" s="105" t="str">
        <f>IF($K1149="x1",IF(OR($F1149&lt;&gt;Basisblatt!$A$2,'E-Mob_Segmente 3.2.5_3.2.7'!H1149=Basisblatt!$A$72)=TRUE,5,VLOOKUP('E-Mob_Segmente 3.2.5_3.2.7'!$E1149,Basisblatt!$A$22:$B$35,2,FALSE)),"")</f>
        <v/>
      </c>
    </row>
    <row r="1150" spans="1:16" x14ac:dyDescent="0.2">
      <c r="A1150" s="66" t="str">
        <f t="shared" si="35"/>
        <v/>
      </c>
      <c r="C1150" s="118"/>
      <c r="D1150" s="119"/>
      <c r="E1150" s="119"/>
      <c r="F1150" s="119"/>
      <c r="G1150" s="119"/>
      <c r="H1150" s="119"/>
      <c r="I1150" s="131"/>
      <c r="K1150" s="15" t="str">
        <f t="shared" si="34"/>
        <v>x2</v>
      </c>
      <c r="L1150" s="26"/>
      <c r="N1150" s="66" t="str">
        <f>IFERROR(VLOOKUP($G1150,Basisblatt!$A$10:$B$17,2,FALSE),"")</f>
        <v/>
      </c>
      <c r="P1150" s="105" t="str">
        <f>IF($K1150="x1",IF(OR($F1150&lt;&gt;Basisblatt!$A$2,'E-Mob_Segmente 3.2.5_3.2.7'!H1150=Basisblatt!$A$72)=TRUE,5,VLOOKUP('E-Mob_Segmente 3.2.5_3.2.7'!$E1150,Basisblatt!$A$22:$B$35,2,FALSE)),"")</f>
        <v/>
      </c>
    </row>
    <row r="1151" spans="1:16" x14ac:dyDescent="0.2">
      <c r="A1151" s="66" t="str">
        <f t="shared" si="35"/>
        <v/>
      </c>
      <c r="C1151" s="118"/>
      <c r="D1151" s="119"/>
      <c r="E1151" s="119"/>
      <c r="F1151" s="119"/>
      <c r="G1151" s="119"/>
      <c r="H1151" s="119"/>
      <c r="I1151" s="131"/>
      <c r="K1151" s="15" t="str">
        <f t="shared" si="34"/>
        <v>x2</v>
      </c>
      <c r="L1151" s="26"/>
      <c r="N1151" s="66" t="str">
        <f>IFERROR(VLOOKUP($G1151,Basisblatt!$A$10:$B$17,2,FALSE),"")</f>
        <v/>
      </c>
      <c r="P1151" s="105" t="str">
        <f>IF($K1151="x1",IF(OR($F1151&lt;&gt;Basisblatt!$A$2,'E-Mob_Segmente 3.2.5_3.2.7'!H1151=Basisblatt!$A$72)=TRUE,5,VLOOKUP('E-Mob_Segmente 3.2.5_3.2.7'!$E1151,Basisblatt!$A$22:$B$35,2,FALSE)),"")</f>
        <v/>
      </c>
    </row>
    <row r="1152" spans="1:16" x14ac:dyDescent="0.2">
      <c r="A1152" s="66" t="str">
        <f t="shared" si="35"/>
        <v/>
      </c>
      <c r="C1152" s="118"/>
      <c r="D1152" s="119"/>
      <c r="E1152" s="119"/>
      <c r="F1152" s="119"/>
      <c r="G1152" s="119"/>
      <c r="H1152" s="119"/>
      <c r="I1152" s="131"/>
      <c r="K1152" s="15" t="str">
        <f t="shared" si="34"/>
        <v>x2</v>
      </c>
      <c r="L1152" s="26"/>
      <c r="N1152" s="66" t="str">
        <f>IFERROR(VLOOKUP($G1152,Basisblatt!$A$10:$B$17,2,FALSE),"")</f>
        <v/>
      </c>
      <c r="P1152" s="105" t="str">
        <f>IF($K1152="x1",IF(OR($F1152&lt;&gt;Basisblatt!$A$2,'E-Mob_Segmente 3.2.5_3.2.7'!H1152=Basisblatt!$A$72)=TRUE,5,VLOOKUP('E-Mob_Segmente 3.2.5_3.2.7'!$E1152,Basisblatt!$A$22:$B$35,2,FALSE)),"")</f>
        <v/>
      </c>
    </row>
    <row r="1153" spans="1:16" x14ac:dyDescent="0.2">
      <c r="A1153" s="66" t="str">
        <f t="shared" si="35"/>
        <v/>
      </c>
      <c r="C1153" s="118"/>
      <c r="D1153" s="119"/>
      <c r="E1153" s="119"/>
      <c r="F1153" s="119"/>
      <c r="G1153" s="119"/>
      <c r="H1153" s="119"/>
      <c r="I1153" s="131"/>
      <c r="K1153" s="15" t="str">
        <f t="shared" si="34"/>
        <v>x2</v>
      </c>
      <c r="L1153" s="26"/>
      <c r="N1153" s="66" t="str">
        <f>IFERROR(VLOOKUP($G1153,Basisblatt!$A$10:$B$17,2,FALSE),"")</f>
        <v/>
      </c>
      <c r="P1153" s="105" t="str">
        <f>IF($K1153="x1",IF(OR($F1153&lt;&gt;Basisblatt!$A$2,'E-Mob_Segmente 3.2.5_3.2.7'!H1153=Basisblatt!$A$72)=TRUE,5,VLOOKUP('E-Mob_Segmente 3.2.5_3.2.7'!$E1153,Basisblatt!$A$22:$B$35,2,FALSE)),"")</f>
        <v/>
      </c>
    </row>
    <row r="1154" spans="1:16" x14ac:dyDescent="0.2">
      <c r="A1154" s="66" t="str">
        <f t="shared" si="35"/>
        <v/>
      </c>
      <c r="C1154" s="118"/>
      <c r="D1154" s="119"/>
      <c r="E1154" s="119"/>
      <c r="F1154" s="119"/>
      <c r="G1154" s="119"/>
      <c r="H1154" s="119"/>
      <c r="I1154" s="131"/>
      <c r="K1154" s="15" t="str">
        <f t="shared" si="34"/>
        <v>x2</v>
      </c>
      <c r="L1154" s="26"/>
      <c r="N1154" s="66" t="str">
        <f>IFERROR(VLOOKUP($G1154,Basisblatt!$A$10:$B$17,2,FALSE),"")</f>
        <v/>
      </c>
      <c r="P1154" s="105" t="str">
        <f>IF($K1154="x1",IF(OR($F1154&lt;&gt;Basisblatt!$A$2,'E-Mob_Segmente 3.2.5_3.2.7'!H1154=Basisblatt!$A$72)=TRUE,5,VLOOKUP('E-Mob_Segmente 3.2.5_3.2.7'!$E1154,Basisblatt!$A$22:$B$35,2,FALSE)),"")</f>
        <v/>
      </c>
    </row>
    <row r="1155" spans="1:16" x14ac:dyDescent="0.2">
      <c r="A1155" s="66" t="str">
        <f t="shared" si="35"/>
        <v/>
      </c>
      <c r="C1155" s="118"/>
      <c r="D1155" s="119"/>
      <c r="E1155" s="119"/>
      <c r="F1155" s="119"/>
      <c r="G1155" s="119"/>
      <c r="H1155" s="119"/>
      <c r="I1155" s="131"/>
      <c r="K1155" s="15" t="str">
        <f t="shared" si="34"/>
        <v>x2</v>
      </c>
      <c r="L1155" s="26"/>
      <c r="N1155" s="66" t="str">
        <f>IFERROR(VLOOKUP($G1155,Basisblatt!$A$10:$B$17,2,FALSE),"")</f>
        <v/>
      </c>
      <c r="P1155" s="105" t="str">
        <f>IF($K1155="x1",IF(OR($F1155&lt;&gt;Basisblatt!$A$2,'E-Mob_Segmente 3.2.5_3.2.7'!H1155=Basisblatt!$A$72)=TRUE,5,VLOOKUP('E-Mob_Segmente 3.2.5_3.2.7'!$E1155,Basisblatt!$A$22:$B$35,2,FALSE)),"")</f>
        <v/>
      </c>
    </row>
    <row r="1156" spans="1:16" x14ac:dyDescent="0.2">
      <c r="A1156" s="66" t="str">
        <f t="shared" si="35"/>
        <v/>
      </c>
      <c r="C1156" s="118"/>
      <c r="D1156" s="119"/>
      <c r="E1156" s="119"/>
      <c r="F1156" s="119"/>
      <c r="G1156" s="119"/>
      <c r="H1156" s="119"/>
      <c r="I1156" s="131"/>
      <c r="K1156" s="15" t="str">
        <f t="shared" si="34"/>
        <v>x2</v>
      </c>
      <c r="L1156" s="26"/>
      <c r="N1156" s="66" t="str">
        <f>IFERROR(VLOOKUP($G1156,Basisblatt!$A$10:$B$17,2,FALSE),"")</f>
        <v/>
      </c>
      <c r="P1156" s="105" t="str">
        <f>IF($K1156="x1",IF(OR($F1156&lt;&gt;Basisblatt!$A$2,'E-Mob_Segmente 3.2.5_3.2.7'!H1156=Basisblatt!$A$72)=TRUE,5,VLOOKUP('E-Mob_Segmente 3.2.5_3.2.7'!$E1156,Basisblatt!$A$22:$B$35,2,FALSE)),"")</f>
        <v/>
      </c>
    </row>
    <row r="1157" spans="1:16" x14ac:dyDescent="0.2">
      <c r="A1157" s="66" t="str">
        <f t="shared" si="35"/>
        <v/>
      </c>
      <c r="C1157" s="118"/>
      <c r="D1157" s="119"/>
      <c r="E1157" s="119"/>
      <c r="F1157" s="119"/>
      <c r="G1157" s="119"/>
      <c r="H1157" s="119"/>
      <c r="I1157" s="131"/>
      <c r="K1157" s="15" t="str">
        <f t="shared" si="34"/>
        <v>x2</v>
      </c>
      <c r="L1157" s="26"/>
      <c r="N1157" s="66" t="str">
        <f>IFERROR(VLOOKUP($G1157,Basisblatt!$A$10:$B$17,2,FALSE),"")</f>
        <v/>
      </c>
      <c r="P1157" s="105" t="str">
        <f>IF($K1157="x1",IF(OR($F1157&lt;&gt;Basisblatt!$A$2,'E-Mob_Segmente 3.2.5_3.2.7'!H1157=Basisblatt!$A$72)=TRUE,5,VLOOKUP('E-Mob_Segmente 3.2.5_3.2.7'!$E1157,Basisblatt!$A$22:$B$35,2,FALSE)),"")</f>
        <v/>
      </c>
    </row>
    <row r="1158" spans="1:16" x14ac:dyDescent="0.2">
      <c r="A1158" s="66" t="str">
        <f t="shared" si="35"/>
        <v/>
      </c>
      <c r="C1158" s="118"/>
      <c r="D1158" s="119"/>
      <c r="E1158" s="119"/>
      <c r="F1158" s="119"/>
      <c r="G1158" s="119"/>
      <c r="H1158" s="119"/>
      <c r="I1158" s="131"/>
      <c r="K1158" s="15" t="str">
        <f t="shared" si="34"/>
        <v>x2</v>
      </c>
      <c r="L1158" s="26"/>
      <c r="N1158" s="66" t="str">
        <f>IFERROR(VLOOKUP($G1158,Basisblatt!$A$10:$B$17,2,FALSE),"")</f>
        <v/>
      </c>
      <c r="P1158" s="105" t="str">
        <f>IF($K1158="x1",IF(OR($F1158&lt;&gt;Basisblatt!$A$2,'E-Mob_Segmente 3.2.5_3.2.7'!H1158=Basisblatt!$A$72)=TRUE,5,VLOOKUP('E-Mob_Segmente 3.2.5_3.2.7'!$E1158,Basisblatt!$A$22:$B$35,2,FALSE)),"")</f>
        <v/>
      </c>
    </row>
    <row r="1159" spans="1:16" x14ac:dyDescent="0.2">
      <c r="A1159" s="66" t="str">
        <f t="shared" si="35"/>
        <v/>
      </c>
      <c r="C1159" s="118"/>
      <c r="D1159" s="119"/>
      <c r="E1159" s="119"/>
      <c r="F1159" s="119"/>
      <c r="G1159" s="119"/>
      <c r="H1159" s="119"/>
      <c r="I1159" s="131"/>
      <c r="K1159" s="15" t="str">
        <f t="shared" si="34"/>
        <v>x2</v>
      </c>
      <c r="L1159" s="26"/>
      <c r="N1159" s="66" t="str">
        <f>IFERROR(VLOOKUP($G1159,Basisblatt!$A$10:$B$17,2,FALSE),"")</f>
        <v/>
      </c>
      <c r="P1159" s="105" t="str">
        <f>IF($K1159="x1",IF(OR($F1159&lt;&gt;Basisblatt!$A$2,'E-Mob_Segmente 3.2.5_3.2.7'!H1159=Basisblatt!$A$72)=TRUE,5,VLOOKUP('E-Mob_Segmente 3.2.5_3.2.7'!$E1159,Basisblatt!$A$22:$B$35,2,FALSE)),"")</f>
        <v/>
      </c>
    </row>
    <row r="1160" spans="1:16" x14ac:dyDescent="0.2">
      <c r="A1160" s="66" t="str">
        <f t="shared" si="35"/>
        <v/>
      </c>
      <c r="C1160" s="118"/>
      <c r="D1160" s="119"/>
      <c r="E1160" s="119"/>
      <c r="F1160" s="119"/>
      <c r="G1160" s="119"/>
      <c r="H1160" s="119"/>
      <c r="I1160" s="131"/>
      <c r="K1160" s="15" t="str">
        <f t="shared" si="34"/>
        <v>x2</v>
      </c>
      <c r="L1160" s="26"/>
      <c r="N1160" s="66" t="str">
        <f>IFERROR(VLOOKUP($G1160,Basisblatt!$A$10:$B$17,2,FALSE),"")</f>
        <v/>
      </c>
      <c r="P1160" s="105" t="str">
        <f>IF($K1160="x1",IF(OR($F1160&lt;&gt;Basisblatt!$A$2,'E-Mob_Segmente 3.2.5_3.2.7'!H1160=Basisblatt!$A$72)=TRUE,5,VLOOKUP('E-Mob_Segmente 3.2.5_3.2.7'!$E1160,Basisblatt!$A$22:$B$35,2,FALSE)),"")</f>
        <v/>
      </c>
    </row>
    <row r="1161" spans="1:16" x14ac:dyDescent="0.2">
      <c r="A1161" s="66" t="str">
        <f t="shared" si="35"/>
        <v/>
      </c>
      <c r="C1161" s="118"/>
      <c r="D1161" s="119"/>
      <c r="E1161" s="119"/>
      <c r="F1161" s="119"/>
      <c r="G1161" s="119"/>
      <c r="H1161" s="119"/>
      <c r="I1161" s="131"/>
      <c r="K1161" s="15" t="str">
        <f t="shared" si="34"/>
        <v>x2</v>
      </c>
      <c r="L1161" s="26"/>
      <c r="N1161" s="66" t="str">
        <f>IFERROR(VLOOKUP($G1161,Basisblatt!$A$10:$B$17,2,FALSE),"")</f>
        <v/>
      </c>
      <c r="P1161" s="105" t="str">
        <f>IF($K1161="x1",IF(OR($F1161&lt;&gt;Basisblatt!$A$2,'E-Mob_Segmente 3.2.5_3.2.7'!H1161=Basisblatt!$A$72)=TRUE,5,VLOOKUP('E-Mob_Segmente 3.2.5_3.2.7'!$E1161,Basisblatt!$A$22:$B$35,2,FALSE)),"")</f>
        <v/>
      </c>
    </row>
    <row r="1162" spans="1:16" x14ac:dyDescent="0.2">
      <c r="A1162" s="66" t="str">
        <f t="shared" si="35"/>
        <v/>
      </c>
      <c r="C1162" s="118"/>
      <c r="D1162" s="119"/>
      <c r="E1162" s="119"/>
      <c r="F1162" s="119"/>
      <c r="G1162" s="119"/>
      <c r="H1162" s="119"/>
      <c r="I1162" s="131"/>
      <c r="K1162" s="15" t="str">
        <f t="shared" si="34"/>
        <v>x2</v>
      </c>
      <c r="L1162" s="26"/>
      <c r="N1162" s="66" t="str">
        <f>IFERROR(VLOOKUP($G1162,Basisblatt!$A$10:$B$17,2,FALSE),"")</f>
        <v/>
      </c>
      <c r="P1162" s="105" t="str">
        <f>IF($K1162="x1",IF(OR($F1162&lt;&gt;Basisblatt!$A$2,'E-Mob_Segmente 3.2.5_3.2.7'!H1162=Basisblatt!$A$72)=TRUE,5,VLOOKUP('E-Mob_Segmente 3.2.5_3.2.7'!$E1162,Basisblatt!$A$22:$B$35,2,FALSE)),"")</f>
        <v/>
      </c>
    </row>
    <row r="1163" spans="1:16" x14ac:dyDescent="0.2">
      <c r="A1163" s="66" t="str">
        <f t="shared" si="35"/>
        <v/>
      </c>
      <c r="C1163" s="118"/>
      <c r="D1163" s="119"/>
      <c r="E1163" s="119"/>
      <c r="F1163" s="119"/>
      <c r="G1163" s="119"/>
      <c r="H1163" s="119"/>
      <c r="I1163" s="131"/>
      <c r="K1163" s="15" t="str">
        <f t="shared" si="34"/>
        <v>x2</v>
      </c>
      <c r="L1163" s="26"/>
      <c r="N1163" s="66" t="str">
        <f>IFERROR(VLOOKUP($G1163,Basisblatt!$A$10:$B$17,2,FALSE),"")</f>
        <v/>
      </c>
      <c r="P1163" s="105" t="str">
        <f>IF($K1163="x1",IF(OR($F1163&lt;&gt;Basisblatt!$A$2,'E-Mob_Segmente 3.2.5_3.2.7'!H1163=Basisblatt!$A$72)=TRUE,5,VLOOKUP('E-Mob_Segmente 3.2.5_3.2.7'!$E1163,Basisblatt!$A$22:$B$35,2,FALSE)),"")</f>
        <v/>
      </c>
    </row>
    <row r="1164" spans="1:16" x14ac:dyDescent="0.2">
      <c r="A1164" s="66" t="str">
        <f t="shared" si="35"/>
        <v/>
      </c>
      <c r="C1164" s="118"/>
      <c r="D1164" s="119"/>
      <c r="E1164" s="119"/>
      <c r="F1164" s="119"/>
      <c r="G1164" s="119"/>
      <c r="H1164" s="119"/>
      <c r="I1164" s="131"/>
      <c r="K1164" s="15" t="str">
        <f t="shared" si="34"/>
        <v>x2</v>
      </c>
      <c r="L1164" s="26"/>
      <c r="N1164" s="66" t="str">
        <f>IFERROR(VLOOKUP($G1164,Basisblatt!$A$10:$B$17,2,FALSE),"")</f>
        <v/>
      </c>
      <c r="P1164" s="105" t="str">
        <f>IF($K1164="x1",IF(OR($F1164&lt;&gt;Basisblatt!$A$2,'E-Mob_Segmente 3.2.5_3.2.7'!H1164=Basisblatt!$A$72)=TRUE,5,VLOOKUP('E-Mob_Segmente 3.2.5_3.2.7'!$E1164,Basisblatt!$A$22:$B$35,2,FALSE)),"")</f>
        <v/>
      </c>
    </row>
    <row r="1165" spans="1:16" x14ac:dyDescent="0.2">
      <c r="A1165" s="66" t="str">
        <f t="shared" si="35"/>
        <v/>
      </c>
      <c r="C1165" s="118"/>
      <c r="D1165" s="119"/>
      <c r="E1165" s="119"/>
      <c r="F1165" s="119"/>
      <c r="G1165" s="119"/>
      <c r="H1165" s="119"/>
      <c r="I1165" s="131"/>
      <c r="K1165" s="15" t="str">
        <f t="shared" si="34"/>
        <v>x2</v>
      </c>
      <c r="L1165" s="26"/>
      <c r="N1165" s="66" t="str">
        <f>IFERROR(VLOOKUP($G1165,Basisblatt!$A$10:$B$17,2,FALSE),"")</f>
        <v/>
      </c>
      <c r="P1165" s="105" t="str">
        <f>IF($K1165="x1",IF(OR($F1165&lt;&gt;Basisblatt!$A$2,'E-Mob_Segmente 3.2.5_3.2.7'!H1165=Basisblatt!$A$72)=TRUE,5,VLOOKUP('E-Mob_Segmente 3.2.5_3.2.7'!$E1165,Basisblatt!$A$22:$B$35,2,FALSE)),"")</f>
        <v/>
      </c>
    </row>
    <row r="1166" spans="1:16" x14ac:dyDescent="0.2">
      <c r="A1166" s="66" t="str">
        <f t="shared" si="35"/>
        <v/>
      </c>
      <c r="C1166" s="118"/>
      <c r="D1166" s="119"/>
      <c r="E1166" s="119"/>
      <c r="F1166" s="119"/>
      <c r="G1166" s="119"/>
      <c r="H1166" s="119"/>
      <c r="I1166" s="131"/>
      <c r="K1166" s="15" t="str">
        <f t="shared" si="34"/>
        <v>x2</v>
      </c>
      <c r="L1166" s="26"/>
      <c r="N1166" s="66" t="str">
        <f>IFERROR(VLOOKUP($G1166,Basisblatt!$A$10:$B$17,2,FALSE),"")</f>
        <v/>
      </c>
      <c r="P1166" s="105" t="str">
        <f>IF($K1166="x1",IF(OR($F1166&lt;&gt;Basisblatt!$A$2,'E-Mob_Segmente 3.2.5_3.2.7'!H1166=Basisblatt!$A$72)=TRUE,5,VLOOKUP('E-Mob_Segmente 3.2.5_3.2.7'!$E1166,Basisblatt!$A$22:$B$35,2,FALSE)),"")</f>
        <v/>
      </c>
    </row>
    <row r="1167" spans="1:16" x14ac:dyDescent="0.2">
      <c r="A1167" s="66" t="str">
        <f t="shared" si="35"/>
        <v/>
      </c>
      <c r="C1167" s="118"/>
      <c r="D1167" s="119"/>
      <c r="E1167" s="119"/>
      <c r="F1167" s="119"/>
      <c r="G1167" s="119"/>
      <c r="H1167" s="119"/>
      <c r="I1167" s="131"/>
      <c r="K1167" s="15" t="str">
        <f t="shared" si="34"/>
        <v>x2</v>
      </c>
      <c r="L1167" s="26"/>
      <c r="N1167" s="66" t="str">
        <f>IFERROR(VLOOKUP($G1167,Basisblatt!$A$10:$B$17,2,FALSE),"")</f>
        <v/>
      </c>
      <c r="P1167" s="105" t="str">
        <f>IF($K1167="x1",IF(OR($F1167&lt;&gt;Basisblatt!$A$2,'E-Mob_Segmente 3.2.5_3.2.7'!H1167=Basisblatt!$A$72)=TRUE,5,VLOOKUP('E-Mob_Segmente 3.2.5_3.2.7'!$E1167,Basisblatt!$A$22:$B$35,2,FALSE)),"")</f>
        <v/>
      </c>
    </row>
    <row r="1168" spans="1:16" x14ac:dyDescent="0.2">
      <c r="A1168" s="66" t="str">
        <f t="shared" si="35"/>
        <v/>
      </c>
      <c r="C1168" s="118"/>
      <c r="D1168" s="119"/>
      <c r="E1168" s="119"/>
      <c r="F1168" s="119"/>
      <c r="G1168" s="119"/>
      <c r="H1168" s="119"/>
      <c r="I1168" s="131"/>
      <c r="K1168" s="15" t="str">
        <f t="shared" si="34"/>
        <v>x2</v>
      </c>
      <c r="L1168" s="26"/>
      <c r="N1168" s="66" t="str">
        <f>IFERROR(VLOOKUP($G1168,Basisblatt!$A$10:$B$17,2,FALSE),"")</f>
        <v/>
      </c>
      <c r="P1168" s="105" t="str">
        <f>IF($K1168="x1",IF(OR($F1168&lt;&gt;Basisblatt!$A$2,'E-Mob_Segmente 3.2.5_3.2.7'!H1168=Basisblatt!$A$72)=TRUE,5,VLOOKUP('E-Mob_Segmente 3.2.5_3.2.7'!$E1168,Basisblatt!$A$22:$B$35,2,FALSE)),"")</f>
        <v/>
      </c>
    </row>
    <row r="1169" spans="1:16" x14ac:dyDescent="0.2">
      <c r="A1169" s="66" t="str">
        <f t="shared" si="35"/>
        <v/>
      </c>
      <c r="C1169" s="118"/>
      <c r="D1169" s="119"/>
      <c r="E1169" s="119"/>
      <c r="F1169" s="119"/>
      <c r="G1169" s="119"/>
      <c r="H1169" s="119"/>
      <c r="I1169" s="131"/>
      <c r="K1169" s="15" t="str">
        <f t="shared" si="34"/>
        <v>x2</v>
      </c>
      <c r="L1169" s="26"/>
      <c r="N1169" s="66" t="str">
        <f>IFERROR(VLOOKUP($G1169,Basisblatt!$A$10:$B$17,2,FALSE),"")</f>
        <v/>
      </c>
      <c r="P1169" s="105" t="str">
        <f>IF($K1169="x1",IF(OR($F1169&lt;&gt;Basisblatt!$A$2,'E-Mob_Segmente 3.2.5_3.2.7'!H1169=Basisblatt!$A$72)=TRUE,5,VLOOKUP('E-Mob_Segmente 3.2.5_3.2.7'!$E1169,Basisblatt!$A$22:$B$35,2,FALSE)),"")</f>
        <v/>
      </c>
    </row>
    <row r="1170" spans="1:16" x14ac:dyDescent="0.2">
      <c r="A1170" s="66" t="str">
        <f t="shared" si="35"/>
        <v/>
      </c>
      <c r="C1170" s="118"/>
      <c r="D1170" s="119"/>
      <c r="E1170" s="119"/>
      <c r="F1170" s="119"/>
      <c r="G1170" s="119"/>
      <c r="H1170" s="119"/>
      <c r="I1170" s="131"/>
      <c r="K1170" s="15" t="str">
        <f t="shared" si="34"/>
        <v>x2</v>
      </c>
      <c r="L1170" s="26"/>
      <c r="N1170" s="66" t="str">
        <f>IFERROR(VLOOKUP($G1170,Basisblatt!$A$10:$B$17,2,FALSE),"")</f>
        <v/>
      </c>
      <c r="P1170" s="105" t="str">
        <f>IF($K1170="x1",IF(OR($F1170&lt;&gt;Basisblatt!$A$2,'E-Mob_Segmente 3.2.5_3.2.7'!H1170=Basisblatt!$A$72)=TRUE,5,VLOOKUP('E-Mob_Segmente 3.2.5_3.2.7'!$E1170,Basisblatt!$A$22:$B$35,2,FALSE)),"")</f>
        <v/>
      </c>
    </row>
    <row r="1171" spans="1:16" x14ac:dyDescent="0.2">
      <c r="A1171" s="66" t="str">
        <f t="shared" si="35"/>
        <v/>
      </c>
      <c r="C1171" s="118"/>
      <c r="D1171" s="119"/>
      <c r="E1171" s="119"/>
      <c r="F1171" s="119"/>
      <c r="G1171" s="119"/>
      <c r="H1171" s="119"/>
      <c r="I1171" s="131"/>
      <c r="K1171" s="15" t="str">
        <f t="shared" si="34"/>
        <v>x2</v>
      </c>
      <c r="L1171" s="26"/>
      <c r="N1171" s="66" t="str">
        <f>IFERROR(VLOOKUP($G1171,Basisblatt!$A$10:$B$17,2,FALSE),"")</f>
        <v/>
      </c>
      <c r="P1171" s="105" t="str">
        <f>IF($K1171="x1",IF(OR($F1171&lt;&gt;Basisblatt!$A$2,'E-Mob_Segmente 3.2.5_3.2.7'!H1171=Basisblatt!$A$72)=TRUE,5,VLOOKUP('E-Mob_Segmente 3.2.5_3.2.7'!$E1171,Basisblatt!$A$22:$B$35,2,FALSE)),"")</f>
        <v/>
      </c>
    </row>
    <row r="1172" spans="1:16" x14ac:dyDescent="0.2">
      <c r="A1172" s="66" t="str">
        <f t="shared" si="35"/>
        <v/>
      </c>
      <c r="C1172" s="118"/>
      <c r="D1172" s="119"/>
      <c r="E1172" s="119"/>
      <c r="F1172" s="119"/>
      <c r="G1172" s="119"/>
      <c r="H1172" s="119"/>
      <c r="I1172" s="131"/>
      <c r="K1172" s="15" t="str">
        <f t="shared" si="34"/>
        <v>x2</v>
      </c>
      <c r="L1172" s="26"/>
      <c r="N1172" s="66" t="str">
        <f>IFERROR(VLOOKUP($G1172,Basisblatt!$A$10:$B$17,2,FALSE),"")</f>
        <v/>
      </c>
      <c r="P1172" s="105" t="str">
        <f>IF($K1172="x1",IF(OR($F1172&lt;&gt;Basisblatt!$A$2,'E-Mob_Segmente 3.2.5_3.2.7'!H1172=Basisblatt!$A$72)=TRUE,5,VLOOKUP('E-Mob_Segmente 3.2.5_3.2.7'!$E1172,Basisblatt!$A$22:$B$35,2,FALSE)),"")</f>
        <v/>
      </c>
    </row>
    <row r="1173" spans="1:16" x14ac:dyDescent="0.2">
      <c r="A1173" s="66" t="str">
        <f t="shared" si="35"/>
        <v/>
      </c>
      <c r="C1173" s="118"/>
      <c r="D1173" s="119"/>
      <c r="E1173" s="119"/>
      <c r="F1173" s="119"/>
      <c r="G1173" s="119"/>
      <c r="H1173" s="119"/>
      <c r="I1173" s="131"/>
      <c r="K1173" s="15" t="str">
        <f t="shared" si="34"/>
        <v>x2</v>
      </c>
      <c r="L1173" s="26"/>
      <c r="N1173" s="66" t="str">
        <f>IFERROR(VLOOKUP($G1173,Basisblatt!$A$10:$B$17,2,FALSE),"")</f>
        <v/>
      </c>
      <c r="P1173" s="105" t="str">
        <f>IF($K1173="x1",IF(OR($F1173&lt;&gt;Basisblatt!$A$2,'E-Mob_Segmente 3.2.5_3.2.7'!H1173=Basisblatt!$A$72)=TRUE,5,VLOOKUP('E-Mob_Segmente 3.2.5_3.2.7'!$E1173,Basisblatt!$A$22:$B$35,2,FALSE)),"")</f>
        <v/>
      </c>
    </row>
    <row r="1174" spans="1:16" x14ac:dyDescent="0.2">
      <c r="A1174" s="66" t="str">
        <f t="shared" si="35"/>
        <v/>
      </c>
      <c r="C1174" s="118"/>
      <c r="D1174" s="119"/>
      <c r="E1174" s="119"/>
      <c r="F1174" s="119"/>
      <c r="G1174" s="119"/>
      <c r="H1174" s="119"/>
      <c r="I1174" s="131"/>
      <c r="K1174" s="15" t="str">
        <f t="shared" si="34"/>
        <v>x2</v>
      </c>
      <c r="L1174" s="26"/>
      <c r="N1174" s="66" t="str">
        <f>IFERROR(VLOOKUP($G1174,Basisblatt!$A$10:$B$17,2,FALSE),"")</f>
        <v/>
      </c>
      <c r="P1174" s="105" t="str">
        <f>IF($K1174="x1",IF(OR($F1174&lt;&gt;Basisblatt!$A$2,'E-Mob_Segmente 3.2.5_3.2.7'!H1174=Basisblatt!$A$72)=TRUE,5,VLOOKUP('E-Mob_Segmente 3.2.5_3.2.7'!$E1174,Basisblatt!$A$22:$B$35,2,FALSE)),"")</f>
        <v/>
      </c>
    </row>
    <row r="1175" spans="1:16" x14ac:dyDescent="0.2">
      <c r="A1175" s="66" t="str">
        <f t="shared" si="35"/>
        <v/>
      </c>
      <c r="C1175" s="118"/>
      <c r="D1175" s="119"/>
      <c r="E1175" s="119"/>
      <c r="F1175" s="119"/>
      <c r="G1175" s="119"/>
      <c r="H1175" s="119"/>
      <c r="I1175" s="131"/>
      <c r="K1175" s="15" t="str">
        <f t="shared" si="34"/>
        <v>x2</v>
      </c>
      <c r="L1175" s="26"/>
      <c r="N1175" s="66" t="str">
        <f>IFERROR(VLOOKUP($G1175,Basisblatt!$A$10:$B$17,2,FALSE),"")</f>
        <v/>
      </c>
      <c r="P1175" s="105" t="str">
        <f>IF($K1175="x1",IF(OR($F1175&lt;&gt;Basisblatt!$A$2,'E-Mob_Segmente 3.2.5_3.2.7'!H1175=Basisblatt!$A$72)=TRUE,5,VLOOKUP('E-Mob_Segmente 3.2.5_3.2.7'!$E1175,Basisblatt!$A$22:$B$35,2,FALSE)),"")</f>
        <v/>
      </c>
    </row>
    <row r="1176" spans="1:16" x14ac:dyDescent="0.2">
      <c r="A1176" s="66" t="str">
        <f t="shared" si="35"/>
        <v/>
      </c>
      <c r="C1176" s="118"/>
      <c r="D1176" s="119"/>
      <c r="E1176" s="119"/>
      <c r="F1176" s="119"/>
      <c r="G1176" s="119"/>
      <c r="H1176" s="119"/>
      <c r="I1176" s="131"/>
      <c r="K1176" s="15" t="str">
        <f t="shared" si="34"/>
        <v>x2</v>
      </c>
      <c r="L1176" s="26"/>
      <c r="N1176" s="66" t="str">
        <f>IFERROR(VLOOKUP($G1176,Basisblatt!$A$10:$B$17,2,FALSE),"")</f>
        <v/>
      </c>
      <c r="P1176" s="105" t="str">
        <f>IF($K1176="x1",IF(OR($F1176&lt;&gt;Basisblatt!$A$2,'E-Mob_Segmente 3.2.5_3.2.7'!H1176=Basisblatt!$A$72)=TRUE,5,VLOOKUP('E-Mob_Segmente 3.2.5_3.2.7'!$E1176,Basisblatt!$A$22:$B$35,2,FALSE)),"")</f>
        <v/>
      </c>
    </row>
    <row r="1177" spans="1:16" x14ac:dyDescent="0.2">
      <c r="A1177" s="66" t="str">
        <f t="shared" si="35"/>
        <v/>
      </c>
      <c r="C1177" s="118"/>
      <c r="D1177" s="119"/>
      <c r="E1177" s="119"/>
      <c r="F1177" s="119"/>
      <c r="G1177" s="119"/>
      <c r="H1177" s="119"/>
      <c r="I1177" s="131"/>
      <c r="K1177" s="15" t="str">
        <f t="shared" ref="K1177:K1240" si="36">IF(COUNTA($C1177:$I1177)=7,"x1",IF(COUNTA($C1177:$I1177)=0,"x2","o"))</f>
        <v>x2</v>
      </c>
      <c r="L1177" s="26"/>
      <c r="N1177" s="66" t="str">
        <f>IFERROR(VLOOKUP($G1177,Basisblatt!$A$10:$B$17,2,FALSE),"")</f>
        <v/>
      </c>
      <c r="P1177" s="105" t="str">
        <f>IF($K1177="x1",IF(OR($F1177&lt;&gt;Basisblatt!$A$2,'E-Mob_Segmente 3.2.5_3.2.7'!H1177=Basisblatt!$A$72)=TRUE,5,VLOOKUP('E-Mob_Segmente 3.2.5_3.2.7'!$E1177,Basisblatt!$A$22:$B$35,2,FALSE)),"")</f>
        <v/>
      </c>
    </row>
    <row r="1178" spans="1:16" x14ac:dyDescent="0.2">
      <c r="A1178" s="66" t="str">
        <f t="shared" ref="A1178:A1241" si="37">IF($K1178="x2","",IF($K1178="x1","ja","N/A"))</f>
        <v/>
      </c>
      <c r="C1178" s="118"/>
      <c r="D1178" s="119"/>
      <c r="E1178" s="119"/>
      <c r="F1178" s="119"/>
      <c r="G1178" s="119"/>
      <c r="H1178" s="119"/>
      <c r="I1178" s="131"/>
      <c r="K1178" s="15" t="str">
        <f t="shared" si="36"/>
        <v>x2</v>
      </c>
      <c r="L1178" s="26"/>
      <c r="N1178" s="66" t="str">
        <f>IFERROR(VLOOKUP($G1178,Basisblatt!$A$10:$B$17,2,FALSE),"")</f>
        <v/>
      </c>
      <c r="P1178" s="105" t="str">
        <f>IF($K1178="x1",IF(OR($F1178&lt;&gt;Basisblatt!$A$2,'E-Mob_Segmente 3.2.5_3.2.7'!H1178=Basisblatt!$A$72)=TRUE,5,VLOOKUP('E-Mob_Segmente 3.2.5_3.2.7'!$E1178,Basisblatt!$A$22:$B$35,2,FALSE)),"")</f>
        <v/>
      </c>
    </row>
    <row r="1179" spans="1:16" x14ac:dyDescent="0.2">
      <c r="A1179" s="66" t="str">
        <f t="shared" si="37"/>
        <v/>
      </c>
      <c r="C1179" s="118"/>
      <c r="D1179" s="119"/>
      <c r="E1179" s="119"/>
      <c r="F1179" s="119"/>
      <c r="G1179" s="119"/>
      <c r="H1179" s="119"/>
      <c r="I1179" s="131"/>
      <c r="K1179" s="15" t="str">
        <f t="shared" si="36"/>
        <v>x2</v>
      </c>
      <c r="L1179" s="26"/>
      <c r="N1179" s="66" t="str">
        <f>IFERROR(VLOOKUP($G1179,Basisblatt!$A$10:$B$17,2,FALSE),"")</f>
        <v/>
      </c>
      <c r="P1179" s="105" t="str">
        <f>IF($K1179="x1",IF(OR($F1179&lt;&gt;Basisblatt!$A$2,'E-Mob_Segmente 3.2.5_3.2.7'!H1179=Basisblatt!$A$72)=TRUE,5,VLOOKUP('E-Mob_Segmente 3.2.5_3.2.7'!$E1179,Basisblatt!$A$22:$B$35,2,FALSE)),"")</f>
        <v/>
      </c>
    </row>
    <row r="1180" spans="1:16" x14ac:dyDescent="0.2">
      <c r="A1180" s="66" t="str">
        <f t="shared" si="37"/>
        <v/>
      </c>
      <c r="C1180" s="118"/>
      <c r="D1180" s="119"/>
      <c r="E1180" s="119"/>
      <c r="F1180" s="119"/>
      <c r="G1180" s="119"/>
      <c r="H1180" s="119"/>
      <c r="I1180" s="131"/>
      <c r="K1180" s="15" t="str">
        <f t="shared" si="36"/>
        <v>x2</v>
      </c>
      <c r="L1180" s="26"/>
      <c r="N1180" s="66" t="str">
        <f>IFERROR(VLOOKUP($G1180,Basisblatt!$A$10:$B$17,2,FALSE),"")</f>
        <v/>
      </c>
      <c r="P1180" s="105" t="str">
        <f>IF($K1180="x1",IF(OR($F1180&lt;&gt;Basisblatt!$A$2,'E-Mob_Segmente 3.2.5_3.2.7'!H1180=Basisblatt!$A$72)=TRUE,5,VLOOKUP('E-Mob_Segmente 3.2.5_3.2.7'!$E1180,Basisblatt!$A$22:$B$35,2,FALSE)),"")</f>
        <v/>
      </c>
    </row>
    <row r="1181" spans="1:16" x14ac:dyDescent="0.2">
      <c r="A1181" s="66" t="str">
        <f t="shared" si="37"/>
        <v/>
      </c>
      <c r="C1181" s="118"/>
      <c r="D1181" s="119"/>
      <c r="E1181" s="119"/>
      <c r="F1181" s="119"/>
      <c r="G1181" s="119"/>
      <c r="H1181" s="119"/>
      <c r="I1181" s="131"/>
      <c r="K1181" s="15" t="str">
        <f t="shared" si="36"/>
        <v>x2</v>
      </c>
      <c r="L1181" s="26"/>
      <c r="N1181" s="66" t="str">
        <f>IFERROR(VLOOKUP($G1181,Basisblatt!$A$10:$B$17,2,FALSE),"")</f>
        <v/>
      </c>
      <c r="P1181" s="105" t="str">
        <f>IF($K1181="x1",IF(OR($F1181&lt;&gt;Basisblatt!$A$2,'E-Mob_Segmente 3.2.5_3.2.7'!H1181=Basisblatt!$A$72)=TRUE,5,VLOOKUP('E-Mob_Segmente 3.2.5_3.2.7'!$E1181,Basisblatt!$A$22:$B$35,2,FALSE)),"")</f>
        <v/>
      </c>
    </row>
    <row r="1182" spans="1:16" x14ac:dyDescent="0.2">
      <c r="A1182" s="66" t="str">
        <f t="shared" si="37"/>
        <v/>
      </c>
      <c r="C1182" s="118"/>
      <c r="D1182" s="119"/>
      <c r="E1182" s="119"/>
      <c r="F1182" s="119"/>
      <c r="G1182" s="119"/>
      <c r="H1182" s="119"/>
      <c r="I1182" s="131"/>
      <c r="K1182" s="15" t="str">
        <f t="shared" si="36"/>
        <v>x2</v>
      </c>
      <c r="L1182" s="26"/>
      <c r="N1182" s="66" t="str">
        <f>IFERROR(VLOOKUP($G1182,Basisblatt!$A$10:$B$17,2,FALSE),"")</f>
        <v/>
      </c>
      <c r="P1182" s="105" t="str">
        <f>IF($K1182="x1",IF(OR($F1182&lt;&gt;Basisblatt!$A$2,'E-Mob_Segmente 3.2.5_3.2.7'!H1182=Basisblatt!$A$72)=TRUE,5,VLOOKUP('E-Mob_Segmente 3.2.5_3.2.7'!$E1182,Basisblatt!$A$22:$B$35,2,FALSE)),"")</f>
        <v/>
      </c>
    </row>
    <row r="1183" spans="1:16" x14ac:dyDescent="0.2">
      <c r="A1183" s="66" t="str">
        <f t="shared" si="37"/>
        <v/>
      </c>
      <c r="C1183" s="118"/>
      <c r="D1183" s="119"/>
      <c r="E1183" s="119"/>
      <c r="F1183" s="119"/>
      <c r="G1183" s="119"/>
      <c r="H1183" s="119"/>
      <c r="I1183" s="131"/>
      <c r="K1183" s="15" t="str">
        <f t="shared" si="36"/>
        <v>x2</v>
      </c>
      <c r="L1183" s="26"/>
      <c r="N1183" s="66" t="str">
        <f>IFERROR(VLOOKUP($G1183,Basisblatt!$A$10:$B$17,2,FALSE),"")</f>
        <v/>
      </c>
      <c r="P1183" s="105" t="str">
        <f>IF($K1183="x1",IF(OR($F1183&lt;&gt;Basisblatt!$A$2,'E-Mob_Segmente 3.2.5_3.2.7'!H1183=Basisblatt!$A$72)=TRUE,5,VLOOKUP('E-Mob_Segmente 3.2.5_3.2.7'!$E1183,Basisblatt!$A$22:$B$35,2,FALSE)),"")</f>
        <v/>
      </c>
    </row>
    <row r="1184" spans="1:16" x14ac:dyDescent="0.2">
      <c r="A1184" s="66" t="str">
        <f t="shared" si="37"/>
        <v/>
      </c>
      <c r="C1184" s="118"/>
      <c r="D1184" s="119"/>
      <c r="E1184" s="119"/>
      <c r="F1184" s="119"/>
      <c r="G1184" s="119"/>
      <c r="H1184" s="119"/>
      <c r="I1184" s="131"/>
      <c r="K1184" s="15" t="str">
        <f t="shared" si="36"/>
        <v>x2</v>
      </c>
      <c r="L1184" s="26"/>
      <c r="N1184" s="66" t="str">
        <f>IFERROR(VLOOKUP($G1184,Basisblatt!$A$10:$B$17,2,FALSE),"")</f>
        <v/>
      </c>
      <c r="P1184" s="105" t="str">
        <f>IF($K1184="x1",IF(OR($F1184&lt;&gt;Basisblatt!$A$2,'E-Mob_Segmente 3.2.5_3.2.7'!H1184=Basisblatt!$A$72)=TRUE,5,VLOOKUP('E-Mob_Segmente 3.2.5_3.2.7'!$E1184,Basisblatt!$A$22:$B$35,2,FALSE)),"")</f>
        <v/>
      </c>
    </row>
    <row r="1185" spans="1:16" x14ac:dyDescent="0.2">
      <c r="A1185" s="66" t="str">
        <f t="shared" si="37"/>
        <v/>
      </c>
      <c r="C1185" s="118"/>
      <c r="D1185" s="119"/>
      <c r="E1185" s="119"/>
      <c r="F1185" s="119"/>
      <c r="G1185" s="119"/>
      <c r="H1185" s="119"/>
      <c r="I1185" s="131"/>
      <c r="K1185" s="15" t="str">
        <f t="shared" si="36"/>
        <v>x2</v>
      </c>
      <c r="L1185" s="26"/>
      <c r="N1185" s="66" t="str">
        <f>IFERROR(VLOOKUP($G1185,Basisblatt!$A$10:$B$17,2,FALSE),"")</f>
        <v/>
      </c>
      <c r="P1185" s="105" t="str">
        <f>IF($K1185="x1",IF(OR($F1185&lt;&gt;Basisblatt!$A$2,'E-Mob_Segmente 3.2.5_3.2.7'!H1185=Basisblatt!$A$72)=TRUE,5,VLOOKUP('E-Mob_Segmente 3.2.5_3.2.7'!$E1185,Basisblatt!$A$22:$B$35,2,FALSE)),"")</f>
        <v/>
      </c>
    </row>
    <row r="1186" spans="1:16" x14ac:dyDescent="0.2">
      <c r="A1186" s="66" t="str">
        <f t="shared" si="37"/>
        <v/>
      </c>
      <c r="C1186" s="118"/>
      <c r="D1186" s="119"/>
      <c r="E1186" s="119"/>
      <c r="F1186" s="119"/>
      <c r="G1186" s="119"/>
      <c r="H1186" s="119"/>
      <c r="I1186" s="131"/>
      <c r="K1186" s="15" t="str">
        <f t="shared" si="36"/>
        <v>x2</v>
      </c>
      <c r="L1186" s="26"/>
      <c r="N1186" s="66" t="str">
        <f>IFERROR(VLOOKUP($G1186,Basisblatt!$A$10:$B$17,2,FALSE),"")</f>
        <v/>
      </c>
      <c r="P1186" s="105" t="str">
        <f>IF($K1186="x1",IF(OR($F1186&lt;&gt;Basisblatt!$A$2,'E-Mob_Segmente 3.2.5_3.2.7'!H1186=Basisblatt!$A$72)=TRUE,5,VLOOKUP('E-Mob_Segmente 3.2.5_3.2.7'!$E1186,Basisblatt!$A$22:$B$35,2,FALSE)),"")</f>
        <v/>
      </c>
    </row>
    <row r="1187" spans="1:16" x14ac:dyDescent="0.2">
      <c r="A1187" s="66" t="str">
        <f t="shared" si="37"/>
        <v/>
      </c>
      <c r="C1187" s="118"/>
      <c r="D1187" s="119"/>
      <c r="E1187" s="119"/>
      <c r="F1187" s="119"/>
      <c r="G1187" s="119"/>
      <c r="H1187" s="119"/>
      <c r="I1187" s="131"/>
      <c r="K1187" s="15" t="str">
        <f t="shared" si="36"/>
        <v>x2</v>
      </c>
      <c r="L1187" s="26"/>
      <c r="N1187" s="66" t="str">
        <f>IFERROR(VLOOKUP($G1187,Basisblatt!$A$10:$B$17,2,FALSE),"")</f>
        <v/>
      </c>
      <c r="P1187" s="105" t="str">
        <f>IF($K1187="x1",IF(OR($F1187&lt;&gt;Basisblatt!$A$2,'E-Mob_Segmente 3.2.5_3.2.7'!H1187=Basisblatt!$A$72)=TRUE,5,VLOOKUP('E-Mob_Segmente 3.2.5_3.2.7'!$E1187,Basisblatt!$A$22:$B$35,2,FALSE)),"")</f>
        <v/>
      </c>
    </row>
    <row r="1188" spans="1:16" x14ac:dyDescent="0.2">
      <c r="A1188" s="66" t="str">
        <f t="shared" si="37"/>
        <v/>
      </c>
      <c r="C1188" s="118"/>
      <c r="D1188" s="119"/>
      <c r="E1188" s="119"/>
      <c r="F1188" s="119"/>
      <c r="G1188" s="119"/>
      <c r="H1188" s="119"/>
      <c r="I1188" s="131"/>
      <c r="K1188" s="15" t="str">
        <f t="shared" si="36"/>
        <v>x2</v>
      </c>
      <c r="L1188" s="26"/>
      <c r="N1188" s="66" t="str">
        <f>IFERROR(VLOOKUP($G1188,Basisblatt!$A$10:$B$17,2,FALSE),"")</f>
        <v/>
      </c>
      <c r="P1188" s="105" t="str">
        <f>IF($K1188="x1",IF(OR($F1188&lt;&gt;Basisblatt!$A$2,'E-Mob_Segmente 3.2.5_3.2.7'!H1188=Basisblatt!$A$72)=TRUE,5,VLOOKUP('E-Mob_Segmente 3.2.5_3.2.7'!$E1188,Basisblatt!$A$22:$B$35,2,FALSE)),"")</f>
        <v/>
      </c>
    </row>
    <row r="1189" spans="1:16" x14ac:dyDescent="0.2">
      <c r="A1189" s="66" t="str">
        <f t="shared" si="37"/>
        <v/>
      </c>
      <c r="C1189" s="118"/>
      <c r="D1189" s="119"/>
      <c r="E1189" s="119"/>
      <c r="F1189" s="119"/>
      <c r="G1189" s="119"/>
      <c r="H1189" s="119"/>
      <c r="I1189" s="131"/>
      <c r="K1189" s="15" t="str">
        <f t="shared" si="36"/>
        <v>x2</v>
      </c>
      <c r="L1189" s="26"/>
      <c r="N1189" s="66" t="str">
        <f>IFERROR(VLOOKUP($G1189,Basisblatt!$A$10:$B$17,2,FALSE),"")</f>
        <v/>
      </c>
      <c r="P1189" s="105" t="str">
        <f>IF($K1189="x1",IF(OR($F1189&lt;&gt;Basisblatt!$A$2,'E-Mob_Segmente 3.2.5_3.2.7'!H1189=Basisblatt!$A$72)=TRUE,5,VLOOKUP('E-Mob_Segmente 3.2.5_3.2.7'!$E1189,Basisblatt!$A$22:$B$35,2,FALSE)),"")</f>
        <v/>
      </c>
    </row>
    <row r="1190" spans="1:16" x14ac:dyDescent="0.2">
      <c r="A1190" s="66" t="str">
        <f t="shared" si="37"/>
        <v/>
      </c>
      <c r="C1190" s="118"/>
      <c r="D1190" s="119"/>
      <c r="E1190" s="119"/>
      <c r="F1190" s="119"/>
      <c r="G1190" s="119"/>
      <c r="H1190" s="119"/>
      <c r="I1190" s="131"/>
      <c r="K1190" s="15" t="str">
        <f t="shared" si="36"/>
        <v>x2</v>
      </c>
      <c r="L1190" s="26"/>
      <c r="N1190" s="66" t="str">
        <f>IFERROR(VLOOKUP($G1190,Basisblatt!$A$10:$B$17,2,FALSE),"")</f>
        <v/>
      </c>
      <c r="P1190" s="105" t="str">
        <f>IF($K1190="x1",IF(OR($F1190&lt;&gt;Basisblatt!$A$2,'E-Mob_Segmente 3.2.5_3.2.7'!H1190=Basisblatt!$A$72)=TRUE,5,VLOOKUP('E-Mob_Segmente 3.2.5_3.2.7'!$E1190,Basisblatt!$A$22:$B$35,2,FALSE)),"")</f>
        <v/>
      </c>
    </row>
    <row r="1191" spans="1:16" x14ac:dyDescent="0.2">
      <c r="A1191" s="66" t="str">
        <f t="shared" si="37"/>
        <v/>
      </c>
      <c r="C1191" s="118"/>
      <c r="D1191" s="119"/>
      <c r="E1191" s="119"/>
      <c r="F1191" s="119"/>
      <c r="G1191" s="119"/>
      <c r="H1191" s="119"/>
      <c r="I1191" s="131"/>
      <c r="K1191" s="15" t="str">
        <f t="shared" si="36"/>
        <v>x2</v>
      </c>
      <c r="L1191" s="26"/>
      <c r="N1191" s="66" t="str">
        <f>IFERROR(VLOOKUP($G1191,Basisblatt!$A$10:$B$17,2,FALSE),"")</f>
        <v/>
      </c>
      <c r="P1191" s="105" t="str">
        <f>IF($K1191="x1",IF(OR($F1191&lt;&gt;Basisblatt!$A$2,'E-Mob_Segmente 3.2.5_3.2.7'!H1191=Basisblatt!$A$72)=TRUE,5,VLOOKUP('E-Mob_Segmente 3.2.5_3.2.7'!$E1191,Basisblatt!$A$22:$B$35,2,FALSE)),"")</f>
        <v/>
      </c>
    </row>
    <row r="1192" spans="1:16" x14ac:dyDescent="0.2">
      <c r="A1192" s="66" t="str">
        <f t="shared" si="37"/>
        <v/>
      </c>
      <c r="C1192" s="118"/>
      <c r="D1192" s="119"/>
      <c r="E1192" s="119"/>
      <c r="F1192" s="119"/>
      <c r="G1192" s="119"/>
      <c r="H1192" s="119"/>
      <c r="I1192" s="131"/>
      <c r="K1192" s="15" t="str">
        <f t="shared" si="36"/>
        <v>x2</v>
      </c>
      <c r="L1192" s="26"/>
      <c r="N1192" s="66" t="str">
        <f>IFERROR(VLOOKUP($G1192,Basisblatt!$A$10:$B$17,2,FALSE),"")</f>
        <v/>
      </c>
      <c r="P1192" s="105" t="str">
        <f>IF($K1192="x1",IF(OR($F1192&lt;&gt;Basisblatt!$A$2,'E-Mob_Segmente 3.2.5_3.2.7'!H1192=Basisblatt!$A$72)=TRUE,5,VLOOKUP('E-Mob_Segmente 3.2.5_3.2.7'!$E1192,Basisblatt!$A$22:$B$35,2,FALSE)),"")</f>
        <v/>
      </c>
    </row>
    <row r="1193" spans="1:16" x14ac:dyDescent="0.2">
      <c r="A1193" s="66" t="str">
        <f t="shared" si="37"/>
        <v/>
      </c>
      <c r="C1193" s="118"/>
      <c r="D1193" s="119"/>
      <c r="E1193" s="119"/>
      <c r="F1193" s="119"/>
      <c r="G1193" s="119"/>
      <c r="H1193" s="119"/>
      <c r="I1193" s="131"/>
      <c r="K1193" s="15" t="str">
        <f t="shared" si="36"/>
        <v>x2</v>
      </c>
      <c r="L1193" s="26"/>
      <c r="N1193" s="66" t="str">
        <f>IFERROR(VLOOKUP($G1193,Basisblatt!$A$10:$B$17,2,FALSE),"")</f>
        <v/>
      </c>
      <c r="P1193" s="105" t="str">
        <f>IF($K1193="x1",IF(OR($F1193&lt;&gt;Basisblatt!$A$2,'E-Mob_Segmente 3.2.5_3.2.7'!H1193=Basisblatt!$A$72)=TRUE,5,VLOOKUP('E-Mob_Segmente 3.2.5_3.2.7'!$E1193,Basisblatt!$A$22:$B$35,2,FALSE)),"")</f>
        <v/>
      </c>
    </row>
    <row r="1194" spans="1:16" x14ac:dyDescent="0.2">
      <c r="A1194" s="66" t="str">
        <f t="shared" si="37"/>
        <v/>
      </c>
      <c r="C1194" s="118"/>
      <c r="D1194" s="119"/>
      <c r="E1194" s="119"/>
      <c r="F1194" s="119"/>
      <c r="G1194" s="119"/>
      <c r="H1194" s="119"/>
      <c r="I1194" s="131"/>
      <c r="K1194" s="15" t="str">
        <f t="shared" si="36"/>
        <v>x2</v>
      </c>
      <c r="L1194" s="26"/>
      <c r="N1194" s="66" t="str">
        <f>IFERROR(VLOOKUP($G1194,Basisblatt!$A$10:$B$17,2,FALSE),"")</f>
        <v/>
      </c>
      <c r="P1194" s="105" t="str">
        <f>IF($K1194="x1",IF(OR($F1194&lt;&gt;Basisblatt!$A$2,'E-Mob_Segmente 3.2.5_3.2.7'!H1194=Basisblatt!$A$72)=TRUE,5,VLOOKUP('E-Mob_Segmente 3.2.5_3.2.7'!$E1194,Basisblatt!$A$22:$B$35,2,FALSE)),"")</f>
        <v/>
      </c>
    </row>
    <row r="1195" spans="1:16" x14ac:dyDescent="0.2">
      <c r="A1195" s="66" t="str">
        <f t="shared" si="37"/>
        <v/>
      </c>
      <c r="C1195" s="118"/>
      <c r="D1195" s="119"/>
      <c r="E1195" s="119"/>
      <c r="F1195" s="119"/>
      <c r="G1195" s="119"/>
      <c r="H1195" s="119"/>
      <c r="I1195" s="131"/>
      <c r="K1195" s="15" t="str">
        <f t="shared" si="36"/>
        <v>x2</v>
      </c>
      <c r="L1195" s="26"/>
      <c r="N1195" s="66" t="str">
        <f>IFERROR(VLOOKUP($G1195,Basisblatt!$A$10:$B$17,2,FALSE),"")</f>
        <v/>
      </c>
      <c r="P1195" s="105" t="str">
        <f>IF($K1195="x1",IF(OR($F1195&lt;&gt;Basisblatt!$A$2,'E-Mob_Segmente 3.2.5_3.2.7'!H1195=Basisblatt!$A$72)=TRUE,5,VLOOKUP('E-Mob_Segmente 3.2.5_3.2.7'!$E1195,Basisblatt!$A$22:$B$35,2,FALSE)),"")</f>
        <v/>
      </c>
    </row>
    <row r="1196" spans="1:16" x14ac:dyDescent="0.2">
      <c r="A1196" s="66" t="str">
        <f t="shared" si="37"/>
        <v/>
      </c>
      <c r="C1196" s="118"/>
      <c r="D1196" s="119"/>
      <c r="E1196" s="119"/>
      <c r="F1196" s="119"/>
      <c r="G1196" s="119"/>
      <c r="H1196" s="119"/>
      <c r="I1196" s="131"/>
      <c r="K1196" s="15" t="str">
        <f t="shared" si="36"/>
        <v>x2</v>
      </c>
      <c r="L1196" s="26"/>
      <c r="N1196" s="66" t="str">
        <f>IFERROR(VLOOKUP($G1196,Basisblatt!$A$10:$B$17,2,FALSE),"")</f>
        <v/>
      </c>
      <c r="P1196" s="105" t="str">
        <f>IF($K1196="x1",IF(OR($F1196&lt;&gt;Basisblatt!$A$2,'E-Mob_Segmente 3.2.5_3.2.7'!H1196=Basisblatt!$A$72)=TRUE,5,VLOOKUP('E-Mob_Segmente 3.2.5_3.2.7'!$E1196,Basisblatt!$A$22:$B$35,2,FALSE)),"")</f>
        <v/>
      </c>
    </row>
    <row r="1197" spans="1:16" x14ac:dyDescent="0.2">
      <c r="A1197" s="66" t="str">
        <f t="shared" si="37"/>
        <v/>
      </c>
      <c r="C1197" s="118"/>
      <c r="D1197" s="119"/>
      <c r="E1197" s="119"/>
      <c r="F1197" s="119"/>
      <c r="G1197" s="119"/>
      <c r="H1197" s="119"/>
      <c r="I1197" s="131"/>
      <c r="K1197" s="15" t="str">
        <f t="shared" si="36"/>
        <v>x2</v>
      </c>
      <c r="L1197" s="26"/>
      <c r="N1197" s="66" t="str">
        <f>IFERROR(VLOOKUP($G1197,Basisblatt!$A$10:$B$17,2,FALSE),"")</f>
        <v/>
      </c>
      <c r="P1197" s="105" t="str">
        <f>IF($K1197="x1",IF(OR($F1197&lt;&gt;Basisblatt!$A$2,'E-Mob_Segmente 3.2.5_3.2.7'!H1197=Basisblatt!$A$72)=TRUE,5,VLOOKUP('E-Mob_Segmente 3.2.5_3.2.7'!$E1197,Basisblatt!$A$22:$B$35,2,FALSE)),"")</f>
        <v/>
      </c>
    </row>
    <row r="1198" spans="1:16" x14ac:dyDescent="0.2">
      <c r="A1198" s="66" t="str">
        <f t="shared" si="37"/>
        <v/>
      </c>
      <c r="C1198" s="118"/>
      <c r="D1198" s="119"/>
      <c r="E1198" s="119"/>
      <c r="F1198" s="119"/>
      <c r="G1198" s="119"/>
      <c r="H1198" s="119"/>
      <c r="I1198" s="131"/>
      <c r="K1198" s="15" t="str">
        <f t="shared" si="36"/>
        <v>x2</v>
      </c>
      <c r="L1198" s="26"/>
      <c r="N1198" s="66" t="str">
        <f>IFERROR(VLOOKUP($G1198,Basisblatt!$A$10:$B$17,2,FALSE),"")</f>
        <v/>
      </c>
      <c r="P1198" s="105" t="str">
        <f>IF($K1198="x1",IF(OR($F1198&lt;&gt;Basisblatt!$A$2,'E-Mob_Segmente 3.2.5_3.2.7'!H1198=Basisblatt!$A$72)=TRUE,5,VLOOKUP('E-Mob_Segmente 3.2.5_3.2.7'!$E1198,Basisblatt!$A$22:$B$35,2,FALSE)),"")</f>
        <v/>
      </c>
    </row>
    <row r="1199" spans="1:16" x14ac:dyDescent="0.2">
      <c r="A1199" s="66" t="str">
        <f t="shared" si="37"/>
        <v/>
      </c>
      <c r="C1199" s="118"/>
      <c r="D1199" s="119"/>
      <c r="E1199" s="119"/>
      <c r="F1199" s="119"/>
      <c r="G1199" s="119"/>
      <c r="H1199" s="119"/>
      <c r="I1199" s="131"/>
      <c r="K1199" s="15" t="str">
        <f t="shared" si="36"/>
        <v>x2</v>
      </c>
      <c r="L1199" s="26"/>
      <c r="N1199" s="66" t="str">
        <f>IFERROR(VLOOKUP($G1199,Basisblatt!$A$10:$B$17,2,FALSE),"")</f>
        <v/>
      </c>
      <c r="P1199" s="105" t="str">
        <f>IF($K1199="x1",IF(OR($F1199&lt;&gt;Basisblatt!$A$2,'E-Mob_Segmente 3.2.5_3.2.7'!H1199=Basisblatt!$A$72)=TRUE,5,VLOOKUP('E-Mob_Segmente 3.2.5_3.2.7'!$E1199,Basisblatt!$A$22:$B$35,2,FALSE)),"")</f>
        <v/>
      </c>
    </row>
    <row r="1200" spans="1:16" x14ac:dyDescent="0.2">
      <c r="A1200" s="66" t="str">
        <f t="shared" si="37"/>
        <v/>
      </c>
      <c r="C1200" s="118"/>
      <c r="D1200" s="119"/>
      <c r="E1200" s="119"/>
      <c r="F1200" s="119"/>
      <c r="G1200" s="119"/>
      <c r="H1200" s="119"/>
      <c r="I1200" s="131"/>
      <c r="K1200" s="15" t="str">
        <f t="shared" si="36"/>
        <v>x2</v>
      </c>
      <c r="L1200" s="26"/>
      <c r="N1200" s="66" t="str">
        <f>IFERROR(VLOOKUP($G1200,Basisblatt!$A$10:$B$17,2,FALSE),"")</f>
        <v/>
      </c>
      <c r="P1200" s="105" t="str">
        <f>IF($K1200="x1",IF(OR($F1200&lt;&gt;Basisblatt!$A$2,'E-Mob_Segmente 3.2.5_3.2.7'!H1200=Basisblatt!$A$72)=TRUE,5,VLOOKUP('E-Mob_Segmente 3.2.5_3.2.7'!$E1200,Basisblatt!$A$22:$B$35,2,FALSE)),"")</f>
        <v/>
      </c>
    </row>
    <row r="1201" spans="1:16" x14ac:dyDescent="0.2">
      <c r="A1201" s="66" t="str">
        <f t="shared" si="37"/>
        <v/>
      </c>
      <c r="C1201" s="118"/>
      <c r="D1201" s="119"/>
      <c r="E1201" s="119"/>
      <c r="F1201" s="119"/>
      <c r="G1201" s="119"/>
      <c r="H1201" s="119"/>
      <c r="I1201" s="131"/>
      <c r="K1201" s="15" t="str">
        <f t="shared" si="36"/>
        <v>x2</v>
      </c>
      <c r="L1201" s="26"/>
      <c r="N1201" s="66" t="str">
        <f>IFERROR(VLOOKUP($G1201,Basisblatt!$A$10:$B$17,2,FALSE),"")</f>
        <v/>
      </c>
      <c r="P1201" s="105" t="str">
        <f>IF($K1201="x1",IF(OR($F1201&lt;&gt;Basisblatt!$A$2,'E-Mob_Segmente 3.2.5_3.2.7'!H1201=Basisblatt!$A$72)=TRUE,5,VLOOKUP('E-Mob_Segmente 3.2.5_3.2.7'!$E1201,Basisblatt!$A$22:$B$35,2,FALSE)),"")</f>
        <v/>
      </c>
    </row>
    <row r="1202" spans="1:16" x14ac:dyDescent="0.2">
      <c r="A1202" s="66" t="str">
        <f t="shared" si="37"/>
        <v/>
      </c>
      <c r="C1202" s="118"/>
      <c r="D1202" s="119"/>
      <c r="E1202" s="119"/>
      <c r="F1202" s="119"/>
      <c r="G1202" s="119"/>
      <c r="H1202" s="119"/>
      <c r="I1202" s="131"/>
      <c r="K1202" s="15" t="str">
        <f t="shared" si="36"/>
        <v>x2</v>
      </c>
      <c r="L1202" s="26"/>
      <c r="N1202" s="66" t="str">
        <f>IFERROR(VLOOKUP($G1202,Basisblatt!$A$10:$B$17,2,FALSE),"")</f>
        <v/>
      </c>
      <c r="P1202" s="105" t="str">
        <f>IF($K1202="x1",IF(OR($F1202&lt;&gt;Basisblatt!$A$2,'E-Mob_Segmente 3.2.5_3.2.7'!H1202=Basisblatt!$A$72)=TRUE,5,VLOOKUP('E-Mob_Segmente 3.2.5_3.2.7'!$E1202,Basisblatt!$A$22:$B$35,2,FALSE)),"")</f>
        <v/>
      </c>
    </row>
    <row r="1203" spans="1:16" x14ac:dyDescent="0.2">
      <c r="A1203" s="66" t="str">
        <f t="shared" si="37"/>
        <v/>
      </c>
      <c r="C1203" s="118"/>
      <c r="D1203" s="119"/>
      <c r="E1203" s="119"/>
      <c r="F1203" s="119"/>
      <c r="G1203" s="119"/>
      <c r="H1203" s="119"/>
      <c r="I1203" s="131"/>
      <c r="K1203" s="15" t="str">
        <f t="shared" si="36"/>
        <v>x2</v>
      </c>
      <c r="L1203" s="26"/>
      <c r="N1203" s="66" t="str">
        <f>IFERROR(VLOOKUP($G1203,Basisblatt!$A$10:$B$17,2,FALSE),"")</f>
        <v/>
      </c>
      <c r="P1203" s="105" t="str">
        <f>IF($K1203="x1",IF(OR($F1203&lt;&gt;Basisblatt!$A$2,'E-Mob_Segmente 3.2.5_3.2.7'!H1203=Basisblatt!$A$72)=TRUE,5,VLOOKUP('E-Mob_Segmente 3.2.5_3.2.7'!$E1203,Basisblatt!$A$22:$B$35,2,FALSE)),"")</f>
        <v/>
      </c>
    </row>
    <row r="1204" spans="1:16" x14ac:dyDescent="0.2">
      <c r="A1204" s="66" t="str">
        <f t="shared" si="37"/>
        <v/>
      </c>
      <c r="C1204" s="118"/>
      <c r="D1204" s="119"/>
      <c r="E1204" s="119"/>
      <c r="F1204" s="119"/>
      <c r="G1204" s="119"/>
      <c r="H1204" s="119"/>
      <c r="I1204" s="131"/>
      <c r="K1204" s="15" t="str">
        <f t="shared" si="36"/>
        <v>x2</v>
      </c>
      <c r="L1204" s="26"/>
      <c r="N1204" s="66" t="str">
        <f>IFERROR(VLOOKUP($G1204,Basisblatt!$A$10:$B$17,2,FALSE),"")</f>
        <v/>
      </c>
      <c r="P1204" s="105" t="str">
        <f>IF($K1204="x1",IF(OR($F1204&lt;&gt;Basisblatt!$A$2,'E-Mob_Segmente 3.2.5_3.2.7'!H1204=Basisblatt!$A$72)=TRUE,5,VLOOKUP('E-Mob_Segmente 3.2.5_3.2.7'!$E1204,Basisblatt!$A$22:$B$35,2,FALSE)),"")</f>
        <v/>
      </c>
    </row>
    <row r="1205" spans="1:16" x14ac:dyDescent="0.2">
      <c r="A1205" s="66" t="str">
        <f t="shared" si="37"/>
        <v/>
      </c>
      <c r="C1205" s="118"/>
      <c r="D1205" s="119"/>
      <c r="E1205" s="119"/>
      <c r="F1205" s="119"/>
      <c r="G1205" s="119"/>
      <c r="H1205" s="119"/>
      <c r="I1205" s="131"/>
      <c r="K1205" s="15" t="str">
        <f t="shared" si="36"/>
        <v>x2</v>
      </c>
      <c r="L1205" s="26"/>
      <c r="N1205" s="66" t="str">
        <f>IFERROR(VLOOKUP($G1205,Basisblatt!$A$10:$B$17,2,FALSE),"")</f>
        <v/>
      </c>
      <c r="P1205" s="105" t="str">
        <f>IF($K1205="x1",IF(OR($F1205&lt;&gt;Basisblatt!$A$2,'E-Mob_Segmente 3.2.5_3.2.7'!H1205=Basisblatt!$A$72)=TRUE,5,VLOOKUP('E-Mob_Segmente 3.2.5_3.2.7'!$E1205,Basisblatt!$A$22:$B$35,2,FALSE)),"")</f>
        <v/>
      </c>
    </row>
    <row r="1206" spans="1:16" x14ac:dyDescent="0.2">
      <c r="A1206" s="66" t="str">
        <f t="shared" si="37"/>
        <v/>
      </c>
      <c r="C1206" s="118"/>
      <c r="D1206" s="119"/>
      <c r="E1206" s="119"/>
      <c r="F1206" s="119"/>
      <c r="G1206" s="119"/>
      <c r="H1206" s="119"/>
      <c r="I1206" s="131"/>
      <c r="K1206" s="15" t="str">
        <f t="shared" si="36"/>
        <v>x2</v>
      </c>
      <c r="L1206" s="26"/>
      <c r="N1206" s="66" t="str">
        <f>IFERROR(VLOOKUP($G1206,Basisblatt!$A$10:$B$17,2,FALSE),"")</f>
        <v/>
      </c>
      <c r="P1206" s="105" t="str">
        <f>IF($K1206="x1",IF(OR($F1206&lt;&gt;Basisblatt!$A$2,'E-Mob_Segmente 3.2.5_3.2.7'!H1206=Basisblatt!$A$72)=TRUE,5,VLOOKUP('E-Mob_Segmente 3.2.5_3.2.7'!$E1206,Basisblatt!$A$22:$B$35,2,FALSE)),"")</f>
        <v/>
      </c>
    </row>
    <row r="1207" spans="1:16" x14ac:dyDescent="0.2">
      <c r="A1207" s="66" t="str">
        <f t="shared" si="37"/>
        <v/>
      </c>
      <c r="C1207" s="118"/>
      <c r="D1207" s="119"/>
      <c r="E1207" s="119"/>
      <c r="F1207" s="119"/>
      <c r="G1207" s="119"/>
      <c r="H1207" s="119"/>
      <c r="I1207" s="131"/>
      <c r="K1207" s="15" t="str">
        <f t="shared" si="36"/>
        <v>x2</v>
      </c>
      <c r="L1207" s="26"/>
      <c r="N1207" s="66" t="str">
        <f>IFERROR(VLOOKUP($G1207,Basisblatt!$A$10:$B$17,2,FALSE),"")</f>
        <v/>
      </c>
      <c r="P1207" s="105" t="str">
        <f>IF($K1207="x1",IF(OR($F1207&lt;&gt;Basisblatt!$A$2,'E-Mob_Segmente 3.2.5_3.2.7'!H1207=Basisblatt!$A$72)=TRUE,5,VLOOKUP('E-Mob_Segmente 3.2.5_3.2.7'!$E1207,Basisblatt!$A$22:$B$35,2,FALSE)),"")</f>
        <v/>
      </c>
    </row>
    <row r="1208" spans="1:16" x14ac:dyDescent="0.2">
      <c r="A1208" s="66" t="str">
        <f t="shared" si="37"/>
        <v/>
      </c>
      <c r="C1208" s="118"/>
      <c r="D1208" s="119"/>
      <c r="E1208" s="119"/>
      <c r="F1208" s="119"/>
      <c r="G1208" s="119"/>
      <c r="H1208" s="119"/>
      <c r="I1208" s="131"/>
      <c r="K1208" s="15" t="str">
        <f t="shared" si="36"/>
        <v>x2</v>
      </c>
      <c r="L1208" s="26"/>
      <c r="N1208" s="66" t="str">
        <f>IFERROR(VLOOKUP($G1208,Basisblatt!$A$10:$B$17,2,FALSE),"")</f>
        <v/>
      </c>
      <c r="P1208" s="105" t="str">
        <f>IF($K1208="x1",IF(OR($F1208&lt;&gt;Basisblatt!$A$2,'E-Mob_Segmente 3.2.5_3.2.7'!H1208=Basisblatt!$A$72)=TRUE,5,VLOOKUP('E-Mob_Segmente 3.2.5_3.2.7'!$E1208,Basisblatt!$A$22:$B$35,2,FALSE)),"")</f>
        <v/>
      </c>
    </row>
    <row r="1209" spans="1:16" x14ac:dyDescent="0.2">
      <c r="A1209" s="66" t="str">
        <f t="shared" si="37"/>
        <v/>
      </c>
      <c r="C1209" s="118"/>
      <c r="D1209" s="119"/>
      <c r="E1209" s="119"/>
      <c r="F1209" s="119"/>
      <c r="G1209" s="119"/>
      <c r="H1209" s="119"/>
      <c r="I1209" s="131"/>
      <c r="K1209" s="15" t="str">
        <f t="shared" si="36"/>
        <v>x2</v>
      </c>
      <c r="L1209" s="26"/>
      <c r="N1209" s="66" t="str">
        <f>IFERROR(VLOOKUP($G1209,Basisblatt!$A$10:$B$17,2,FALSE),"")</f>
        <v/>
      </c>
      <c r="P1209" s="105" t="str">
        <f>IF($K1209="x1",IF(OR($F1209&lt;&gt;Basisblatt!$A$2,'E-Mob_Segmente 3.2.5_3.2.7'!H1209=Basisblatt!$A$72)=TRUE,5,VLOOKUP('E-Mob_Segmente 3.2.5_3.2.7'!$E1209,Basisblatt!$A$22:$B$35,2,FALSE)),"")</f>
        <v/>
      </c>
    </row>
    <row r="1210" spans="1:16" x14ac:dyDescent="0.2">
      <c r="A1210" s="66" t="str">
        <f t="shared" si="37"/>
        <v/>
      </c>
      <c r="C1210" s="118"/>
      <c r="D1210" s="119"/>
      <c r="E1210" s="119"/>
      <c r="F1210" s="119"/>
      <c r="G1210" s="119"/>
      <c r="H1210" s="119"/>
      <c r="I1210" s="131"/>
      <c r="K1210" s="15" t="str">
        <f t="shared" si="36"/>
        <v>x2</v>
      </c>
      <c r="L1210" s="26"/>
      <c r="N1210" s="66" t="str">
        <f>IFERROR(VLOOKUP($G1210,Basisblatt!$A$10:$B$17,2,FALSE),"")</f>
        <v/>
      </c>
      <c r="P1210" s="105" t="str">
        <f>IF($K1210="x1",IF(OR($F1210&lt;&gt;Basisblatt!$A$2,'E-Mob_Segmente 3.2.5_3.2.7'!H1210=Basisblatt!$A$72)=TRUE,5,VLOOKUP('E-Mob_Segmente 3.2.5_3.2.7'!$E1210,Basisblatt!$A$22:$B$35,2,FALSE)),"")</f>
        <v/>
      </c>
    </row>
    <row r="1211" spans="1:16" x14ac:dyDescent="0.2">
      <c r="A1211" s="66" t="str">
        <f t="shared" si="37"/>
        <v/>
      </c>
      <c r="C1211" s="118"/>
      <c r="D1211" s="119"/>
      <c r="E1211" s="119"/>
      <c r="F1211" s="119"/>
      <c r="G1211" s="119"/>
      <c r="H1211" s="119"/>
      <c r="I1211" s="131"/>
      <c r="K1211" s="15" t="str">
        <f t="shared" si="36"/>
        <v>x2</v>
      </c>
      <c r="L1211" s="26"/>
      <c r="N1211" s="66" t="str">
        <f>IFERROR(VLOOKUP($G1211,Basisblatt!$A$10:$B$17,2,FALSE),"")</f>
        <v/>
      </c>
      <c r="P1211" s="105" t="str">
        <f>IF($K1211="x1",IF(OR($F1211&lt;&gt;Basisblatt!$A$2,'E-Mob_Segmente 3.2.5_3.2.7'!H1211=Basisblatt!$A$72)=TRUE,5,VLOOKUP('E-Mob_Segmente 3.2.5_3.2.7'!$E1211,Basisblatt!$A$22:$B$35,2,FALSE)),"")</f>
        <v/>
      </c>
    </row>
    <row r="1212" spans="1:16" x14ac:dyDescent="0.2">
      <c r="A1212" s="66" t="str">
        <f t="shared" si="37"/>
        <v/>
      </c>
      <c r="C1212" s="118"/>
      <c r="D1212" s="119"/>
      <c r="E1212" s="119"/>
      <c r="F1212" s="119"/>
      <c r="G1212" s="119"/>
      <c r="H1212" s="119"/>
      <c r="I1212" s="131"/>
      <c r="K1212" s="15" t="str">
        <f t="shared" si="36"/>
        <v>x2</v>
      </c>
      <c r="L1212" s="26"/>
      <c r="N1212" s="66" t="str">
        <f>IFERROR(VLOOKUP($G1212,Basisblatt!$A$10:$B$17,2,FALSE),"")</f>
        <v/>
      </c>
      <c r="P1212" s="105" t="str">
        <f>IF($K1212="x1",IF(OR($F1212&lt;&gt;Basisblatt!$A$2,'E-Mob_Segmente 3.2.5_3.2.7'!H1212=Basisblatt!$A$72)=TRUE,5,VLOOKUP('E-Mob_Segmente 3.2.5_3.2.7'!$E1212,Basisblatt!$A$22:$B$35,2,FALSE)),"")</f>
        <v/>
      </c>
    </row>
    <row r="1213" spans="1:16" x14ac:dyDescent="0.2">
      <c r="A1213" s="66" t="str">
        <f t="shared" si="37"/>
        <v/>
      </c>
      <c r="C1213" s="118"/>
      <c r="D1213" s="119"/>
      <c r="E1213" s="119"/>
      <c r="F1213" s="119"/>
      <c r="G1213" s="119"/>
      <c r="H1213" s="119"/>
      <c r="I1213" s="131"/>
      <c r="K1213" s="15" t="str">
        <f t="shared" si="36"/>
        <v>x2</v>
      </c>
      <c r="L1213" s="26"/>
      <c r="N1213" s="66" t="str">
        <f>IFERROR(VLOOKUP($G1213,Basisblatt!$A$10:$B$17,2,FALSE),"")</f>
        <v/>
      </c>
      <c r="P1213" s="105" t="str">
        <f>IF($K1213="x1",IF(OR($F1213&lt;&gt;Basisblatt!$A$2,'E-Mob_Segmente 3.2.5_3.2.7'!H1213=Basisblatt!$A$72)=TRUE,5,VLOOKUP('E-Mob_Segmente 3.2.5_3.2.7'!$E1213,Basisblatt!$A$22:$B$35,2,FALSE)),"")</f>
        <v/>
      </c>
    </row>
    <row r="1214" spans="1:16" x14ac:dyDescent="0.2">
      <c r="A1214" s="66" t="str">
        <f t="shared" si="37"/>
        <v/>
      </c>
      <c r="C1214" s="118"/>
      <c r="D1214" s="119"/>
      <c r="E1214" s="119"/>
      <c r="F1214" s="119"/>
      <c r="G1214" s="119"/>
      <c r="H1214" s="119"/>
      <c r="I1214" s="131"/>
      <c r="K1214" s="15" t="str">
        <f t="shared" si="36"/>
        <v>x2</v>
      </c>
      <c r="L1214" s="26"/>
      <c r="N1214" s="66" t="str">
        <f>IFERROR(VLOOKUP($G1214,Basisblatt!$A$10:$B$17,2,FALSE),"")</f>
        <v/>
      </c>
      <c r="P1214" s="105" t="str">
        <f>IF($K1214="x1",IF(OR($F1214&lt;&gt;Basisblatt!$A$2,'E-Mob_Segmente 3.2.5_3.2.7'!H1214=Basisblatt!$A$72)=TRUE,5,VLOOKUP('E-Mob_Segmente 3.2.5_3.2.7'!$E1214,Basisblatt!$A$22:$B$35,2,FALSE)),"")</f>
        <v/>
      </c>
    </row>
    <row r="1215" spans="1:16" x14ac:dyDescent="0.2">
      <c r="A1215" s="66" t="str">
        <f t="shared" si="37"/>
        <v/>
      </c>
      <c r="C1215" s="118"/>
      <c r="D1215" s="119"/>
      <c r="E1215" s="119"/>
      <c r="F1215" s="119"/>
      <c r="G1215" s="119"/>
      <c r="H1215" s="119"/>
      <c r="I1215" s="131"/>
      <c r="K1215" s="15" t="str">
        <f t="shared" si="36"/>
        <v>x2</v>
      </c>
      <c r="L1215" s="26"/>
      <c r="N1215" s="66" t="str">
        <f>IFERROR(VLOOKUP($G1215,Basisblatt!$A$10:$B$17,2,FALSE),"")</f>
        <v/>
      </c>
      <c r="P1215" s="105" t="str">
        <f>IF($K1215="x1",IF(OR($F1215&lt;&gt;Basisblatt!$A$2,'E-Mob_Segmente 3.2.5_3.2.7'!H1215=Basisblatt!$A$72)=TRUE,5,VLOOKUP('E-Mob_Segmente 3.2.5_3.2.7'!$E1215,Basisblatt!$A$22:$B$35,2,FALSE)),"")</f>
        <v/>
      </c>
    </row>
    <row r="1216" spans="1:16" x14ac:dyDescent="0.2">
      <c r="A1216" s="66" t="str">
        <f t="shared" si="37"/>
        <v/>
      </c>
      <c r="C1216" s="118"/>
      <c r="D1216" s="119"/>
      <c r="E1216" s="119"/>
      <c r="F1216" s="119"/>
      <c r="G1216" s="119"/>
      <c r="H1216" s="119"/>
      <c r="I1216" s="131"/>
      <c r="K1216" s="15" t="str">
        <f t="shared" si="36"/>
        <v>x2</v>
      </c>
      <c r="L1216" s="26"/>
      <c r="N1216" s="66" t="str">
        <f>IFERROR(VLOOKUP($G1216,Basisblatt!$A$10:$B$17,2,FALSE),"")</f>
        <v/>
      </c>
      <c r="P1216" s="105" t="str">
        <f>IF($K1216="x1",IF(OR($F1216&lt;&gt;Basisblatt!$A$2,'E-Mob_Segmente 3.2.5_3.2.7'!H1216=Basisblatt!$A$72)=TRUE,5,VLOOKUP('E-Mob_Segmente 3.2.5_3.2.7'!$E1216,Basisblatt!$A$22:$B$35,2,FALSE)),"")</f>
        <v/>
      </c>
    </row>
    <row r="1217" spans="1:16" x14ac:dyDescent="0.2">
      <c r="A1217" s="66" t="str">
        <f t="shared" si="37"/>
        <v/>
      </c>
      <c r="C1217" s="118"/>
      <c r="D1217" s="119"/>
      <c r="E1217" s="119"/>
      <c r="F1217" s="119"/>
      <c r="G1217" s="119"/>
      <c r="H1217" s="119"/>
      <c r="I1217" s="131"/>
      <c r="K1217" s="15" t="str">
        <f t="shared" si="36"/>
        <v>x2</v>
      </c>
      <c r="L1217" s="26"/>
      <c r="N1217" s="66" t="str">
        <f>IFERROR(VLOOKUP($G1217,Basisblatt!$A$10:$B$17,2,FALSE),"")</f>
        <v/>
      </c>
      <c r="P1217" s="105" t="str">
        <f>IF($K1217="x1",IF(OR($F1217&lt;&gt;Basisblatt!$A$2,'E-Mob_Segmente 3.2.5_3.2.7'!H1217=Basisblatt!$A$72)=TRUE,5,VLOOKUP('E-Mob_Segmente 3.2.5_3.2.7'!$E1217,Basisblatt!$A$22:$B$35,2,FALSE)),"")</f>
        <v/>
      </c>
    </row>
    <row r="1218" spans="1:16" x14ac:dyDescent="0.2">
      <c r="A1218" s="66" t="str">
        <f t="shared" si="37"/>
        <v/>
      </c>
      <c r="C1218" s="118"/>
      <c r="D1218" s="119"/>
      <c r="E1218" s="119"/>
      <c r="F1218" s="119"/>
      <c r="G1218" s="119"/>
      <c r="H1218" s="119"/>
      <c r="I1218" s="131"/>
      <c r="K1218" s="15" t="str">
        <f t="shared" si="36"/>
        <v>x2</v>
      </c>
      <c r="L1218" s="26"/>
      <c r="N1218" s="66" t="str">
        <f>IFERROR(VLOOKUP($G1218,Basisblatt!$A$10:$B$17,2,FALSE),"")</f>
        <v/>
      </c>
      <c r="P1218" s="105" t="str">
        <f>IF($K1218="x1",IF(OR($F1218&lt;&gt;Basisblatt!$A$2,'E-Mob_Segmente 3.2.5_3.2.7'!H1218=Basisblatt!$A$72)=TRUE,5,VLOOKUP('E-Mob_Segmente 3.2.5_3.2.7'!$E1218,Basisblatt!$A$22:$B$35,2,FALSE)),"")</f>
        <v/>
      </c>
    </row>
    <row r="1219" spans="1:16" x14ac:dyDescent="0.2">
      <c r="A1219" s="66" t="str">
        <f t="shared" si="37"/>
        <v/>
      </c>
      <c r="C1219" s="118"/>
      <c r="D1219" s="119"/>
      <c r="E1219" s="119"/>
      <c r="F1219" s="119"/>
      <c r="G1219" s="119"/>
      <c r="H1219" s="119"/>
      <c r="I1219" s="131"/>
      <c r="K1219" s="15" t="str">
        <f t="shared" si="36"/>
        <v>x2</v>
      </c>
      <c r="L1219" s="26"/>
      <c r="N1219" s="66" t="str">
        <f>IFERROR(VLOOKUP($G1219,Basisblatt!$A$10:$B$17,2,FALSE),"")</f>
        <v/>
      </c>
      <c r="P1219" s="105" t="str">
        <f>IF($K1219="x1",IF(OR($F1219&lt;&gt;Basisblatt!$A$2,'E-Mob_Segmente 3.2.5_3.2.7'!H1219=Basisblatt!$A$72)=TRUE,5,VLOOKUP('E-Mob_Segmente 3.2.5_3.2.7'!$E1219,Basisblatt!$A$22:$B$35,2,FALSE)),"")</f>
        <v/>
      </c>
    </row>
    <row r="1220" spans="1:16" x14ac:dyDescent="0.2">
      <c r="A1220" s="66" t="str">
        <f t="shared" si="37"/>
        <v/>
      </c>
      <c r="C1220" s="118"/>
      <c r="D1220" s="119"/>
      <c r="E1220" s="119"/>
      <c r="F1220" s="119"/>
      <c r="G1220" s="119"/>
      <c r="H1220" s="119"/>
      <c r="I1220" s="131"/>
      <c r="K1220" s="15" t="str">
        <f t="shared" si="36"/>
        <v>x2</v>
      </c>
      <c r="L1220" s="26"/>
      <c r="N1220" s="66" t="str">
        <f>IFERROR(VLOOKUP($G1220,Basisblatt!$A$10:$B$17,2,FALSE),"")</f>
        <v/>
      </c>
      <c r="P1220" s="105" t="str">
        <f>IF($K1220="x1",IF(OR($F1220&lt;&gt;Basisblatt!$A$2,'E-Mob_Segmente 3.2.5_3.2.7'!H1220=Basisblatt!$A$72)=TRUE,5,VLOOKUP('E-Mob_Segmente 3.2.5_3.2.7'!$E1220,Basisblatt!$A$22:$B$35,2,FALSE)),"")</f>
        <v/>
      </c>
    </row>
    <row r="1221" spans="1:16" x14ac:dyDescent="0.2">
      <c r="A1221" s="66" t="str">
        <f t="shared" si="37"/>
        <v/>
      </c>
      <c r="C1221" s="118"/>
      <c r="D1221" s="119"/>
      <c r="E1221" s="119"/>
      <c r="F1221" s="119"/>
      <c r="G1221" s="119"/>
      <c r="H1221" s="119"/>
      <c r="I1221" s="131"/>
      <c r="K1221" s="15" t="str">
        <f t="shared" si="36"/>
        <v>x2</v>
      </c>
      <c r="L1221" s="26"/>
      <c r="N1221" s="66" t="str">
        <f>IFERROR(VLOOKUP($G1221,Basisblatt!$A$10:$B$17,2,FALSE),"")</f>
        <v/>
      </c>
      <c r="P1221" s="105" t="str">
        <f>IF($K1221="x1",IF(OR($F1221&lt;&gt;Basisblatt!$A$2,'E-Mob_Segmente 3.2.5_3.2.7'!H1221=Basisblatt!$A$72)=TRUE,5,VLOOKUP('E-Mob_Segmente 3.2.5_3.2.7'!$E1221,Basisblatt!$A$22:$B$35,2,FALSE)),"")</f>
        <v/>
      </c>
    </row>
    <row r="1222" spans="1:16" x14ac:dyDescent="0.2">
      <c r="A1222" s="66" t="str">
        <f t="shared" si="37"/>
        <v/>
      </c>
      <c r="C1222" s="118"/>
      <c r="D1222" s="119"/>
      <c r="E1222" s="119"/>
      <c r="F1222" s="119"/>
      <c r="G1222" s="119"/>
      <c r="H1222" s="119"/>
      <c r="I1222" s="131"/>
      <c r="K1222" s="15" t="str">
        <f t="shared" si="36"/>
        <v>x2</v>
      </c>
      <c r="L1222" s="26"/>
      <c r="N1222" s="66" t="str">
        <f>IFERROR(VLOOKUP($G1222,Basisblatt!$A$10:$B$17,2,FALSE),"")</f>
        <v/>
      </c>
      <c r="P1222" s="105" t="str">
        <f>IF($K1222="x1",IF(OR($F1222&lt;&gt;Basisblatt!$A$2,'E-Mob_Segmente 3.2.5_3.2.7'!H1222=Basisblatt!$A$72)=TRUE,5,VLOOKUP('E-Mob_Segmente 3.2.5_3.2.7'!$E1222,Basisblatt!$A$22:$B$35,2,FALSE)),"")</f>
        <v/>
      </c>
    </row>
    <row r="1223" spans="1:16" x14ac:dyDescent="0.2">
      <c r="A1223" s="66" t="str">
        <f t="shared" si="37"/>
        <v/>
      </c>
      <c r="C1223" s="118"/>
      <c r="D1223" s="119"/>
      <c r="E1223" s="119"/>
      <c r="F1223" s="119"/>
      <c r="G1223" s="119"/>
      <c r="H1223" s="119"/>
      <c r="I1223" s="131"/>
      <c r="K1223" s="15" t="str">
        <f t="shared" si="36"/>
        <v>x2</v>
      </c>
      <c r="L1223" s="26"/>
      <c r="N1223" s="66" t="str">
        <f>IFERROR(VLOOKUP($G1223,Basisblatt!$A$10:$B$17,2,FALSE),"")</f>
        <v/>
      </c>
      <c r="P1223" s="105" t="str">
        <f>IF($K1223="x1",IF(OR($F1223&lt;&gt;Basisblatt!$A$2,'E-Mob_Segmente 3.2.5_3.2.7'!H1223=Basisblatt!$A$72)=TRUE,5,VLOOKUP('E-Mob_Segmente 3.2.5_3.2.7'!$E1223,Basisblatt!$A$22:$B$35,2,FALSE)),"")</f>
        <v/>
      </c>
    </row>
    <row r="1224" spans="1:16" x14ac:dyDescent="0.2">
      <c r="A1224" s="66" t="str">
        <f t="shared" si="37"/>
        <v/>
      </c>
      <c r="C1224" s="118"/>
      <c r="D1224" s="119"/>
      <c r="E1224" s="119"/>
      <c r="F1224" s="119"/>
      <c r="G1224" s="119"/>
      <c r="H1224" s="119"/>
      <c r="I1224" s="131"/>
      <c r="K1224" s="15" t="str">
        <f t="shared" si="36"/>
        <v>x2</v>
      </c>
      <c r="L1224" s="26"/>
      <c r="N1224" s="66" t="str">
        <f>IFERROR(VLOOKUP($G1224,Basisblatt!$A$10:$B$17,2,FALSE),"")</f>
        <v/>
      </c>
      <c r="P1224" s="105" t="str">
        <f>IF($K1224="x1",IF(OR($F1224&lt;&gt;Basisblatt!$A$2,'E-Mob_Segmente 3.2.5_3.2.7'!H1224=Basisblatt!$A$72)=TRUE,5,VLOOKUP('E-Mob_Segmente 3.2.5_3.2.7'!$E1224,Basisblatt!$A$22:$B$35,2,FALSE)),"")</f>
        <v/>
      </c>
    </row>
    <row r="1225" spans="1:16" x14ac:dyDescent="0.2">
      <c r="A1225" s="66" t="str">
        <f t="shared" si="37"/>
        <v/>
      </c>
      <c r="C1225" s="118"/>
      <c r="D1225" s="119"/>
      <c r="E1225" s="119"/>
      <c r="F1225" s="119"/>
      <c r="G1225" s="119"/>
      <c r="H1225" s="119"/>
      <c r="I1225" s="131"/>
      <c r="K1225" s="15" t="str">
        <f t="shared" si="36"/>
        <v>x2</v>
      </c>
      <c r="L1225" s="26"/>
      <c r="N1225" s="66" t="str">
        <f>IFERROR(VLOOKUP($G1225,Basisblatt!$A$10:$B$17,2,FALSE),"")</f>
        <v/>
      </c>
      <c r="P1225" s="105" t="str">
        <f>IF($K1225="x1",IF(OR($F1225&lt;&gt;Basisblatt!$A$2,'E-Mob_Segmente 3.2.5_3.2.7'!H1225=Basisblatt!$A$72)=TRUE,5,VLOOKUP('E-Mob_Segmente 3.2.5_3.2.7'!$E1225,Basisblatt!$A$22:$B$35,2,FALSE)),"")</f>
        <v/>
      </c>
    </row>
    <row r="1226" spans="1:16" x14ac:dyDescent="0.2">
      <c r="A1226" s="66" t="str">
        <f t="shared" si="37"/>
        <v/>
      </c>
      <c r="C1226" s="118"/>
      <c r="D1226" s="119"/>
      <c r="E1226" s="119"/>
      <c r="F1226" s="119"/>
      <c r="G1226" s="119"/>
      <c r="H1226" s="119"/>
      <c r="I1226" s="131"/>
      <c r="K1226" s="15" t="str">
        <f t="shared" si="36"/>
        <v>x2</v>
      </c>
      <c r="L1226" s="26"/>
      <c r="N1226" s="66" t="str">
        <f>IFERROR(VLOOKUP($G1226,Basisblatt!$A$10:$B$17,2,FALSE),"")</f>
        <v/>
      </c>
      <c r="P1226" s="105" t="str">
        <f>IF($K1226="x1",IF(OR($F1226&lt;&gt;Basisblatt!$A$2,'E-Mob_Segmente 3.2.5_3.2.7'!H1226=Basisblatt!$A$72)=TRUE,5,VLOOKUP('E-Mob_Segmente 3.2.5_3.2.7'!$E1226,Basisblatt!$A$22:$B$35,2,FALSE)),"")</f>
        <v/>
      </c>
    </row>
    <row r="1227" spans="1:16" x14ac:dyDescent="0.2">
      <c r="A1227" s="66" t="str">
        <f t="shared" si="37"/>
        <v/>
      </c>
      <c r="C1227" s="118"/>
      <c r="D1227" s="119"/>
      <c r="E1227" s="119"/>
      <c r="F1227" s="119"/>
      <c r="G1227" s="119"/>
      <c r="H1227" s="119"/>
      <c r="I1227" s="131"/>
      <c r="K1227" s="15" t="str">
        <f t="shared" si="36"/>
        <v>x2</v>
      </c>
      <c r="L1227" s="26"/>
      <c r="N1227" s="66" t="str">
        <f>IFERROR(VLOOKUP($G1227,Basisblatt!$A$10:$B$17,2,FALSE),"")</f>
        <v/>
      </c>
      <c r="P1227" s="105" t="str">
        <f>IF($K1227="x1",IF(OR($F1227&lt;&gt;Basisblatt!$A$2,'E-Mob_Segmente 3.2.5_3.2.7'!H1227=Basisblatt!$A$72)=TRUE,5,VLOOKUP('E-Mob_Segmente 3.2.5_3.2.7'!$E1227,Basisblatt!$A$22:$B$35,2,FALSE)),"")</f>
        <v/>
      </c>
    </row>
    <row r="1228" spans="1:16" x14ac:dyDescent="0.2">
      <c r="A1228" s="66" t="str">
        <f t="shared" si="37"/>
        <v/>
      </c>
      <c r="C1228" s="118"/>
      <c r="D1228" s="119"/>
      <c r="E1228" s="119"/>
      <c r="F1228" s="119"/>
      <c r="G1228" s="119"/>
      <c r="H1228" s="119"/>
      <c r="I1228" s="131"/>
      <c r="K1228" s="15" t="str">
        <f t="shared" si="36"/>
        <v>x2</v>
      </c>
      <c r="L1228" s="26"/>
      <c r="N1228" s="66" t="str">
        <f>IFERROR(VLOOKUP($G1228,Basisblatt!$A$10:$B$17,2,FALSE),"")</f>
        <v/>
      </c>
      <c r="P1228" s="105" t="str">
        <f>IF($K1228="x1",IF(OR($F1228&lt;&gt;Basisblatt!$A$2,'E-Mob_Segmente 3.2.5_3.2.7'!H1228=Basisblatt!$A$72)=TRUE,5,VLOOKUP('E-Mob_Segmente 3.2.5_3.2.7'!$E1228,Basisblatt!$A$22:$B$35,2,FALSE)),"")</f>
        <v/>
      </c>
    </row>
    <row r="1229" spans="1:16" x14ac:dyDescent="0.2">
      <c r="A1229" s="66" t="str">
        <f t="shared" si="37"/>
        <v/>
      </c>
      <c r="C1229" s="118"/>
      <c r="D1229" s="119"/>
      <c r="E1229" s="119"/>
      <c r="F1229" s="119"/>
      <c r="G1229" s="119"/>
      <c r="H1229" s="119"/>
      <c r="I1229" s="131"/>
      <c r="K1229" s="15" t="str">
        <f t="shared" si="36"/>
        <v>x2</v>
      </c>
      <c r="L1229" s="26"/>
      <c r="N1229" s="66" t="str">
        <f>IFERROR(VLOOKUP($G1229,Basisblatt!$A$10:$B$17,2,FALSE),"")</f>
        <v/>
      </c>
      <c r="P1229" s="105" t="str">
        <f>IF($K1229="x1",IF(OR($F1229&lt;&gt;Basisblatt!$A$2,'E-Mob_Segmente 3.2.5_3.2.7'!H1229=Basisblatt!$A$72)=TRUE,5,VLOOKUP('E-Mob_Segmente 3.2.5_3.2.7'!$E1229,Basisblatt!$A$22:$B$35,2,FALSE)),"")</f>
        <v/>
      </c>
    </row>
    <row r="1230" spans="1:16" x14ac:dyDescent="0.2">
      <c r="A1230" s="66" t="str">
        <f t="shared" si="37"/>
        <v/>
      </c>
      <c r="C1230" s="118"/>
      <c r="D1230" s="119"/>
      <c r="E1230" s="119"/>
      <c r="F1230" s="119"/>
      <c r="G1230" s="119"/>
      <c r="H1230" s="119"/>
      <c r="I1230" s="131"/>
      <c r="K1230" s="15" t="str">
        <f t="shared" si="36"/>
        <v>x2</v>
      </c>
      <c r="L1230" s="26"/>
      <c r="N1230" s="66" t="str">
        <f>IFERROR(VLOOKUP($G1230,Basisblatt!$A$10:$B$17,2,FALSE),"")</f>
        <v/>
      </c>
      <c r="P1230" s="105" t="str">
        <f>IF($K1230="x1",IF(OR($F1230&lt;&gt;Basisblatt!$A$2,'E-Mob_Segmente 3.2.5_3.2.7'!H1230=Basisblatt!$A$72)=TRUE,5,VLOOKUP('E-Mob_Segmente 3.2.5_3.2.7'!$E1230,Basisblatt!$A$22:$B$35,2,FALSE)),"")</f>
        <v/>
      </c>
    </row>
    <row r="1231" spans="1:16" x14ac:dyDescent="0.2">
      <c r="A1231" s="66" t="str">
        <f t="shared" si="37"/>
        <v/>
      </c>
      <c r="C1231" s="118"/>
      <c r="D1231" s="119"/>
      <c r="E1231" s="119"/>
      <c r="F1231" s="119"/>
      <c r="G1231" s="119"/>
      <c r="H1231" s="119"/>
      <c r="I1231" s="131"/>
      <c r="K1231" s="15" t="str">
        <f t="shared" si="36"/>
        <v>x2</v>
      </c>
      <c r="L1231" s="26"/>
      <c r="N1231" s="66" t="str">
        <f>IFERROR(VLOOKUP($G1231,Basisblatt!$A$10:$B$17,2,FALSE),"")</f>
        <v/>
      </c>
      <c r="P1231" s="105" t="str">
        <f>IF($K1231="x1",IF(OR($F1231&lt;&gt;Basisblatt!$A$2,'E-Mob_Segmente 3.2.5_3.2.7'!H1231=Basisblatt!$A$72)=TRUE,5,VLOOKUP('E-Mob_Segmente 3.2.5_3.2.7'!$E1231,Basisblatt!$A$22:$B$35,2,FALSE)),"")</f>
        <v/>
      </c>
    </row>
    <row r="1232" spans="1:16" x14ac:dyDescent="0.2">
      <c r="A1232" s="66" t="str">
        <f t="shared" si="37"/>
        <v/>
      </c>
      <c r="C1232" s="118"/>
      <c r="D1232" s="119"/>
      <c r="E1232" s="119"/>
      <c r="F1232" s="119"/>
      <c r="G1232" s="119"/>
      <c r="H1232" s="119"/>
      <c r="I1232" s="131"/>
      <c r="K1232" s="15" t="str">
        <f t="shared" si="36"/>
        <v>x2</v>
      </c>
      <c r="L1232" s="26"/>
      <c r="N1232" s="66" t="str">
        <f>IFERROR(VLOOKUP($G1232,Basisblatt!$A$10:$B$17,2,FALSE),"")</f>
        <v/>
      </c>
      <c r="P1232" s="105" t="str">
        <f>IF($K1232="x1",IF(OR($F1232&lt;&gt;Basisblatt!$A$2,'E-Mob_Segmente 3.2.5_3.2.7'!H1232=Basisblatt!$A$72)=TRUE,5,VLOOKUP('E-Mob_Segmente 3.2.5_3.2.7'!$E1232,Basisblatt!$A$22:$B$35,2,FALSE)),"")</f>
        <v/>
      </c>
    </row>
    <row r="1233" spans="1:16" x14ac:dyDescent="0.2">
      <c r="A1233" s="66" t="str">
        <f t="shared" si="37"/>
        <v/>
      </c>
      <c r="C1233" s="118"/>
      <c r="D1233" s="119"/>
      <c r="E1233" s="119"/>
      <c r="F1233" s="119"/>
      <c r="G1233" s="119"/>
      <c r="H1233" s="119"/>
      <c r="I1233" s="131"/>
      <c r="K1233" s="15" t="str">
        <f t="shared" si="36"/>
        <v>x2</v>
      </c>
      <c r="L1233" s="26"/>
      <c r="N1233" s="66" t="str">
        <f>IFERROR(VLOOKUP($G1233,Basisblatt!$A$10:$B$17,2,FALSE),"")</f>
        <v/>
      </c>
      <c r="P1233" s="105" t="str">
        <f>IF($K1233="x1",IF(OR($F1233&lt;&gt;Basisblatt!$A$2,'E-Mob_Segmente 3.2.5_3.2.7'!H1233=Basisblatt!$A$72)=TRUE,5,VLOOKUP('E-Mob_Segmente 3.2.5_3.2.7'!$E1233,Basisblatt!$A$22:$B$35,2,FALSE)),"")</f>
        <v/>
      </c>
    </row>
    <row r="1234" spans="1:16" x14ac:dyDescent="0.2">
      <c r="A1234" s="66" t="str">
        <f t="shared" si="37"/>
        <v/>
      </c>
      <c r="C1234" s="118"/>
      <c r="D1234" s="119"/>
      <c r="E1234" s="119"/>
      <c r="F1234" s="119"/>
      <c r="G1234" s="119"/>
      <c r="H1234" s="119"/>
      <c r="I1234" s="131"/>
      <c r="K1234" s="15" t="str">
        <f t="shared" si="36"/>
        <v>x2</v>
      </c>
      <c r="L1234" s="26"/>
      <c r="N1234" s="66" t="str">
        <f>IFERROR(VLOOKUP($G1234,Basisblatt!$A$10:$B$17,2,FALSE),"")</f>
        <v/>
      </c>
      <c r="P1234" s="105" t="str">
        <f>IF($K1234="x1",IF(OR($F1234&lt;&gt;Basisblatt!$A$2,'E-Mob_Segmente 3.2.5_3.2.7'!H1234=Basisblatt!$A$72)=TRUE,5,VLOOKUP('E-Mob_Segmente 3.2.5_3.2.7'!$E1234,Basisblatt!$A$22:$B$35,2,FALSE)),"")</f>
        <v/>
      </c>
    </row>
    <row r="1235" spans="1:16" x14ac:dyDescent="0.2">
      <c r="A1235" s="66" t="str">
        <f t="shared" si="37"/>
        <v/>
      </c>
      <c r="C1235" s="118"/>
      <c r="D1235" s="119"/>
      <c r="E1235" s="119"/>
      <c r="F1235" s="119"/>
      <c r="G1235" s="119"/>
      <c r="H1235" s="119"/>
      <c r="I1235" s="131"/>
      <c r="K1235" s="15" t="str">
        <f t="shared" si="36"/>
        <v>x2</v>
      </c>
      <c r="L1235" s="26"/>
      <c r="N1235" s="66" t="str">
        <f>IFERROR(VLOOKUP($G1235,Basisblatt!$A$10:$B$17,2,FALSE),"")</f>
        <v/>
      </c>
      <c r="P1235" s="105" t="str">
        <f>IF($K1235="x1",IF(OR($F1235&lt;&gt;Basisblatt!$A$2,'E-Mob_Segmente 3.2.5_3.2.7'!H1235=Basisblatt!$A$72)=TRUE,5,VLOOKUP('E-Mob_Segmente 3.2.5_3.2.7'!$E1235,Basisblatt!$A$22:$B$35,2,FALSE)),"")</f>
        <v/>
      </c>
    </row>
    <row r="1236" spans="1:16" x14ac:dyDescent="0.2">
      <c r="A1236" s="66" t="str">
        <f t="shared" si="37"/>
        <v/>
      </c>
      <c r="C1236" s="118"/>
      <c r="D1236" s="119"/>
      <c r="E1236" s="119"/>
      <c r="F1236" s="119"/>
      <c r="G1236" s="119"/>
      <c r="H1236" s="119"/>
      <c r="I1236" s="131"/>
      <c r="K1236" s="15" t="str">
        <f t="shared" si="36"/>
        <v>x2</v>
      </c>
      <c r="L1236" s="26"/>
      <c r="N1236" s="66" t="str">
        <f>IFERROR(VLOOKUP($G1236,Basisblatt!$A$10:$B$17,2,FALSE),"")</f>
        <v/>
      </c>
      <c r="P1236" s="105" t="str">
        <f>IF($K1236="x1",IF(OR($F1236&lt;&gt;Basisblatt!$A$2,'E-Mob_Segmente 3.2.5_3.2.7'!H1236=Basisblatt!$A$72)=TRUE,5,VLOOKUP('E-Mob_Segmente 3.2.5_3.2.7'!$E1236,Basisblatt!$A$22:$B$35,2,FALSE)),"")</f>
        <v/>
      </c>
    </row>
    <row r="1237" spans="1:16" x14ac:dyDescent="0.2">
      <c r="A1237" s="66" t="str">
        <f t="shared" si="37"/>
        <v/>
      </c>
      <c r="C1237" s="118"/>
      <c r="D1237" s="119"/>
      <c r="E1237" s="119"/>
      <c r="F1237" s="119"/>
      <c r="G1237" s="119"/>
      <c r="H1237" s="119"/>
      <c r="I1237" s="131"/>
      <c r="K1237" s="15" t="str">
        <f t="shared" si="36"/>
        <v>x2</v>
      </c>
      <c r="L1237" s="26"/>
      <c r="N1237" s="66" t="str">
        <f>IFERROR(VLOOKUP($G1237,Basisblatt!$A$10:$B$17,2,FALSE),"")</f>
        <v/>
      </c>
      <c r="P1237" s="105" t="str">
        <f>IF($K1237="x1",IF(OR($F1237&lt;&gt;Basisblatt!$A$2,'E-Mob_Segmente 3.2.5_3.2.7'!H1237=Basisblatt!$A$72)=TRUE,5,VLOOKUP('E-Mob_Segmente 3.2.5_3.2.7'!$E1237,Basisblatt!$A$22:$B$35,2,FALSE)),"")</f>
        <v/>
      </c>
    </row>
    <row r="1238" spans="1:16" x14ac:dyDescent="0.2">
      <c r="A1238" s="66" t="str">
        <f t="shared" si="37"/>
        <v/>
      </c>
      <c r="C1238" s="118"/>
      <c r="D1238" s="119"/>
      <c r="E1238" s="119"/>
      <c r="F1238" s="119"/>
      <c r="G1238" s="119"/>
      <c r="H1238" s="119"/>
      <c r="I1238" s="131"/>
      <c r="K1238" s="15" t="str">
        <f t="shared" si="36"/>
        <v>x2</v>
      </c>
      <c r="L1238" s="26"/>
      <c r="N1238" s="66" t="str">
        <f>IFERROR(VLOOKUP($G1238,Basisblatt!$A$10:$B$17,2,FALSE),"")</f>
        <v/>
      </c>
      <c r="P1238" s="105" t="str">
        <f>IF($K1238="x1",IF(OR($F1238&lt;&gt;Basisblatt!$A$2,'E-Mob_Segmente 3.2.5_3.2.7'!H1238=Basisblatt!$A$72)=TRUE,5,VLOOKUP('E-Mob_Segmente 3.2.5_3.2.7'!$E1238,Basisblatt!$A$22:$B$35,2,FALSE)),"")</f>
        <v/>
      </c>
    </row>
    <row r="1239" spans="1:16" x14ac:dyDescent="0.2">
      <c r="A1239" s="66" t="str">
        <f t="shared" si="37"/>
        <v/>
      </c>
      <c r="C1239" s="118"/>
      <c r="D1239" s="119"/>
      <c r="E1239" s="119"/>
      <c r="F1239" s="119"/>
      <c r="G1239" s="119"/>
      <c r="H1239" s="119"/>
      <c r="I1239" s="131"/>
      <c r="K1239" s="15" t="str">
        <f t="shared" si="36"/>
        <v>x2</v>
      </c>
      <c r="L1239" s="26"/>
      <c r="N1239" s="66" t="str">
        <f>IFERROR(VLOOKUP($G1239,Basisblatt!$A$10:$B$17,2,FALSE),"")</f>
        <v/>
      </c>
      <c r="P1239" s="105" t="str">
        <f>IF($K1239="x1",IF(OR($F1239&lt;&gt;Basisblatt!$A$2,'E-Mob_Segmente 3.2.5_3.2.7'!H1239=Basisblatt!$A$72)=TRUE,5,VLOOKUP('E-Mob_Segmente 3.2.5_3.2.7'!$E1239,Basisblatt!$A$22:$B$35,2,FALSE)),"")</f>
        <v/>
      </c>
    </row>
    <row r="1240" spans="1:16" x14ac:dyDescent="0.2">
      <c r="A1240" s="66" t="str">
        <f t="shared" si="37"/>
        <v/>
      </c>
      <c r="C1240" s="118"/>
      <c r="D1240" s="119"/>
      <c r="E1240" s="119"/>
      <c r="F1240" s="119"/>
      <c r="G1240" s="119"/>
      <c r="H1240" s="119"/>
      <c r="I1240" s="131"/>
      <c r="K1240" s="15" t="str">
        <f t="shared" si="36"/>
        <v>x2</v>
      </c>
      <c r="L1240" s="26"/>
      <c r="N1240" s="66" t="str">
        <f>IFERROR(VLOOKUP($G1240,Basisblatt!$A$10:$B$17,2,FALSE),"")</f>
        <v/>
      </c>
      <c r="P1240" s="105" t="str">
        <f>IF($K1240="x1",IF(OR($F1240&lt;&gt;Basisblatt!$A$2,'E-Mob_Segmente 3.2.5_3.2.7'!H1240=Basisblatt!$A$72)=TRUE,5,VLOOKUP('E-Mob_Segmente 3.2.5_3.2.7'!$E1240,Basisblatt!$A$22:$B$35,2,FALSE)),"")</f>
        <v/>
      </c>
    </row>
    <row r="1241" spans="1:16" x14ac:dyDescent="0.2">
      <c r="A1241" s="66" t="str">
        <f t="shared" si="37"/>
        <v/>
      </c>
      <c r="C1241" s="118"/>
      <c r="D1241" s="119"/>
      <c r="E1241" s="119"/>
      <c r="F1241" s="119"/>
      <c r="G1241" s="119"/>
      <c r="H1241" s="119"/>
      <c r="I1241" s="131"/>
      <c r="K1241" s="15" t="str">
        <f t="shared" ref="K1241:K1304" si="38">IF(COUNTA($C1241:$I1241)=7,"x1",IF(COUNTA($C1241:$I1241)=0,"x2","o"))</f>
        <v>x2</v>
      </c>
      <c r="L1241" s="26"/>
      <c r="N1241" s="66" t="str">
        <f>IFERROR(VLOOKUP($G1241,Basisblatt!$A$10:$B$17,2,FALSE),"")</f>
        <v/>
      </c>
      <c r="P1241" s="105" t="str">
        <f>IF($K1241="x1",IF(OR($F1241&lt;&gt;Basisblatt!$A$2,'E-Mob_Segmente 3.2.5_3.2.7'!H1241=Basisblatt!$A$72)=TRUE,5,VLOOKUP('E-Mob_Segmente 3.2.5_3.2.7'!$E1241,Basisblatt!$A$22:$B$35,2,FALSE)),"")</f>
        <v/>
      </c>
    </row>
    <row r="1242" spans="1:16" x14ac:dyDescent="0.2">
      <c r="A1242" s="66" t="str">
        <f t="shared" ref="A1242:A1305" si="39">IF($K1242="x2","",IF($K1242="x1","ja","N/A"))</f>
        <v/>
      </c>
      <c r="C1242" s="118"/>
      <c r="D1242" s="119"/>
      <c r="E1242" s="119"/>
      <c r="F1242" s="119"/>
      <c r="G1242" s="119"/>
      <c r="H1242" s="119"/>
      <c r="I1242" s="131"/>
      <c r="K1242" s="15" t="str">
        <f t="shared" si="38"/>
        <v>x2</v>
      </c>
      <c r="L1242" s="26"/>
      <c r="N1242" s="66" t="str">
        <f>IFERROR(VLOOKUP($G1242,Basisblatt!$A$10:$B$17,2,FALSE),"")</f>
        <v/>
      </c>
      <c r="P1242" s="105" t="str">
        <f>IF($K1242="x1",IF(OR($F1242&lt;&gt;Basisblatt!$A$2,'E-Mob_Segmente 3.2.5_3.2.7'!H1242=Basisblatt!$A$72)=TRUE,5,VLOOKUP('E-Mob_Segmente 3.2.5_3.2.7'!$E1242,Basisblatt!$A$22:$B$35,2,FALSE)),"")</f>
        <v/>
      </c>
    </row>
    <row r="1243" spans="1:16" x14ac:dyDescent="0.2">
      <c r="A1243" s="66" t="str">
        <f t="shared" si="39"/>
        <v/>
      </c>
      <c r="C1243" s="118"/>
      <c r="D1243" s="119"/>
      <c r="E1243" s="119"/>
      <c r="F1243" s="119"/>
      <c r="G1243" s="119"/>
      <c r="H1243" s="119"/>
      <c r="I1243" s="131"/>
      <c r="K1243" s="15" t="str">
        <f t="shared" si="38"/>
        <v>x2</v>
      </c>
      <c r="L1243" s="26"/>
      <c r="N1243" s="66" t="str">
        <f>IFERROR(VLOOKUP($G1243,Basisblatt!$A$10:$B$17,2,FALSE),"")</f>
        <v/>
      </c>
      <c r="P1243" s="105" t="str">
        <f>IF($K1243="x1",IF(OR($F1243&lt;&gt;Basisblatt!$A$2,'E-Mob_Segmente 3.2.5_3.2.7'!H1243=Basisblatt!$A$72)=TRUE,5,VLOOKUP('E-Mob_Segmente 3.2.5_3.2.7'!$E1243,Basisblatt!$A$22:$B$35,2,FALSE)),"")</f>
        <v/>
      </c>
    </row>
    <row r="1244" spans="1:16" x14ac:dyDescent="0.2">
      <c r="A1244" s="66" t="str">
        <f t="shared" si="39"/>
        <v/>
      </c>
      <c r="C1244" s="118"/>
      <c r="D1244" s="119"/>
      <c r="E1244" s="119"/>
      <c r="F1244" s="119"/>
      <c r="G1244" s="119"/>
      <c r="H1244" s="119"/>
      <c r="I1244" s="131"/>
      <c r="K1244" s="15" t="str">
        <f t="shared" si="38"/>
        <v>x2</v>
      </c>
      <c r="L1244" s="26"/>
      <c r="N1244" s="66" t="str">
        <f>IFERROR(VLOOKUP($G1244,Basisblatt!$A$10:$B$17,2,FALSE),"")</f>
        <v/>
      </c>
      <c r="P1244" s="105" t="str">
        <f>IF($K1244="x1",IF(OR($F1244&lt;&gt;Basisblatt!$A$2,'E-Mob_Segmente 3.2.5_3.2.7'!H1244=Basisblatt!$A$72)=TRUE,5,VLOOKUP('E-Mob_Segmente 3.2.5_3.2.7'!$E1244,Basisblatt!$A$22:$B$35,2,FALSE)),"")</f>
        <v/>
      </c>
    </row>
    <row r="1245" spans="1:16" x14ac:dyDescent="0.2">
      <c r="A1245" s="66" t="str">
        <f t="shared" si="39"/>
        <v/>
      </c>
      <c r="C1245" s="118"/>
      <c r="D1245" s="119"/>
      <c r="E1245" s="119"/>
      <c r="F1245" s="119"/>
      <c r="G1245" s="119"/>
      <c r="H1245" s="119"/>
      <c r="I1245" s="131"/>
      <c r="K1245" s="15" t="str">
        <f t="shared" si="38"/>
        <v>x2</v>
      </c>
      <c r="L1245" s="26"/>
      <c r="N1245" s="66" t="str">
        <f>IFERROR(VLOOKUP($G1245,Basisblatt!$A$10:$B$17,2,FALSE),"")</f>
        <v/>
      </c>
      <c r="P1245" s="105" t="str">
        <f>IF($K1245="x1",IF(OR($F1245&lt;&gt;Basisblatt!$A$2,'E-Mob_Segmente 3.2.5_3.2.7'!H1245=Basisblatt!$A$72)=TRUE,5,VLOOKUP('E-Mob_Segmente 3.2.5_3.2.7'!$E1245,Basisblatt!$A$22:$B$35,2,FALSE)),"")</f>
        <v/>
      </c>
    </row>
    <row r="1246" spans="1:16" x14ac:dyDescent="0.2">
      <c r="A1246" s="66" t="str">
        <f t="shared" si="39"/>
        <v/>
      </c>
      <c r="C1246" s="118"/>
      <c r="D1246" s="119"/>
      <c r="E1246" s="119"/>
      <c r="F1246" s="119"/>
      <c r="G1246" s="119"/>
      <c r="H1246" s="119"/>
      <c r="I1246" s="131"/>
      <c r="K1246" s="15" t="str">
        <f t="shared" si="38"/>
        <v>x2</v>
      </c>
      <c r="L1246" s="26"/>
      <c r="N1246" s="66" t="str">
        <f>IFERROR(VLOOKUP($G1246,Basisblatt!$A$10:$B$17,2,FALSE),"")</f>
        <v/>
      </c>
      <c r="P1246" s="105" t="str">
        <f>IF($K1246="x1",IF(OR($F1246&lt;&gt;Basisblatt!$A$2,'E-Mob_Segmente 3.2.5_3.2.7'!H1246=Basisblatt!$A$72)=TRUE,5,VLOOKUP('E-Mob_Segmente 3.2.5_3.2.7'!$E1246,Basisblatt!$A$22:$B$35,2,FALSE)),"")</f>
        <v/>
      </c>
    </row>
    <row r="1247" spans="1:16" x14ac:dyDescent="0.2">
      <c r="A1247" s="66" t="str">
        <f t="shared" si="39"/>
        <v/>
      </c>
      <c r="C1247" s="118"/>
      <c r="D1247" s="119"/>
      <c r="E1247" s="119"/>
      <c r="F1247" s="119"/>
      <c r="G1247" s="119"/>
      <c r="H1247" s="119"/>
      <c r="I1247" s="131"/>
      <c r="K1247" s="15" t="str">
        <f t="shared" si="38"/>
        <v>x2</v>
      </c>
      <c r="L1247" s="26"/>
      <c r="N1247" s="66" t="str">
        <f>IFERROR(VLOOKUP($G1247,Basisblatt!$A$10:$B$17,2,FALSE),"")</f>
        <v/>
      </c>
      <c r="P1247" s="105" t="str">
        <f>IF($K1247="x1",IF(OR($F1247&lt;&gt;Basisblatt!$A$2,'E-Mob_Segmente 3.2.5_3.2.7'!H1247=Basisblatt!$A$72)=TRUE,5,VLOOKUP('E-Mob_Segmente 3.2.5_3.2.7'!$E1247,Basisblatt!$A$22:$B$35,2,FALSE)),"")</f>
        <v/>
      </c>
    </row>
    <row r="1248" spans="1:16" x14ac:dyDescent="0.2">
      <c r="A1248" s="66" t="str">
        <f t="shared" si="39"/>
        <v/>
      </c>
      <c r="C1248" s="118"/>
      <c r="D1248" s="119"/>
      <c r="E1248" s="119"/>
      <c r="F1248" s="119"/>
      <c r="G1248" s="119"/>
      <c r="H1248" s="119"/>
      <c r="I1248" s="131"/>
      <c r="K1248" s="15" t="str">
        <f t="shared" si="38"/>
        <v>x2</v>
      </c>
      <c r="L1248" s="26"/>
      <c r="N1248" s="66" t="str">
        <f>IFERROR(VLOOKUP($G1248,Basisblatt!$A$10:$B$17,2,FALSE),"")</f>
        <v/>
      </c>
      <c r="P1248" s="105" t="str">
        <f>IF($K1248="x1",IF(OR($F1248&lt;&gt;Basisblatt!$A$2,'E-Mob_Segmente 3.2.5_3.2.7'!H1248=Basisblatt!$A$72)=TRUE,5,VLOOKUP('E-Mob_Segmente 3.2.5_3.2.7'!$E1248,Basisblatt!$A$22:$B$35,2,FALSE)),"")</f>
        <v/>
      </c>
    </row>
    <row r="1249" spans="1:16" x14ac:dyDescent="0.2">
      <c r="A1249" s="66" t="str">
        <f t="shared" si="39"/>
        <v/>
      </c>
      <c r="C1249" s="118"/>
      <c r="D1249" s="119"/>
      <c r="E1249" s="119"/>
      <c r="F1249" s="119"/>
      <c r="G1249" s="119"/>
      <c r="H1249" s="119"/>
      <c r="I1249" s="131"/>
      <c r="K1249" s="15" t="str">
        <f t="shared" si="38"/>
        <v>x2</v>
      </c>
      <c r="L1249" s="26"/>
      <c r="N1249" s="66" t="str">
        <f>IFERROR(VLOOKUP($G1249,Basisblatt!$A$10:$B$17,2,FALSE),"")</f>
        <v/>
      </c>
      <c r="P1249" s="105" t="str">
        <f>IF($K1249="x1",IF(OR($F1249&lt;&gt;Basisblatt!$A$2,'E-Mob_Segmente 3.2.5_3.2.7'!H1249=Basisblatt!$A$72)=TRUE,5,VLOOKUP('E-Mob_Segmente 3.2.5_3.2.7'!$E1249,Basisblatt!$A$22:$B$35,2,FALSE)),"")</f>
        <v/>
      </c>
    </row>
    <row r="1250" spans="1:16" x14ac:dyDescent="0.2">
      <c r="A1250" s="66" t="str">
        <f t="shared" si="39"/>
        <v/>
      </c>
      <c r="C1250" s="118"/>
      <c r="D1250" s="119"/>
      <c r="E1250" s="119"/>
      <c r="F1250" s="119"/>
      <c r="G1250" s="119"/>
      <c r="H1250" s="119"/>
      <c r="I1250" s="131"/>
      <c r="K1250" s="15" t="str">
        <f t="shared" si="38"/>
        <v>x2</v>
      </c>
      <c r="L1250" s="26"/>
      <c r="N1250" s="66" t="str">
        <f>IFERROR(VLOOKUP($G1250,Basisblatt!$A$10:$B$17,2,FALSE),"")</f>
        <v/>
      </c>
      <c r="P1250" s="105" t="str">
        <f>IF($K1250="x1",IF(OR($F1250&lt;&gt;Basisblatt!$A$2,'E-Mob_Segmente 3.2.5_3.2.7'!H1250=Basisblatt!$A$72)=TRUE,5,VLOOKUP('E-Mob_Segmente 3.2.5_3.2.7'!$E1250,Basisblatt!$A$22:$B$35,2,FALSE)),"")</f>
        <v/>
      </c>
    </row>
    <row r="1251" spans="1:16" x14ac:dyDescent="0.2">
      <c r="A1251" s="66" t="str">
        <f t="shared" si="39"/>
        <v/>
      </c>
      <c r="C1251" s="118"/>
      <c r="D1251" s="119"/>
      <c r="E1251" s="119"/>
      <c r="F1251" s="119"/>
      <c r="G1251" s="119"/>
      <c r="H1251" s="119"/>
      <c r="I1251" s="131"/>
      <c r="K1251" s="15" t="str">
        <f t="shared" si="38"/>
        <v>x2</v>
      </c>
      <c r="L1251" s="26"/>
      <c r="N1251" s="66" t="str">
        <f>IFERROR(VLOOKUP($G1251,Basisblatt!$A$10:$B$17,2,FALSE),"")</f>
        <v/>
      </c>
      <c r="P1251" s="105" t="str">
        <f>IF($K1251="x1",IF(OR($F1251&lt;&gt;Basisblatt!$A$2,'E-Mob_Segmente 3.2.5_3.2.7'!H1251=Basisblatt!$A$72)=TRUE,5,VLOOKUP('E-Mob_Segmente 3.2.5_3.2.7'!$E1251,Basisblatt!$A$22:$B$35,2,FALSE)),"")</f>
        <v/>
      </c>
    </row>
    <row r="1252" spans="1:16" x14ac:dyDescent="0.2">
      <c r="A1252" s="66" t="str">
        <f t="shared" si="39"/>
        <v/>
      </c>
      <c r="C1252" s="118"/>
      <c r="D1252" s="119"/>
      <c r="E1252" s="119"/>
      <c r="F1252" s="119"/>
      <c r="G1252" s="119"/>
      <c r="H1252" s="119"/>
      <c r="I1252" s="131"/>
      <c r="K1252" s="15" t="str">
        <f t="shared" si="38"/>
        <v>x2</v>
      </c>
      <c r="L1252" s="26"/>
      <c r="N1252" s="66" t="str">
        <f>IFERROR(VLOOKUP($G1252,Basisblatt!$A$10:$B$17,2,FALSE),"")</f>
        <v/>
      </c>
      <c r="P1252" s="105" t="str">
        <f>IF($K1252="x1",IF(OR($F1252&lt;&gt;Basisblatt!$A$2,'E-Mob_Segmente 3.2.5_3.2.7'!H1252=Basisblatt!$A$72)=TRUE,5,VLOOKUP('E-Mob_Segmente 3.2.5_3.2.7'!$E1252,Basisblatt!$A$22:$B$35,2,FALSE)),"")</f>
        <v/>
      </c>
    </row>
    <row r="1253" spans="1:16" x14ac:dyDescent="0.2">
      <c r="A1253" s="66" t="str">
        <f t="shared" si="39"/>
        <v/>
      </c>
      <c r="C1253" s="118"/>
      <c r="D1253" s="119"/>
      <c r="E1253" s="119"/>
      <c r="F1253" s="119"/>
      <c r="G1253" s="119"/>
      <c r="H1253" s="119"/>
      <c r="I1253" s="131"/>
      <c r="K1253" s="15" t="str">
        <f t="shared" si="38"/>
        <v>x2</v>
      </c>
      <c r="L1253" s="26"/>
      <c r="N1253" s="66" t="str">
        <f>IFERROR(VLOOKUP($G1253,Basisblatt!$A$10:$B$17,2,FALSE),"")</f>
        <v/>
      </c>
      <c r="P1253" s="105" t="str">
        <f>IF($K1253="x1",IF(OR($F1253&lt;&gt;Basisblatt!$A$2,'E-Mob_Segmente 3.2.5_3.2.7'!H1253=Basisblatt!$A$72)=TRUE,5,VLOOKUP('E-Mob_Segmente 3.2.5_3.2.7'!$E1253,Basisblatt!$A$22:$B$35,2,FALSE)),"")</f>
        <v/>
      </c>
    </row>
    <row r="1254" spans="1:16" x14ac:dyDescent="0.2">
      <c r="A1254" s="66" t="str">
        <f t="shared" si="39"/>
        <v/>
      </c>
      <c r="C1254" s="118"/>
      <c r="D1254" s="119"/>
      <c r="E1254" s="119"/>
      <c r="F1254" s="119"/>
      <c r="G1254" s="119"/>
      <c r="H1254" s="119"/>
      <c r="I1254" s="131"/>
      <c r="K1254" s="15" t="str">
        <f t="shared" si="38"/>
        <v>x2</v>
      </c>
      <c r="L1254" s="26"/>
      <c r="N1254" s="66" t="str">
        <f>IFERROR(VLOOKUP($G1254,Basisblatt!$A$10:$B$17,2,FALSE),"")</f>
        <v/>
      </c>
      <c r="P1254" s="105" t="str">
        <f>IF($K1254="x1",IF(OR($F1254&lt;&gt;Basisblatt!$A$2,'E-Mob_Segmente 3.2.5_3.2.7'!H1254=Basisblatt!$A$72)=TRUE,5,VLOOKUP('E-Mob_Segmente 3.2.5_3.2.7'!$E1254,Basisblatt!$A$22:$B$35,2,FALSE)),"")</f>
        <v/>
      </c>
    </row>
    <row r="1255" spans="1:16" x14ac:dyDescent="0.2">
      <c r="A1255" s="66" t="str">
        <f t="shared" si="39"/>
        <v/>
      </c>
      <c r="C1255" s="118"/>
      <c r="D1255" s="119"/>
      <c r="E1255" s="119"/>
      <c r="F1255" s="119"/>
      <c r="G1255" s="119"/>
      <c r="H1255" s="119"/>
      <c r="I1255" s="131"/>
      <c r="K1255" s="15" t="str">
        <f t="shared" si="38"/>
        <v>x2</v>
      </c>
      <c r="L1255" s="26"/>
      <c r="N1255" s="66" t="str">
        <f>IFERROR(VLOOKUP($G1255,Basisblatt!$A$10:$B$17,2,FALSE),"")</f>
        <v/>
      </c>
      <c r="P1255" s="105" t="str">
        <f>IF($K1255="x1",IF(OR($F1255&lt;&gt;Basisblatt!$A$2,'E-Mob_Segmente 3.2.5_3.2.7'!H1255=Basisblatt!$A$72)=TRUE,5,VLOOKUP('E-Mob_Segmente 3.2.5_3.2.7'!$E1255,Basisblatt!$A$22:$B$35,2,FALSE)),"")</f>
        <v/>
      </c>
    </row>
    <row r="1256" spans="1:16" x14ac:dyDescent="0.2">
      <c r="A1256" s="66" t="str">
        <f t="shared" si="39"/>
        <v/>
      </c>
      <c r="C1256" s="118"/>
      <c r="D1256" s="119"/>
      <c r="E1256" s="119"/>
      <c r="F1256" s="119"/>
      <c r="G1256" s="119"/>
      <c r="H1256" s="119"/>
      <c r="I1256" s="131"/>
      <c r="K1256" s="15" t="str">
        <f t="shared" si="38"/>
        <v>x2</v>
      </c>
      <c r="L1256" s="26"/>
      <c r="N1256" s="66" t="str">
        <f>IFERROR(VLOOKUP($G1256,Basisblatt!$A$10:$B$17,2,FALSE),"")</f>
        <v/>
      </c>
      <c r="P1256" s="105" t="str">
        <f>IF($K1256="x1",IF(OR($F1256&lt;&gt;Basisblatt!$A$2,'E-Mob_Segmente 3.2.5_3.2.7'!H1256=Basisblatt!$A$72)=TRUE,5,VLOOKUP('E-Mob_Segmente 3.2.5_3.2.7'!$E1256,Basisblatt!$A$22:$B$35,2,FALSE)),"")</f>
        <v/>
      </c>
    </row>
    <row r="1257" spans="1:16" x14ac:dyDescent="0.2">
      <c r="A1257" s="66" t="str">
        <f t="shared" si="39"/>
        <v/>
      </c>
      <c r="C1257" s="118"/>
      <c r="D1257" s="119"/>
      <c r="E1257" s="119"/>
      <c r="F1257" s="119"/>
      <c r="G1257" s="119"/>
      <c r="H1257" s="119"/>
      <c r="I1257" s="131"/>
      <c r="K1257" s="15" t="str">
        <f t="shared" si="38"/>
        <v>x2</v>
      </c>
      <c r="L1257" s="26"/>
      <c r="N1257" s="66" t="str">
        <f>IFERROR(VLOOKUP($G1257,Basisblatt!$A$10:$B$17,2,FALSE),"")</f>
        <v/>
      </c>
      <c r="P1257" s="105" t="str">
        <f>IF($K1257="x1",IF(OR($F1257&lt;&gt;Basisblatt!$A$2,'E-Mob_Segmente 3.2.5_3.2.7'!H1257=Basisblatt!$A$72)=TRUE,5,VLOOKUP('E-Mob_Segmente 3.2.5_3.2.7'!$E1257,Basisblatt!$A$22:$B$35,2,FALSE)),"")</f>
        <v/>
      </c>
    </row>
    <row r="1258" spans="1:16" x14ac:dyDescent="0.2">
      <c r="A1258" s="66" t="str">
        <f t="shared" si="39"/>
        <v/>
      </c>
      <c r="C1258" s="118"/>
      <c r="D1258" s="119"/>
      <c r="E1258" s="119"/>
      <c r="F1258" s="119"/>
      <c r="G1258" s="119"/>
      <c r="H1258" s="119"/>
      <c r="I1258" s="131"/>
      <c r="K1258" s="15" t="str">
        <f t="shared" si="38"/>
        <v>x2</v>
      </c>
      <c r="L1258" s="26"/>
      <c r="N1258" s="66" t="str">
        <f>IFERROR(VLOOKUP($G1258,Basisblatt!$A$10:$B$17,2,FALSE),"")</f>
        <v/>
      </c>
      <c r="P1258" s="105" t="str">
        <f>IF($K1258="x1",IF(OR($F1258&lt;&gt;Basisblatt!$A$2,'E-Mob_Segmente 3.2.5_3.2.7'!H1258=Basisblatt!$A$72)=TRUE,5,VLOOKUP('E-Mob_Segmente 3.2.5_3.2.7'!$E1258,Basisblatt!$A$22:$B$35,2,FALSE)),"")</f>
        <v/>
      </c>
    </row>
    <row r="1259" spans="1:16" x14ac:dyDescent="0.2">
      <c r="A1259" s="66" t="str">
        <f t="shared" si="39"/>
        <v/>
      </c>
      <c r="C1259" s="118"/>
      <c r="D1259" s="119"/>
      <c r="E1259" s="119"/>
      <c r="F1259" s="119"/>
      <c r="G1259" s="119"/>
      <c r="H1259" s="119"/>
      <c r="I1259" s="131"/>
      <c r="K1259" s="15" t="str">
        <f t="shared" si="38"/>
        <v>x2</v>
      </c>
      <c r="L1259" s="26"/>
      <c r="N1259" s="66" t="str">
        <f>IFERROR(VLOOKUP($G1259,Basisblatt!$A$10:$B$17,2,FALSE),"")</f>
        <v/>
      </c>
      <c r="P1259" s="105" t="str">
        <f>IF($K1259="x1",IF(OR($F1259&lt;&gt;Basisblatt!$A$2,'E-Mob_Segmente 3.2.5_3.2.7'!H1259=Basisblatt!$A$72)=TRUE,5,VLOOKUP('E-Mob_Segmente 3.2.5_3.2.7'!$E1259,Basisblatt!$A$22:$B$35,2,FALSE)),"")</f>
        <v/>
      </c>
    </row>
    <row r="1260" spans="1:16" x14ac:dyDescent="0.2">
      <c r="A1260" s="66" t="str">
        <f t="shared" si="39"/>
        <v/>
      </c>
      <c r="C1260" s="118"/>
      <c r="D1260" s="119"/>
      <c r="E1260" s="119"/>
      <c r="F1260" s="119"/>
      <c r="G1260" s="119"/>
      <c r="H1260" s="119"/>
      <c r="I1260" s="131"/>
      <c r="K1260" s="15" t="str">
        <f t="shared" si="38"/>
        <v>x2</v>
      </c>
      <c r="L1260" s="26"/>
      <c r="N1260" s="66" t="str">
        <f>IFERROR(VLOOKUP($G1260,Basisblatt!$A$10:$B$17,2,FALSE),"")</f>
        <v/>
      </c>
      <c r="P1260" s="105" t="str">
        <f>IF($K1260="x1",IF(OR($F1260&lt;&gt;Basisblatt!$A$2,'E-Mob_Segmente 3.2.5_3.2.7'!H1260=Basisblatt!$A$72)=TRUE,5,VLOOKUP('E-Mob_Segmente 3.2.5_3.2.7'!$E1260,Basisblatt!$A$22:$B$35,2,FALSE)),"")</f>
        <v/>
      </c>
    </row>
    <row r="1261" spans="1:16" x14ac:dyDescent="0.2">
      <c r="A1261" s="66" t="str">
        <f t="shared" si="39"/>
        <v/>
      </c>
      <c r="C1261" s="118"/>
      <c r="D1261" s="119"/>
      <c r="E1261" s="119"/>
      <c r="F1261" s="119"/>
      <c r="G1261" s="119"/>
      <c r="H1261" s="119"/>
      <c r="I1261" s="131"/>
      <c r="K1261" s="15" t="str">
        <f t="shared" si="38"/>
        <v>x2</v>
      </c>
      <c r="L1261" s="26"/>
      <c r="N1261" s="66" t="str">
        <f>IFERROR(VLOOKUP($G1261,Basisblatt!$A$10:$B$17,2,FALSE),"")</f>
        <v/>
      </c>
      <c r="P1261" s="105" t="str">
        <f>IF($K1261="x1",IF(OR($F1261&lt;&gt;Basisblatt!$A$2,'E-Mob_Segmente 3.2.5_3.2.7'!H1261=Basisblatt!$A$72)=TRUE,5,VLOOKUP('E-Mob_Segmente 3.2.5_3.2.7'!$E1261,Basisblatt!$A$22:$B$35,2,FALSE)),"")</f>
        <v/>
      </c>
    </row>
    <row r="1262" spans="1:16" x14ac:dyDescent="0.2">
      <c r="A1262" s="66" t="str">
        <f t="shared" si="39"/>
        <v/>
      </c>
      <c r="C1262" s="118"/>
      <c r="D1262" s="119"/>
      <c r="E1262" s="119"/>
      <c r="F1262" s="119"/>
      <c r="G1262" s="119"/>
      <c r="H1262" s="119"/>
      <c r="I1262" s="131"/>
      <c r="K1262" s="15" t="str">
        <f t="shared" si="38"/>
        <v>x2</v>
      </c>
      <c r="L1262" s="26"/>
      <c r="N1262" s="66" t="str">
        <f>IFERROR(VLOOKUP($G1262,Basisblatt!$A$10:$B$17,2,FALSE),"")</f>
        <v/>
      </c>
      <c r="P1262" s="105" t="str">
        <f>IF($K1262="x1",IF(OR($F1262&lt;&gt;Basisblatt!$A$2,'E-Mob_Segmente 3.2.5_3.2.7'!H1262=Basisblatt!$A$72)=TRUE,5,VLOOKUP('E-Mob_Segmente 3.2.5_3.2.7'!$E1262,Basisblatt!$A$22:$B$35,2,FALSE)),"")</f>
        <v/>
      </c>
    </row>
    <row r="1263" spans="1:16" x14ac:dyDescent="0.2">
      <c r="A1263" s="66" t="str">
        <f t="shared" si="39"/>
        <v/>
      </c>
      <c r="C1263" s="118"/>
      <c r="D1263" s="119"/>
      <c r="E1263" s="119"/>
      <c r="F1263" s="119"/>
      <c r="G1263" s="119"/>
      <c r="H1263" s="119"/>
      <c r="I1263" s="131"/>
      <c r="K1263" s="15" t="str">
        <f t="shared" si="38"/>
        <v>x2</v>
      </c>
      <c r="L1263" s="26"/>
      <c r="N1263" s="66" t="str">
        <f>IFERROR(VLOOKUP($G1263,Basisblatt!$A$10:$B$17,2,FALSE),"")</f>
        <v/>
      </c>
      <c r="P1263" s="105" t="str">
        <f>IF($K1263="x1",IF(OR($F1263&lt;&gt;Basisblatt!$A$2,'E-Mob_Segmente 3.2.5_3.2.7'!H1263=Basisblatt!$A$72)=TRUE,5,VLOOKUP('E-Mob_Segmente 3.2.5_3.2.7'!$E1263,Basisblatt!$A$22:$B$35,2,FALSE)),"")</f>
        <v/>
      </c>
    </row>
    <row r="1264" spans="1:16" x14ac:dyDescent="0.2">
      <c r="A1264" s="66" t="str">
        <f t="shared" si="39"/>
        <v/>
      </c>
      <c r="C1264" s="118"/>
      <c r="D1264" s="119"/>
      <c r="E1264" s="119"/>
      <c r="F1264" s="119"/>
      <c r="G1264" s="119"/>
      <c r="H1264" s="119"/>
      <c r="I1264" s="131"/>
      <c r="K1264" s="15" t="str">
        <f t="shared" si="38"/>
        <v>x2</v>
      </c>
      <c r="L1264" s="26"/>
      <c r="N1264" s="66" t="str">
        <f>IFERROR(VLOOKUP($G1264,Basisblatt!$A$10:$B$17,2,FALSE),"")</f>
        <v/>
      </c>
      <c r="P1264" s="105" t="str">
        <f>IF($K1264="x1",IF(OR($F1264&lt;&gt;Basisblatt!$A$2,'E-Mob_Segmente 3.2.5_3.2.7'!H1264=Basisblatt!$A$72)=TRUE,5,VLOOKUP('E-Mob_Segmente 3.2.5_3.2.7'!$E1264,Basisblatt!$A$22:$B$35,2,FALSE)),"")</f>
        <v/>
      </c>
    </row>
    <row r="1265" spans="1:16" x14ac:dyDescent="0.2">
      <c r="A1265" s="66" t="str">
        <f t="shared" si="39"/>
        <v/>
      </c>
      <c r="C1265" s="118"/>
      <c r="D1265" s="119"/>
      <c r="E1265" s="119"/>
      <c r="F1265" s="119"/>
      <c r="G1265" s="119"/>
      <c r="H1265" s="119"/>
      <c r="I1265" s="131"/>
      <c r="K1265" s="15" t="str">
        <f t="shared" si="38"/>
        <v>x2</v>
      </c>
      <c r="L1265" s="26"/>
      <c r="N1265" s="66" t="str">
        <f>IFERROR(VLOOKUP($G1265,Basisblatt!$A$10:$B$17,2,FALSE),"")</f>
        <v/>
      </c>
      <c r="P1265" s="105" t="str">
        <f>IF($K1265="x1",IF(OR($F1265&lt;&gt;Basisblatt!$A$2,'E-Mob_Segmente 3.2.5_3.2.7'!H1265=Basisblatt!$A$72)=TRUE,5,VLOOKUP('E-Mob_Segmente 3.2.5_3.2.7'!$E1265,Basisblatt!$A$22:$B$35,2,FALSE)),"")</f>
        <v/>
      </c>
    </row>
    <row r="1266" spans="1:16" x14ac:dyDescent="0.2">
      <c r="A1266" s="66" t="str">
        <f t="shared" si="39"/>
        <v/>
      </c>
      <c r="C1266" s="118"/>
      <c r="D1266" s="119"/>
      <c r="E1266" s="119"/>
      <c r="F1266" s="119"/>
      <c r="G1266" s="119"/>
      <c r="H1266" s="119"/>
      <c r="I1266" s="131"/>
      <c r="K1266" s="15" t="str">
        <f t="shared" si="38"/>
        <v>x2</v>
      </c>
      <c r="L1266" s="26"/>
      <c r="N1266" s="66" t="str">
        <f>IFERROR(VLOOKUP($G1266,Basisblatt!$A$10:$B$17,2,FALSE),"")</f>
        <v/>
      </c>
      <c r="P1266" s="105" t="str">
        <f>IF($K1266="x1",IF(OR($F1266&lt;&gt;Basisblatt!$A$2,'E-Mob_Segmente 3.2.5_3.2.7'!H1266=Basisblatt!$A$72)=TRUE,5,VLOOKUP('E-Mob_Segmente 3.2.5_3.2.7'!$E1266,Basisblatt!$A$22:$B$35,2,FALSE)),"")</f>
        <v/>
      </c>
    </row>
    <row r="1267" spans="1:16" x14ac:dyDescent="0.2">
      <c r="A1267" s="66" t="str">
        <f t="shared" si="39"/>
        <v/>
      </c>
      <c r="C1267" s="118"/>
      <c r="D1267" s="119"/>
      <c r="E1267" s="119"/>
      <c r="F1267" s="119"/>
      <c r="G1267" s="119"/>
      <c r="H1267" s="119"/>
      <c r="I1267" s="131"/>
      <c r="K1267" s="15" t="str">
        <f t="shared" si="38"/>
        <v>x2</v>
      </c>
      <c r="L1267" s="26"/>
      <c r="N1267" s="66" t="str">
        <f>IFERROR(VLOOKUP($G1267,Basisblatt!$A$10:$B$17,2,FALSE),"")</f>
        <v/>
      </c>
      <c r="P1267" s="105" t="str">
        <f>IF($K1267="x1",IF(OR($F1267&lt;&gt;Basisblatt!$A$2,'E-Mob_Segmente 3.2.5_3.2.7'!H1267=Basisblatt!$A$72)=TRUE,5,VLOOKUP('E-Mob_Segmente 3.2.5_3.2.7'!$E1267,Basisblatt!$A$22:$B$35,2,FALSE)),"")</f>
        <v/>
      </c>
    </row>
    <row r="1268" spans="1:16" x14ac:dyDescent="0.2">
      <c r="A1268" s="66" t="str">
        <f t="shared" si="39"/>
        <v/>
      </c>
      <c r="C1268" s="118"/>
      <c r="D1268" s="119"/>
      <c r="E1268" s="119"/>
      <c r="F1268" s="119"/>
      <c r="G1268" s="119"/>
      <c r="H1268" s="119"/>
      <c r="I1268" s="131"/>
      <c r="K1268" s="15" t="str">
        <f t="shared" si="38"/>
        <v>x2</v>
      </c>
      <c r="L1268" s="26"/>
      <c r="N1268" s="66" t="str">
        <f>IFERROR(VLOOKUP($G1268,Basisblatt!$A$10:$B$17,2,FALSE),"")</f>
        <v/>
      </c>
      <c r="P1268" s="105" t="str">
        <f>IF($K1268="x1",IF(OR($F1268&lt;&gt;Basisblatt!$A$2,'E-Mob_Segmente 3.2.5_3.2.7'!H1268=Basisblatt!$A$72)=TRUE,5,VLOOKUP('E-Mob_Segmente 3.2.5_3.2.7'!$E1268,Basisblatt!$A$22:$B$35,2,FALSE)),"")</f>
        <v/>
      </c>
    </row>
    <row r="1269" spans="1:16" x14ac:dyDescent="0.2">
      <c r="A1269" s="66" t="str">
        <f t="shared" si="39"/>
        <v/>
      </c>
      <c r="C1269" s="118"/>
      <c r="D1269" s="119"/>
      <c r="E1269" s="119"/>
      <c r="F1269" s="119"/>
      <c r="G1269" s="119"/>
      <c r="H1269" s="119"/>
      <c r="I1269" s="131"/>
      <c r="K1269" s="15" t="str">
        <f t="shared" si="38"/>
        <v>x2</v>
      </c>
      <c r="L1269" s="26"/>
      <c r="N1269" s="66" t="str">
        <f>IFERROR(VLOOKUP($G1269,Basisblatt!$A$10:$B$17,2,FALSE),"")</f>
        <v/>
      </c>
      <c r="P1269" s="105" t="str">
        <f>IF($K1269="x1",IF(OR($F1269&lt;&gt;Basisblatt!$A$2,'E-Mob_Segmente 3.2.5_3.2.7'!H1269=Basisblatt!$A$72)=TRUE,5,VLOOKUP('E-Mob_Segmente 3.2.5_3.2.7'!$E1269,Basisblatt!$A$22:$B$35,2,FALSE)),"")</f>
        <v/>
      </c>
    </row>
    <row r="1270" spans="1:16" x14ac:dyDescent="0.2">
      <c r="A1270" s="66" t="str">
        <f t="shared" si="39"/>
        <v/>
      </c>
      <c r="C1270" s="118"/>
      <c r="D1270" s="119"/>
      <c r="E1270" s="119"/>
      <c r="F1270" s="119"/>
      <c r="G1270" s="119"/>
      <c r="H1270" s="119"/>
      <c r="I1270" s="131"/>
      <c r="K1270" s="15" t="str">
        <f t="shared" si="38"/>
        <v>x2</v>
      </c>
      <c r="L1270" s="26"/>
      <c r="N1270" s="66" t="str">
        <f>IFERROR(VLOOKUP($G1270,Basisblatt!$A$10:$B$17,2,FALSE),"")</f>
        <v/>
      </c>
      <c r="P1270" s="105" t="str">
        <f>IF($K1270="x1",IF(OR($F1270&lt;&gt;Basisblatt!$A$2,'E-Mob_Segmente 3.2.5_3.2.7'!H1270=Basisblatt!$A$72)=TRUE,5,VLOOKUP('E-Mob_Segmente 3.2.5_3.2.7'!$E1270,Basisblatt!$A$22:$B$35,2,FALSE)),"")</f>
        <v/>
      </c>
    </row>
    <row r="1271" spans="1:16" x14ac:dyDescent="0.2">
      <c r="A1271" s="66" t="str">
        <f t="shared" si="39"/>
        <v/>
      </c>
      <c r="C1271" s="118"/>
      <c r="D1271" s="119"/>
      <c r="E1271" s="119"/>
      <c r="F1271" s="119"/>
      <c r="G1271" s="119"/>
      <c r="H1271" s="119"/>
      <c r="I1271" s="131"/>
      <c r="K1271" s="15" t="str">
        <f t="shared" si="38"/>
        <v>x2</v>
      </c>
      <c r="L1271" s="26"/>
      <c r="N1271" s="66" t="str">
        <f>IFERROR(VLOOKUP($G1271,Basisblatt!$A$10:$B$17,2,FALSE),"")</f>
        <v/>
      </c>
      <c r="P1271" s="105" t="str">
        <f>IF($K1271="x1",IF(OR($F1271&lt;&gt;Basisblatt!$A$2,'E-Mob_Segmente 3.2.5_3.2.7'!H1271=Basisblatt!$A$72)=TRUE,5,VLOOKUP('E-Mob_Segmente 3.2.5_3.2.7'!$E1271,Basisblatt!$A$22:$B$35,2,FALSE)),"")</f>
        <v/>
      </c>
    </row>
    <row r="1272" spans="1:16" x14ac:dyDescent="0.2">
      <c r="A1272" s="66" t="str">
        <f t="shared" si="39"/>
        <v/>
      </c>
      <c r="C1272" s="118"/>
      <c r="D1272" s="119"/>
      <c r="E1272" s="119"/>
      <c r="F1272" s="119"/>
      <c r="G1272" s="119"/>
      <c r="H1272" s="119"/>
      <c r="I1272" s="131"/>
      <c r="K1272" s="15" t="str">
        <f t="shared" si="38"/>
        <v>x2</v>
      </c>
      <c r="L1272" s="26"/>
      <c r="N1272" s="66" t="str">
        <f>IFERROR(VLOOKUP($G1272,Basisblatt!$A$10:$B$17,2,FALSE),"")</f>
        <v/>
      </c>
      <c r="P1272" s="105" t="str">
        <f>IF($K1272="x1",IF(OR($F1272&lt;&gt;Basisblatt!$A$2,'E-Mob_Segmente 3.2.5_3.2.7'!H1272=Basisblatt!$A$72)=TRUE,5,VLOOKUP('E-Mob_Segmente 3.2.5_3.2.7'!$E1272,Basisblatt!$A$22:$B$35,2,FALSE)),"")</f>
        <v/>
      </c>
    </row>
    <row r="1273" spans="1:16" x14ac:dyDescent="0.2">
      <c r="A1273" s="66" t="str">
        <f t="shared" si="39"/>
        <v/>
      </c>
      <c r="C1273" s="118"/>
      <c r="D1273" s="119"/>
      <c r="E1273" s="119"/>
      <c r="F1273" s="119"/>
      <c r="G1273" s="119"/>
      <c r="H1273" s="119"/>
      <c r="I1273" s="131"/>
      <c r="K1273" s="15" t="str">
        <f t="shared" si="38"/>
        <v>x2</v>
      </c>
      <c r="L1273" s="26"/>
      <c r="N1273" s="66" t="str">
        <f>IFERROR(VLOOKUP($G1273,Basisblatt!$A$10:$B$17,2,FALSE),"")</f>
        <v/>
      </c>
      <c r="P1273" s="105" t="str">
        <f>IF($K1273="x1",IF(OR($F1273&lt;&gt;Basisblatt!$A$2,'E-Mob_Segmente 3.2.5_3.2.7'!H1273=Basisblatt!$A$72)=TRUE,5,VLOOKUP('E-Mob_Segmente 3.2.5_3.2.7'!$E1273,Basisblatt!$A$22:$B$35,2,FALSE)),"")</f>
        <v/>
      </c>
    </row>
    <row r="1274" spans="1:16" x14ac:dyDescent="0.2">
      <c r="A1274" s="66" t="str">
        <f t="shared" si="39"/>
        <v/>
      </c>
      <c r="C1274" s="118"/>
      <c r="D1274" s="119"/>
      <c r="E1274" s="119"/>
      <c r="F1274" s="119"/>
      <c r="G1274" s="119"/>
      <c r="H1274" s="119"/>
      <c r="I1274" s="131"/>
      <c r="K1274" s="15" t="str">
        <f t="shared" si="38"/>
        <v>x2</v>
      </c>
      <c r="L1274" s="26"/>
      <c r="N1274" s="66" t="str">
        <f>IFERROR(VLOOKUP($G1274,Basisblatt!$A$10:$B$17,2,FALSE),"")</f>
        <v/>
      </c>
      <c r="P1274" s="105" t="str">
        <f>IF($K1274="x1",IF(OR($F1274&lt;&gt;Basisblatt!$A$2,'E-Mob_Segmente 3.2.5_3.2.7'!H1274=Basisblatt!$A$72)=TRUE,5,VLOOKUP('E-Mob_Segmente 3.2.5_3.2.7'!$E1274,Basisblatt!$A$22:$B$35,2,FALSE)),"")</f>
        <v/>
      </c>
    </row>
    <row r="1275" spans="1:16" x14ac:dyDescent="0.2">
      <c r="A1275" s="66" t="str">
        <f t="shared" si="39"/>
        <v/>
      </c>
      <c r="C1275" s="118"/>
      <c r="D1275" s="119"/>
      <c r="E1275" s="119"/>
      <c r="F1275" s="119"/>
      <c r="G1275" s="119"/>
      <c r="H1275" s="119"/>
      <c r="I1275" s="131"/>
      <c r="K1275" s="15" t="str">
        <f t="shared" si="38"/>
        <v>x2</v>
      </c>
      <c r="L1275" s="26"/>
      <c r="N1275" s="66" t="str">
        <f>IFERROR(VLOOKUP($G1275,Basisblatt!$A$10:$B$17,2,FALSE),"")</f>
        <v/>
      </c>
      <c r="P1275" s="105" t="str">
        <f>IF($K1275="x1",IF(OR($F1275&lt;&gt;Basisblatt!$A$2,'E-Mob_Segmente 3.2.5_3.2.7'!H1275=Basisblatt!$A$72)=TRUE,5,VLOOKUP('E-Mob_Segmente 3.2.5_3.2.7'!$E1275,Basisblatt!$A$22:$B$35,2,FALSE)),"")</f>
        <v/>
      </c>
    </row>
    <row r="1276" spans="1:16" x14ac:dyDescent="0.2">
      <c r="A1276" s="66" t="str">
        <f t="shared" si="39"/>
        <v/>
      </c>
      <c r="C1276" s="118"/>
      <c r="D1276" s="119"/>
      <c r="E1276" s="119"/>
      <c r="F1276" s="119"/>
      <c r="G1276" s="119"/>
      <c r="H1276" s="119"/>
      <c r="I1276" s="131"/>
      <c r="K1276" s="15" t="str">
        <f t="shared" si="38"/>
        <v>x2</v>
      </c>
      <c r="L1276" s="26"/>
      <c r="N1276" s="66" t="str">
        <f>IFERROR(VLOOKUP($G1276,Basisblatt!$A$10:$B$17,2,FALSE),"")</f>
        <v/>
      </c>
      <c r="P1276" s="105" t="str">
        <f>IF($K1276="x1",IF(OR($F1276&lt;&gt;Basisblatt!$A$2,'E-Mob_Segmente 3.2.5_3.2.7'!H1276=Basisblatt!$A$72)=TRUE,5,VLOOKUP('E-Mob_Segmente 3.2.5_3.2.7'!$E1276,Basisblatt!$A$22:$B$35,2,FALSE)),"")</f>
        <v/>
      </c>
    </row>
    <row r="1277" spans="1:16" x14ac:dyDescent="0.2">
      <c r="A1277" s="66" t="str">
        <f t="shared" si="39"/>
        <v/>
      </c>
      <c r="C1277" s="118"/>
      <c r="D1277" s="119"/>
      <c r="E1277" s="119"/>
      <c r="F1277" s="119"/>
      <c r="G1277" s="119"/>
      <c r="H1277" s="119"/>
      <c r="I1277" s="131"/>
      <c r="K1277" s="15" t="str">
        <f t="shared" si="38"/>
        <v>x2</v>
      </c>
      <c r="L1277" s="26"/>
      <c r="N1277" s="66" t="str">
        <f>IFERROR(VLOOKUP($G1277,Basisblatt!$A$10:$B$17,2,FALSE),"")</f>
        <v/>
      </c>
      <c r="P1277" s="105" t="str">
        <f>IF($K1277="x1",IF(OR($F1277&lt;&gt;Basisblatt!$A$2,'E-Mob_Segmente 3.2.5_3.2.7'!H1277=Basisblatt!$A$72)=TRUE,5,VLOOKUP('E-Mob_Segmente 3.2.5_3.2.7'!$E1277,Basisblatt!$A$22:$B$35,2,FALSE)),"")</f>
        <v/>
      </c>
    </row>
    <row r="1278" spans="1:16" x14ac:dyDescent="0.2">
      <c r="A1278" s="66" t="str">
        <f t="shared" si="39"/>
        <v/>
      </c>
      <c r="C1278" s="118"/>
      <c r="D1278" s="119"/>
      <c r="E1278" s="119"/>
      <c r="F1278" s="119"/>
      <c r="G1278" s="119"/>
      <c r="H1278" s="119"/>
      <c r="I1278" s="131"/>
      <c r="K1278" s="15" t="str">
        <f t="shared" si="38"/>
        <v>x2</v>
      </c>
      <c r="L1278" s="26"/>
      <c r="N1278" s="66" t="str">
        <f>IFERROR(VLOOKUP($G1278,Basisblatt!$A$10:$B$17,2,FALSE),"")</f>
        <v/>
      </c>
      <c r="P1278" s="105" t="str">
        <f>IF($K1278="x1",IF(OR($F1278&lt;&gt;Basisblatt!$A$2,'E-Mob_Segmente 3.2.5_3.2.7'!H1278=Basisblatt!$A$72)=TRUE,5,VLOOKUP('E-Mob_Segmente 3.2.5_3.2.7'!$E1278,Basisblatt!$A$22:$B$35,2,FALSE)),"")</f>
        <v/>
      </c>
    </row>
    <row r="1279" spans="1:16" x14ac:dyDescent="0.2">
      <c r="A1279" s="66" t="str">
        <f t="shared" si="39"/>
        <v/>
      </c>
      <c r="C1279" s="118"/>
      <c r="D1279" s="119"/>
      <c r="E1279" s="119"/>
      <c r="F1279" s="119"/>
      <c r="G1279" s="119"/>
      <c r="H1279" s="119"/>
      <c r="I1279" s="131"/>
      <c r="K1279" s="15" t="str">
        <f t="shared" si="38"/>
        <v>x2</v>
      </c>
      <c r="L1279" s="26"/>
      <c r="N1279" s="66" t="str">
        <f>IFERROR(VLOOKUP($G1279,Basisblatt!$A$10:$B$17,2,FALSE),"")</f>
        <v/>
      </c>
      <c r="P1279" s="105" t="str">
        <f>IF($K1279="x1",IF(OR($F1279&lt;&gt;Basisblatt!$A$2,'E-Mob_Segmente 3.2.5_3.2.7'!H1279=Basisblatt!$A$72)=TRUE,5,VLOOKUP('E-Mob_Segmente 3.2.5_3.2.7'!$E1279,Basisblatt!$A$22:$B$35,2,FALSE)),"")</f>
        <v/>
      </c>
    </row>
    <row r="1280" spans="1:16" x14ac:dyDescent="0.2">
      <c r="A1280" s="66" t="str">
        <f t="shared" si="39"/>
        <v/>
      </c>
      <c r="C1280" s="118"/>
      <c r="D1280" s="119"/>
      <c r="E1280" s="119"/>
      <c r="F1280" s="119"/>
      <c r="G1280" s="119"/>
      <c r="H1280" s="119"/>
      <c r="I1280" s="131"/>
      <c r="K1280" s="15" t="str">
        <f t="shared" si="38"/>
        <v>x2</v>
      </c>
      <c r="L1280" s="26"/>
      <c r="N1280" s="66" t="str">
        <f>IFERROR(VLOOKUP($G1280,Basisblatt!$A$10:$B$17,2,FALSE),"")</f>
        <v/>
      </c>
      <c r="P1280" s="105" t="str">
        <f>IF($K1280="x1",IF(OR($F1280&lt;&gt;Basisblatt!$A$2,'E-Mob_Segmente 3.2.5_3.2.7'!H1280=Basisblatt!$A$72)=TRUE,5,VLOOKUP('E-Mob_Segmente 3.2.5_3.2.7'!$E1280,Basisblatt!$A$22:$B$35,2,FALSE)),"")</f>
        <v/>
      </c>
    </row>
    <row r="1281" spans="1:16" x14ac:dyDescent="0.2">
      <c r="A1281" s="66" t="str">
        <f t="shared" si="39"/>
        <v/>
      </c>
      <c r="C1281" s="118"/>
      <c r="D1281" s="119"/>
      <c r="E1281" s="119"/>
      <c r="F1281" s="119"/>
      <c r="G1281" s="119"/>
      <c r="H1281" s="119"/>
      <c r="I1281" s="131"/>
      <c r="K1281" s="15" t="str">
        <f t="shared" si="38"/>
        <v>x2</v>
      </c>
      <c r="L1281" s="26"/>
      <c r="N1281" s="66" t="str">
        <f>IFERROR(VLOOKUP($G1281,Basisblatt!$A$10:$B$17,2,FALSE),"")</f>
        <v/>
      </c>
      <c r="P1281" s="105" t="str">
        <f>IF($K1281="x1",IF(OR($F1281&lt;&gt;Basisblatt!$A$2,'E-Mob_Segmente 3.2.5_3.2.7'!H1281=Basisblatt!$A$72)=TRUE,5,VLOOKUP('E-Mob_Segmente 3.2.5_3.2.7'!$E1281,Basisblatt!$A$22:$B$35,2,FALSE)),"")</f>
        <v/>
      </c>
    </row>
    <row r="1282" spans="1:16" x14ac:dyDescent="0.2">
      <c r="A1282" s="66" t="str">
        <f t="shared" si="39"/>
        <v/>
      </c>
      <c r="C1282" s="118"/>
      <c r="D1282" s="119"/>
      <c r="E1282" s="119"/>
      <c r="F1282" s="119"/>
      <c r="G1282" s="119"/>
      <c r="H1282" s="119"/>
      <c r="I1282" s="131"/>
      <c r="K1282" s="15" t="str">
        <f t="shared" si="38"/>
        <v>x2</v>
      </c>
      <c r="L1282" s="26"/>
      <c r="N1282" s="66" t="str">
        <f>IFERROR(VLOOKUP($G1282,Basisblatt!$A$10:$B$17,2,FALSE),"")</f>
        <v/>
      </c>
      <c r="P1282" s="105" t="str">
        <f>IF($K1282="x1",IF(OR($F1282&lt;&gt;Basisblatt!$A$2,'E-Mob_Segmente 3.2.5_3.2.7'!H1282=Basisblatt!$A$72)=TRUE,5,VLOOKUP('E-Mob_Segmente 3.2.5_3.2.7'!$E1282,Basisblatt!$A$22:$B$35,2,FALSE)),"")</f>
        <v/>
      </c>
    </row>
    <row r="1283" spans="1:16" x14ac:dyDescent="0.2">
      <c r="A1283" s="66" t="str">
        <f t="shared" si="39"/>
        <v/>
      </c>
      <c r="C1283" s="118"/>
      <c r="D1283" s="119"/>
      <c r="E1283" s="119"/>
      <c r="F1283" s="119"/>
      <c r="G1283" s="119"/>
      <c r="H1283" s="119"/>
      <c r="I1283" s="131"/>
      <c r="K1283" s="15" t="str">
        <f t="shared" si="38"/>
        <v>x2</v>
      </c>
      <c r="L1283" s="26"/>
      <c r="N1283" s="66" t="str">
        <f>IFERROR(VLOOKUP($G1283,Basisblatt!$A$10:$B$17,2,FALSE),"")</f>
        <v/>
      </c>
      <c r="P1283" s="105" t="str">
        <f>IF($K1283="x1",IF(OR($F1283&lt;&gt;Basisblatt!$A$2,'E-Mob_Segmente 3.2.5_3.2.7'!H1283=Basisblatt!$A$72)=TRUE,5,VLOOKUP('E-Mob_Segmente 3.2.5_3.2.7'!$E1283,Basisblatt!$A$22:$B$35,2,FALSE)),"")</f>
        <v/>
      </c>
    </row>
    <row r="1284" spans="1:16" x14ac:dyDescent="0.2">
      <c r="A1284" s="66" t="str">
        <f t="shared" si="39"/>
        <v/>
      </c>
      <c r="C1284" s="118"/>
      <c r="D1284" s="119"/>
      <c r="E1284" s="119"/>
      <c r="F1284" s="119"/>
      <c r="G1284" s="119"/>
      <c r="H1284" s="119"/>
      <c r="I1284" s="131"/>
      <c r="K1284" s="15" t="str">
        <f t="shared" si="38"/>
        <v>x2</v>
      </c>
      <c r="L1284" s="26"/>
      <c r="N1284" s="66" t="str">
        <f>IFERROR(VLOOKUP($G1284,Basisblatt!$A$10:$B$17,2,FALSE),"")</f>
        <v/>
      </c>
      <c r="P1284" s="105" t="str">
        <f>IF($K1284="x1",IF(OR($F1284&lt;&gt;Basisblatt!$A$2,'E-Mob_Segmente 3.2.5_3.2.7'!H1284=Basisblatt!$A$72)=TRUE,5,VLOOKUP('E-Mob_Segmente 3.2.5_3.2.7'!$E1284,Basisblatt!$A$22:$B$35,2,FALSE)),"")</f>
        <v/>
      </c>
    </row>
    <row r="1285" spans="1:16" x14ac:dyDescent="0.2">
      <c r="A1285" s="66" t="str">
        <f t="shared" si="39"/>
        <v/>
      </c>
      <c r="C1285" s="118"/>
      <c r="D1285" s="119"/>
      <c r="E1285" s="119"/>
      <c r="F1285" s="119"/>
      <c r="G1285" s="119"/>
      <c r="H1285" s="119"/>
      <c r="I1285" s="131"/>
      <c r="K1285" s="15" t="str">
        <f t="shared" si="38"/>
        <v>x2</v>
      </c>
      <c r="L1285" s="26"/>
      <c r="N1285" s="66" t="str">
        <f>IFERROR(VLOOKUP($G1285,Basisblatt!$A$10:$B$17,2,FALSE),"")</f>
        <v/>
      </c>
      <c r="P1285" s="105" t="str">
        <f>IF($K1285="x1",IF(OR($F1285&lt;&gt;Basisblatt!$A$2,'E-Mob_Segmente 3.2.5_3.2.7'!H1285=Basisblatt!$A$72)=TRUE,5,VLOOKUP('E-Mob_Segmente 3.2.5_3.2.7'!$E1285,Basisblatt!$A$22:$B$35,2,FALSE)),"")</f>
        <v/>
      </c>
    </row>
    <row r="1286" spans="1:16" x14ac:dyDescent="0.2">
      <c r="A1286" s="66" t="str">
        <f t="shared" si="39"/>
        <v/>
      </c>
      <c r="C1286" s="118"/>
      <c r="D1286" s="119"/>
      <c r="E1286" s="119"/>
      <c r="F1286" s="119"/>
      <c r="G1286" s="119"/>
      <c r="H1286" s="119"/>
      <c r="I1286" s="131"/>
      <c r="K1286" s="15" t="str">
        <f t="shared" si="38"/>
        <v>x2</v>
      </c>
      <c r="L1286" s="26"/>
      <c r="N1286" s="66" t="str">
        <f>IFERROR(VLOOKUP($G1286,Basisblatt!$A$10:$B$17,2,FALSE),"")</f>
        <v/>
      </c>
      <c r="P1286" s="105" t="str">
        <f>IF($K1286="x1",IF(OR($F1286&lt;&gt;Basisblatt!$A$2,'E-Mob_Segmente 3.2.5_3.2.7'!H1286=Basisblatt!$A$72)=TRUE,5,VLOOKUP('E-Mob_Segmente 3.2.5_3.2.7'!$E1286,Basisblatt!$A$22:$B$35,2,FALSE)),"")</f>
        <v/>
      </c>
    </row>
    <row r="1287" spans="1:16" x14ac:dyDescent="0.2">
      <c r="A1287" s="66" t="str">
        <f t="shared" si="39"/>
        <v/>
      </c>
      <c r="C1287" s="118"/>
      <c r="D1287" s="119"/>
      <c r="E1287" s="119"/>
      <c r="F1287" s="119"/>
      <c r="G1287" s="119"/>
      <c r="H1287" s="119"/>
      <c r="I1287" s="131"/>
      <c r="K1287" s="15" t="str">
        <f t="shared" si="38"/>
        <v>x2</v>
      </c>
      <c r="L1287" s="26"/>
      <c r="N1287" s="66" t="str">
        <f>IFERROR(VLOOKUP($G1287,Basisblatt!$A$10:$B$17,2,FALSE),"")</f>
        <v/>
      </c>
      <c r="P1287" s="105" t="str">
        <f>IF($K1287="x1",IF(OR($F1287&lt;&gt;Basisblatt!$A$2,'E-Mob_Segmente 3.2.5_3.2.7'!H1287=Basisblatt!$A$72)=TRUE,5,VLOOKUP('E-Mob_Segmente 3.2.5_3.2.7'!$E1287,Basisblatt!$A$22:$B$35,2,FALSE)),"")</f>
        <v/>
      </c>
    </row>
    <row r="1288" spans="1:16" x14ac:dyDescent="0.2">
      <c r="A1288" s="66" t="str">
        <f t="shared" si="39"/>
        <v/>
      </c>
      <c r="C1288" s="118"/>
      <c r="D1288" s="119"/>
      <c r="E1288" s="119"/>
      <c r="F1288" s="119"/>
      <c r="G1288" s="119"/>
      <c r="H1288" s="119"/>
      <c r="I1288" s="131"/>
      <c r="K1288" s="15" t="str">
        <f t="shared" si="38"/>
        <v>x2</v>
      </c>
      <c r="L1288" s="26"/>
      <c r="N1288" s="66" t="str">
        <f>IFERROR(VLOOKUP($G1288,Basisblatt!$A$10:$B$17,2,FALSE),"")</f>
        <v/>
      </c>
      <c r="P1288" s="105" t="str">
        <f>IF($K1288="x1",IF(OR($F1288&lt;&gt;Basisblatt!$A$2,'E-Mob_Segmente 3.2.5_3.2.7'!H1288=Basisblatt!$A$72)=TRUE,5,VLOOKUP('E-Mob_Segmente 3.2.5_3.2.7'!$E1288,Basisblatt!$A$22:$B$35,2,FALSE)),"")</f>
        <v/>
      </c>
    </row>
    <row r="1289" spans="1:16" x14ac:dyDescent="0.2">
      <c r="A1289" s="66" t="str">
        <f t="shared" si="39"/>
        <v/>
      </c>
      <c r="C1289" s="118"/>
      <c r="D1289" s="119"/>
      <c r="E1289" s="119"/>
      <c r="F1289" s="119"/>
      <c r="G1289" s="119"/>
      <c r="H1289" s="119"/>
      <c r="I1289" s="131"/>
      <c r="K1289" s="15" t="str">
        <f t="shared" si="38"/>
        <v>x2</v>
      </c>
      <c r="L1289" s="26"/>
      <c r="N1289" s="66" t="str">
        <f>IFERROR(VLOOKUP($G1289,Basisblatt!$A$10:$B$17,2,FALSE),"")</f>
        <v/>
      </c>
      <c r="P1289" s="105" t="str">
        <f>IF($K1289="x1",IF(OR($F1289&lt;&gt;Basisblatt!$A$2,'E-Mob_Segmente 3.2.5_3.2.7'!H1289=Basisblatt!$A$72)=TRUE,5,VLOOKUP('E-Mob_Segmente 3.2.5_3.2.7'!$E1289,Basisblatt!$A$22:$B$35,2,FALSE)),"")</f>
        <v/>
      </c>
    </row>
    <row r="1290" spans="1:16" x14ac:dyDescent="0.2">
      <c r="A1290" s="66" t="str">
        <f t="shared" si="39"/>
        <v/>
      </c>
      <c r="C1290" s="118"/>
      <c r="D1290" s="119"/>
      <c r="E1290" s="119"/>
      <c r="F1290" s="119"/>
      <c r="G1290" s="119"/>
      <c r="H1290" s="119"/>
      <c r="I1290" s="131"/>
      <c r="K1290" s="15" t="str">
        <f t="shared" si="38"/>
        <v>x2</v>
      </c>
      <c r="L1290" s="26"/>
      <c r="N1290" s="66" t="str">
        <f>IFERROR(VLOOKUP($G1290,Basisblatt!$A$10:$B$17,2,FALSE),"")</f>
        <v/>
      </c>
      <c r="P1290" s="105" t="str">
        <f>IF($K1290="x1",IF(OR($F1290&lt;&gt;Basisblatt!$A$2,'E-Mob_Segmente 3.2.5_3.2.7'!H1290=Basisblatt!$A$72)=TRUE,5,VLOOKUP('E-Mob_Segmente 3.2.5_3.2.7'!$E1290,Basisblatt!$A$22:$B$35,2,FALSE)),"")</f>
        <v/>
      </c>
    </row>
    <row r="1291" spans="1:16" x14ac:dyDescent="0.2">
      <c r="A1291" s="66" t="str">
        <f t="shared" si="39"/>
        <v/>
      </c>
      <c r="C1291" s="118"/>
      <c r="D1291" s="119"/>
      <c r="E1291" s="119"/>
      <c r="F1291" s="119"/>
      <c r="G1291" s="119"/>
      <c r="H1291" s="119"/>
      <c r="I1291" s="131"/>
      <c r="K1291" s="15" t="str">
        <f t="shared" si="38"/>
        <v>x2</v>
      </c>
      <c r="L1291" s="26"/>
      <c r="N1291" s="66" t="str">
        <f>IFERROR(VLOOKUP($G1291,Basisblatt!$A$10:$B$17,2,FALSE),"")</f>
        <v/>
      </c>
      <c r="P1291" s="105" t="str">
        <f>IF($K1291="x1",IF(OR($F1291&lt;&gt;Basisblatt!$A$2,'E-Mob_Segmente 3.2.5_3.2.7'!H1291=Basisblatt!$A$72)=TRUE,5,VLOOKUP('E-Mob_Segmente 3.2.5_3.2.7'!$E1291,Basisblatt!$A$22:$B$35,2,FALSE)),"")</f>
        <v/>
      </c>
    </row>
    <row r="1292" spans="1:16" x14ac:dyDescent="0.2">
      <c r="A1292" s="66" t="str">
        <f t="shared" si="39"/>
        <v/>
      </c>
      <c r="C1292" s="118"/>
      <c r="D1292" s="119"/>
      <c r="E1292" s="119"/>
      <c r="F1292" s="119"/>
      <c r="G1292" s="119"/>
      <c r="H1292" s="119"/>
      <c r="I1292" s="131"/>
      <c r="K1292" s="15" t="str">
        <f t="shared" si="38"/>
        <v>x2</v>
      </c>
      <c r="L1292" s="26"/>
      <c r="N1292" s="66" t="str">
        <f>IFERROR(VLOOKUP($G1292,Basisblatt!$A$10:$B$17,2,FALSE),"")</f>
        <v/>
      </c>
      <c r="P1292" s="105" t="str">
        <f>IF($K1292="x1",IF(OR($F1292&lt;&gt;Basisblatt!$A$2,'E-Mob_Segmente 3.2.5_3.2.7'!H1292=Basisblatt!$A$72)=TRUE,5,VLOOKUP('E-Mob_Segmente 3.2.5_3.2.7'!$E1292,Basisblatt!$A$22:$B$35,2,FALSE)),"")</f>
        <v/>
      </c>
    </row>
    <row r="1293" spans="1:16" x14ac:dyDescent="0.2">
      <c r="A1293" s="66" t="str">
        <f t="shared" si="39"/>
        <v/>
      </c>
      <c r="C1293" s="118"/>
      <c r="D1293" s="119"/>
      <c r="E1293" s="119"/>
      <c r="F1293" s="119"/>
      <c r="G1293" s="119"/>
      <c r="H1293" s="119"/>
      <c r="I1293" s="131"/>
      <c r="K1293" s="15" t="str">
        <f t="shared" si="38"/>
        <v>x2</v>
      </c>
      <c r="L1293" s="26"/>
      <c r="N1293" s="66" t="str">
        <f>IFERROR(VLOOKUP($G1293,Basisblatt!$A$10:$B$17,2,FALSE),"")</f>
        <v/>
      </c>
      <c r="P1293" s="105" t="str">
        <f>IF($K1293="x1",IF(OR($F1293&lt;&gt;Basisblatt!$A$2,'E-Mob_Segmente 3.2.5_3.2.7'!H1293=Basisblatt!$A$72)=TRUE,5,VLOOKUP('E-Mob_Segmente 3.2.5_3.2.7'!$E1293,Basisblatt!$A$22:$B$35,2,FALSE)),"")</f>
        <v/>
      </c>
    </row>
    <row r="1294" spans="1:16" x14ac:dyDescent="0.2">
      <c r="A1294" s="66" t="str">
        <f t="shared" si="39"/>
        <v/>
      </c>
      <c r="C1294" s="118"/>
      <c r="D1294" s="119"/>
      <c r="E1294" s="119"/>
      <c r="F1294" s="119"/>
      <c r="G1294" s="119"/>
      <c r="H1294" s="119"/>
      <c r="I1294" s="131"/>
      <c r="K1294" s="15" t="str">
        <f t="shared" si="38"/>
        <v>x2</v>
      </c>
      <c r="L1294" s="26"/>
      <c r="N1294" s="66" t="str">
        <f>IFERROR(VLOOKUP($G1294,Basisblatt!$A$10:$B$17,2,FALSE),"")</f>
        <v/>
      </c>
      <c r="P1294" s="105" t="str">
        <f>IF($K1294="x1",IF(OR($F1294&lt;&gt;Basisblatt!$A$2,'E-Mob_Segmente 3.2.5_3.2.7'!H1294=Basisblatt!$A$72)=TRUE,5,VLOOKUP('E-Mob_Segmente 3.2.5_3.2.7'!$E1294,Basisblatt!$A$22:$B$35,2,FALSE)),"")</f>
        <v/>
      </c>
    </row>
    <row r="1295" spans="1:16" x14ac:dyDescent="0.2">
      <c r="A1295" s="66" t="str">
        <f t="shared" si="39"/>
        <v/>
      </c>
      <c r="C1295" s="118"/>
      <c r="D1295" s="119"/>
      <c r="E1295" s="119"/>
      <c r="F1295" s="119"/>
      <c r="G1295" s="119"/>
      <c r="H1295" s="119"/>
      <c r="I1295" s="131"/>
      <c r="K1295" s="15" t="str">
        <f t="shared" si="38"/>
        <v>x2</v>
      </c>
      <c r="L1295" s="26"/>
      <c r="N1295" s="66" t="str">
        <f>IFERROR(VLOOKUP($G1295,Basisblatt!$A$10:$B$17,2,FALSE),"")</f>
        <v/>
      </c>
      <c r="P1295" s="105" t="str">
        <f>IF($K1295="x1",IF(OR($F1295&lt;&gt;Basisblatt!$A$2,'E-Mob_Segmente 3.2.5_3.2.7'!H1295=Basisblatt!$A$72)=TRUE,5,VLOOKUP('E-Mob_Segmente 3.2.5_3.2.7'!$E1295,Basisblatt!$A$22:$B$35,2,FALSE)),"")</f>
        <v/>
      </c>
    </row>
    <row r="1296" spans="1:16" x14ac:dyDescent="0.2">
      <c r="A1296" s="66" t="str">
        <f t="shared" si="39"/>
        <v/>
      </c>
      <c r="C1296" s="118"/>
      <c r="D1296" s="119"/>
      <c r="E1296" s="119"/>
      <c r="F1296" s="119"/>
      <c r="G1296" s="119"/>
      <c r="H1296" s="119"/>
      <c r="I1296" s="131"/>
      <c r="K1296" s="15" t="str">
        <f t="shared" si="38"/>
        <v>x2</v>
      </c>
      <c r="L1296" s="26"/>
      <c r="N1296" s="66" t="str">
        <f>IFERROR(VLOOKUP($G1296,Basisblatt!$A$10:$B$17,2,FALSE),"")</f>
        <v/>
      </c>
      <c r="P1296" s="105" t="str">
        <f>IF($K1296="x1",IF(OR($F1296&lt;&gt;Basisblatt!$A$2,'E-Mob_Segmente 3.2.5_3.2.7'!H1296=Basisblatt!$A$72)=TRUE,5,VLOOKUP('E-Mob_Segmente 3.2.5_3.2.7'!$E1296,Basisblatt!$A$22:$B$35,2,FALSE)),"")</f>
        <v/>
      </c>
    </row>
    <row r="1297" spans="1:16" x14ac:dyDescent="0.2">
      <c r="A1297" s="66" t="str">
        <f t="shared" si="39"/>
        <v/>
      </c>
      <c r="C1297" s="118"/>
      <c r="D1297" s="119"/>
      <c r="E1297" s="119"/>
      <c r="F1297" s="119"/>
      <c r="G1297" s="119"/>
      <c r="H1297" s="119"/>
      <c r="I1297" s="131"/>
      <c r="K1297" s="15" t="str">
        <f t="shared" si="38"/>
        <v>x2</v>
      </c>
      <c r="L1297" s="26"/>
      <c r="N1297" s="66" t="str">
        <f>IFERROR(VLOOKUP($G1297,Basisblatt!$A$10:$B$17,2,FALSE),"")</f>
        <v/>
      </c>
      <c r="P1297" s="105" t="str">
        <f>IF($K1297="x1",IF(OR($F1297&lt;&gt;Basisblatt!$A$2,'E-Mob_Segmente 3.2.5_3.2.7'!H1297=Basisblatt!$A$72)=TRUE,5,VLOOKUP('E-Mob_Segmente 3.2.5_3.2.7'!$E1297,Basisblatt!$A$22:$B$35,2,FALSE)),"")</f>
        <v/>
      </c>
    </row>
    <row r="1298" spans="1:16" x14ac:dyDescent="0.2">
      <c r="A1298" s="66" t="str">
        <f t="shared" si="39"/>
        <v/>
      </c>
      <c r="C1298" s="118"/>
      <c r="D1298" s="119"/>
      <c r="E1298" s="119"/>
      <c r="F1298" s="119"/>
      <c r="G1298" s="119"/>
      <c r="H1298" s="119"/>
      <c r="I1298" s="131"/>
      <c r="K1298" s="15" t="str">
        <f t="shared" si="38"/>
        <v>x2</v>
      </c>
      <c r="L1298" s="26"/>
      <c r="N1298" s="66" t="str">
        <f>IFERROR(VLOOKUP($G1298,Basisblatt!$A$10:$B$17,2,FALSE),"")</f>
        <v/>
      </c>
      <c r="P1298" s="105" t="str">
        <f>IF($K1298="x1",IF(OR($F1298&lt;&gt;Basisblatt!$A$2,'E-Mob_Segmente 3.2.5_3.2.7'!H1298=Basisblatt!$A$72)=TRUE,5,VLOOKUP('E-Mob_Segmente 3.2.5_3.2.7'!$E1298,Basisblatt!$A$22:$B$35,2,FALSE)),"")</f>
        <v/>
      </c>
    </row>
    <row r="1299" spans="1:16" x14ac:dyDescent="0.2">
      <c r="A1299" s="66" t="str">
        <f t="shared" si="39"/>
        <v/>
      </c>
      <c r="C1299" s="118"/>
      <c r="D1299" s="119"/>
      <c r="E1299" s="119"/>
      <c r="F1299" s="119"/>
      <c r="G1299" s="119"/>
      <c r="H1299" s="119"/>
      <c r="I1299" s="131"/>
      <c r="K1299" s="15" t="str">
        <f t="shared" si="38"/>
        <v>x2</v>
      </c>
      <c r="L1299" s="26"/>
      <c r="N1299" s="66" t="str">
        <f>IFERROR(VLOOKUP($G1299,Basisblatt!$A$10:$B$17,2,FALSE),"")</f>
        <v/>
      </c>
      <c r="P1299" s="105" t="str">
        <f>IF($K1299="x1",IF(OR($F1299&lt;&gt;Basisblatt!$A$2,'E-Mob_Segmente 3.2.5_3.2.7'!H1299=Basisblatt!$A$72)=TRUE,5,VLOOKUP('E-Mob_Segmente 3.2.5_3.2.7'!$E1299,Basisblatt!$A$22:$B$35,2,FALSE)),"")</f>
        <v/>
      </c>
    </row>
    <row r="1300" spans="1:16" x14ac:dyDescent="0.2">
      <c r="A1300" s="66" t="str">
        <f t="shared" si="39"/>
        <v/>
      </c>
      <c r="C1300" s="118"/>
      <c r="D1300" s="119"/>
      <c r="E1300" s="119"/>
      <c r="F1300" s="119"/>
      <c r="G1300" s="119"/>
      <c r="H1300" s="119"/>
      <c r="I1300" s="131"/>
      <c r="K1300" s="15" t="str">
        <f t="shared" si="38"/>
        <v>x2</v>
      </c>
      <c r="L1300" s="26"/>
      <c r="N1300" s="66" t="str">
        <f>IFERROR(VLOOKUP($G1300,Basisblatt!$A$10:$B$17,2,FALSE),"")</f>
        <v/>
      </c>
      <c r="P1300" s="105" t="str">
        <f>IF($K1300="x1",IF(OR($F1300&lt;&gt;Basisblatt!$A$2,'E-Mob_Segmente 3.2.5_3.2.7'!H1300=Basisblatt!$A$72)=TRUE,5,VLOOKUP('E-Mob_Segmente 3.2.5_3.2.7'!$E1300,Basisblatt!$A$22:$B$35,2,FALSE)),"")</f>
        <v/>
      </c>
    </row>
    <row r="1301" spans="1:16" x14ac:dyDescent="0.2">
      <c r="A1301" s="66" t="str">
        <f t="shared" si="39"/>
        <v/>
      </c>
      <c r="C1301" s="118"/>
      <c r="D1301" s="119"/>
      <c r="E1301" s="119"/>
      <c r="F1301" s="119"/>
      <c r="G1301" s="119"/>
      <c r="H1301" s="119"/>
      <c r="I1301" s="131"/>
      <c r="K1301" s="15" t="str">
        <f t="shared" si="38"/>
        <v>x2</v>
      </c>
      <c r="L1301" s="26"/>
      <c r="N1301" s="66" t="str">
        <f>IFERROR(VLOOKUP($G1301,Basisblatt!$A$10:$B$17,2,FALSE),"")</f>
        <v/>
      </c>
      <c r="P1301" s="105" t="str">
        <f>IF($K1301="x1",IF(OR($F1301&lt;&gt;Basisblatt!$A$2,'E-Mob_Segmente 3.2.5_3.2.7'!H1301=Basisblatt!$A$72)=TRUE,5,VLOOKUP('E-Mob_Segmente 3.2.5_3.2.7'!$E1301,Basisblatt!$A$22:$B$35,2,FALSE)),"")</f>
        <v/>
      </c>
    </row>
    <row r="1302" spans="1:16" x14ac:dyDescent="0.2">
      <c r="A1302" s="66" t="str">
        <f t="shared" si="39"/>
        <v/>
      </c>
      <c r="C1302" s="118"/>
      <c r="D1302" s="119"/>
      <c r="E1302" s="119"/>
      <c r="F1302" s="119"/>
      <c r="G1302" s="119"/>
      <c r="H1302" s="119"/>
      <c r="I1302" s="131"/>
      <c r="K1302" s="15" t="str">
        <f t="shared" si="38"/>
        <v>x2</v>
      </c>
      <c r="L1302" s="26"/>
      <c r="N1302" s="66" t="str">
        <f>IFERROR(VLOOKUP($G1302,Basisblatt!$A$10:$B$17,2,FALSE),"")</f>
        <v/>
      </c>
      <c r="P1302" s="105" t="str">
        <f>IF($K1302="x1",IF(OR($F1302&lt;&gt;Basisblatt!$A$2,'E-Mob_Segmente 3.2.5_3.2.7'!H1302=Basisblatt!$A$72)=TRUE,5,VLOOKUP('E-Mob_Segmente 3.2.5_3.2.7'!$E1302,Basisblatt!$A$22:$B$35,2,FALSE)),"")</f>
        <v/>
      </c>
    </row>
    <row r="1303" spans="1:16" x14ac:dyDescent="0.2">
      <c r="A1303" s="66" t="str">
        <f t="shared" si="39"/>
        <v/>
      </c>
      <c r="C1303" s="118"/>
      <c r="D1303" s="119"/>
      <c r="E1303" s="119"/>
      <c r="F1303" s="119"/>
      <c r="G1303" s="119"/>
      <c r="H1303" s="119"/>
      <c r="I1303" s="131"/>
      <c r="K1303" s="15" t="str">
        <f t="shared" si="38"/>
        <v>x2</v>
      </c>
      <c r="L1303" s="26"/>
      <c r="N1303" s="66" t="str">
        <f>IFERROR(VLOOKUP($G1303,Basisblatt!$A$10:$B$17,2,FALSE),"")</f>
        <v/>
      </c>
      <c r="P1303" s="105" t="str">
        <f>IF($K1303="x1",IF(OR($F1303&lt;&gt;Basisblatt!$A$2,'E-Mob_Segmente 3.2.5_3.2.7'!H1303=Basisblatt!$A$72)=TRUE,5,VLOOKUP('E-Mob_Segmente 3.2.5_3.2.7'!$E1303,Basisblatt!$A$22:$B$35,2,FALSE)),"")</f>
        <v/>
      </c>
    </row>
    <row r="1304" spans="1:16" x14ac:dyDescent="0.2">
      <c r="A1304" s="66" t="str">
        <f t="shared" si="39"/>
        <v/>
      </c>
      <c r="C1304" s="118"/>
      <c r="D1304" s="119"/>
      <c r="E1304" s="119"/>
      <c r="F1304" s="119"/>
      <c r="G1304" s="119"/>
      <c r="H1304" s="119"/>
      <c r="I1304" s="131"/>
      <c r="K1304" s="15" t="str">
        <f t="shared" si="38"/>
        <v>x2</v>
      </c>
      <c r="L1304" s="26"/>
      <c r="N1304" s="66" t="str">
        <f>IFERROR(VLOOKUP($G1304,Basisblatt!$A$10:$B$17,2,FALSE),"")</f>
        <v/>
      </c>
      <c r="P1304" s="105" t="str">
        <f>IF($K1304="x1",IF(OR($F1304&lt;&gt;Basisblatt!$A$2,'E-Mob_Segmente 3.2.5_3.2.7'!H1304=Basisblatt!$A$72)=TRUE,5,VLOOKUP('E-Mob_Segmente 3.2.5_3.2.7'!$E1304,Basisblatt!$A$22:$B$35,2,FALSE)),"")</f>
        <v/>
      </c>
    </row>
    <row r="1305" spans="1:16" x14ac:dyDescent="0.2">
      <c r="A1305" s="66" t="str">
        <f t="shared" si="39"/>
        <v/>
      </c>
      <c r="C1305" s="118"/>
      <c r="D1305" s="119"/>
      <c r="E1305" s="119"/>
      <c r="F1305" s="119"/>
      <c r="G1305" s="119"/>
      <c r="H1305" s="119"/>
      <c r="I1305" s="131"/>
      <c r="K1305" s="15" t="str">
        <f t="shared" ref="K1305:K1368" si="40">IF(COUNTA($C1305:$I1305)=7,"x1",IF(COUNTA($C1305:$I1305)=0,"x2","o"))</f>
        <v>x2</v>
      </c>
      <c r="L1305" s="26"/>
      <c r="N1305" s="66" t="str">
        <f>IFERROR(VLOOKUP($G1305,Basisblatt!$A$10:$B$17,2,FALSE),"")</f>
        <v/>
      </c>
      <c r="P1305" s="105" t="str">
        <f>IF($K1305="x1",IF(OR($F1305&lt;&gt;Basisblatt!$A$2,'E-Mob_Segmente 3.2.5_3.2.7'!H1305=Basisblatt!$A$72)=TRUE,5,VLOOKUP('E-Mob_Segmente 3.2.5_3.2.7'!$E1305,Basisblatt!$A$22:$B$35,2,FALSE)),"")</f>
        <v/>
      </c>
    </row>
    <row r="1306" spans="1:16" x14ac:dyDescent="0.2">
      <c r="A1306" s="66" t="str">
        <f t="shared" ref="A1306:A1369" si="41">IF($K1306="x2","",IF($K1306="x1","ja","N/A"))</f>
        <v/>
      </c>
      <c r="C1306" s="118"/>
      <c r="D1306" s="119"/>
      <c r="E1306" s="119"/>
      <c r="F1306" s="119"/>
      <c r="G1306" s="119"/>
      <c r="H1306" s="119"/>
      <c r="I1306" s="131"/>
      <c r="K1306" s="15" t="str">
        <f t="shared" si="40"/>
        <v>x2</v>
      </c>
      <c r="L1306" s="26"/>
      <c r="N1306" s="66" t="str">
        <f>IFERROR(VLOOKUP($G1306,Basisblatt!$A$10:$B$17,2,FALSE),"")</f>
        <v/>
      </c>
      <c r="P1306" s="105" t="str">
        <f>IF($K1306="x1",IF(OR($F1306&lt;&gt;Basisblatt!$A$2,'E-Mob_Segmente 3.2.5_3.2.7'!H1306=Basisblatt!$A$72)=TRUE,5,VLOOKUP('E-Mob_Segmente 3.2.5_3.2.7'!$E1306,Basisblatt!$A$22:$B$35,2,FALSE)),"")</f>
        <v/>
      </c>
    </row>
    <row r="1307" spans="1:16" x14ac:dyDescent="0.2">
      <c r="A1307" s="66" t="str">
        <f t="shared" si="41"/>
        <v/>
      </c>
      <c r="C1307" s="118"/>
      <c r="D1307" s="119"/>
      <c r="E1307" s="119"/>
      <c r="F1307" s="119"/>
      <c r="G1307" s="119"/>
      <c r="H1307" s="119"/>
      <c r="I1307" s="131"/>
      <c r="K1307" s="15" t="str">
        <f t="shared" si="40"/>
        <v>x2</v>
      </c>
      <c r="L1307" s="26"/>
      <c r="N1307" s="66" t="str">
        <f>IFERROR(VLOOKUP($G1307,Basisblatt!$A$10:$B$17,2,FALSE),"")</f>
        <v/>
      </c>
      <c r="P1307" s="105" t="str">
        <f>IF($K1307="x1",IF(OR($F1307&lt;&gt;Basisblatt!$A$2,'E-Mob_Segmente 3.2.5_3.2.7'!H1307=Basisblatt!$A$72)=TRUE,5,VLOOKUP('E-Mob_Segmente 3.2.5_3.2.7'!$E1307,Basisblatt!$A$22:$B$35,2,FALSE)),"")</f>
        <v/>
      </c>
    </row>
    <row r="1308" spans="1:16" x14ac:dyDescent="0.2">
      <c r="A1308" s="66" t="str">
        <f t="shared" si="41"/>
        <v/>
      </c>
      <c r="C1308" s="118"/>
      <c r="D1308" s="119"/>
      <c r="E1308" s="119"/>
      <c r="F1308" s="119"/>
      <c r="G1308" s="119"/>
      <c r="H1308" s="119"/>
      <c r="I1308" s="131"/>
      <c r="K1308" s="15" t="str">
        <f t="shared" si="40"/>
        <v>x2</v>
      </c>
      <c r="L1308" s="26"/>
      <c r="N1308" s="66" t="str">
        <f>IFERROR(VLOOKUP($G1308,Basisblatt!$A$10:$B$17,2,FALSE),"")</f>
        <v/>
      </c>
      <c r="P1308" s="105" t="str">
        <f>IF($K1308="x1",IF(OR($F1308&lt;&gt;Basisblatt!$A$2,'E-Mob_Segmente 3.2.5_3.2.7'!H1308=Basisblatt!$A$72)=TRUE,5,VLOOKUP('E-Mob_Segmente 3.2.5_3.2.7'!$E1308,Basisblatt!$A$22:$B$35,2,FALSE)),"")</f>
        <v/>
      </c>
    </row>
    <row r="1309" spans="1:16" x14ac:dyDescent="0.2">
      <c r="A1309" s="66" t="str">
        <f t="shared" si="41"/>
        <v/>
      </c>
      <c r="C1309" s="118"/>
      <c r="D1309" s="119"/>
      <c r="E1309" s="119"/>
      <c r="F1309" s="119"/>
      <c r="G1309" s="119"/>
      <c r="H1309" s="119"/>
      <c r="I1309" s="131"/>
      <c r="K1309" s="15" t="str">
        <f t="shared" si="40"/>
        <v>x2</v>
      </c>
      <c r="L1309" s="26"/>
      <c r="N1309" s="66" t="str">
        <f>IFERROR(VLOOKUP($G1309,Basisblatt!$A$10:$B$17,2,FALSE),"")</f>
        <v/>
      </c>
      <c r="P1309" s="105" t="str">
        <f>IF($K1309="x1",IF(OR($F1309&lt;&gt;Basisblatt!$A$2,'E-Mob_Segmente 3.2.5_3.2.7'!H1309=Basisblatt!$A$72)=TRUE,5,VLOOKUP('E-Mob_Segmente 3.2.5_3.2.7'!$E1309,Basisblatt!$A$22:$B$35,2,FALSE)),"")</f>
        <v/>
      </c>
    </row>
    <row r="1310" spans="1:16" x14ac:dyDescent="0.2">
      <c r="A1310" s="66" t="str">
        <f t="shared" si="41"/>
        <v/>
      </c>
      <c r="C1310" s="118"/>
      <c r="D1310" s="119"/>
      <c r="E1310" s="119"/>
      <c r="F1310" s="119"/>
      <c r="G1310" s="119"/>
      <c r="H1310" s="119"/>
      <c r="I1310" s="131"/>
      <c r="K1310" s="15" t="str">
        <f t="shared" si="40"/>
        <v>x2</v>
      </c>
      <c r="L1310" s="26"/>
      <c r="N1310" s="66" t="str">
        <f>IFERROR(VLOOKUP($G1310,Basisblatt!$A$10:$B$17,2,FALSE),"")</f>
        <v/>
      </c>
      <c r="P1310" s="105" t="str">
        <f>IF($K1310="x1",IF(OR($F1310&lt;&gt;Basisblatt!$A$2,'E-Mob_Segmente 3.2.5_3.2.7'!H1310=Basisblatt!$A$72)=TRUE,5,VLOOKUP('E-Mob_Segmente 3.2.5_3.2.7'!$E1310,Basisblatt!$A$22:$B$35,2,FALSE)),"")</f>
        <v/>
      </c>
    </row>
    <row r="1311" spans="1:16" x14ac:dyDescent="0.2">
      <c r="A1311" s="66" t="str">
        <f t="shared" si="41"/>
        <v/>
      </c>
      <c r="C1311" s="118"/>
      <c r="D1311" s="119"/>
      <c r="E1311" s="119"/>
      <c r="F1311" s="119"/>
      <c r="G1311" s="119"/>
      <c r="H1311" s="119"/>
      <c r="I1311" s="131"/>
      <c r="K1311" s="15" t="str">
        <f t="shared" si="40"/>
        <v>x2</v>
      </c>
      <c r="L1311" s="26"/>
      <c r="N1311" s="66" t="str">
        <f>IFERROR(VLOOKUP($G1311,Basisblatt!$A$10:$B$17,2,FALSE),"")</f>
        <v/>
      </c>
      <c r="P1311" s="105" t="str">
        <f>IF($K1311="x1",IF(OR($F1311&lt;&gt;Basisblatt!$A$2,'E-Mob_Segmente 3.2.5_3.2.7'!H1311=Basisblatt!$A$72)=TRUE,5,VLOOKUP('E-Mob_Segmente 3.2.5_3.2.7'!$E1311,Basisblatt!$A$22:$B$35,2,FALSE)),"")</f>
        <v/>
      </c>
    </row>
    <row r="1312" spans="1:16" x14ac:dyDescent="0.2">
      <c r="A1312" s="66" t="str">
        <f t="shared" si="41"/>
        <v/>
      </c>
      <c r="C1312" s="118"/>
      <c r="D1312" s="119"/>
      <c r="E1312" s="119"/>
      <c r="F1312" s="119"/>
      <c r="G1312" s="119"/>
      <c r="H1312" s="119"/>
      <c r="I1312" s="131"/>
      <c r="K1312" s="15" t="str">
        <f t="shared" si="40"/>
        <v>x2</v>
      </c>
      <c r="L1312" s="26"/>
      <c r="N1312" s="66" t="str">
        <f>IFERROR(VLOOKUP($G1312,Basisblatt!$A$10:$B$17,2,FALSE),"")</f>
        <v/>
      </c>
      <c r="P1312" s="105" t="str">
        <f>IF($K1312="x1",IF(OR($F1312&lt;&gt;Basisblatt!$A$2,'E-Mob_Segmente 3.2.5_3.2.7'!H1312=Basisblatt!$A$72)=TRUE,5,VLOOKUP('E-Mob_Segmente 3.2.5_3.2.7'!$E1312,Basisblatt!$A$22:$B$35,2,FALSE)),"")</f>
        <v/>
      </c>
    </row>
    <row r="1313" spans="1:16" x14ac:dyDescent="0.2">
      <c r="A1313" s="66" t="str">
        <f t="shared" si="41"/>
        <v/>
      </c>
      <c r="C1313" s="118"/>
      <c r="D1313" s="119"/>
      <c r="E1313" s="119"/>
      <c r="F1313" s="119"/>
      <c r="G1313" s="119"/>
      <c r="H1313" s="119"/>
      <c r="I1313" s="131"/>
      <c r="K1313" s="15" t="str">
        <f t="shared" si="40"/>
        <v>x2</v>
      </c>
      <c r="L1313" s="26"/>
      <c r="N1313" s="66" t="str">
        <f>IFERROR(VLOOKUP($G1313,Basisblatt!$A$10:$B$17,2,FALSE),"")</f>
        <v/>
      </c>
      <c r="P1313" s="105" t="str">
        <f>IF($K1313="x1",IF(OR($F1313&lt;&gt;Basisblatt!$A$2,'E-Mob_Segmente 3.2.5_3.2.7'!H1313=Basisblatt!$A$72)=TRUE,5,VLOOKUP('E-Mob_Segmente 3.2.5_3.2.7'!$E1313,Basisblatt!$A$22:$B$35,2,FALSE)),"")</f>
        <v/>
      </c>
    </row>
    <row r="1314" spans="1:16" x14ac:dyDescent="0.2">
      <c r="A1314" s="66" t="str">
        <f t="shared" si="41"/>
        <v/>
      </c>
      <c r="C1314" s="118"/>
      <c r="D1314" s="119"/>
      <c r="E1314" s="119"/>
      <c r="F1314" s="119"/>
      <c r="G1314" s="119"/>
      <c r="H1314" s="119"/>
      <c r="I1314" s="131"/>
      <c r="K1314" s="15" t="str">
        <f t="shared" si="40"/>
        <v>x2</v>
      </c>
      <c r="L1314" s="26"/>
      <c r="N1314" s="66" t="str">
        <f>IFERROR(VLOOKUP($G1314,Basisblatt!$A$10:$B$17,2,FALSE),"")</f>
        <v/>
      </c>
      <c r="P1314" s="105" t="str">
        <f>IF($K1314="x1",IF(OR($F1314&lt;&gt;Basisblatt!$A$2,'E-Mob_Segmente 3.2.5_3.2.7'!H1314=Basisblatt!$A$72)=TRUE,5,VLOOKUP('E-Mob_Segmente 3.2.5_3.2.7'!$E1314,Basisblatt!$A$22:$B$35,2,FALSE)),"")</f>
        <v/>
      </c>
    </row>
    <row r="1315" spans="1:16" x14ac:dyDescent="0.2">
      <c r="A1315" s="66" t="str">
        <f t="shared" si="41"/>
        <v/>
      </c>
      <c r="C1315" s="118"/>
      <c r="D1315" s="119"/>
      <c r="E1315" s="119"/>
      <c r="F1315" s="119"/>
      <c r="G1315" s="119"/>
      <c r="H1315" s="119"/>
      <c r="I1315" s="131"/>
      <c r="K1315" s="15" t="str">
        <f t="shared" si="40"/>
        <v>x2</v>
      </c>
      <c r="L1315" s="26"/>
      <c r="N1315" s="66" t="str">
        <f>IFERROR(VLOOKUP($G1315,Basisblatt!$A$10:$B$17,2,FALSE),"")</f>
        <v/>
      </c>
      <c r="P1315" s="105" t="str">
        <f>IF($K1315="x1",IF(OR($F1315&lt;&gt;Basisblatt!$A$2,'E-Mob_Segmente 3.2.5_3.2.7'!H1315=Basisblatt!$A$72)=TRUE,5,VLOOKUP('E-Mob_Segmente 3.2.5_3.2.7'!$E1315,Basisblatt!$A$22:$B$35,2,FALSE)),"")</f>
        <v/>
      </c>
    </row>
    <row r="1316" spans="1:16" x14ac:dyDescent="0.2">
      <c r="A1316" s="66" t="str">
        <f t="shared" si="41"/>
        <v/>
      </c>
      <c r="C1316" s="118"/>
      <c r="D1316" s="119"/>
      <c r="E1316" s="119"/>
      <c r="F1316" s="119"/>
      <c r="G1316" s="119"/>
      <c r="H1316" s="119"/>
      <c r="I1316" s="131"/>
      <c r="K1316" s="15" t="str">
        <f t="shared" si="40"/>
        <v>x2</v>
      </c>
      <c r="L1316" s="26"/>
      <c r="N1316" s="66" t="str">
        <f>IFERROR(VLOOKUP($G1316,Basisblatt!$A$10:$B$17,2,FALSE),"")</f>
        <v/>
      </c>
      <c r="P1316" s="105" t="str">
        <f>IF($K1316="x1",IF(OR($F1316&lt;&gt;Basisblatt!$A$2,'E-Mob_Segmente 3.2.5_3.2.7'!H1316=Basisblatt!$A$72)=TRUE,5,VLOOKUP('E-Mob_Segmente 3.2.5_3.2.7'!$E1316,Basisblatt!$A$22:$B$35,2,FALSE)),"")</f>
        <v/>
      </c>
    </row>
    <row r="1317" spans="1:16" x14ac:dyDescent="0.2">
      <c r="A1317" s="66" t="str">
        <f t="shared" si="41"/>
        <v/>
      </c>
      <c r="C1317" s="118"/>
      <c r="D1317" s="119"/>
      <c r="E1317" s="119"/>
      <c r="F1317" s="119"/>
      <c r="G1317" s="119"/>
      <c r="H1317" s="119"/>
      <c r="I1317" s="131"/>
      <c r="K1317" s="15" t="str">
        <f t="shared" si="40"/>
        <v>x2</v>
      </c>
      <c r="L1317" s="26"/>
      <c r="N1317" s="66" t="str">
        <f>IFERROR(VLOOKUP($G1317,Basisblatt!$A$10:$B$17,2,FALSE),"")</f>
        <v/>
      </c>
      <c r="P1317" s="105" t="str">
        <f>IF($K1317="x1",IF(OR($F1317&lt;&gt;Basisblatt!$A$2,'E-Mob_Segmente 3.2.5_3.2.7'!H1317=Basisblatt!$A$72)=TRUE,5,VLOOKUP('E-Mob_Segmente 3.2.5_3.2.7'!$E1317,Basisblatt!$A$22:$B$35,2,FALSE)),"")</f>
        <v/>
      </c>
    </row>
    <row r="1318" spans="1:16" x14ac:dyDescent="0.2">
      <c r="A1318" s="66" t="str">
        <f t="shared" si="41"/>
        <v/>
      </c>
      <c r="C1318" s="118"/>
      <c r="D1318" s="119"/>
      <c r="E1318" s="119"/>
      <c r="F1318" s="119"/>
      <c r="G1318" s="119"/>
      <c r="H1318" s="119"/>
      <c r="I1318" s="131"/>
      <c r="K1318" s="15" t="str">
        <f t="shared" si="40"/>
        <v>x2</v>
      </c>
      <c r="L1318" s="26"/>
      <c r="N1318" s="66" t="str">
        <f>IFERROR(VLOOKUP($G1318,Basisblatt!$A$10:$B$17,2,FALSE),"")</f>
        <v/>
      </c>
      <c r="P1318" s="105" t="str">
        <f>IF($K1318="x1",IF(OR($F1318&lt;&gt;Basisblatt!$A$2,'E-Mob_Segmente 3.2.5_3.2.7'!H1318=Basisblatt!$A$72)=TRUE,5,VLOOKUP('E-Mob_Segmente 3.2.5_3.2.7'!$E1318,Basisblatt!$A$22:$B$35,2,FALSE)),"")</f>
        <v/>
      </c>
    </row>
    <row r="1319" spans="1:16" x14ac:dyDescent="0.2">
      <c r="A1319" s="66" t="str">
        <f t="shared" si="41"/>
        <v/>
      </c>
      <c r="C1319" s="118"/>
      <c r="D1319" s="119"/>
      <c r="E1319" s="119"/>
      <c r="F1319" s="119"/>
      <c r="G1319" s="119"/>
      <c r="H1319" s="119"/>
      <c r="I1319" s="131"/>
      <c r="K1319" s="15" t="str">
        <f t="shared" si="40"/>
        <v>x2</v>
      </c>
      <c r="L1319" s="26"/>
      <c r="N1319" s="66" t="str">
        <f>IFERROR(VLOOKUP($G1319,Basisblatt!$A$10:$B$17,2,FALSE),"")</f>
        <v/>
      </c>
      <c r="P1319" s="105" t="str">
        <f>IF($K1319="x1",IF(OR($F1319&lt;&gt;Basisblatt!$A$2,'E-Mob_Segmente 3.2.5_3.2.7'!H1319=Basisblatt!$A$72)=TRUE,5,VLOOKUP('E-Mob_Segmente 3.2.5_3.2.7'!$E1319,Basisblatt!$A$22:$B$35,2,FALSE)),"")</f>
        <v/>
      </c>
    </row>
    <row r="1320" spans="1:16" x14ac:dyDescent="0.2">
      <c r="A1320" s="66" t="str">
        <f t="shared" si="41"/>
        <v/>
      </c>
      <c r="C1320" s="118"/>
      <c r="D1320" s="119"/>
      <c r="E1320" s="119"/>
      <c r="F1320" s="119"/>
      <c r="G1320" s="119"/>
      <c r="H1320" s="119"/>
      <c r="I1320" s="131"/>
      <c r="K1320" s="15" t="str">
        <f t="shared" si="40"/>
        <v>x2</v>
      </c>
      <c r="L1320" s="26"/>
      <c r="N1320" s="66" t="str">
        <f>IFERROR(VLOOKUP($G1320,Basisblatt!$A$10:$B$17,2,FALSE),"")</f>
        <v/>
      </c>
      <c r="P1320" s="105" t="str">
        <f>IF($K1320="x1",IF(OR($F1320&lt;&gt;Basisblatt!$A$2,'E-Mob_Segmente 3.2.5_3.2.7'!H1320=Basisblatt!$A$72)=TRUE,5,VLOOKUP('E-Mob_Segmente 3.2.5_3.2.7'!$E1320,Basisblatt!$A$22:$B$35,2,FALSE)),"")</f>
        <v/>
      </c>
    </row>
    <row r="1321" spans="1:16" x14ac:dyDescent="0.2">
      <c r="A1321" s="66" t="str">
        <f t="shared" si="41"/>
        <v/>
      </c>
      <c r="C1321" s="118"/>
      <c r="D1321" s="119"/>
      <c r="E1321" s="119"/>
      <c r="F1321" s="119"/>
      <c r="G1321" s="119"/>
      <c r="H1321" s="119"/>
      <c r="I1321" s="131"/>
      <c r="K1321" s="15" t="str">
        <f t="shared" si="40"/>
        <v>x2</v>
      </c>
      <c r="L1321" s="26"/>
      <c r="N1321" s="66" t="str">
        <f>IFERROR(VLOOKUP($G1321,Basisblatt!$A$10:$B$17,2,FALSE),"")</f>
        <v/>
      </c>
      <c r="P1321" s="105" t="str">
        <f>IF($K1321="x1",IF(OR($F1321&lt;&gt;Basisblatt!$A$2,'E-Mob_Segmente 3.2.5_3.2.7'!H1321=Basisblatt!$A$72)=TRUE,5,VLOOKUP('E-Mob_Segmente 3.2.5_3.2.7'!$E1321,Basisblatt!$A$22:$B$35,2,FALSE)),"")</f>
        <v/>
      </c>
    </row>
    <row r="1322" spans="1:16" x14ac:dyDescent="0.2">
      <c r="A1322" s="66" t="str">
        <f t="shared" si="41"/>
        <v/>
      </c>
      <c r="C1322" s="118"/>
      <c r="D1322" s="119"/>
      <c r="E1322" s="119"/>
      <c r="F1322" s="119"/>
      <c r="G1322" s="119"/>
      <c r="H1322" s="119"/>
      <c r="I1322" s="131"/>
      <c r="K1322" s="15" t="str">
        <f t="shared" si="40"/>
        <v>x2</v>
      </c>
      <c r="L1322" s="26"/>
      <c r="N1322" s="66" t="str">
        <f>IFERROR(VLOOKUP($G1322,Basisblatt!$A$10:$B$17,2,FALSE),"")</f>
        <v/>
      </c>
      <c r="P1322" s="105" t="str">
        <f>IF($K1322="x1",IF(OR($F1322&lt;&gt;Basisblatt!$A$2,'E-Mob_Segmente 3.2.5_3.2.7'!H1322=Basisblatt!$A$72)=TRUE,5,VLOOKUP('E-Mob_Segmente 3.2.5_3.2.7'!$E1322,Basisblatt!$A$22:$B$35,2,FALSE)),"")</f>
        <v/>
      </c>
    </row>
    <row r="1323" spans="1:16" x14ac:dyDescent="0.2">
      <c r="A1323" s="66" t="str">
        <f t="shared" si="41"/>
        <v/>
      </c>
      <c r="C1323" s="118"/>
      <c r="D1323" s="119"/>
      <c r="E1323" s="119"/>
      <c r="F1323" s="119"/>
      <c r="G1323" s="119"/>
      <c r="H1323" s="119"/>
      <c r="I1323" s="131"/>
      <c r="K1323" s="15" t="str">
        <f t="shared" si="40"/>
        <v>x2</v>
      </c>
      <c r="L1323" s="26"/>
      <c r="N1323" s="66" t="str">
        <f>IFERROR(VLOOKUP($G1323,Basisblatt!$A$10:$B$17,2,FALSE),"")</f>
        <v/>
      </c>
      <c r="P1323" s="105" t="str">
        <f>IF($K1323="x1",IF(OR($F1323&lt;&gt;Basisblatt!$A$2,'E-Mob_Segmente 3.2.5_3.2.7'!H1323=Basisblatt!$A$72)=TRUE,5,VLOOKUP('E-Mob_Segmente 3.2.5_3.2.7'!$E1323,Basisblatt!$A$22:$B$35,2,FALSE)),"")</f>
        <v/>
      </c>
    </row>
    <row r="1324" spans="1:16" x14ac:dyDescent="0.2">
      <c r="A1324" s="66" t="str">
        <f t="shared" si="41"/>
        <v/>
      </c>
      <c r="C1324" s="118"/>
      <c r="D1324" s="119"/>
      <c r="E1324" s="119"/>
      <c r="F1324" s="119"/>
      <c r="G1324" s="119"/>
      <c r="H1324" s="119"/>
      <c r="I1324" s="131"/>
      <c r="K1324" s="15" t="str">
        <f t="shared" si="40"/>
        <v>x2</v>
      </c>
      <c r="L1324" s="26"/>
      <c r="N1324" s="66" t="str">
        <f>IFERROR(VLOOKUP($G1324,Basisblatt!$A$10:$B$17,2,FALSE),"")</f>
        <v/>
      </c>
      <c r="P1324" s="105" t="str">
        <f>IF($K1324="x1",IF(OR($F1324&lt;&gt;Basisblatt!$A$2,'E-Mob_Segmente 3.2.5_3.2.7'!H1324=Basisblatt!$A$72)=TRUE,5,VLOOKUP('E-Mob_Segmente 3.2.5_3.2.7'!$E1324,Basisblatt!$A$22:$B$35,2,FALSE)),"")</f>
        <v/>
      </c>
    </row>
    <row r="1325" spans="1:16" x14ac:dyDescent="0.2">
      <c r="A1325" s="66" t="str">
        <f t="shared" si="41"/>
        <v/>
      </c>
      <c r="C1325" s="118"/>
      <c r="D1325" s="119"/>
      <c r="E1325" s="119"/>
      <c r="F1325" s="119"/>
      <c r="G1325" s="119"/>
      <c r="H1325" s="119"/>
      <c r="I1325" s="131"/>
      <c r="K1325" s="15" t="str">
        <f t="shared" si="40"/>
        <v>x2</v>
      </c>
      <c r="L1325" s="26"/>
      <c r="N1325" s="66" t="str">
        <f>IFERROR(VLOOKUP($G1325,Basisblatt!$A$10:$B$17,2,FALSE),"")</f>
        <v/>
      </c>
      <c r="P1325" s="105" t="str">
        <f>IF($K1325="x1",IF(OR($F1325&lt;&gt;Basisblatt!$A$2,'E-Mob_Segmente 3.2.5_3.2.7'!H1325=Basisblatt!$A$72)=TRUE,5,VLOOKUP('E-Mob_Segmente 3.2.5_3.2.7'!$E1325,Basisblatt!$A$22:$B$35,2,FALSE)),"")</f>
        <v/>
      </c>
    </row>
    <row r="1326" spans="1:16" x14ac:dyDescent="0.2">
      <c r="A1326" s="66" t="str">
        <f t="shared" si="41"/>
        <v/>
      </c>
      <c r="C1326" s="118"/>
      <c r="D1326" s="119"/>
      <c r="E1326" s="119"/>
      <c r="F1326" s="119"/>
      <c r="G1326" s="119"/>
      <c r="H1326" s="119"/>
      <c r="I1326" s="131"/>
      <c r="K1326" s="15" t="str">
        <f t="shared" si="40"/>
        <v>x2</v>
      </c>
      <c r="L1326" s="26"/>
      <c r="N1326" s="66" t="str">
        <f>IFERROR(VLOOKUP($G1326,Basisblatt!$A$10:$B$17,2,FALSE),"")</f>
        <v/>
      </c>
      <c r="P1326" s="105" t="str">
        <f>IF($K1326="x1",IF(OR($F1326&lt;&gt;Basisblatt!$A$2,'E-Mob_Segmente 3.2.5_3.2.7'!H1326=Basisblatt!$A$72)=TRUE,5,VLOOKUP('E-Mob_Segmente 3.2.5_3.2.7'!$E1326,Basisblatt!$A$22:$B$35,2,FALSE)),"")</f>
        <v/>
      </c>
    </row>
    <row r="1327" spans="1:16" x14ac:dyDescent="0.2">
      <c r="A1327" s="66" t="str">
        <f t="shared" si="41"/>
        <v/>
      </c>
      <c r="C1327" s="118"/>
      <c r="D1327" s="119"/>
      <c r="E1327" s="119"/>
      <c r="F1327" s="119"/>
      <c r="G1327" s="119"/>
      <c r="H1327" s="119"/>
      <c r="I1327" s="131"/>
      <c r="K1327" s="15" t="str">
        <f t="shared" si="40"/>
        <v>x2</v>
      </c>
      <c r="L1327" s="26"/>
      <c r="N1327" s="66" t="str">
        <f>IFERROR(VLOOKUP($G1327,Basisblatt!$A$10:$B$17,2,FALSE),"")</f>
        <v/>
      </c>
      <c r="P1327" s="105" t="str">
        <f>IF($K1327="x1",IF(OR($F1327&lt;&gt;Basisblatt!$A$2,'E-Mob_Segmente 3.2.5_3.2.7'!H1327=Basisblatt!$A$72)=TRUE,5,VLOOKUP('E-Mob_Segmente 3.2.5_3.2.7'!$E1327,Basisblatt!$A$22:$B$35,2,FALSE)),"")</f>
        <v/>
      </c>
    </row>
    <row r="1328" spans="1:16" x14ac:dyDescent="0.2">
      <c r="A1328" s="66" t="str">
        <f t="shared" si="41"/>
        <v/>
      </c>
      <c r="C1328" s="118"/>
      <c r="D1328" s="119"/>
      <c r="E1328" s="119"/>
      <c r="F1328" s="119"/>
      <c r="G1328" s="119"/>
      <c r="H1328" s="119"/>
      <c r="I1328" s="131"/>
      <c r="K1328" s="15" t="str">
        <f t="shared" si="40"/>
        <v>x2</v>
      </c>
      <c r="L1328" s="26"/>
      <c r="N1328" s="66" t="str">
        <f>IFERROR(VLOOKUP($G1328,Basisblatt!$A$10:$B$17,2,FALSE),"")</f>
        <v/>
      </c>
      <c r="P1328" s="105" t="str">
        <f>IF($K1328="x1",IF(OR($F1328&lt;&gt;Basisblatt!$A$2,'E-Mob_Segmente 3.2.5_3.2.7'!H1328=Basisblatt!$A$72)=TRUE,5,VLOOKUP('E-Mob_Segmente 3.2.5_3.2.7'!$E1328,Basisblatt!$A$22:$B$35,2,FALSE)),"")</f>
        <v/>
      </c>
    </row>
    <row r="1329" spans="1:16" x14ac:dyDescent="0.2">
      <c r="A1329" s="66" t="str">
        <f t="shared" si="41"/>
        <v/>
      </c>
      <c r="C1329" s="118"/>
      <c r="D1329" s="119"/>
      <c r="E1329" s="119"/>
      <c r="F1329" s="119"/>
      <c r="G1329" s="119"/>
      <c r="H1329" s="119"/>
      <c r="I1329" s="131"/>
      <c r="K1329" s="15" t="str">
        <f t="shared" si="40"/>
        <v>x2</v>
      </c>
      <c r="L1329" s="26"/>
      <c r="N1329" s="66" t="str">
        <f>IFERROR(VLOOKUP($G1329,Basisblatt!$A$10:$B$17,2,FALSE),"")</f>
        <v/>
      </c>
      <c r="P1329" s="105" t="str">
        <f>IF($K1329="x1",IF(OR($F1329&lt;&gt;Basisblatt!$A$2,'E-Mob_Segmente 3.2.5_3.2.7'!H1329=Basisblatt!$A$72)=TRUE,5,VLOOKUP('E-Mob_Segmente 3.2.5_3.2.7'!$E1329,Basisblatt!$A$22:$B$35,2,FALSE)),"")</f>
        <v/>
      </c>
    </row>
    <row r="1330" spans="1:16" x14ac:dyDescent="0.2">
      <c r="A1330" s="66" t="str">
        <f t="shared" si="41"/>
        <v/>
      </c>
      <c r="C1330" s="118"/>
      <c r="D1330" s="119"/>
      <c r="E1330" s="119"/>
      <c r="F1330" s="119"/>
      <c r="G1330" s="119"/>
      <c r="H1330" s="119"/>
      <c r="I1330" s="131"/>
      <c r="K1330" s="15" t="str">
        <f t="shared" si="40"/>
        <v>x2</v>
      </c>
      <c r="L1330" s="26"/>
      <c r="N1330" s="66" t="str">
        <f>IFERROR(VLOOKUP($G1330,Basisblatt!$A$10:$B$17,2,FALSE),"")</f>
        <v/>
      </c>
      <c r="P1330" s="105" t="str">
        <f>IF($K1330="x1",IF(OR($F1330&lt;&gt;Basisblatt!$A$2,'E-Mob_Segmente 3.2.5_3.2.7'!H1330=Basisblatt!$A$72)=TRUE,5,VLOOKUP('E-Mob_Segmente 3.2.5_3.2.7'!$E1330,Basisblatt!$A$22:$B$35,2,FALSE)),"")</f>
        <v/>
      </c>
    </row>
    <row r="1331" spans="1:16" x14ac:dyDescent="0.2">
      <c r="A1331" s="66" t="str">
        <f t="shared" si="41"/>
        <v/>
      </c>
      <c r="C1331" s="118"/>
      <c r="D1331" s="119"/>
      <c r="E1331" s="119"/>
      <c r="F1331" s="119"/>
      <c r="G1331" s="119"/>
      <c r="H1331" s="119"/>
      <c r="I1331" s="131"/>
      <c r="K1331" s="15" t="str">
        <f t="shared" si="40"/>
        <v>x2</v>
      </c>
      <c r="L1331" s="26"/>
      <c r="N1331" s="66" t="str">
        <f>IFERROR(VLOOKUP($G1331,Basisblatt!$A$10:$B$17,2,FALSE),"")</f>
        <v/>
      </c>
      <c r="P1331" s="105" t="str">
        <f>IF($K1331="x1",IF(OR($F1331&lt;&gt;Basisblatt!$A$2,'E-Mob_Segmente 3.2.5_3.2.7'!H1331=Basisblatt!$A$72)=TRUE,5,VLOOKUP('E-Mob_Segmente 3.2.5_3.2.7'!$E1331,Basisblatt!$A$22:$B$35,2,FALSE)),"")</f>
        <v/>
      </c>
    </row>
    <row r="1332" spans="1:16" x14ac:dyDescent="0.2">
      <c r="A1332" s="66" t="str">
        <f t="shared" si="41"/>
        <v/>
      </c>
      <c r="C1332" s="118"/>
      <c r="D1332" s="119"/>
      <c r="E1332" s="119"/>
      <c r="F1332" s="119"/>
      <c r="G1332" s="119"/>
      <c r="H1332" s="119"/>
      <c r="I1332" s="131"/>
      <c r="K1332" s="15" t="str">
        <f t="shared" si="40"/>
        <v>x2</v>
      </c>
      <c r="L1332" s="26"/>
      <c r="N1332" s="66" t="str">
        <f>IFERROR(VLOOKUP($G1332,Basisblatt!$A$10:$B$17,2,FALSE),"")</f>
        <v/>
      </c>
      <c r="P1332" s="105" t="str">
        <f>IF($K1332="x1",IF(OR($F1332&lt;&gt;Basisblatt!$A$2,'E-Mob_Segmente 3.2.5_3.2.7'!H1332=Basisblatt!$A$72)=TRUE,5,VLOOKUP('E-Mob_Segmente 3.2.5_3.2.7'!$E1332,Basisblatt!$A$22:$B$35,2,FALSE)),"")</f>
        <v/>
      </c>
    </row>
    <row r="1333" spans="1:16" x14ac:dyDescent="0.2">
      <c r="A1333" s="66" t="str">
        <f t="shared" si="41"/>
        <v/>
      </c>
      <c r="C1333" s="118"/>
      <c r="D1333" s="119"/>
      <c r="E1333" s="119"/>
      <c r="F1333" s="119"/>
      <c r="G1333" s="119"/>
      <c r="H1333" s="119"/>
      <c r="I1333" s="131"/>
      <c r="K1333" s="15" t="str">
        <f t="shared" si="40"/>
        <v>x2</v>
      </c>
      <c r="L1333" s="26"/>
      <c r="N1333" s="66" t="str">
        <f>IFERROR(VLOOKUP($G1333,Basisblatt!$A$10:$B$17,2,FALSE),"")</f>
        <v/>
      </c>
      <c r="P1333" s="105" t="str">
        <f>IF($K1333="x1",IF(OR($F1333&lt;&gt;Basisblatt!$A$2,'E-Mob_Segmente 3.2.5_3.2.7'!H1333=Basisblatt!$A$72)=TRUE,5,VLOOKUP('E-Mob_Segmente 3.2.5_3.2.7'!$E1333,Basisblatt!$A$22:$B$35,2,FALSE)),"")</f>
        <v/>
      </c>
    </row>
    <row r="1334" spans="1:16" x14ac:dyDescent="0.2">
      <c r="A1334" s="66" t="str">
        <f t="shared" si="41"/>
        <v/>
      </c>
      <c r="C1334" s="118"/>
      <c r="D1334" s="119"/>
      <c r="E1334" s="119"/>
      <c r="F1334" s="119"/>
      <c r="G1334" s="119"/>
      <c r="H1334" s="119"/>
      <c r="I1334" s="131"/>
      <c r="K1334" s="15" t="str">
        <f t="shared" si="40"/>
        <v>x2</v>
      </c>
      <c r="L1334" s="26"/>
      <c r="N1334" s="66" t="str">
        <f>IFERROR(VLOOKUP($G1334,Basisblatt!$A$10:$B$17,2,FALSE),"")</f>
        <v/>
      </c>
      <c r="P1334" s="105" t="str">
        <f>IF($K1334="x1",IF(OR($F1334&lt;&gt;Basisblatt!$A$2,'E-Mob_Segmente 3.2.5_3.2.7'!H1334=Basisblatt!$A$72)=TRUE,5,VLOOKUP('E-Mob_Segmente 3.2.5_3.2.7'!$E1334,Basisblatt!$A$22:$B$35,2,FALSE)),"")</f>
        <v/>
      </c>
    </row>
    <row r="1335" spans="1:16" x14ac:dyDescent="0.2">
      <c r="A1335" s="66" t="str">
        <f t="shared" si="41"/>
        <v/>
      </c>
      <c r="C1335" s="118"/>
      <c r="D1335" s="119"/>
      <c r="E1335" s="119"/>
      <c r="F1335" s="119"/>
      <c r="G1335" s="119"/>
      <c r="H1335" s="119"/>
      <c r="I1335" s="131"/>
      <c r="K1335" s="15" t="str">
        <f t="shared" si="40"/>
        <v>x2</v>
      </c>
      <c r="L1335" s="26"/>
      <c r="N1335" s="66" t="str">
        <f>IFERROR(VLOOKUP($G1335,Basisblatt!$A$10:$B$17,2,FALSE),"")</f>
        <v/>
      </c>
      <c r="P1335" s="105" t="str">
        <f>IF($K1335="x1",IF(OR($F1335&lt;&gt;Basisblatt!$A$2,'E-Mob_Segmente 3.2.5_3.2.7'!H1335=Basisblatt!$A$72)=TRUE,5,VLOOKUP('E-Mob_Segmente 3.2.5_3.2.7'!$E1335,Basisblatt!$A$22:$B$35,2,FALSE)),"")</f>
        <v/>
      </c>
    </row>
    <row r="1336" spans="1:16" x14ac:dyDescent="0.2">
      <c r="A1336" s="66" t="str">
        <f t="shared" si="41"/>
        <v/>
      </c>
      <c r="C1336" s="118"/>
      <c r="D1336" s="119"/>
      <c r="E1336" s="119"/>
      <c r="F1336" s="119"/>
      <c r="G1336" s="119"/>
      <c r="H1336" s="119"/>
      <c r="I1336" s="131"/>
      <c r="K1336" s="15" t="str">
        <f t="shared" si="40"/>
        <v>x2</v>
      </c>
      <c r="L1336" s="26"/>
      <c r="N1336" s="66" t="str">
        <f>IFERROR(VLOOKUP($G1336,Basisblatt!$A$10:$B$17,2,FALSE),"")</f>
        <v/>
      </c>
      <c r="P1336" s="105" t="str">
        <f>IF($K1336="x1",IF(OR($F1336&lt;&gt;Basisblatt!$A$2,'E-Mob_Segmente 3.2.5_3.2.7'!H1336=Basisblatt!$A$72)=TRUE,5,VLOOKUP('E-Mob_Segmente 3.2.5_3.2.7'!$E1336,Basisblatt!$A$22:$B$35,2,FALSE)),"")</f>
        <v/>
      </c>
    </row>
    <row r="1337" spans="1:16" x14ac:dyDescent="0.2">
      <c r="A1337" s="66" t="str">
        <f t="shared" si="41"/>
        <v/>
      </c>
      <c r="C1337" s="118"/>
      <c r="D1337" s="119"/>
      <c r="E1337" s="119"/>
      <c r="F1337" s="119"/>
      <c r="G1337" s="119"/>
      <c r="H1337" s="119"/>
      <c r="I1337" s="131"/>
      <c r="K1337" s="15" t="str">
        <f t="shared" si="40"/>
        <v>x2</v>
      </c>
      <c r="L1337" s="26"/>
      <c r="N1337" s="66" t="str">
        <f>IFERROR(VLOOKUP($G1337,Basisblatt!$A$10:$B$17,2,FALSE),"")</f>
        <v/>
      </c>
      <c r="P1337" s="105" t="str">
        <f>IF($K1337="x1",IF(OR($F1337&lt;&gt;Basisblatt!$A$2,'E-Mob_Segmente 3.2.5_3.2.7'!H1337=Basisblatt!$A$72)=TRUE,5,VLOOKUP('E-Mob_Segmente 3.2.5_3.2.7'!$E1337,Basisblatt!$A$22:$B$35,2,FALSE)),"")</f>
        <v/>
      </c>
    </row>
    <row r="1338" spans="1:16" x14ac:dyDescent="0.2">
      <c r="A1338" s="66" t="str">
        <f t="shared" si="41"/>
        <v/>
      </c>
      <c r="C1338" s="118"/>
      <c r="D1338" s="119"/>
      <c r="E1338" s="119"/>
      <c r="F1338" s="119"/>
      <c r="G1338" s="119"/>
      <c r="H1338" s="119"/>
      <c r="I1338" s="131"/>
      <c r="K1338" s="15" t="str">
        <f t="shared" si="40"/>
        <v>x2</v>
      </c>
      <c r="L1338" s="26"/>
      <c r="N1338" s="66" t="str">
        <f>IFERROR(VLOOKUP($G1338,Basisblatt!$A$10:$B$17,2,FALSE),"")</f>
        <v/>
      </c>
      <c r="P1338" s="105" t="str">
        <f>IF($K1338="x1",IF(OR($F1338&lt;&gt;Basisblatt!$A$2,'E-Mob_Segmente 3.2.5_3.2.7'!H1338=Basisblatt!$A$72)=TRUE,5,VLOOKUP('E-Mob_Segmente 3.2.5_3.2.7'!$E1338,Basisblatt!$A$22:$B$35,2,FALSE)),"")</f>
        <v/>
      </c>
    </row>
    <row r="1339" spans="1:16" x14ac:dyDescent="0.2">
      <c r="A1339" s="66" t="str">
        <f t="shared" si="41"/>
        <v/>
      </c>
      <c r="C1339" s="118"/>
      <c r="D1339" s="119"/>
      <c r="E1339" s="119"/>
      <c r="F1339" s="119"/>
      <c r="G1339" s="119"/>
      <c r="H1339" s="119"/>
      <c r="I1339" s="131"/>
      <c r="K1339" s="15" t="str">
        <f t="shared" si="40"/>
        <v>x2</v>
      </c>
      <c r="L1339" s="26"/>
      <c r="N1339" s="66" t="str">
        <f>IFERROR(VLOOKUP($G1339,Basisblatt!$A$10:$B$17,2,FALSE),"")</f>
        <v/>
      </c>
      <c r="P1339" s="105" t="str">
        <f>IF($K1339="x1",IF(OR($F1339&lt;&gt;Basisblatt!$A$2,'E-Mob_Segmente 3.2.5_3.2.7'!H1339=Basisblatt!$A$72)=TRUE,5,VLOOKUP('E-Mob_Segmente 3.2.5_3.2.7'!$E1339,Basisblatt!$A$22:$B$35,2,FALSE)),"")</f>
        <v/>
      </c>
    </row>
    <row r="1340" spans="1:16" x14ac:dyDescent="0.2">
      <c r="A1340" s="66" t="str">
        <f t="shared" si="41"/>
        <v/>
      </c>
      <c r="C1340" s="118"/>
      <c r="D1340" s="119"/>
      <c r="E1340" s="119"/>
      <c r="F1340" s="119"/>
      <c r="G1340" s="119"/>
      <c r="H1340" s="119"/>
      <c r="I1340" s="131"/>
      <c r="K1340" s="15" t="str">
        <f t="shared" si="40"/>
        <v>x2</v>
      </c>
      <c r="L1340" s="26"/>
      <c r="N1340" s="66" t="str">
        <f>IFERROR(VLOOKUP($G1340,Basisblatt!$A$10:$B$17,2,FALSE),"")</f>
        <v/>
      </c>
      <c r="P1340" s="105" t="str">
        <f>IF($K1340="x1",IF(OR($F1340&lt;&gt;Basisblatt!$A$2,'E-Mob_Segmente 3.2.5_3.2.7'!H1340=Basisblatt!$A$72)=TRUE,5,VLOOKUP('E-Mob_Segmente 3.2.5_3.2.7'!$E1340,Basisblatt!$A$22:$B$35,2,FALSE)),"")</f>
        <v/>
      </c>
    </row>
    <row r="1341" spans="1:16" x14ac:dyDescent="0.2">
      <c r="A1341" s="66" t="str">
        <f t="shared" si="41"/>
        <v/>
      </c>
      <c r="C1341" s="118"/>
      <c r="D1341" s="119"/>
      <c r="E1341" s="119"/>
      <c r="F1341" s="119"/>
      <c r="G1341" s="119"/>
      <c r="H1341" s="119"/>
      <c r="I1341" s="131"/>
      <c r="K1341" s="15" t="str">
        <f t="shared" si="40"/>
        <v>x2</v>
      </c>
      <c r="L1341" s="26"/>
      <c r="N1341" s="66" t="str">
        <f>IFERROR(VLOOKUP($G1341,Basisblatt!$A$10:$B$17,2,FALSE),"")</f>
        <v/>
      </c>
      <c r="P1341" s="105" t="str">
        <f>IF($K1341="x1",IF(OR($F1341&lt;&gt;Basisblatt!$A$2,'E-Mob_Segmente 3.2.5_3.2.7'!H1341=Basisblatt!$A$72)=TRUE,5,VLOOKUP('E-Mob_Segmente 3.2.5_3.2.7'!$E1341,Basisblatt!$A$22:$B$35,2,FALSE)),"")</f>
        <v/>
      </c>
    </row>
    <row r="1342" spans="1:16" x14ac:dyDescent="0.2">
      <c r="A1342" s="66" t="str">
        <f t="shared" si="41"/>
        <v/>
      </c>
      <c r="C1342" s="118"/>
      <c r="D1342" s="119"/>
      <c r="E1342" s="119"/>
      <c r="F1342" s="119"/>
      <c r="G1342" s="119"/>
      <c r="H1342" s="119"/>
      <c r="I1342" s="131"/>
      <c r="K1342" s="15" t="str">
        <f t="shared" si="40"/>
        <v>x2</v>
      </c>
      <c r="L1342" s="26"/>
      <c r="N1342" s="66" t="str">
        <f>IFERROR(VLOOKUP($G1342,Basisblatt!$A$10:$B$17,2,FALSE),"")</f>
        <v/>
      </c>
      <c r="P1342" s="105" t="str">
        <f>IF($K1342="x1",IF(OR($F1342&lt;&gt;Basisblatt!$A$2,'E-Mob_Segmente 3.2.5_3.2.7'!H1342=Basisblatt!$A$72)=TRUE,5,VLOOKUP('E-Mob_Segmente 3.2.5_3.2.7'!$E1342,Basisblatt!$A$22:$B$35,2,FALSE)),"")</f>
        <v/>
      </c>
    </row>
    <row r="1343" spans="1:16" x14ac:dyDescent="0.2">
      <c r="A1343" s="66" t="str">
        <f t="shared" si="41"/>
        <v/>
      </c>
      <c r="C1343" s="118"/>
      <c r="D1343" s="119"/>
      <c r="E1343" s="119"/>
      <c r="F1343" s="119"/>
      <c r="G1343" s="119"/>
      <c r="H1343" s="119"/>
      <c r="I1343" s="131"/>
      <c r="K1343" s="15" t="str">
        <f t="shared" si="40"/>
        <v>x2</v>
      </c>
      <c r="L1343" s="26"/>
      <c r="N1343" s="66" t="str">
        <f>IFERROR(VLOOKUP($G1343,Basisblatt!$A$10:$B$17,2,FALSE),"")</f>
        <v/>
      </c>
      <c r="P1343" s="105" t="str">
        <f>IF($K1343="x1",IF(OR($F1343&lt;&gt;Basisblatt!$A$2,'E-Mob_Segmente 3.2.5_3.2.7'!H1343=Basisblatt!$A$72)=TRUE,5,VLOOKUP('E-Mob_Segmente 3.2.5_3.2.7'!$E1343,Basisblatt!$A$22:$B$35,2,FALSE)),"")</f>
        <v/>
      </c>
    </row>
    <row r="1344" spans="1:16" x14ac:dyDescent="0.2">
      <c r="A1344" s="66" t="str">
        <f t="shared" si="41"/>
        <v/>
      </c>
      <c r="C1344" s="118"/>
      <c r="D1344" s="119"/>
      <c r="E1344" s="119"/>
      <c r="F1344" s="119"/>
      <c r="G1344" s="119"/>
      <c r="H1344" s="119"/>
      <c r="I1344" s="131"/>
      <c r="K1344" s="15" t="str">
        <f t="shared" si="40"/>
        <v>x2</v>
      </c>
      <c r="L1344" s="26"/>
      <c r="N1344" s="66" t="str">
        <f>IFERROR(VLOOKUP($G1344,Basisblatt!$A$10:$B$17,2,FALSE),"")</f>
        <v/>
      </c>
      <c r="P1344" s="105" t="str">
        <f>IF($K1344="x1",IF(OR($F1344&lt;&gt;Basisblatt!$A$2,'E-Mob_Segmente 3.2.5_3.2.7'!H1344=Basisblatt!$A$72)=TRUE,5,VLOOKUP('E-Mob_Segmente 3.2.5_3.2.7'!$E1344,Basisblatt!$A$22:$B$35,2,FALSE)),"")</f>
        <v/>
      </c>
    </row>
    <row r="1345" spans="1:16" x14ac:dyDescent="0.2">
      <c r="A1345" s="66" t="str">
        <f t="shared" si="41"/>
        <v/>
      </c>
      <c r="C1345" s="118"/>
      <c r="D1345" s="119"/>
      <c r="E1345" s="119"/>
      <c r="F1345" s="119"/>
      <c r="G1345" s="119"/>
      <c r="H1345" s="119"/>
      <c r="I1345" s="131"/>
      <c r="K1345" s="15" t="str">
        <f t="shared" si="40"/>
        <v>x2</v>
      </c>
      <c r="L1345" s="26"/>
      <c r="N1345" s="66" t="str">
        <f>IFERROR(VLOOKUP($G1345,Basisblatt!$A$10:$B$17,2,FALSE),"")</f>
        <v/>
      </c>
      <c r="P1345" s="105" t="str">
        <f>IF($K1345="x1",IF(OR($F1345&lt;&gt;Basisblatt!$A$2,'E-Mob_Segmente 3.2.5_3.2.7'!H1345=Basisblatt!$A$72)=TRUE,5,VLOOKUP('E-Mob_Segmente 3.2.5_3.2.7'!$E1345,Basisblatt!$A$22:$B$35,2,FALSE)),"")</f>
        <v/>
      </c>
    </row>
    <row r="1346" spans="1:16" x14ac:dyDescent="0.2">
      <c r="A1346" s="66" t="str">
        <f t="shared" si="41"/>
        <v/>
      </c>
      <c r="C1346" s="118"/>
      <c r="D1346" s="119"/>
      <c r="E1346" s="119"/>
      <c r="F1346" s="119"/>
      <c r="G1346" s="119"/>
      <c r="H1346" s="119"/>
      <c r="I1346" s="131"/>
      <c r="K1346" s="15" t="str">
        <f t="shared" si="40"/>
        <v>x2</v>
      </c>
      <c r="L1346" s="26"/>
      <c r="N1346" s="66" t="str">
        <f>IFERROR(VLOOKUP($G1346,Basisblatt!$A$10:$B$17,2,FALSE),"")</f>
        <v/>
      </c>
      <c r="P1346" s="105" t="str">
        <f>IF($K1346="x1",IF(OR($F1346&lt;&gt;Basisblatt!$A$2,'E-Mob_Segmente 3.2.5_3.2.7'!H1346=Basisblatt!$A$72)=TRUE,5,VLOOKUP('E-Mob_Segmente 3.2.5_3.2.7'!$E1346,Basisblatt!$A$22:$B$35,2,FALSE)),"")</f>
        <v/>
      </c>
    </row>
    <row r="1347" spans="1:16" x14ac:dyDescent="0.2">
      <c r="A1347" s="66" t="str">
        <f t="shared" si="41"/>
        <v/>
      </c>
      <c r="C1347" s="118"/>
      <c r="D1347" s="119"/>
      <c r="E1347" s="119"/>
      <c r="F1347" s="119"/>
      <c r="G1347" s="119"/>
      <c r="H1347" s="119"/>
      <c r="I1347" s="131"/>
      <c r="K1347" s="15" t="str">
        <f t="shared" si="40"/>
        <v>x2</v>
      </c>
      <c r="L1347" s="26"/>
      <c r="N1347" s="66" t="str">
        <f>IFERROR(VLOOKUP($G1347,Basisblatt!$A$10:$B$17,2,FALSE),"")</f>
        <v/>
      </c>
      <c r="P1347" s="105" t="str">
        <f>IF($K1347="x1",IF(OR($F1347&lt;&gt;Basisblatt!$A$2,'E-Mob_Segmente 3.2.5_3.2.7'!H1347=Basisblatt!$A$72)=TRUE,5,VLOOKUP('E-Mob_Segmente 3.2.5_3.2.7'!$E1347,Basisblatt!$A$22:$B$35,2,FALSE)),"")</f>
        <v/>
      </c>
    </row>
    <row r="1348" spans="1:16" x14ac:dyDescent="0.2">
      <c r="A1348" s="66" t="str">
        <f t="shared" si="41"/>
        <v/>
      </c>
      <c r="C1348" s="118"/>
      <c r="D1348" s="119"/>
      <c r="E1348" s="119"/>
      <c r="F1348" s="119"/>
      <c r="G1348" s="119"/>
      <c r="H1348" s="119"/>
      <c r="I1348" s="131"/>
      <c r="K1348" s="15" t="str">
        <f t="shared" si="40"/>
        <v>x2</v>
      </c>
      <c r="L1348" s="26"/>
      <c r="N1348" s="66" t="str">
        <f>IFERROR(VLOOKUP($G1348,Basisblatt!$A$10:$B$17,2,FALSE),"")</f>
        <v/>
      </c>
      <c r="P1348" s="105" t="str">
        <f>IF($K1348="x1",IF(OR($F1348&lt;&gt;Basisblatt!$A$2,'E-Mob_Segmente 3.2.5_3.2.7'!H1348=Basisblatt!$A$72)=TRUE,5,VLOOKUP('E-Mob_Segmente 3.2.5_3.2.7'!$E1348,Basisblatt!$A$22:$B$35,2,FALSE)),"")</f>
        <v/>
      </c>
    </row>
    <row r="1349" spans="1:16" x14ac:dyDescent="0.2">
      <c r="A1349" s="66" t="str">
        <f t="shared" si="41"/>
        <v/>
      </c>
      <c r="C1349" s="118"/>
      <c r="D1349" s="119"/>
      <c r="E1349" s="119"/>
      <c r="F1349" s="119"/>
      <c r="G1349" s="119"/>
      <c r="H1349" s="119"/>
      <c r="I1349" s="131"/>
      <c r="K1349" s="15" t="str">
        <f t="shared" si="40"/>
        <v>x2</v>
      </c>
      <c r="L1349" s="26"/>
      <c r="N1349" s="66" t="str">
        <f>IFERROR(VLOOKUP($G1349,Basisblatt!$A$10:$B$17,2,FALSE),"")</f>
        <v/>
      </c>
      <c r="P1349" s="105" t="str">
        <f>IF($K1349="x1",IF(OR($F1349&lt;&gt;Basisblatt!$A$2,'E-Mob_Segmente 3.2.5_3.2.7'!H1349=Basisblatt!$A$72)=TRUE,5,VLOOKUP('E-Mob_Segmente 3.2.5_3.2.7'!$E1349,Basisblatt!$A$22:$B$35,2,FALSE)),"")</f>
        <v/>
      </c>
    </row>
    <row r="1350" spans="1:16" x14ac:dyDescent="0.2">
      <c r="A1350" s="66" t="str">
        <f t="shared" si="41"/>
        <v/>
      </c>
      <c r="C1350" s="118"/>
      <c r="D1350" s="119"/>
      <c r="E1350" s="119"/>
      <c r="F1350" s="119"/>
      <c r="G1350" s="119"/>
      <c r="H1350" s="119"/>
      <c r="I1350" s="131"/>
      <c r="K1350" s="15" t="str">
        <f t="shared" si="40"/>
        <v>x2</v>
      </c>
      <c r="L1350" s="26"/>
      <c r="N1350" s="66" t="str">
        <f>IFERROR(VLOOKUP($G1350,Basisblatt!$A$10:$B$17,2,FALSE),"")</f>
        <v/>
      </c>
      <c r="P1350" s="105" t="str">
        <f>IF($K1350="x1",IF(OR($F1350&lt;&gt;Basisblatt!$A$2,'E-Mob_Segmente 3.2.5_3.2.7'!H1350=Basisblatt!$A$72)=TRUE,5,VLOOKUP('E-Mob_Segmente 3.2.5_3.2.7'!$E1350,Basisblatt!$A$22:$B$35,2,FALSE)),"")</f>
        <v/>
      </c>
    </row>
    <row r="1351" spans="1:16" x14ac:dyDescent="0.2">
      <c r="A1351" s="66" t="str">
        <f t="shared" si="41"/>
        <v/>
      </c>
      <c r="C1351" s="118"/>
      <c r="D1351" s="119"/>
      <c r="E1351" s="119"/>
      <c r="F1351" s="119"/>
      <c r="G1351" s="119"/>
      <c r="H1351" s="119"/>
      <c r="I1351" s="131"/>
      <c r="K1351" s="15" t="str">
        <f t="shared" si="40"/>
        <v>x2</v>
      </c>
      <c r="L1351" s="26"/>
      <c r="N1351" s="66" t="str">
        <f>IFERROR(VLOOKUP($G1351,Basisblatt!$A$10:$B$17,2,FALSE),"")</f>
        <v/>
      </c>
      <c r="P1351" s="105" t="str">
        <f>IF($K1351="x1",IF(OR($F1351&lt;&gt;Basisblatt!$A$2,'E-Mob_Segmente 3.2.5_3.2.7'!H1351=Basisblatt!$A$72)=TRUE,5,VLOOKUP('E-Mob_Segmente 3.2.5_3.2.7'!$E1351,Basisblatt!$A$22:$B$35,2,FALSE)),"")</f>
        <v/>
      </c>
    </row>
    <row r="1352" spans="1:16" x14ac:dyDescent="0.2">
      <c r="A1352" s="66" t="str">
        <f t="shared" si="41"/>
        <v/>
      </c>
      <c r="C1352" s="118"/>
      <c r="D1352" s="119"/>
      <c r="E1352" s="119"/>
      <c r="F1352" s="119"/>
      <c r="G1352" s="119"/>
      <c r="H1352" s="119"/>
      <c r="I1352" s="131"/>
      <c r="K1352" s="15" t="str">
        <f t="shared" si="40"/>
        <v>x2</v>
      </c>
      <c r="L1352" s="26"/>
      <c r="N1352" s="66" t="str">
        <f>IFERROR(VLOOKUP($G1352,Basisblatt!$A$10:$B$17,2,FALSE),"")</f>
        <v/>
      </c>
      <c r="P1352" s="105" t="str">
        <f>IF($K1352="x1",IF(OR($F1352&lt;&gt;Basisblatt!$A$2,'E-Mob_Segmente 3.2.5_3.2.7'!H1352=Basisblatt!$A$72)=TRUE,5,VLOOKUP('E-Mob_Segmente 3.2.5_3.2.7'!$E1352,Basisblatt!$A$22:$B$35,2,FALSE)),"")</f>
        <v/>
      </c>
    </row>
    <row r="1353" spans="1:16" x14ac:dyDescent="0.2">
      <c r="A1353" s="66" t="str">
        <f t="shared" si="41"/>
        <v/>
      </c>
      <c r="C1353" s="118"/>
      <c r="D1353" s="119"/>
      <c r="E1353" s="119"/>
      <c r="F1353" s="119"/>
      <c r="G1353" s="119"/>
      <c r="H1353" s="119"/>
      <c r="I1353" s="131"/>
      <c r="K1353" s="15" t="str">
        <f t="shared" si="40"/>
        <v>x2</v>
      </c>
      <c r="L1353" s="26"/>
      <c r="N1353" s="66" t="str">
        <f>IFERROR(VLOOKUP($G1353,Basisblatt!$A$10:$B$17,2,FALSE),"")</f>
        <v/>
      </c>
      <c r="P1353" s="105" t="str">
        <f>IF($K1353="x1",IF(OR($F1353&lt;&gt;Basisblatt!$A$2,'E-Mob_Segmente 3.2.5_3.2.7'!H1353=Basisblatt!$A$72)=TRUE,5,VLOOKUP('E-Mob_Segmente 3.2.5_3.2.7'!$E1353,Basisblatt!$A$22:$B$35,2,FALSE)),"")</f>
        <v/>
      </c>
    </row>
    <row r="1354" spans="1:16" x14ac:dyDescent="0.2">
      <c r="A1354" s="66" t="str">
        <f t="shared" si="41"/>
        <v/>
      </c>
      <c r="C1354" s="118"/>
      <c r="D1354" s="119"/>
      <c r="E1354" s="119"/>
      <c r="F1354" s="119"/>
      <c r="G1354" s="119"/>
      <c r="H1354" s="119"/>
      <c r="I1354" s="131"/>
      <c r="K1354" s="15" t="str">
        <f t="shared" si="40"/>
        <v>x2</v>
      </c>
      <c r="L1354" s="26"/>
      <c r="N1354" s="66" t="str">
        <f>IFERROR(VLOOKUP($G1354,Basisblatt!$A$10:$B$17,2,FALSE),"")</f>
        <v/>
      </c>
      <c r="P1354" s="105" t="str">
        <f>IF($K1354="x1",IF(OR($F1354&lt;&gt;Basisblatt!$A$2,'E-Mob_Segmente 3.2.5_3.2.7'!H1354=Basisblatt!$A$72)=TRUE,5,VLOOKUP('E-Mob_Segmente 3.2.5_3.2.7'!$E1354,Basisblatt!$A$22:$B$35,2,FALSE)),"")</f>
        <v/>
      </c>
    </row>
    <row r="1355" spans="1:16" x14ac:dyDescent="0.2">
      <c r="A1355" s="66" t="str">
        <f t="shared" si="41"/>
        <v/>
      </c>
      <c r="C1355" s="118"/>
      <c r="D1355" s="119"/>
      <c r="E1355" s="119"/>
      <c r="F1355" s="119"/>
      <c r="G1355" s="119"/>
      <c r="H1355" s="119"/>
      <c r="I1355" s="131"/>
      <c r="K1355" s="15" t="str">
        <f t="shared" si="40"/>
        <v>x2</v>
      </c>
      <c r="L1355" s="26"/>
      <c r="N1355" s="66" t="str">
        <f>IFERROR(VLOOKUP($G1355,Basisblatt!$A$10:$B$17,2,FALSE),"")</f>
        <v/>
      </c>
      <c r="P1355" s="105" t="str">
        <f>IF($K1355="x1",IF(OR($F1355&lt;&gt;Basisblatt!$A$2,'E-Mob_Segmente 3.2.5_3.2.7'!H1355=Basisblatt!$A$72)=TRUE,5,VLOOKUP('E-Mob_Segmente 3.2.5_3.2.7'!$E1355,Basisblatt!$A$22:$B$35,2,FALSE)),"")</f>
        <v/>
      </c>
    </row>
    <row r="1356" spans="1:16" x14ac:dyDescent="0.2">
      <c r="A1356" s="66" t="str">
        <f t="shared" si="41"/>
        <v/>
      </c>
      <c r="C1356" s="118"/>
      <c r="D1356" s="119"/>
      <c r="E1356" s="119"/>
      <c r="F1356" s="119"/>
      <c r="G1356" s="119"/>
      <c r="H1356" s="119"/>
      <c r="I1356" s="131"/>
      <c r="K1356" s="15" t="str">
        <f t="shared" si="40"/>
        <v>x2</v>
      </c>
      <c r="L1356" s="26"/>
      <c r="N1356" s="66" t="str">
        <f>IFERROR(VLOOKUP($G1356,Basisblatt!$A$10:$B$17,2,FALSE),"")</f>
        <v/>
      </c>
      <c r="P1356" s="105" t="str">
        <f>IF($K1356="x1",IF(OR($F1356&lt;&gt;Basisblatt!$A$2,'E-Mob_Segmente 3.2.5_3.2.7'!H1356=Basisblatt!$A$72)=TRUE,5,VLOOKUP('E-Mob_Segmente 3.2.5_3.2.7'!$E1356,Basisblatt!$A$22:$B$35,2,FALSE)),"")</f>
        <v/>
      </c>
    </row>
    <row r="1357" spans="1:16" x14ac:dyDescent="0.2">
      <c r="A1357" s="66" t="str">
        <f t="shared" si="41"/>
        <v/>
      </c>
      <c r="C1357" s="118"/>
      <c r="D1357" s="119"/>
      <c r="E1357" s="119"/>
      <c r="F1357" s="119"/>
      <c r="G1357" s="119"/>
      <c r="H1357" s="119"/>
      <c r="I1357" s="131"/>
      <c r="K1357" s="15" t="str">
        <f t="shared" si="40"/>
        <v>x2</v>
      </c>
      <c r="L1357" s="26"/>
      <c r="N1357" s="66" t="str">
        <f>IFERROR(VLOOKUP($G1357,Basisblatt!$A$10:$B$17,2,FALSE),"")</f>
        <v/>
      </c>
      <c r="P1357" s="105" t="str">
        <f>IF($K1357="x1",IF(OR($F1357&lt;&gt;Basisblatt!$A$2,'E-Mob_Segmente 3.2.5_3.2.7'!H1357=Basisblatt!$A$72)=TRUE,5,VLOOKUP('E-Mob_Segmente 3.2.5_3.2.7'!$E1357,Basisblatt!$A$22:$B$35,2,FALSE)),"")</f>
        <v/>
      </c>
    </row>
    <row r="1358" spans="1:16" x14ac:dyDescent="0.2">
      <c r="A1358" s="66" t="str">
        <f t="shared" si="41"/>
        <v/>
      </c>
      <c r="C1358" s="118"/>
      <c r="D1358" s="119"/>
      <c r="E1358" s="119"/>
      <c r="F1358" s="119"/>
      <c r="G1358" s="119"/>
      <c r="H1358" s="119"/>
      <c r="I1358" s="131"/>
      <c r="K1358" s="15" t="str">
        <f t="shared" si="40"/>
        <v>x2</v>
      </c>
      <c r="L1358" s="26"/>
      <c r="N1358" s="66" t="str">
        <f>IFERROR(VLOOKUP($G1358,Basisblatt!$A$10:$B$17,2,FALSE),"")</f>
        <v/>
      </c>
      <c r="P1358" s="105" t="str">
        <f>IF($K1358="x1",IF(OR($F1358&lt;&gt;Basisblatt!$A$2,'E-Mob_Segmente 3.2.5_3.2.7'!H1358=Basisblatt!$A$72)=TRUE,5,VLOOKUP('E-Mob_Segmente 3.2.5_3.2.7'!$E1358,Basisblatt!$A$22:$B$35,2,FALSE)),"")</f>
        <v/>
      </c>
    </row>
    <row r="1359" spans="1:16" x14ac:dyDescent="0.2">
      <c r="A1359" s="66" t="str">
        <f t="shared" si="41"/>
        <v/>
      </c>
      <c r="C1359" s="118"/>
      <c r="D1359" s="119"/>
      <c r="E1359" s="119"/>
      <c r="F1359" s="119"/>
      <c r="G1359" s="119"/>
      <c r="H1359" s="119"/>
      <c r="I1359" s="131"/>
      <c r="K1359" s="15" t="str">
        <f t="shared" si="40"/>
        <v>x2</v>
      </c>
      <c r="L1359" s="26"/>
      <c r="N1359" s="66" t="str">
        <f>IFERROR(VLOOKUP($G1359,Basisblatt!$A$10:$B$17,2,FALSE),"")</f>
        <v/>
      </c>
      <c r="P1359" s="105" t="str">
        <f>IF($K1359="x1",IF(OR($F1359&lt;&gt;Basisblatt!$A$2,'E-Mob_Segmente 3.2.5_3.2.7'!H1359=Basisblatt!$A$72)=TRUE,5,VLOOKUP('E-Mob_Segmente 3.2.5_3.2.7'!$E1359,Basisblatt!$A$22:$B$35,2,FALSE)),"")</f>
        <v/>
      </c>
    </row>
    <row r="1360" spans="1:16" x14ac:dyDescent="0.2">
      <c r="A1360" s="66" t="str">
        <f t="shared" si="41"/>
        <v/>
      </c>
      <c r="C1360" s="118"/>
      <c r="D1360" s="119"/>
      <c r="E1360" s="119"/>
      <c r="F1360" s="119"/>
      <c r="G1360" s="119"/>
      <c r="H1360" s="119"/>
      <c r="I1360" s="131"/>
      <c r="K1360" s="15" t="str">
        <f t="shared" si="40"/>
        <v>x2</v>
      </c>
      <c r="L1360" s="26"/>
      <c r="N1360" s="66" t="str">
        <f>IFERROR(VLOOKUP($G1360,Basisblatt!$A$10:$B$17,2,FALSE),"")</f>
        <v/>
      </c>
      <c r="P1360" s="105" t="str">
        <f>IF($K1360="x1",IF(OR($F1360&lt;&gt;Basisblatt!$A$2,'E-Mob_Segmente 3.2.5_3.2.7'!H1360=Basisblatt!$A$72)=TRUE,5,VLOOKUP('E-Mob_Segmente 3.2.5_3.2.7'!$E1360,Basisblatt!$A$22:$B$35,2,FALSE)),"")</f>
        <v/>
      </c>
    </row>
    <row r="1361" spans="1:16" x14ac:dyDescent="0.2">
      <c r="A1361" s="66" t="str">
        <f t="shared" si="41"/>
        <v/>
      </c>
      <c r="C1361" s="118"/>
      <c r="D1361" s="119"/>
      <c r="E1361" s="119"/>
      <c r="F1361" s="119"/>
      <c r="G1361" s="119"/>
      <c r="H1361" s="119"/>
      <c r="I1361" s="131"/>
      <c r="K1361" s="15" t="str">
        <f t="shared" si="40"/>
        <v>x2</v>
      </c>
      <c r="L1361" s="26"/>
      <c r="N1361" s="66" t="str">
        <f>IFERROR(VLOOKUP($G1361,Basisblatt!$A$10:$B$17,2,FALSE),"")</f>
        <v/>
      </c>
      <c r="P1361" s="105" t="str">
        <f>IF($K1361="x1",IF(OR($F1361&lt;&gt;Basisblatt!$A$2,'E-Mob_Segmente 3.2.5_3.2.7'!H1361=Basisblatt!$A$72)=TRUE,5,VLOOKUP('E-Mob_Segmente 3.2.5_3.2.7'!$E1361,Basisblatt!$A$22:$B$35,2,FALSE)),"")</f>
        <v/>
      </c>
    </row>
    <row r="1362" spans="1:16" x14ac:dyDescent="0.2">
      <c r="A1362" s="66" t="str">
        <f t="shared" si="41"/>
        <v/>
      </c>
      <c r="C1362" s="118"/>
      <c r="D1362" s="119"/>
      <c r="E1362" s="119"/>
      <c r="F1362" s="119"/>
      <c r="G1362" s="119"/>
      <c r="H1362" s="119"/>
      <c r="I1362" s="131"/>
      <c r="K1362" s="15" t="str">
        <f t="shared" si="40"/>
        <v>x2</v>
      </c>
      <c r="L1362" s="26"/>
      <c r="N1362" s="66" t="str">
        <f>IFERROR(VLOOKUP($G1362,Basisblatt!$A$10:$B$17,2,FALSE),"")</f>
        <v/>
      </c>
      <c r="P1362" s="105" t="str">
        <f>IF($K1362="x1",IF(OR($F1362&lt;&gt;Basisblatt!$A$2,'E-Mob_Segmente 3.2.5_3.2.7'!H1362=Basisblatt!$A$72)=TRUE,5,VLOOKUP('E-Mob_Segmente 3.2.5_3.2.7'!$E1362,Basisblatt!$A$22:$B$35,2,FALSE)),"")</f>
        <v/>
      </c>
    </row>
    <row r="1363" spans="1:16" x14ac:dyDescent="0.2">
      <c r="A1363" s="66" t="str">
        <f t="shared" si="41"/>
        <v/>
      </c>
      <c r="C1363" s="118"/>
      <c r="D1363" s="119"/>
      <c r="E1363" s="119"/>
      <c r="F1363" s="119"/>
      <c r="G1363" s="119"/>
      <c r="H1363" s="119"/>
      <c r="I1363" s="131"/>
      <c r="K1363" s="15" t="str">
        <f t="shared" si="40"/>
        <v>x2</v>
      </c>
      <c r="L1363" s="26"/>
      <c r="N1363" s="66" t="str">
        <f>IFERROR(VLOOKUP($G1363,Basisblatt!$A$10:$B$17,2,FALSE),"")</f>
        <v/>
      </c>
      <c r="P1363" s="105" t="str">
        <f>IF($K1363="x1",IF(OR($F1363&lt;&gt;Basisblatt!$A$2,'E-Mob_Segmente 3.2.5_3.2.7'!H1363=Basisblatt!$A$72)=TRUE,5,VLOOKUP('E-Mob_Segmente 3.2.5_3.2.7'!$E1363,Basisblatt!$A$22:$B$35,2,FALSE)),"")</f>
        <v/>
      </c>
    </row>
    <row r="1364" spans="1:16" x14ac:dyDescent="0.2">
      <c r="A1364" s="66" t="str">
        <f t="shared" si="41"/>
        <v/>
      </c>
      <c r="C1364" s="118"/>
      <c r="D1364" s="119"/>
      <c r="E1364" s="119"/>
      <c r="F1364" s="119"/>
      <c r="G1364" s="119"/>
      <c r="H1364" s="119"/>
      <c r="I1364" s="131"/>
      <c r="K1364" s="15" t="str">
        <f t="shared" si="40"/>
        <v>x2</v>
      </c>
      <c r="L1364" s="26"/>
      <c r="N1364" s="66" t="str">
        <f>IFERROR(VLOOKUP($G1364,Basisblatt!$A$10:$B$17,2,FALSE),"")</f>
        <v/>
      </c>
      <c r="P1364" s="105" t="str">
        <f>IF($K1364="x1",IF(OR($F1364&lt;&gt;Basisblatt!$A$2,'E-Mob_Segmente 3.2.5_3.2.7'!H1364=Basisblatt!$A$72)=TRUE,5,VLOOKUP('E-Mob_Segmente 3.2.5_3.2.7'!$E1364,Basisblatt!$A$22:$B$35,2,FALSE)),"")</f>
        <v/>
      </c>
    </row>
    <row r="1365" spans="1:16" x14ac:dyDescent="0.2">
      <c r="A1365" s="66" t="str">
        <f t="shared" si="41"/>
        <v/>
      </c>
      <c r="C1365" s="118"/>
      <c r="D1365" s="119"/>
      <c r="E1365" s="119"/>
      <c r="F1365" s="119"/>
      <c r="G1365" s="119"/>
      <c r="H1365" s="119"/>
      <c r="I1365" s="131"/>
      <c r="K1365" s="15" t="str">
        <f t="shared" si="40"/>
        <v>x2</v>
      </c>
      <c r="L1365" s="26"/>
      <c r="N1365" s="66" t="str">
        <f>IFERROR(VLOOKUP($G1365,Basisblatt!$A$10:$B$17,2,FALSE),"")</f>
        <v/>
      </c>
      <c r="P1365" s="105" t="str">
        <f>IF($K1365="x1",IF(OR($F1365&lt;&gt;Basisblatt!$A$2,'E-Mob_Segmente 3.2.5_3.2.7'!H1365=Basisblatt!$A$72)=TRUE,5,VLOOKUP('E-Mob_Segmente 3.2.5_3.2.7'!$E1365,Basisblatt!$A$22:$B$35,2,FALSE)),"")</f>
        <v/>
      </c>
    </row>
    <row r="1366" spans="1:16" x14ac:dyDescent="0.2">
      <c r="A1366" s="66" t="str">
        <f t="shared" si="41"/>
        <v/>
      </c>
      <c r="C1366" s="118"/>
      <c r="D1366" s="119"/>
      <c r="E1366" s="119"/>
      <c r="F1366" s="119"/>
      <c r="G1366" s="119"/>
      <c r="H1366" s="119"/>
      <c r="I1366" s="131"/>
      <c r="K1366" s="15" t="str">
        <f t="shared" si="40"/>
        <v>x2</v>
      </c>
      <c r="L1366" s="26"/>
      <c r="N1366" s="66" t="str">
        <f>IFERROR(VLOOKUP($G1366,Basisblatt!$A$10:$B$17,2,FALSE),"")</f>
        <v/>
      </c>
      <c r="P1366" s="105" t="str">
        <f>IF($K1366="x1",IF(OR($F1366&lt;&gt;Basisblatt!$A$2,'E-Mob_Segmente 3.2.5_3.2.7'!H1366=Basisblatt!$A$72)=TRUE,5,VLOOKUP('E-Mob_Segmente 3.2.5_3.2.7'!$E1366,Basisblatt!$A$22:$B$35,2,FALSE)),"")</f>
        <v/>
      </c>
    </row>
    <row r="1367" spans="1:16" x14ac:dyDescent="0.2">
      <c r="A1367" s="66" t="str">
        <f t="shared" si="41"/>
        <v/>
      </c>
      <c r="C1367" s="118"/>
      <c r="D1367" s="119"/>
      <c r="E1367" s="119"/>
      <c r="F1367" s="119"/>
      <c r="G1367" s="119"/>
      <c r="H1367" s="119"/>
      <c r="I1367" s="131"/>
      <c r="K1367" s="15" t="str">
        <f t="shared" si="40"/>
        <v>x2</v>
      </c>
      <c r="L1367" s="26"/>
      <c r="N1367" s="66" t="str">
        <f>IFERROR(VLOOKUP($G1367,Basisblatt!$A$10:$B$17,2,FALSE),"")</f>
        <v/>
      </c>
      <c r="P1367" s="105" t="str">
        <f>IF($K1367="x1",IF(OR($F1367&lt;&gt;Basisblatt!$A$2,'E-Mob_Segmente 3.2.5_3.2.7'!H1367=Basisblatt!$A$72)=TRUE,5,VLOOKUP('E-Mob_Segmente 3.2.5_3.2.7'!$E1367,Basisblatt!$A$22:$B$35,2,FALSE)),"")</f>
        <v/>
      </c>
    </row>
    <row r="1368" spans="1:16" x14ac:dyDescent="0.2">
      <c r="A1368" s="66" t="str">
        <f t="shared" si="41"/>
        <v/>
      </c>
      <c r="C1368" s="118"/>
      <c r="D1368" s="119"/>
      <c r="E1368" s="119"/>
      <c r="F1368" s="119"/>
      <c r="G1368" s="119"/>
      <c r="H1368" s="119"/>
      <c r="I1368" s="131"/>
      <c r="K1368" s="15" t="str">
        <f t="shared" si="40"/>
        <v>x2</v>
      </c>
      <c r="L1368" s="26"/>
      <c r="N1368" s="66" t="str">
        <f>IFERROR(VLOOKUP($G1368,Basisblatt!$A$10:$B$17,2,FALSE),"")</f>
        <v/>
      </c>
      <c r="P1368" s="105" t="str">
        <f>IF($K1368="x1",IF(OR($F1368&lt;&gt;Basisblatt!$A$2,'E-Mob_Segmente 3.2.5_3.2.7'!H1368=Basisblatt!$A$72)=TRUE,5,VLOOKUP('E-Mob_Segmente 3.2.5_3.2.7'!$E1368,Basisblatt!$A$22:$B$35,2,FALSE)),"")</f>
        <v/>
      </c>
    </row>
    <row r="1369" spans="1:16" x14ac:dyDescent="0.2">
      <c r="A1369" s="66" t="str">
        <f t="shared" si="41"/>
        <v/>
      </c>
      <c r="C1369" s="118"/>
      <c r="D1369" s="119"/>
      <c r="E1369" s="119"/>
      <c r="F1369" s="119"/>
      <c r="G1369" s="119"/>
      <c r="H1369" s="119"/>
      <c r="I1369" s="131"/>
      <c r="K1369" s="15" t="str">
        <f t="shared" ref="K1369:K1432" si="42">IF(COUNTA($C1369:$I1369)=7,"x1",IF(COUNTA($C1369:$I1369)=0,"x2","o"))</f>
        <v>x2</v>
      </c>
      <c r="L1369" s="26"/>
      <c r="N1369" s="66" t="str">
        <f>IFERROR(VLOOKUP($G1369,Basisblatt!$A$10:$B$17,2,FALSE),"")</f>
        <v/>
      </c>
      <c r="P1369" s="105" t="str">
        <f>IF($K1369="x1",IF(OR($F1369&lt;&gt;Basisblatt!$A$2,'E-Mob_Segmente 3.2.5_3.2.7'!H1369=Basisblatt!$A$72)=TRUE,5,VLOOKUP('E-Mob_Segmente 3.2.5_3.2.7'!$E1369,Basisblatt!$A$22:$B$35,2,FALSE)),"")</f>
        <v/>
      </c>
    </row>
    <row r="1370" spans="1:16" x14ac:dyDescent="0.2">
      <c r="A1370" s="66" t="str">
        <f t="shared" ref="A1370:A1433" si="43">IF($K1370="x2","",IF($K1370="x1","ja","N/A"))</f>
        <v/>
      </c>
      <c r="C1370" s="118"/>
      <c r="D1370" s="119"/>
      <c r="E1370" s="119"/>
      <c r="F1370" s="119"/>
      <c r="G1370" s="119"/>
      <c r="H1370" s="119"/>
      <c r="I1370" s="131"/>
      <c r="K1370" s="15" t="str">
        <f t="shared" si="42"/>
        <v>x2</v>
      </c>
      <c r="L1370" s="26"/>
      <c r="N1370" s="66" t="str">
        <f>IFERROR(VLOOKUP($G1370,Basisblatt!$A$10:$B$17,2,FALSE),"")</f>
        <v/>
      </c>
      <c r="P1370" s="105" t="str">
        <f>IF($K1370="x1",IF(OR($F1370&lt;&gt;Basisblatt!$A$2,'E-Mob_Segmente 3.2.5_3.2.7'!H1370=Basisblatt!$A$72)=TRUE,5,VLOOKUP('E-Mob_Segmente 3.2.5_3.2.7'!$E1370,Basisblatt!$A$22:$B$35,2,FALSE)),"")</f>
        <v/>
      </c>
    </row>
    <row r="1371" spans="1:16" x14ac:dyDescent="0.2">
      <c r="A1371" s="66" t="str">
        <f t="shared" si="43"/>
        <v/>
      </c>
      <c r="C1371" s="118"/>
      <c r="D1371" s="119"/>
      <c r="E1371" s="119"/>
      <c r="F1371" s="119"/>
      <c r="G1371" s="119"/>
      <c r="H1371" s="119"/>
      <c r="I1371" s="131"/>
      <c r="K1371" s="15" t="str">
        <f t="shared" si="42"/>
        <v>x2</v>
      </c>
      <c r="L1371" s="26"/>
      <c r="N1371" s="66" t="str">
        <f>IFERROR(VLOOKUP($G1371,Basisblatt!$A$10:$B$17,2,FALSE),"")</f>
        <v/>
      </c>
      <c r="P1371" s="105" t="str">
        <f>IF($K1371="x1",IF(OR($F1371&lt;&gt;Basisblatt!$A$2,'E-Mob_Segmente 3.2.5_3.2.7'!H1371=Basisblatt!$A$72)=TRUE,5,VLOOKUP('E-Mob_Segmente 3.2.5_3.2.7'!$E1371,Basisblatt!$A$22:$B$35,2,FALSE)),"")</f>
        <v/>
      </c>
    </row>
    <row r="1372" spans="1:16" x14ac:dyDescent="0.2">
      <c r="A1372" s="66" t="str">
        <f t="shared" si="43"/>
        <v/>
      </c>
      <c r="C1372" s="118"/>
      <c r="D1372" s="119"/>
      <c r="E1372" s="119"/>
      <c r="F1372" s="119"/>
      <c r="G1372" s="119"/>
      <c r="H1372" s="119"/>
      <c r="I1372" s="131"/>
      <c r="K1372" s="15" t="str">
        <f t="shared" si="42"/>
        <v>x2</v>
      </c>
      <c r="L1372" s="26"/>
      <c r="N1372" s="66" t="str">
        <f>IFERROR(VLOOKUP($G1372,Basisblatt!$A$10:$B$17,2,FALSE),"")</f>
        <v/>
      </c>
      <c r="P1372" s="105" t="str">
        <f>IF($K1372="x1",IF(OR($F1372&lt;&gt;Basisblatt!$A$2,'E-Mob_Segmente 3.2.5_3.2.7'!H1372=Basisblatt!$A$72)=TRUE,5,VLOOKUP('E-Mob_Segmente 3.2.5_3.2.7'!$E1372,Basisblatt!$A$22:$B$35,2,FALSE)),"")</f>
        <v/>
      </c>
    </row>
    <row r="1373" spans="1:16" x14ac:dyDescent="0.2">
      <c r="A1373" s="66" t="str">
        <f t="shared" si="43"/>
        <v/>
      </c>
      <c r="C1373" s="118"/>
      <c r="D1373" s="119"/>
      <c r="E1373" s="119"/>
      <c r="F1373" s="119"/>
      <c r="G1373" s="119"/>
      <c r="H1373" s="119"/>
      <c r="I1373" s="131"/>
      <c r="K1373" s="15" t="str">
        <f t="shared" si="42"/>
        <v>x2</v>
      </c>
      <c r="L1373" s="26"/>
      <c r="N1373" s="66" t="str">
        <f>IFERROR(VLOOKUP($G1373,Basisblatt!$A$10:$B$17,2,FALSE),"")</f>
        <v/>
      </c>
      <c r="P1373" s="105" t="str">
        <f>IF($K1373="x1",IF(OR($F1373&lt;&gt;Basisblatt!$A$2,'E-Mob_Segmente 3.2.5_3.2.7'!H1373=Basisblatt!$A$72)=TRUE,5,VLOOKUP('E-Mob_Segmente 3.2.5_3.2.7'!$E1373,Basisblatt!$A$22:$B$35,2,FALSE)),"")</f>
        <v/>
      </c>
    </row>
    <row r="1374" spans="1:16" x14ac:dyDescent="0.2">
      <c r="A1374" s="66" t="str">
        <f t="shared" si="43"/>
        <v/>
      </c>
      <c r="C1374" s="118"/>
      <c r="D1374" s="119"/>
      <c r="E1374" s="119"/>
      <c r="F1374" s="119"/>
      <c r="G1374" s="119"/>
      <c r="H1374" s="119"/>
      <c r="I1374" s="131"/>
      <c r="K1374" s="15" t="str">
        <f t="shared" si="42"/>
        <v>x2</v>
      </c>
      <c r="L1374" s="26"/>
      <c r="N1374" s="66" t="str">
        <f>IFERROR(VLOOKUP($G1374,Basisblatt!$A$10:$B$17,2,FALSE),"")</f>
        <v/>
      </c>
      <c r="P1374" s="105" t="str">
        <f>IF($K1374="x1",IF(OR($F1374&lt;&gt;Basisblatt!$A$2,'E-Mob_Segmente 3.2.5_3.2.7'!H1374=Basisblatt!$A$72)=TRUE,5,VLOOKUP('E-Mob_Segmente 3.2.5_3.2.7'!$E1374,Basisblatt!$A$22:$B$35,2,FALSE)),"")</f>
        <v/>
      </c>
    </row>
    <row r="1375" spans="1:16" x14ac:dyDescent="0.2">
      <c r="A1375" s="66" t="str">
        <f t="shared" si="43"/>
        <v/>
      </c>
      <c r="C1375" s="118"/>
      <c r="D1375" s="119"/>
      <c r="E1375" s="119"/>
      <c r="F1375" s="119"/>
      <c r="G1375" s="119"/>
      <c r="H1375" s="119"/>
      <c r="I1375" s="131"/>
      <c r="K1375" s="15" t="str">
        <f t="shared" si="42"/>
        <v>x2</v>
      </c>
      <c r="L1375" s="26"/>
      <c r="N1375" s="66" t="str">
        <f>IFERROR(VLOOKUP($G1375,Basisblatt!$A$10:$B$17,2,FALSE),"")</f>
        <v/>
      </c>
      <c r="P1375" s="105" t="str">
        <f>IF($K1375="x1",IF(OR($F1375&lt;&gt;Basisblatt!$A$2,'E-Mob_Segmente 3.2.5_3.2.7'!H1375=Basisblatt!$A$72)=TRUE,5,VLOOKUP('E-Mob_Segmente 3.2.5_3.2.7'!$E1375,Basisblatt!$A$22:$B$35,2,FALSE)),"")</f>
        <v/>
      </c>
    </row>
    <row r="1376" spans="1:16" x14ac:dyDescent="0.2">
      <c r="A1376" s="66" t="str">
        <f t="shared" si="43"/>
        <v/>
      </c>
      <c r="C1376" s="118"/>
      <c r="D1376" s="119"/>
      <c r="E1376" s="119"/>
      <c r="F1376" s="119"/>
      <c r="G1376" s="119"/>
      <c r="H1376" s="119"/>
      <c r="I1376" s="131"/>
      <c r="K1376" s="15" t="str">
        <f t="shared" si="42"/>
        <v>x2</v>
      </c>
      <c r="L1376" s="26"/>
      <c r="N1376" s="66" t="str">
        <f>IFERROR(VLOOKUP($G1376,Basisblatt!$A$10:$B$17,2,FALSE),"")</f>
        <v/>
      </c>
      <c r="P1376" s="105" t="str">
        <f>IF($K1376="x1",IF(OR($F1376&lt;&gt;Basisblatt!$A$2,'E-Mob_Segmente 3.2.5_3.2.7'!H1376=Basisblatt!$A$72)=TRUE,5,VLOOKUP('E-Mob_Segmente 3.2.5_3.2.7'!$E1376,Basisblatt!$A$22:$B$35,2,FALSE)),"")</f>
        <v/>
      </c>
    </row>
    <row r="1377" spans="1:16" x14ac:dyDescent="0.2">
      <c r="A1377" s="66" t="str">
        <f t="shared" si="43"/>
        <v/>
      </c>
      <c r="C1377" s="118"/>
      <c r="D1377" s="119"/>
      <c r="E1377" s="119"/>
      <c r="F1377" s="119"/>
      <c r="G1377" s="119"/>
      <c r="H1377" s="119"/>
      <c r="I1377" s="131"/>
      <c r="K1377" s="15" t="str">
        <f t="shared" si="42"/>
        <v>x2</v>
      </c>
      <c r="L1377" s="26"/>
      <c r="N1377" s="66" t="str">
        <f>IFERROR(VLOOKUP($G1377,Basisblatt!$A$10:$B$17,2,FALSE),"")</f>
        <v/>
      </c>
      <c r="P1377" s="105" t="str">
        <f>IF($K1377="x1",IF(OR($F1377&lt;&gt;Basisblatt!$A$2,'E-Mob_Segmente 3.2.5_3.2.7'!H1377=Basisblatt!$A$72)=TRUE,5,VLOOKUP('E-Mob_Segmente 3.2.5_3.2.7'!$E1377,Basisblatt!$A$22:$B$35,2,FALSE)),"")</f>
        <v/>
      </c>
    </row>
    <row r="1378" spans="1:16" x14ac:dyDescent="0.2">
      <c r="A1378" s="66" t="str">
        <f t="shared" si="43"/>
        <v/>
      </c>
      <c r="C1378" s="118"/>
      <c r="D1378" s="119"/>
      <c r="E1378" s="119"/>
      <c r="F1378" s="119"/>
      <c r="G1378" s="119"/>
      <c r="H1378" s="119"/>
      <c r="I1378" s="131"/>
      <c r="K1378" s="15" t="str">
        <f t="shared" si="42"/>
        <v>x2</v>
      </c>
      <c r="L1378" s="26"/>
      <c r="N1378" s="66" t="str">
        <f>IFERROR(VLOOKUP($G1378,Basisblatt!$A$10:$B$17,2,FALSE),"")</f>
        <v/>
      </c>
      <c r="P1378" s="105" t="str">
        <f>IF($K1378="x1",IF(OR($F1378&lt;&gt;Basisblatt!$A$2,'E-Mob_Segmente 3.2.5_3.2.7'!H1378=Basisblatt!$A$72)=TRUE,5,VLOOKUP('E-Mob_Segmente 3.2.5_3.2.7'!$E1378,Basisblatt!$A$22:$B$35,2,FALSE)),"")</f>
        <v/>
      </c>
    </row>
    <row r="1379" spans="1:16" x14ac:dyDescent="0.2">
      <c r="A1379" s="66" t="str">
        <f t="shared" si="43"/>
        <v/>
      </c>
      <c r="C1379" s="118"/>
      <c r="D1379" s="119"/>
      <c r="E1379" s="119"/>
      <c r="F1379" s="119"/>
      <c r="G1379" s="119"/>
      <c r="H1379" s="119"/>
      <c r="I1379" s="131"/>
      <c r="K1379" s="15" t="str">
        <f t="shared" si="42"/>
        <v>x2</v>
      </c>
      <c r="L1379" s="26"/>
      <c r="N1379" s="66" t="str">
        <f>IFERROR(VLOOKUP($G1379,Basisblatt!$A$10:$B$17,2,FALSE),"")</f>
        <v/>
      </c>
      <c r="P1379" s="105" t="str">
        <f>IF($K1379="x1",IF(OR($F1379&lt;&gt;Basisblatt!$A$2,'E-Mob_Segmente 3.2.5_3.2.7'!H1379=Basisblatt!$A$72)=TRUE,5,VLOOKUP('E-Mob_Segmente 3.2.5_3.2.7'!$E1379,Basisblatt!$A$22:$B$35,2,FALSE)),"")</f>
        <v/>
      </c>
    </row>
    <row r="1380" spans="1:16" x14ac:dyDescent="0.2">
      <c r="A1380" s="66" t="str">
        <f t="shared" si="43"/>
        <v/>
      </c>
      <c r="C1380" s="118"/>
      <c r="D1380" s="119"/>
      <c r="E1380" s="119"/>
      <c r="F1380" s="119"/>
      <c r="G1380" s="119"/>
      <c r="H1380" s="119"/>
      <c r="I1380" s="131"/>
      <c r="K1380" s="15" t="str">
        <f t="shared" si="42"/>
        <v>x2</v>
      </c>
      <c r="L1380" s="26"/>
      <c r="N1380" s="66" t="str">
        <f>IFERROR(VLOOKUP($G1380,Basisblatt!$A$10:$B$17,2,FALSE),"")</f>
        <v/>
      </c>
      <c r="P1380" s="105" t="str">
        <f>IF($K1380="x1",IF(OR($F1380&lt;&gt;Basisblatt!$A$2,'E-Mob_Segmente 3.2.5_3.2.7'!H1380=Basisblatt!$A$72)=TRUE,5,VLOOKUP('E-Mob_Segmente 3.2.5_3.2.7'!$E1380,Basisblatt!$A$22:$B$35,2,FALSE)),"")</f>
        <v/>
      </c>
    </row>
    <row r="1381" spans="1:16" x14ac:dyDescent="0.2">
      <c r="A1381" s="66" t="str">
        <f t="shared" si="43"/>
        <v/>
      </c>
      <c r="C1381" s="118"/>
      <c r="D1381" s="119"/>
      <c r="E1381" s="119"/>
      <c r="F1381" s="119"/>
      <c r="G1381" s="119"/>
      <c r="H1381" s="119"/>
      <c r="I1381" s="131"/>
      <c r="K1381" s="15" t="str">
        <f t="shared" si="42"/>
        <v>x2</v>
      </c>
      <c r="L1381" s="26"/>
      <c r="N1381" s="66" t="str">
        <f>IFERROR(VLOOKUP($G1381,Basisblatt!$A$10:$B$17,2,FALSE),"")</f>
        <v/>
      </c>
      <c r="P1381" s="105" t="str">
        <f>IF($K1381="x1",IF(OR($F1381&lt;&gt;Basisblatt!$A$2,'E-Mob_Segmente 3.2.5_3.2.7'!H1381=Basisblatt!$A$72)=TRUE,5,VLOOKUP('E-Mob_Segmente 3.2.5_3.2.7'!$E1381,Basisblatt!$A$22:$B$35,2,FALSE)),"")</f>
        <v/>
      </c>
    </row>
    <row r="1382" spans="1:16" x14ac:dyDescent="0.2">
      <c r="A1382" s="66" t="str">
        <f t="shared" si="43"/>
        <v/>
      </c>
      <c r="C1382" s="118"/>
      <c r="D1382" s="119"/>
      <c r="E1382" s="119"/>
      <c r="F1382" s="119"/>
      <c r="G1382" s="119"/>
      <c r="H1382" s="119"/>
      <c r="I1382" s="131"/>
      <c r="K1382" s="15" t="str">
        <f t="shared" si="42"/>
        <v>x2</v>
      </c>
      <c r="L1382" s="26"/>
      <c r="N1382" s="66" t="str">
        <f>IFERROR(VLOOKUP($G1382,Basisblatt!$A$10:$B$17,2,FALSE),"")</f>
        <v/>
      </c>
      <c r="P1382" s="105" t="str">
        <f>IF($K1382="x1",IF(OR($F1382&lt;&gt;Basisblatt!$A$2,'E-Mob_Segmente 3.2.5_3.2.7'!H1382=Basisblatt!$A$72)=TRUE,5,VLOOKUP('E-Mob_Segmente 3.2.5_3.2.7'!$E1382,Basisblatt!$A$22:$B$35,2,FALSE)),"")</f>
        <v/>
      </c>
    </row>
    <row r="1383" spans="1:16" x14ac:dyDescent="0.2">
      <c r="A1383" s="66" t="str">
        <f t="shared" si="43"/>
        <v/>
      </c>
      <c r="C1383" s="118"/>
      <c r="D1383" s="119"/>
      <c r="E1383" s="119"/>
      <c r="F1383" s="119"/>
      <c r="G1383" s="119"/>
      <c r="H1383" s="119"/>
      <c r="I1383" s="131"/>
      <c r="K1383" s="15" t="str">
        <f t="shared" si="42"/>
        <v>x2</v>
      </c>
      <c r="L1383" s="26"/>
      <c r="N1383" s="66" t="str">
        <f>IFERROR(VLOOKUP($G1383,Basisblatt!$A$10:$B$17,2,FALSE),"")</f>
        <v/>
      </c>
      <c r="P1383" s="105" t="str">
        <f>IF($K1383="x1",IF(OR($F1383&lt;&gt;Basisblatt!$A$2,'E-Mob_Segmente 3.2.5_3.2.7'!H1383=Basisblatt!$A$72)=TRUE,5,VLOOKUP('E-Mob_Segmente 3.2.5_3.2.7'!$E1383,Basisblatt!$A$22:$B$35,2,FALSE)),"")</f>
        <v/>
      </c>
    </row>
    <row r="1384" spans="1:16" x14ac:dyDescent="0.2">
      <c r="A1384" s="66" t="str">
        <f t="shared" si="43"/>
        <v/>
      </c>
      <c r="C1384" s="118"/>
      <c r="D1384" s="119"/>
      <c r="E1384" s="119"/>
      <c r="F1384" s="119"/>
      <c r="G1384" s="119"/>
      <c r="H1384" s="119"/>
      <c r="I1384" s="131"/>
      <c r="K1384" s="15" t="str">
        <f t="shared" si="42"/>
        <v>x2</v>
      </c>
      <c r="L1384" s="26"/>
      <c r="N1384" s="66" t="str">
        <f>IFERROR(VLOOKUP($G1384,Basisblatt!$A$10:$B$17,2,FALSE),"")</f>
        <v/>
      </c>
      <c r="P1384" s="105" t="str">
        <f>IF($K1384="x1",IF(OR($F1384&lt;&gt;Basisblatt!$A$2,'E-Mob_Segmente 3.2.5_3.2.7'!H1384=Basisblatt!$A$72)=TRUE,5,VLOOKUP('E-Mob_Segmente 3.2.5_3.2.7'!$E1384,Basisblatt!$A$22:$B$35,2,FALSE)),"")</f>
        <v/>
      </c>
    </row>
    <row r="1385" spans="1:16" x14ac:dyDescent="0.2">
      <c r="A1385" s="66" t="str">
        <f t="shared" si="43"/>
        <v/>
      </c>
      <c r="C1385" s="118"/>
      <c r="D1385" s="119"/>
      <c r="E1385" s="119"/>
      <c r="F1385" s="119"/>
      <c r="G1385" s="119"/>
      <c r="H1385" s="119"/>
      <c r="I1385" s="131"/>
      <c r="K1385" s="15" t="str">
        <f t="shared" si="42"/>
        <v>x2</v>
      </c>
      <c r="L1385" s="26"/>
      <c r="N1385" s="66" t="str">
        <f>IFERROR(VLOOKUP($G1385,Basisblatt!$A$10:$B$17,2,FALSE),"")</f>
        <v/>
      </c>
      <c r="P1385" s="105" t="str">
        <f>IF($K1385="x1",IF(OR($F1385&lt;&gt;Basisblatt!$A$2,'E-Mob_Segmente 3.2.5_3.2.7'!H1385=Basisblatt!$A$72)=TRUE,5,VLOOKUP('E-Mob_Segmente 3.2.5_3.2.7'!$E1385,Basisblatt!$A$22:$B$35,2,FALSE)),"")</f>
        <v/>
      </c>
    </row>
    <row r="1386" spans="1:16" x14ac:dyDescent="0.2">
      <c r="A1386" s="66" t="str">
        <f t="shared" si="43"/>
        <v/>
      </c>
      <c r="C1386" s="118"/>
      <c r="D1386" s="119"/>
      <c r="E1386" s="119"/>
      <c r="F1386" s="119"/>
      <c r="G1386" s="119"/>
      <c r="H1386" s="119"/>
      <c r="I1386" s="131"/>
      <c r="K1386" s="15" t="str">
        <f t="shared" si="42"/>
        <v>x2</v>
      </c>
      <c r="L1386" s="26"/>
      <c r="N1386" s="66" t="str">
        <f>IFERROR(VLOOKUP($G1386,Basisblatt!$A$10:$B$17,2,FALSE),"")</f>
        <v/>
      </c>
      <c r="P1386" s="105" t="str">
        <f>IF($K1386="x1",IF(OR($F1386&lt;&gt;Basisblatt!$A$2,'E-Mob_Segmente 3.2.5_3.2.7'!H1386=Basisblatt!$A$72)=TRUE,5,VLOOKUP('E-Mob_Segmente 3.2.5_3.2.7'!$E1386,Basisblatt!$A$22:$B$35,2,FALSE)),"")</f>
        <v/>
      </c>
    </row>
    <row r="1387" spans="1:16" x14ac:dyDescent="0.2">
      <c r="A1387" s="66" t="str">
        <f t="shared" si="43"/>
        <v/>
      </c>
      <c r="C1387" s="118"/>
      <c r="D1387" s="119"/>
      <c r="E1387" s="119"/>
      <c r="F1387" s="119"/>
      <c r="G1387" s="119"/>
      <c r="H1387" s="119"/>
      <c r="I1387" s="131"/>
      <c r="K1387" s="15" t="str">
        <f t="shared" si="42"/>
        <v>x2</v>
      </c>
      <c r="L1387" s="26"/>
      <c r="N1387" s="66" t="str">
        <f>IFERROR(VLOOKUP($G1387,Basisblatt!$A$10:$B$17,2,FALSE),"")</f>
        <v/>
      </c>
      <c r="P1387" s="105" t="str">
        <f>IF($K1387="x1",IF(OR($F1387&lt;&gt;Basisblatt!$A$2,'E-Mob_Segmente 3.2.5_3.2.7'!H1387=Basisblatt!$A$72)=TRUE,5,VLOOKUP('E-Mob_Segmente 3.2.5_3.2.7'!$E1387,Basisblatt!$A$22:$B$35,2,FALSE)),"")</f>
        <v/>
      </c>
    </row>
    <row r="1388" spans="1:16" x14ac:dyDescent="0.2">
      <c r="A1388" s="66" t="str">
        <f t="shared" si="43"/>
        <v/>
      </c>
      <c r="C1388" s="118"/>
      <c r="D1388" s="119"/>
      <c r="E1388" s="119"/>
      <c r="F1388" s="119"/>
      <c r="G1388" s="119"/>
      <c r="H1388" s="119"/>
      <c r="I1388" s="131"/>
      <c r="K1388" s="15" t="str">
        <f t="shared" si="42"/>
        <v>x2</v>
      </c>
      <c r="L1388" s="26"/>
      <c r="N1388" s="66" t="str">
        <f>IFERROR(VLOOKUP($G1388,Basisblatt!$A$10:$B$17,2,FALSE),"")</f>
        <v/>
      </c>
      <c r="P1388" s="105" t="str">
        <f>IF($K1388="x1",IF(OR($F1388&lt;&gt;Basisblatt!$A$2,'E-Mob_Segmente 3.2.5_3.2.7'!H1388=Basisblatt!$A$72)=TRUE,5,VLOOKUP('E-Mob_Segmente 3.2.5_3.2.7'!$E1388,Basisblatt!$A$22:$B$35,2,FALSE)),"")</f>
        <v/>
      </c>
    </row>
    <row r="1389" spans="1:16" x14ac:dyDescent="0.2">
      <c r="A1389" s="66" t="str">
        <f t="shared" si="43"/>
        <v/>
      </c>
      <c r="C1389" s="118"/>
      <c r="D1389" s="119"/>
      <c r="E1389" s="119"/>
      <c r="F1389" s="119"/>
      <c r="G1389" s="119"/>
      <c r="H1389" s="119"/>
      <c r="I1389" s="131"/>
      <c r="K1389" s="15" t="str">
        <f t="shared" si="42"/>
        <v>x2</v>
      </c>
      <c r="L1389" s="26"/>
      <c r="N1389" s="66" t="str">
        <f>IFERROR(VLOOKUP($G1389,Basisblatt!$A$10:$B$17,2,FALSE),"")</f>
        <v/>
      </c>
      <c r="P1389" s="105" t="str">
        <f>IF($K1389="x1",IF(OR($F1389&lt;&gt;Basisblatt!$A$2,'E-Mob_Segmente 3.2.5_3.2.7'!H1389=Basisblatt!$A$72)=TRUE,5,VLOOKUP('E-Mob_Segmente 3.2.5_3.2.7'!$E1389,Basisblatt!$A$22:$B$35,2,FALSE)),"")</f>
        <v/>
      </c>
    </row>
    <row r="1390" spans="1:16" x14ac:dyDescent="0.2">
      <c r="A1390" s="66" t="str">
        <f t="shared" si="43"/>
        <v/>
      </c>
      <c r="C1390" s="118"/>
      <c r="D1390" s="119"/>
      <c r="E1390" s="119"/>
      <c r="F1390" s="119"/>
      <c r="G1390" s="119"/>
      <c r="H1390" s="119"/>
      <c r="I1390" s="131"/>
      <c r="K1390" s="15" t="str">
        <f t="shared" si="42"/>
        <v>x2</v>
      </c>
      <c r="L1390" s="26"/>
      <c r="N1390" s="66" t="str">
        <f>IFERROR(VLOOKUP($G1390,Basisblatt!$A$10:$B$17,2,FALSE),"")</f>
        <v/>
      </c>
      <c r="P1390" s="105" t="str">
        <f>IF($K1390="x1",IF(OR($F1390&lt;&gt;Basisblatt!$A$2,'E-Mob_Segmente 3.2.5_3.2.7'!H1390=Basisblatt!$A$72)=TRUE,5,VLOOKUP('E-Mob_Segmente 3.2.5_3.2.7'!$E1390,Basisblatt!$A$22:$B$35,2,FALSE)),"")</f>
        <v/>
      </c>
    </row>
    <row r="1391" spans="1:16" x14ac:dyDescent="0.2">
      <c r="A1391" s="66" t="str">
        <f t="shared" si="43"/>
        <v/>
      </c>
      <c r="C1391" s="118"/>
      <c r="D1391" s="119"/>
      <c r="E1391" s="119"/>
      <c r="F1391" s="119"/>
      <c r="G1391" s="119"/>
      <c r="H1391" s="119"/>
      <c r="I1391" s="131"/>
      <c r="K1391" s="15" t="str">
        <f t="shared" si="42"/>
        <v>x2</v>
      </c>
      <c r="L1391" s="26"/>
      <c r="N1391" s="66" t="str">
        <f>IFERROR(VLOOKUP($G1391,Basisblatt!$A$10:$B$17,2,FALSE),"")</f>
        <v/>
      </c>
      <c r="P1391" s="105" t="str">
        <f>IF($K1391="x1",IF(OR($F1391&lt;&gt;Basisblatt!$A$2,'E-Mob_Segmente 3.2.5_3.2.7'!H1391=Basisblatt!$A$72)=TRUE,5,VLOOKUP('E-Mob_Segmente 3.2.5_3.2.7'!$E1391,Basisblatt!$A$22:$B$35,2,FALSE)),"")</f>
        <v/>
      </c>
    </row>
    <row r="1392" spans="1:16" x14ac:dyDescent="0.2">
      <c r="A1392" s="66" t="str">
        <f t="shared" si="43"/>
        <v/>
      </c>
      <c r="C1392" s="118"/>
      <c r="D1392" s="119"/>
      <c r="E1392" s="119"/>
      <c r="F1392" s="119"/>
      <c r="G1392" s="119"/>
      <c r="H1392" s="119"/>
      <c r="I1392" s="131"/>
      <c r="K1392" s="15" t="str">
        <f t="shared" si="42"/>
        <v>x2</v>
      </c>
      <c r="L1392" s="26"/>
      <c r="N1392" s="66" t="str">
        <f>IFERROR(VLOOKUP($G1392,Basisblatt!$A$10:$B$17,2,FALSE),"")</f>
        <v/>
      </c>
      <c r="P1392" s="105" t="str">
        <f>IF($K1392="x1",IF(OR($F1392&lt;&gt;Basisblatt!$A$2,'E-Mob_Segmente 3.2.5_3.2.7'!H1392=Basisblatt!$A$72)=TRUE,5,VLOOKUP('E-Mob_Segmente 3.2.5_3.2.7'!$E1392,Basisblatt!$A$22:$B$35,2,FALSE)),"")</f>
        <v/>
      </c>
    </row>
    <row r="1393" spans="1:16" x14ac:dyDescent="0.2">
      <c r="A1393" s="66" t="str">
        <f t="shared" si="43"/>
        <v/>
      </c>
      <c r="C1393" s="118"/>
      <c r="D1393" s="119"/>
      <c r="E1393" s="119"/>
      <c r="F1393" s="119"/>
      <c r="G1393" s="119"/>
      <c r="H1393" s="119"/>
      <c r="I1393" s="131"/>
      <c r="K1393" s="15" t="str">
        <f t="shared" si="42"/>
        <v>x2</v>
      </c>
      <c r="L1393" s="26"/>
      <c r="N1393" s="66" t="str">
        <f>IFERROR(VLOOKUP($G1393,Basisblatt!$A$10:$B$17,2,FALSE),"")</f>
        <v/>
      </c>
      <c r="P1393" s="105" t="str">
        <f>IF($K1393="x1",IF(OR($F1393&lt;&gt;Basisblatt!$A$2,'E-Mob_Segmente 3.2.5_3.2.7'!H1393=Basisblatt!$A$72)=TRUE,5,VLOOKUP('E-Mob_Segmente 3.2.5_3.2.7'!$E1393,Basisblatt!$A$22:$B$35,2,FALSE)),"")</f>
        <v/>
      </c>
    </row>
    <row r="1394" spans="1:16" x14ac:dyDescent="0.2">
      <c r="A1394" s="66" t="str">
        <f t="shared" si="43"/>
        <v/>
      </c>
      <c r="C1394" s="118"/>
      <c r="D1394" s="119"/>
      <c r="E1394" s="119"/>
      <c r="F1394" s="119"/>
      <c r="G1394" s="119"/>
      <c r="H1394" s="119"/>
      <c r="I1394" s="131"/>
      <c r="K1394" s="15" t="str">
        <f t="shared" si="42"/>
        <v>x2</v>
      </c>
      <c r="L1394" s="26"/>
      <c r="N1394" s="66" t="str">
        <f>IFERROR(VLOOKUP($G1394,Basisblatt!$A$10:$B$17,2,FALSE),"")</f>
        <v/>
      </c>
      <c r="P1394" s="105" t="str">
        <f>IF($K1394="x1",IF(OR($F1394&lt;&gt;Basisblatt!$A$2,'E-Mob_Segmente 3.2.5_3.2.7'!H1394=Basisblatt!$A$72)=TRUE,5,VLOOKUP('E-Mob_Segmente 3.2.5_3.2.7'!$E1394,Basisblatt!$A$22:$B$35,2,FALSE)),"")</f>
        <v/>
      </c>
    </row>
    <row r="1395" spans="1:16" x14ac:dyDescent="0.2">
      <c r="A1395" s="66" t="str">
        <f t="shared" si="43"/>
        <v/>
      </c>
      <c r="C1395" s="118"/>
      <c r="D1395" s="119"/>
      <c r="E1395" s="119"/>
      <c r="F1395" s="119"/>
      <c r="G1395" s="119"/>
      <c r="H1395" s="119"/>
      <c r="I1395" s="131"/>
      <c r="K1395" s="15" t="str">
        <f t="shared" si="42"/>
        <v>x2</v>
      </c>
      <c r="L1395" s="26"/>
      <c r="N1395" s="66" t="str">
        <f>IFERROR(VLOOKUP($G1395,Basisblatt!$A$10:$B$17,2,FALSE),"")</f>
        <v/>
      </c>
      <c r="P1395" s="105" t="str">
        <f>IF($K1395="x1",IF(OR($F1395&lt;&gt;Basisblatt!$A$2,'E-Mob_Segmente 3.2.5_3.2.7'!H1395=Basisblatt!$A$72)=TRUE,5,VLOOKUP('E-Mob_Segmente 3.2.5_3.2.7'!$E1395,Basisblatt!$A$22:$B$35,2,FALSE)),"")</f>
        <v/>
      </c>
    </row>
    <row r="1396" spans="1:16" x14ac:dyDescent="0.2">
      <c r="A1396" s="66" t="str">
        <f t="shared" si="43"/>
        <v/>
      </c>
      <c r="C1396" s="118"/>
      <c r="D1396" s="119"/>
      <c r="E1396" s="119"/>
      <c r="F1396" s="119"/>
      <c r="G1396" s="119"/>
      <c r="H1396" s="119"/>
      <c r="I1396" s="131"/>
      <c r="K1396" s="15" t="str">
        <f t="shared" si="42"/>
        <v>x2</v>
      </c>
      <c r="L1396" s="26"/>
      <c r="N1396" s="66" t="str">
        <f>IFERROR(VLOOKUP($G1396,Basisblatt!$A$10:$B$17,2,FALSE),"")</f>
        <v/>
      </c>
      <c r="P1396" s="105" t="str">
        <f>IF($K1396="x1",IF(OR($F1396&lt;&gt;Basisblatt!$A$2,'E-Mob_Segmente 3.2.5_3.2.7'!H1396=Basisblatt!$A$72)=TRUE,5,VLOOKUP('E-Mob_Segmente 3.2.5_3.2.7'!$E1396,Basisblatt!$A$22:$B$35,2,FALSE)),"")</f>
        <v/>
      </c>
    </row>
    <row r="1397" spans="1:16" x14ac:dyDescent="0.2">
      <c r="A1397" s="66" t="str">
        <f t="shared" si="43"/>
        <v/>
      </c>
      <c r="C1397" s="118"/>
      <c r="D1397" s="119"/>
      <c r="E1397" s="119"/>
      <c r="F1397" s="119"/>
      <c r="G1397" s="119"/>
      <c r="H1397" s="119"/>
      <c r="I1397" s="131"/>
      <c r="K1397" s="15" t="str">
        <f t="shared" si="42"/>
        <v>x2</v>
      </c>
      <c r="L1397" s="26"/>
      <c r="N1397" s="66" t="str">
        <f>IFERROR(VLOOKUP($G1397,Basisblatt!$A$10:$B$17,2,FALSE),"")</f>
        <v/>
      </c>
      <c r="P1397" s="105" t="str">
        <f>IF($K1397="x1",IF(OR($F1397&lt;&gt;Basisblatt!$A$2,'E-Mob_Segmente 3.2.5_3.2.7'!H1397=Basisblatt!$A$72)=TRUE,5,VLOOKUP('E-Mob_Segmente 3.2.5_3.2.7'!$E1397,Basisblatt!$A$22:$B$35,2,FALSE)),"")</f>
        <v/>
      </c>
    </row>
    <row r="1398" spans="1:16" x14ac:dyDescent="0.2">
      <c r="A1398" s="66" t="str">
        <f t="shared" si="43"/>
        <v/>
      </c>
      <c r="C1398" s="118"/>
      <c r="D1398" s="119"/>
      <c r="E1398" s="119"/>
      <c r="F1398" s="119"/>
      <c r="G1398" s="119"/>
      <c r="H1398" s="119"/>
      <c r="I1398" s="131"/>
      <c r="K1398" s="15" t="str">
        <f t="shared" si="42"/>
        <v>x2</v>
      </c>
      <c r="L1398" s="26"/>
      <c r="N1398" s="66" t="str">
        <f>IFERROR(VLOOKUP($G1398,Basisblatt!$A$10:$B$17,2,FALSE),"")</f>
        <v/>
      </c>
      <c r="P1398" s="105" t="str">
        <f>IF($K1398="x1",IF(OR($F1398&lt;&gt;Basisblatt!$A$2,'E-Mob_Segmente 3.2.5_3.2.7'!H1398=Basisblatt!$A$72)=TRUE,5,VLOOKUP('E-Mob_Segmente 3.2.5_3.2.7'!$E1398,Basisblatt!$A$22:$B$35,2,FALSE)),"")</f>
        <v/>
      </c>
    </row>
    <row r="1399" spans="1:16" x14ac:dyDescent="0.2">
      <c r="A1399" s="66" t="str">
        <f t="shared" si="43"/>
        <v/>
      </c>
      <c r="C1399" s="118"/>
      <c r="D1399" s="119"/>
      <c r="E1399" s="119"/>
      <c r="F1399" s="119"/>
      <c r="G1399" s="119"/>
      <c r="H1399" s="119"/>
      <c r="I1399" s="131"/>
      <c r="K1399" s="15" t="str">
        <f t="shared" si="42"/>
        <v>x2</v>
      </c>
      <c r="L1399" s="26"/>
      <c r="N1399" s="66" t="str">
        <f>IFERROR(VLOOKUP($G1399,Basisblatt!$A$10:$B$17,2,FALSE),"")</f>
        <v/>
      </c>
      <c r="P1399" s="105" t="str">
        <f>IF($K1399="x1",IF(OR($F1399&lt;&gt;Basisblatt!$A$2,'E-Mob_Segmente 3.2.5_3.2.7'!H1399=Basisblatt!$A$72)=TRUE,5,VLOOKUP('E-Mob_Segmente 3.2.5_3.2.7'!$E1399,Basisblatt!$A$22:$B$35,2,FALSE)),"")</f>
        <v/>
      </c>
    </row>
    <row r="1400" spans="1:16" x14ac:dyDescent="0.2">
      <c r="A1400" s="66" t="str">
        <f t="shared" si="43"/>
        <v/>
      </c>
      <c r="C1400" s="118"/>
      <c r="D1400" s="119"/>
      <c r="E1400" s="119"/>
      <c r="F1400" s="119"/>
      <c r="G1400" s="119"/>
      <c r="H1400" s="119"/>
      <c r="I1400" s="131"/>
      <c r="K1400" s="15" t="str">
        <f t="shared" si="42"/>
        <v>x2</v>
      </c>
      <c r="L1400" s="26"/>
      <c r="N1400" s="66" t="str">
        <f>IFERROR(VLOOKUP($G1400,Basisblatt!$A$10:$B$17,2,FALSE),"")</f>
        <v/>
      </c>
      <c r="P1400" s="105" t="str">
        <f>IF($K1400="x1",IF(OR($F1400&lt;&gt;Basisblatt!$A$2,'E-Mob_Segmente 3.2.5_3.2.7'!H1400=Basisblatt!$A$72)=TRUE,5,VLOOKUP('E-Mob_Segmente 3.2.5_3.2.7'!$E1400,Basisblatt!$A$22:$B$35,2,FALSE)),"")</f>
        <v/>
      </c>
    </row>
    <row r="1401" spans="1:16" x14ac:dyDescent="0.2">
      <c r="A1401" s="66" t="str">
        <f t="shared" si="43"/>
        <v/>
      </c>
      <c r="C1401" s="118"/>
      <c r="D1401" s="119"/>
      <c r="E1401" s="119"/>
      <c r="F1401" s="119"/>
      <c r="G1401" s="119"/>
      <c r="H1401" s="119"/>
      <c r="I1401" s="131"/>
      <c r="K1401" s="15" t="str">
        <f t="shared" si="42"/>
        <v>x2</v>
      </c>
      <c r="L1401" s="26"/>
      <c r="N1401" s="66" t="str">
        <f>IFERROR(VLOOKUP($G1401,Basisblatt!$A$10:$B$17,2,FALSE),"")</f>
        <v/>
      </c>
      <c r="P1401" s="105" t="str">
        <f>IF($K1401="x1",IF(OR($F1401&lt;&gt;Basisblatt!$A$2,'E-Mob_Segmente 3.2.5_3.2.7'!H1401=Basisblatt!$A$72)=TRUE,5,VLOOKUP('E-Mob_Segmente 3.2.5_3.2.7'!$E1401,Basisblatt!$A$22:$B$35,2,FALSE)),"")</f>
        <v/>
      </c>
    </row>
    <row r="1402" spans="1:16" x14ac:dyDescent="0.2">
      <c r="A1402" s="66" t="str">
        <f t="shared" si="43"/>
        <v/>
      </c>
      <c r="C1402" s="118"/>
      <c r="D1402" s="119"/>
      <c r="E1402" s="119"/>
      <c r="F1402" s="119"/>
      <c r="G1402" s="119"/>
      <c r="H1402" s="119"/>
      <c r="I1402" s="131"/>
      <c r="K1402" s="15" t="str">
        <f t="shared" si="42"/>
        <v>x2</v>
      </c>
      <c r="L1402" s="26"/>
      <c r="N1402" s="66" t="str">
        <f>IFERROR(VLOOKUP($G1402,Basisblatt!$A$10:$B$17,2,FALSE),"")</f>
        <v/>
      </c>
      <c r="P1402" s="105" t="str">
        <f>IF($K1402="x1",IF(OR($F1402&lt;&gt;Basisblatt!$A$2,'E-Mob_Segmente 3.2.5_3.2.7'!H1402=Basisblatt!$A$72)=TRUE,5,VLOOKUP('E-Mob_Segmente 3.2.5_3.2.7'!$E1402,Basisblatt!$A$22:$B$35,2,FALSE)),"")</f>
        <v/>
      </c>
    </row>
    <row r="1403" spans="1:16" x14ac:dyDescent="0.2">
      <c r="A1403" s="66" t="str">
        <f t="shared" si="43"/>
        <v/>
      </c>
      <c r="C1403" s="118"/>
      <c r="D1403" s="119"/>
      <c r="E1403" s="119"/>
      <c r="F1403" s="119"/>
      <c r="G1403" s="119"/>
      <c r="H1403" s="119"/>
      <c r="I1403" s="131"/>
      <c r="K1403" s="15" t="str">
        <f t="shared" si="42"/>
        <v>x2</v>
      </c>
      <c r="L1403" s="26"/>
      <c r="N1403" s="66" t="str">
        <f>IFERROR(VLOOKUP($G1403,Basisblatt!$A$10:$B$17,2,FALSE),"")</f>
        <v/>
      </c>
      <c r="P1403" s="105" t="str">
        <f>IF($K1403="x1",IF(OR($F1403&lt;&gt;Basisblatt!$A$2,'E-Mob_Segmente 3.2.5_3.2.7'!H1403=Basisblatt!$A$72)=TRUE,5,VLOOKUP('E-Mob_Segmente 3.2.5_3.2.7'!$E1403,Basisblatt!$A$22:$B$35,2,FALSE)),"")</f>
        <v/>
      </c>
    </row>
    <row r="1404" spans="1:16" x14ac:dyDescent="0.2">
      <c r="A1404" s="66" t="str">
        <f t="shared" si="43"/>
        <v/>
      </c>
      <c r="C1404" s="118"/>
      <c r="D1404" s="119"/>
      <c r="E1404" s="119"/>
      <c r="F1404" s="119"/>
      <c r="G1404" s="119"/>
      <c r="H1404" s="119"/>
      <c r="I1404" s="131"/>
      <c r="K1404" s="15" t="str">
        <f t="shared" si="42"/>
        <v>x2</v>
      </c>
      <c r="L1404" s="26"/>
      <c r="N1404" s="66" t="str">
        <f>IFERROR(VLOOKUP($G1404,Basisblatt!$A$10:$B$17,2,FALSE),"")</f>
        <v/>
      </c>
      <c r="P1404" s="105" t="str">
        <f>IF($K1404="x1",IF(OR($F1404&lt;&gt;Basisblatt!$A$2,'E-Mob_Segmente 3.2.5_3.2.7'!H1404=Basisblatt!$A$72)=TRUE,5,VLOOKUP('E-Mob_Segmente 3.2.5_3.2.7'!$E1404,Basisblatt!$A$22:$B$35,2,FALSE)),"")</f>
        <v/>
      </c>
    </row>
    <row r="1405" spans="1:16" x14ac:dyDescent="0.2">
      <c r="A1405" s="66" t="str">
        <f t="shared" si="43"/>
        <v/>
      </c>
      <c r="C1405" s="118"/>
      <c r="D1405" s="119"/>
      <c r="E1405" s="119"/>
      <c r="F1405" s="119"/>
      <c r="G1405" s="119"/>
      <c r="H1405" s="119"/>
      <c r="I1405" s="131"/>
      <c r="K1405" s="15" t="str">
        <f t="shared" si="42"/>
        <v>x2</v>
      </c>
      <c r="L1405" s="26"/>
      <c r="N1405" s="66" t="str">
        <f>IFERROR(VLOOKUP($G1405,Basisblatt!$A$10:$B$17,2,FALSE),"")</f>
        <v/>
      </c>
      <c r="P1405" s="105" t="str">
        <f>IF($K1405="x1",IF(OR($F1405&lt;&gt;Basisblatt!$A$2,'E-Mob_Segmente 3.2.5_3.2.7'!H1405=Basisblatt!$A$72)=TRUE,5,VLOOKUP('E-Mob_Segmente 3.2.5_3.2.7'!$E1405,Basisblatt!$A$22:$B$35,2,FALSE)),"")</f>
        <v/>
      </c>
    </row>
    <row r="1406" spans="1:16" x14ac:dyDescent="0.2">
      <c r="A1406" s="66" t="str">
        <f t="shared" si="43"/>
        <v/>
      </c>
      <c r="C1406" s="118"/>
      <c r="D1406" s="119"/>
      <c r="E1406" s="119"/>
      <c r="F1406" s="119"/>
      <c r="G1406" s="119"/>
      <c r="H1406" s="119"/>
      <c r="I1406" s="131"/>
      <c r="K1406" s="15" t="str">
        <f t="shared" si="42"/>
        <v>x2</v>
      </c>
      <c r="L1406" s="26"/>
      <c r="N1406" s="66" t="str">
        <f>IFERROR(VLOOKUP($G1406,Basisblatt!$A$10:$B$17,2,FALSE),"")</f>
        <v/>
      </c>
      <c r="P1406" s="105" t="str">
        <f>IF($K1406="x1",IF(OR($F1406&lt;&gt;Basisblatt!$A$2,'E-Mob_Segmente 3.2.5_3.2.7'!H1406=Basisblatt!$A$72)=TRUE,5,VLOOKUP('E-Mob_Segmente 3.2.5_3.2.7'!$E1406,Basisblatt!$A$22:$B$35,2,FALSE)),"")</f>
        <v/>
      </c>
    </row>
    <row r="1407" spans="1:16" x14ac:dyDescent="0.2">
      <c r="A1407" s="66" t="str">
        <f t="shared" si="43"/>
        <v/>
      </c>
      <c r="C1407" s="118"/>
      <c r="D1407" s="119"/>
      <c r="E1407" s="119"/>
      <c r="F1407" s="119"/>
      <c r="G1407" s="119"/>
      <c r="H1407" s="119"/>
      <c r="I1407" s="131"/>
      <c r="K1407" s="15" t="str">
        <f t="shared" si="42"/>
        <v>x2</v>
      </c>
      <c r="L1407" s="26"/>
      <c r="N1407" s="66" t="str">
        <f>IFERROR(VLOOKUP($G1407,Basisblatt!$A$10:$B$17,2,FALSE),"")</f>
        <v/>
      </c>
      <c r="P1407" s="105" t="str">
        <f>IF($K1407="x1",IF(OR($F1407&lt;&gt;Basisblatt!$A$2,'E-Mob_Segmente 3.2.5_3.2.7'!H1407=Basisblatt!$A$72)=TRUE,5,VLOOKUP('E-Mob_Segmente 3.2.5_3.2.7'!$E1407,Basisblatt!$A$22:$B$35,2,FALSE)),"")</f>
        <v/>
      </c>
    </row>
    <row r="1408" spans="1:16" x14ac:dyDescent="0.2">
      <c r="A1408" s="66" t="str">
        <f t="shared" si="43"/>
        <v/>
      </c>
      <c r="C1408" s="118"/>
      <c r="D1408" s="119"/>
      <c r="E1408" s="119"/>
      <c r="F1408" s="119"/>
      <c r="G1408" s="119"/>
      <c r="H1408" s="119"/>
      <c r="I1408" s="131"/>
      <c r="K1408" s="15" t="str">
        <f t="shared" si="42"/>
        <v>x2</v>
      </c>
      <c r="L1408" s="26"/>
      <c r="N1408" s="66" t="str">
        <f>IFERROR(VLOOKUP($G1408,Basisblatt!$A$10:$B$17,2,FALSE),"")</f>
        <v/>
      </c>
      <c r="P1408" s="105" t="str">
        <f>IF($K1408="x1",IF(OR($F1408&lt;&gt;Basisblatt!$A$2,'E-Mob_Segmente 3.2.5_3.2.7'!H1408=Basisblatt!$A$72)=TRUE,5,VLOOKUP('E-Mob_Segmente 3.2.5_3.2.7'!$E1408,Basisblatt!$A$22:$B$35,2,FALSE)),"")</f>
        <v/>
      </c>
    </row>
    <row r="1409" spans="1:16" x14ac:dyDescent="0.2">
      <c r="A1409" s="66" t="str">
        <f t="shared" si="43"/>
        <v/>
      </c>
      <c r="C1409" s="118"/>
      <c r="D1409" s="119"/>
      <c r="E1409" s="119"/>
      <c r="F1409" s="119"/>
      <c r="G1409" s="119"/>
      <c r="H1409" s="119"/>
      <c r="I1409" s="131"/>
      <c r="K1409" s="15" t="str">
        <f t="shared" si="42"/>
        <v>x2</v>
      </c>
      <c r="L1409" s="26"/>
      <c r="N1409" s="66" t="str">
        <f>IFERROR(VLOOKUP($G1409,Basisblatt!$A$10:$B$17,2,FALSE),"")</f>
        <v/>
      </c>
      <c r="P1409" s="105" t="str">
        <f>IF($K1409="x1",IF(OR($F1409&lt;&gt;Basisblatt!$A$2,'E-Mob_Segmente 3.2.5_3.2.7'!H1409=Basisblatt!$A$72)=TRUE,5,VLOOKUP('E-Mob_Segmente 3.2.5_3.2.7'!$E1409,Basisblatt!$A$22:$B$35,2,FALSE)),"")</f>
        <v/>
      </c>
    </row>
    <row r="1410" spans="1:16" x14ac:dyDescent="0.2">
      <c r="A1410" s="66" t="str">
        <f t="shared" si="43"/>
        <v/>
      </c>
      <c r="C1410" s="118"/>
      <c r="D1410" s="119"/>
      <c r="E1410" s="119"/>
      <c r="F1410" s="119"/>
      <c r="G1410" s="119"/>
      <c r="H1410" s="119"/>
      <c r="I1410" s="131"/>
      <c r="K1410" s="15" t="str">
        <f t="shared" si="42"/>
        <v>x2</v>
      </c>
      <c r="L1410" s="26"/>
      <c r="N1410" s="66" t="str">
        <f>IFERROR(VLOOKUP($G1410,Basisblatt!$A$10:$B$17,2,FALSE),"")</f>
        <v/>
      </c>
      <c r="P1410" s="105" t="str">
        <f>IF($K1410="x1",IF(OR($F1410&lt;&gt;Basisblatt!$A$2,'E-Mob_Segmente 3.2.5_3.2.7'!H1410=Basisblatt!$A$72)=TRUE,5,VLOOKUP('E-Mob_Segmente 3.2.5_3.2.7'!$E1410,Basisblatt!$A$22:$B$35,2,FALSE)),"")</f>
        <v/>
      </c>
    </row>
    <row r="1411" spans="1:16" x14ac:dyDescent="0.2">
      <c r="A1411" s="66" t="str">
        <f t="shared" si="43"/>
        <v/>
      </c>
      <c r="C1411" s="118"/>
      <c r="D1411" s="119"/>
      <c r="E1411" s="119"/>
      <c r="F1411" s="119"/>
      <c r="G1411" s="119"/>
      <c r="H1411" s="119"/>
      <c r="I1411" s="131"/>
      <c r="K1411" s="15" t="str">
        <f t="shared" si="42"/>
        <v>x2</v>
      </c>
      <c r="L1411" s="26"/>
      <c r="N1411" s="66" t="str">
        <f>IFERROR(VLOOKUP($G1411,Basisblatt!$A$10:$B$17,2,FALSE),"")</f>
        <v/>
      </c>
      <c r="P1411" s="105" t="str">
        <f>IF($K1411="x1",IF(OR($F1411&lt;&gt;Basisblatt!$A$2,'E-Mob_Segmente 3.2.5_3.2.7'!H1411=Basisblatt!$A$72)=TRUE,5,VLOOKUP('E-Mob_Segmente 3.2.5_3.2.7'!$E1411,Basisblatt!$A$22:$B$35,2,FALSE)),"")</f>
        <v/>
      </c>
    </row>
    <row r="1412" spans="1:16" x14ac:dyDescent="0.2">
      <c r="A1412" s="66" t="str">
        <f t="shared" si="43"/>
        <v/>
      </c>
      <c r="C1412" s="118"/>
      <c r="D1412" s="119"/>
      <c r="E1412" s="119"/>
      <c r="F1412" s="119"/>
      <c r="G1412" s="119"/>
      <c r="H1412" s="119"/>
      <c r="I1412" s="131"/>
      <c r="K1412" s="15" t="str">
        <f t="shared" si="42"/>
        <v>x2</v>
      </c>
      <c r="L1412" s="26"/>
      <c r="N1412" s="66" t="str">
        <f>IFERROR(VLOOKUP($G1412,Basisblatt!$A$10:$B$17,2,FALSE),"")</f>
        <v/>
      </c>
      <c r="P1412" s="105" t="str">
        <f>IF($K1412="x1",IF(OR($F1412&lt;&gt;Basisblatt!$A$2,'E-Mob_Segmente 3.2.5_3.2.7'!H1412=Basisblatt!$A$72)=TRUE,5,VLOOKUP('E-Mob_Segmente 3.2.5_3.2.7'!$E1412,Basisblatt!$A$22:$B$35,2,FALSE)),"")</f>
        <v/>
      </c>
    </row>
    <row r="1413" spans="1:16" x14ac:dyDescent="0.2">
      <c r="A1413" s="66" t="str">
        <f t="shared" si="43"/>
        <v/>
      </c>
      <c r="C1413" s="118"/>
      <c r="D1413" s="119"/>
      <c r="E1413" s="119"/>
      <c r="F1413" s="119"/>
      <c r="G1413" s="119"/>
      <c r="H1413" s="119"/>
      <c r="I1413" s="131"/>
      <c r="K1413" s="15" t="str">
        <f t="shared" si="42"/>
        <v>x2</v>
      </c>
      <c r="L1413" s="26"/>
      <c r="N1413" s="66" t="str">
        <f>IFERROR(VLOOKUP($G1413,Basisblatt!$A$10:$B$17,2,FALSE),"")</f>
        <v/>
      </c>
      <c r="P1413" s="105" t="str">
        <f>IF($K1413="x1",IF(OR($F1413&lt;&gt;Basisblatt!$A$2,'E-Mob_Segmente 3.2.5_3.2.7'!H1413=Basisblatt!$A$72)=TRUE,5,VLOOKUP('E-Mob_Segmente 3.2.5_3.2.7'!$E1413,Basisblatt!$A$22:$B$35,2,FALSE)),"")</f>
        <v/>
      </c>
    </row>
    <row r="1414" spans="1:16" x14ac:dyDescent="0.2">
      <c r="A1414" s="66" t="str">
        <f t="shared" si="43"/>
        <v/>
      </c>
      <c r="C1414" s="118"/>
      <c r="D1414" s="119"/>
      <c r="E1414" s="119"/>
      <c r="F1414" s="119"/>
      <c r="G1414" s="119"/>
      <c r="H1414" s="119"/>
      <c r="I1414" s="131"/>
      <c r="K1414" s="15" t="str">
        <f t="shared" si="42"/>
        <v>x2</v>
      </c>
      <c r="L1414" s="26"/>
      <c r="N1414" s="66" t="str">
        <f>IFERROR(VLOOKUP($G1414,Basisblatt!$A$10:$B$17,2,FALSE),"")</f>
        <v/>
      </c>
      <c r="P1414" s="105" t="str">
        <f>IF($K1414="x1",IF(OR($F1414&lt;&gt;Basisblatt!$A$2,'E-Mob_Segmente 3.2.5_3.2.7'!H1414=Basisblatt!$A$72)=TRUE,5,VLOOKUP('E-Mob_Segmente 3.2.5_3.2.7'!$E1414,Basisblatt!$A$22:$B$35,2,FALSE)),"")</f>
        <v/>
      </c>
    </row>
    <row r="1415" spans="1:16" x14ac:dyDescent="0.2">
      <c r="A1415" s="66" t="str">
        <f t="shared" si="43"/>
        <v/>
      </c>
      <c r="C1415" s="118"/>
      <c r="D1415" s="119"/>
      <c r="E1415" s="119"/>
      <c r="F1415" s="119"/>
      <c r="G1415" s="119"/>
      <c r="H1415" s="119"/>
      <c r="I1415" s="131"/>
      <c r="K1415" s="15" t="str">
        <f t="shared" si="42"/>
        <v>x2</v>
      </c>
      <c r="L1415" s="26"/>
      <c r="N1415" s="66" t="str">
        <f>IFERROR(VLOOKUP($G1415,Basisblatt!$A$10:$B$17,2,FALSE),"")</f>
        <v/>
      </c>
      <c r="P1415" s="105" t="str">
        <f>IF($K1415="x1",IF(OR($F1415&lt;&gt;Basisblatt!$A$2,'E-Mob_Segmente 3.2.5_3.2.7'!H1415=Basisblatt!$A$72)=TRUE,5,VLOOKUP('E-Mob_Segmente 3.2.5_3.2.7'!$E1415,Basisblatt!$A$22:$B$35,2,FALSE)),"")</f>
        <v/>
      </c>
    </row>
    <row r="1416" spans="1:16" x14ac:dyDescent="0.2">
      <c r="A1416" s="66" t="str">
        <f t="shared" si="43"/>
        <v/>
      </c>
      <c r="C1416" s="118"/>
      <c r="D1416" s="119"/>
      <c r="E1416" s="119"/>
      <c r="F1416" s="119"/>
      <c r="G1416" s="119"/>
      <c r="H1416" s="119"/>
      <c r="I1416" s="131"/>
      <c r="K1416" s="15" t="str">
        <f t="shared" si="42"/>
        <v>x2</v>
      </c>
      <c r="L1416" s="26"/>
      <c r="N1416" s="66" t="str">
        <f>IFERROR(VLOOKUP($G1416,Basisblatt!$A$10:$B$17,2,FALSE),"")</f>
        <v/>
      </c>
      <c r="P1416" s="105" t="str">
        <f>IF($K1416="x1",IF(OR($F1416&lt;&gt;Basisblatt!$A$2,'E-Mob_Segmente 3.2.5_3.2.7'!H1416=Basisblatt!$A$72)=TRUE,5,VLOOKUP('E-Mob_Segmente 3.2.5_3.2.7'!$E1416,Basisblatt!$A$22:$B$35,2,FALSE)),"")</f>
        <v/>
      </c>
    </row>
    <row r="1417" spans="1:16" x14ac:dyDescent="0.2">
      <c r="A1417" s="66" t="str">
        <f t="shared" si="43"/>
        <v/>
      </c>
      <c r="C1417" s="118"/>
      <c r="D1417" s="119"/>
      <c r="E1417" s="119"/>
      <c r="F1417" s="119"/>
      <c r="G1417" s="119"/>
      <c r="H1417" s="119"/>
      <c r="I1417" s="131"/>
      <c r="K1417" s="15" t="str">
        <f t="shared" si="42"/>
        <v>x2</v>
      </c>
      <c r="L1417" s="26"/>
      <c r="N1417" s="66" t="str">
        <f>IFERROR(VLOOKUP($G1417,Basisblatt!$A$10:$B$17,2,FALSE),"")</f>
        <v/>
      </c>
      <c r="P1417" s="105" t="str">
        <f>IF($K1417="x1",IF(OR($F1417&lt;&gt;Basisblatt!$A$2,'E-Mob_Segmente 3.2.5_3.2.7'!H1417=Basisblatt!$A$72)=TRUE,5,VLOOKUP('E-Mob_Segmente 3.2.5_3.2.7'!$E1417,Basisblatt!$A$22:$B$35,2,FALSE)),"")</f>
        <v/>
      </c>
    </row>
    <row r="1418" spans="1:16" x14ac:dyDescent="0.2">
      <c r="A1418" s="66" t="str">
        <f t="shared" si="43"/>
        <v/>
      </c>
      <c r="C1418" s="118"/>
      <c r="D1418" s="119"/>
      <c r="E1418" s="119"/>
      <c r="F1418" s="119"/>
      <c r="G1418" s="119"/>
      <c r="H1418" s="119"/>
      <c r="I1418" s="131"/>
      <c r="K1418" s="15" t="str">
        <f t="shared" si="42"/>
        <v>x2</v>
      </c>
      <c r="L1418" s="26"/>
      <c r="N1418" s="66" t="str">
        <f>IFERROR(VLOOKUP($G1418,Basisblatt!$A$10:$B$17,2,FALSE),"")</f>
        <v/>
      </c>
      <c r="P1418" s="105" t="str">
        <f>IF($K1418="x1",IF(OR($F1418&lt;&gt;Basisblatt!$A$2,'E-Mob_Segmente 3.2.5_3.2.7'!H1418=Basisblatt!$A$72)=TRUE,5,VLOOKUP('E-Mob_Segmente 3.2.5_3.2.7'!$E1418,Basisblatt!$A$22:$B$35,2,FALSE)),"")</f>
        <v/>
      </c>
    </row>
    <row r="1419" spans="1:16" x14ac:dyDescent="0.2">
      <c r="A1419" s="66" t="str">
        <f t="shared" si="43"/>
        <v/>
      </c>
      <c r="C1419" s="118"/>
      <c r="D1419" s="119"/>
      <c r="E1419" s="119"/>
      <c r="F1419" s="119"/>
      <c r="G1419" s="119"/>
      <c r="H1419" s="119"/>
      <c r="I1419" s="131"/>
      <c r="K1419" s="15" t="str">
        <f t="shared" si="42"/>
        <v>x2</v>
      </c>
      <c r="L1419" s="26"/>
      <c r="N1419" s="66" t="str">
        <f>IFERROR(VLOOKUP($G1419,Basisblatt!$A$10:$B$17,2,FALSE),"")</f>
        <v/>
      </c>
      <c r="P1419" s="105" t="str">
        <f>IF($K1419="x1",IF(OR($F1419&lt;&gt;Basisblatt!$A$2,'E-Mob_Segmente 3.2.5_3.2.7'!H1419=Basisblatt!$A$72)=TRUE,5,VLOOKUP('E-Mob_Segmente 3.2.5_3.2.7'!$E1419,Basisblatt!$A$22:$B$35,2,FALSE)),"")</f>
        <v/>
      </c>
    </row>
    <row r="1420" spans="1:16" x14ac:dyDescent="0.2">
      <c r="A1420" s="66" t="str">
        <f t="shared" si="43"/>
        <v/>
      </c>
      <c r="C1420" s="118"/>
      <c r="D1420" s="119"/>
      <c r="E1420" s="119"/>
      <c r="F1420" s="119"/>
      <c r="G1420" s="119"/>
      <c r="H1420" s="119"/>
      <c r="I1420" s="131"/>
      <c r="K1420" s="15" t="str">
        <f t="shared" si="42"/>
        <v>x2</v>
      </c>
      <c r="L1420" s="26"/>
      <c r="N1420" s="66" t="str">
        <f>IFERROR(VLOOKUP($G1420,Basisblatt!$A$10:$B$17,2,FALSE),"")</f>
        <v/>
      </c>
      <c r="P1420" s="105" t="str">
        <f>IF($K1420="x1",IF(OR($F1420&lt;&gt;Basisblatt!$A$2,'E-Mob_Segmente 3.2.5_3.2.7'!H1420=Basisblatt!$A$72)=TRUE,5,VLOOKUP('E-Mob_Segmente 3.2.5_3.2.7'!$E1420,Basisblatt!$A$22:$B$35,2,FALSE)),"")</f>
        <v/>
      </c>
    </row>
    <row r="1421" spans="1:16" x14ac:dyDescent="0.2">
      <c r="A1421" s="66" t="str">
        <f t="shared" si="43"/>
        <v/>
      </c>
      <c r="C1421" s="118"/>
      <c r="D1421" s="119"/>
      <c r="E1421" s="119"/>
      <c r="F1421" s="119"/>
      <c r="G1421" s="119"/>
      <c r="H1421" s="119"/>
      <c r="I1421" s="131"/>
      <c r="K1421" s="15" t="str">
        <f t="shared" si="42"/>
        <v>x2</v>
      </c>
      <c r="L1421" s="26"/>
      <c r="N1421" s="66" t="str">
        <f>IFERROR(VLOOKUP($G1421,Basisblatt!$A$10:$B$17,2,FALSE),"")</f>
        <v/>
      </c>
      <c r="P1421" s="105" t="str">
        <f>IF($K1421="x1",IF(OR($F1421&lt;&gt;Basisblatt!$A$2,'E-Mob_Segmente 3.2.5_3.2.7'!H1421=Basisblatt!$A$72)=TRUE,5,VLOOKUP('E-Mob_Segmente 3.2.5_3.2.7'!$E1421,Basisblatt!$A$22:$B$35,2,FALSE)),"")</f>
        <v/>
      </c>
    </row>
    <row r="1422" spans="1:16" x14ac:dyDescent="0.2">
      <c r="A1422" s="66" t="str">
        <f t="shared" si="43"/>
        <v/>
      </c>
      <c r="C1422" s="118"/>
      <c r="D1422" s="119"/>
      <c r="E1422" s="119"/>
      <c r="F1422" s="119"/>
      <c r="G1422" s="119"/>
      <c r="H1422" s="119"/>
      <c r="I1422" s="131"/>
      <c r="K1422" s="15" t="str">
        <f t="shared" si="42"/>
        <v>x2</v>
      </c>
      <c r="L1422" s="26"/>
      <c r="N1422" s="66" t="str">
        <f>IFERROR(VLOOKUP($G1422,Basisblatt!$A$10:$B$17,2,FALSE),"")</f>
        <v/>
      </c>
      <c r="P1422" s="105" t="str">
        <f>IF($K1422="x1",IF(OR($F1422&lt;&gt;Basisblatt!$A$2,'E-Mob_Segmente 3.2.5_3.2.7'!H1422=Basisblatt!$A$72)=TRUE,5,VLOOKUP('E-Mob_Segmente 3.2.5_3.2.7'!$E1422,Basisblatt!$A$22:$B$35,2,FALSE)),"")</f>
        <v/>
      </c>
    </row>
    <row r="1423" spans="1:16" x14ac:dyDescent="0.2">
      <c r="A1423" s="66" t="str">
        <f t="shared" si="43"/>
        <v/>
      </c>
      <c r="C1423" s="118"/>
      <c r="D1423" s="119"/>
      <c r="E1423" s="119"/>
      <c r="F1423" s="119"/>
      <c r="G1423" s="119"/>
      <c r="H1423" s="119"/>
      <c r="I1423" s="131"/>
      <c r="K1423" s="15" t="str">
        <f t="shared" si="42"/>
        <v>x2</v>
      </c>
      <c r="L1423" s="26"/>
      <c r="N1423" s="66" t="str">
        <f>IFERROR(VLOOKUP($G1423,Basisblatt!$A$10:$B$17,2,FALSE),"")</f>
        <v/>
      </c>
      <c r="P1423" s="105" t="str">
        <f>IF($K1423="x1",IF(OR($F1423&lt;&gt;Basisblatt!$A$2,'E-Mob_Segmente 3.2.5_3.2.7'!H1423=Basisblatt!$A$72)=TRUE,5,VLOOKUP('E-Mob_Segmente 3.2.5_3.2.7'!$E1423,Basisblatt!$A$22:$B$35,2,FALSE)),"")</f>
        <v/>
      </c>
    </row>
    <row r="1424" spans="1:16" x14ac:dyDescent="0.2">
      <c r="A1424" s="66" t="str">
        <f t="shared" si="43"/>
        <v/>
      </c>
      <c r="C1424" s="118"/>
      <c r="D1424" s="119"/>
      <c r="E1424" s="119"/>
      <c r="F1424" s="119"/>
      <c r="G1424" s="119"/>
      <c r="H1424" s="119"/>
      <c r="I1424" s="131"/>
      <c r="K1424" s="15" t="str">
        <f t="shared" si="42"/>
        <v>x2</v>
      </c>
      <c r="L1424" s="26"/>
      <c r="N1424" s="66" t="str">
        <f>IFERROR(VLOOKUP($G1424,Basisblatt!$A$10:$B$17,2,FALSE),"")</f>
        <v/>
      </c>
      <c r="P1424" s="105" t="str">
        <f>IF($K1424="x1",IF(OR($F1424&lt;&gt;Basisblatt!$A$2,'E-Mob_Segmente 3.2.5_3.2.7'!H1424=Basisblatt!$A$72)=TRUE,5,VLOOKUP('E-Mob_Segmente 3.2.5_3.2.7'!$E1424,Basisblatt!$A$22:$B$35,2,FALSE)),"")</f>
        <v/>
      </c>
    </row>
    <row r="1425" spans="1:16" x14ac:dyDescent="0.2">
      <c r="A1425" s="66" t="str">
        <f t="shared" si="43"/>
        <v/>
      </c>
      <c r="C1425" s="118"/>
      <c r="D1425" s="119"/>
      <c r="E1425" s="119"/>
      <c r="F1425" s="119"/>
      <c r="G1425" s="119"/>
      <c r="H1425" s="119"/>
      <c r="I1425" s="131"/>
      <c r="K1425" s="15" t="str">
        <f t="shared" si="42"/>
        <v>x2</v>
      </c>
      <c r="L1425" s="26"/>
      <c r="N1425" s="66" t="str">
        <f>IFERROR(VLOOKUP($G1425,Basisblatt!$A$10:$B$17,2,FALSE),"")</f>
        <v/>
      </c>
      <c r="P1425" s="105" t="str">
        <f>IF($K1425="x1",IF(OR($F1425&lt;&gt;Basisblatt!$A$2,'E-Mob_Segmente 3.2.5_3.2.7'!H1425=Basisblatt!$A$72)=TRUE,5,VLOOKUP('E-Mob_Segmente 3.2.5_3.2.7'!$E1425,Basisblatt!$A$22:$B$35,2,FALSE)),"")</f>
        <v/>
      </c>
    </row>
    <row r="1426" spans="1:16" x14ac:dyDescent="0.2">
      <c r="A1426" s="66" t="str">
        <f t="shared" si="43"/>
        <v/>
      </c>
      <c r="C1426" s="118"/>
      <c r="D1426" s="119"/>
      <c r="E1426" s="119"/>
      <c r="F1426" s="119"/>
      <c r="G1426" s="119"/>
      <c r="H1426" s="119"/>
      <c r="I1426" s="131"/>
      <c r="K1426" s="15" t="str">
        <f t="shared" si="42"/>
        <v>x2</v>
      </c>
      <c r="L1426" s="26"/>
      <c r="N1426" s="66" t="str">
        <f>IFERROR(VLOOKUP($G1426,Basisblatt!$A$10:$B$17,2,FALSE),"")</f>
        <v/>
      </c>
      <c r="P1426" s="105" t="str">
        <f>IF($K1426="x1",IF(OR($F1426&lt;&gt;Basisblatt!$A$2,'E-Mob_Segmente 3.2.5_3.2.7'!H1426=Basisblatt!$A$72)=TRUE,5,VLOOKUP('E-Mob_Segmente 3.2.5_3.2.7'!$E1426,Basisblatt!$A$22:$B$35,2,FALSE)),"")</f>
        <v/>
      </c>
    </row>
    <row r="1427" spans="1:16" x14ac:dyDescent="0.2">
      <c r="A1427" s="66" t="str">
        <f t="shared" si="43"/>
        <v/>
      </c>
      <c r="C1427" s="118"/>
      <c r="D1427" s="119"/>
      <c r="E1427" s="119"/>
      <c r="F1427" s="119"/>
      <c r="G1427" s="119"/>
      <c r="H1427" s="119"/>
      <c r="I1427" s="131"/>
      <c r="K1427" s="15" t="str">
        <f t="shared" si="42"/>
        <v>x2</v>
      </c>
      <c r="L1427" s="26"/>
      <c r="N1427" s="66" t="str">
        <f>IFERROR(VLOOKUP($G1427,Basisblatt!$A$10:$B$17,2,FALSE),"")</f>
        <v/>
      </c>
      <c r="P1427" s="105" t="str">
        <f>IF($K1427="x1",IF(OR($F1427&lt;&gt;Basisblatt!$A$2,'E-Mob_Segmente 3.2.5_3.2.7'!H1427=Basisblatt!$A$72)=TRUE,5,VLOOKUP('E-Mob_Segmente 3.2.5_3.2.7'!$E1427,Basisblatt!$A$22:$B$35,2,FALSE)),"")</f>
        <v/>
      </c>
    </row>
    <row r="1428" spans="1:16" x14ac:dyDescent="0.2">
      <c r="A1428" s="66" t="str">
        <f t="shared" si="43"/>
        <v/>
      </c>
      <c r="C1428" s="118"/>
      <c r="D1428" s="119"/>
      <c r="E1428" s="119"/>
      <c r="F1428" s="119"/>
      <c r="G1428" s="119"/>
      <c r="H1428" s="119"/>
      <c r="I1428" s="131"/>
      <c r="K1428" s="15" t="str">
        <f t="shared" si="42"/>
        <v>x2</v>
      </c>
      <c r="L1428" s="26"/>
      <c r="N1428" s="66" t="str">
        <f>IFERROR(VLOOKUP($G1428,Basisblatt!$A$10:$B$17,2,FALSE),"")</f>
        <v/>
      </c>
      <c r="P1428" s="105" t="str">
        <f>IF($K1428="x1",IF(OR($F1428&lt;&gt;Basisblatt!$A$2,'E-Mob_Segmente 3.2.5_3.2.7'!H1428=Basisblatt!$A$72)=TRUE,5,VLOOKUP('E-Mob_Segmente 3.2.5_3.2.7'!$E1428,Basisblatt!$A$22:$B$35,2,FALSE)),"")</f>
        <v/>
      </c>
    </row>
    <row r="1429" spans="1:16" x14ac:dyDescent="0.2">
      <c r="A1429" s="66" t="str">
        <f t="shared" si="43"/>
        <v/>
      </c>
      <c r="C1429" s="118"/>
      <c r="D1429" s="119"/>
      <c r="E1429" s="119"/>
      <c r="F1429" s="119"/>
      <c r="G1429" s="119"/>
      <c r="H1429" s="119"/>
      <c r="I1429" s="131"/>
      <c r="K1429" s="15" t="str">
        <f t="shared" si="42"/>
        <v>x2</v>
      </c>
      <c r="L1429" s="26"/>
      <c r="N1429" s="66" t="str">
        <f>IFERROR(VLOOKUP($G1429,Basisblatt!$A$10:$B$17,2,FALSE),"")</f>
        <v/>
      </c>
      <c r="P1429" s="105" t="str">
        <f>IF($K1429="x1",IF(OR($F1429&lt;&gt;Basisblatt!$A$2,'E-Mob_Segmente 3.2.5_3.2.7'!H1429=Basisblatt!$A$72)=TRUE,5,VLOOKUP('E-Mob_Segmente 3.2.5_3.2.7'!$E1429,Basisblatt!$A$22:$B$35,2,FALSE)),"")</f>
        <v/>
      </c>
    </row>
    <row r="1430" spans="1:16" x14ac:dyDescent="0.2">
      <c r="A1430" s="66" t="str">
        <f t="shared" si="43"/>
        <v/>
      </c>
      <c r="C1430" s="118"/>
      <c r="D1430" s="119"/>
      <c r="E1430" s="119"/>
      <c r="F1430" s="119"/>
      <c r="G1430" s="119"/>
      <c r="H1430" s="119"/>
      <c r="I1430" s="131"/>
      <c r="K1430" s="15" t="str">
        <f t="shared" si="42"/>
        <v>x2</v>
      </c>
      <c r="L1430" s="26"/>
      <c r="N1430" s="66" t="str">
        <f>IFERROR(VLOOKUP($G1430,Basisblatt!$A$10:$B$17,2,FALSE),"")</f>
        <v/>
      </c>
      <c r="P1430" s="105" t="str">
        <f>IF($K1430="x1",IF(OR($F1430&lt;&gt;Basisblatt!$A$2,'E-Mob_Segmente 3.2.5_3.2.7'!H1430=Basisblatt!$A$72)=TRUE,5,VLOOKUP('E-Mob_Segmente 3.2.5_3.2.7'!$E1430,Basisblatt!$A$22:$B$35,2,FALSE)),"")</f>
        <v/>
      </c>
    </row>
    <row r="1431" spans="1:16" x14ac:dyDescent="0.2">
      <c r="A1431" s="66" t="str">
        <f t="shared" si="43"/>
        <v/>
      </c>
      <c r="C1431" s="118"/>
      <c r="D1431" s="119"/>
      <c r="E1431" s="119"/>
      <c r="F1431" s="119"/>
      <c r="G1431" s="119"/>
      <c r="H1431" s="119"/>
      <c r="I1431" s="131"/>
      <c r="K1431" s="15" t="str">
        <f t="shared" si="42"/>
        <v>x2</v>
      </c>
      <c r="L1431" s="26"/>
      <c r="N1431" s="66" t="str">
        <f>IFERROR(VLOOKUP($G1431,Basisblatt!$A$10:$B$17,2,FALSE),"")</f>
        <v/>
      </c>
      <c r="P1431" s="105" t="str">
        <f>IF($K1431="x1",IF(OR($F1431&lt;&gt;Basisblatt!$A$2,'E-Mob_Segmente 3.2.5_3.2.7'!H1431=Basisblatt!$A$72)=TRUE,5,VLOOKUP('E-Mob_Segmente 3.2.5_3.2.7'!$E1431,Basisblatt!$A$22:$B$35,2,FALSE)),"")</f>
        <v/>
      </c>
    </row>
    <row r="1432" spans="1:16" x14ac:dyDescent="0.2">
      <c r="A1432" s="66" t="str">
        <f t="shared" si="43"/>
        <v/>
      </c>
      <c r="C1432" s="118"/>
      <c r="D1432" s="119"/>
      <c r="E1432" s="119"/>
      <c r="F1432" s="119"/>
      <c r="G1432" s="119"/>
      <c r="H1432" s="119"/>
      <c r="I1432" s="131"/>
      <c r="K1432" s="15" t="str">
        <f t="shared" si="42"/>
        <v>x2</v>
      </c>
      <c r="L1432" s="26"/>
      <c r="N1432" s="66" t="str">
        <f>IFERROR(VLOOKUP($G1432,Basisblatt!$A$10:$B$17,2,FALSE),"")</f>
        <v/>
      </c>
      <c r="P1432" s="105" t="str">
        <f>IF($K1432="x1",IF(OR($F1432&lt;&gt;Basisblatt!$A$2,'E-Mob_Segmente 3.2.5_3.2.7'!H1432=Basisblatt!$A$72)=TRUE,5,VLOOKUP('E-Mob_Segmente 3.2.5_3.2.7'!$E1432,Basisblatt!$A$22:$B$35,2,FALSE)),"")</f>
        <v/>
      </c>
    </row>
    <row r="1433" spans="1:16" x14ac:dyDescent="0.2">
      <c r="A1433" s="66" t="str">
        <f t="shared" si="43"/>
        <v/>
      </c>
      <c r="C1433" s="118"/>
      <c r="D1433" s="119"/>
      <c r="E1433" s="119"/>
      <c r="F1433" s="119"/>
      <c r="G1433" s="119"/>
      <c r="H1433" s="119"/>
      <c r="I1433" s="131"/>
      <c r="K1433" s="15" t="str">
        <f t="shared" ref="K1433:K1496" si="44">IF(COUNTA($C1433:$I1433)=7,"x1",IF(COUNTA($C1433:$I1433)=0,"x2","o"))</f>
        <v>x2</v>
      </c>
      <c r="L1433" s="26"/>
      <c r="N1433" s="66" t="str">
        <f>IFERROR(VLOOKUP($G1433,Basisblatt!$A$10:$B$17,2,FALSE),"")</f>
        <v/>
      </c>
      <c r="P1433" s="105" t="str">
        <f>IF($K1433="x1",IF(OR($F1433&lt;&gt;Basisblatt!$A$2,'E-Mob_Segmente 3.2.5_3.2.7'!H1433=Basisblatt!$A$72)=TRUE,5,VLOOKUP('E-Mob_Segmente 3.2.5_3.2.7'!$E1433,Basisblatt!$A$22:$B$35,2,FALSE)),"")</f>
        <v/>
      </c>
    </row>
    <row r="1434" spans="1:16" x14ac:dyDescent="0.2">
      <c r="A1434" s="66" t="str">
        <f t="shared" ref="A1434:A1497" si="45">IF($K1434="x2","",IF($K1434="x1","ja","N/A"))</f>
        <v/>
      </c>
      <c r="C1434" s="118"/>
      <c r="D1434" s="119"/>
      <c r="E1434" s="119"/>
      <c r="F1434" s="119"/>
      <c r="G1434" s="119"/>
      <c r="H1434" s="119"/>
      <c r="I1434" s="131"/>
      <c r="K1434" s="15" t="str">
        <f t="shared" si="44"/>
        <v>x2</v>
      </c>
      <c r="L1434" s="26"/>
      <c r="N1434" s="66" t="str">
        <f>IFERROR(VLOOKUP($G1434,Basisblatt!$A$10:$B$17,2,FALSE),"")</f>
        <v/>
      </c>
      <c r="P1434" s="105" t="str">
        <f>IF($K1434="x1",IF(OR($F1434&lt;&gt;Basisblatt!$A$2,'E-Mob_Segmente 3.2.5_3.2.7'!H1434=Basisblatt!$A$72)=TRUE,5,VLOOKUP('E-Mob_Segmente 3.2.5_3.2.7'!$E1434,Basisblatt!$A$22:$B$35,2,FALSE)),"")</f>
        <v/>
      </c>
    </row>
    <row r="1435" spans="1:16" x14ac:dyDescent="0.2">
      <c r="A1435" s="66" t="str">
        <f t="shared" si="45"/>
        <v/>
      </c>
      <c r="C1435" s="118"/>
      <c r="D1435" s="119"/>
      <c r="E1435" s="119"/>
      <c r="F1435" s="119"/>
      <c r="G1435" s="119"/>
      <c r="H1435" s="119"/>
      <c r="I1435" s="131"/>
      <c r="K1435" s="15" t="str">
        <f t="shared" si="44"/>
        <v>x2</v>
      </c>
      <c r="L1435" s="26"/>
      <c r="N1435" s="66" t="str">
        <f>IFERROR(VLOOKUP($G1435,Basisblatt!$A$10:$B$17,2,FALSE),"")</f>
        <v/>
      </c>
      <c r="P1435" s="105" t="str">
        <f>IF($K1435="x1",IF(OR($F1435&lt;&gt;Basisblatt!$A$2,'E-Mob_Segmente 3.2.5_3.2.7'!H1435=Basisblatt!$A$72)=TRUE,5,VLOOKUP('E-Mob_Segmente 3.2.5_3.2.7'!$E1435,Basisblatt!$A$22:$B$35,2,FALSE)),"")</f>
        <v/>
      </c>
    </row>
    <row r="1436" spans="1:16" x14ac:dyDescent="0.2">
      <c r="A1436" s="66" t="str">
        <f t="shared" si="45"/>
        <v/>
      </c>
      <c r="C1436" s="118"/>
      <c r="D1436" s="119"/>
      <c r="E1436" s="119"/>
      <c r="F1436" s="119"/>
      <c r="G1436" s="119"/>
      <c r="H1436" s="119"/>
      <c r="I1436" s="131"/>
      <c r="K1436" s="15" t="str">
        <f t="shared" si="44"/>
        <v>x2</v>
      </c>
      <c r="L1436" s="26"/>
      <c r="N1436" s="66" t="str">
        <f>IFERROR(VLOOKUP($G1436,Basisblatt!$A$10:$B$17,2,FALSE),"")</f>
        <v/>
      </c>
      <c r="P1436" s="105" t="str">
        <f>IF($K1436="x1",IF(OR($F1436&lt;&gt;Basisblatt!$A$2,'E-Mob_Segmente 3.2.5_3.2.7'!H1436=Basisblatt!$A$72)=TRUE,5,VLOOKUP('E-Mob_Segmente 3.2.5_3.2.7'!$E1436,Basisblatt!$A$22:$B$35,2,FALSE)),"")</f>
        <v/>
      </c>
    </row>
    <row r="1437" spans="1:16" x14ac:dyDescent="0.2">
      <c r="A1437" s="66" t="str">
        <f t="shared" si="45"/>
        <v/>
      </c>
      <c r="C1437" s="118"/>
      <c r="D1437" s="119"/>
      <c r="E1437" s="119"/>
      <c r="F1437" s="119"/>
      <c r="G1437" s="119"/>
      <c r="H1437" s="119"/>
      <c r="I1437" s="131"/>
      <c r="K1437" s="15" t="str">
        <f t="shared" si="44"/>
        <v>x2</v>
      </c>
      <c r="L1437" s="26"/>
      <c r="N1437" s="66" t="str">
        <f>IFERROR(VLOOKUP($G1437,Basisblatt!$A$10:$B$17,2,FALSE),"")</f>
        <v/>
      </c>
      <c r="P1437" s="105" t="str">
        <f>IF($K1437="x1",IF(OR($F1437&lt;&gt;Basisblatt!$A$2,'E-Mob_Segmente 3.2.5_3.2.7'!H1437=Basisblatt!$A$72)=TRUE,5,VLOOKUP('E-Mob_Segmente 3.2.5_3.2.7'!$E1437,Basisblatt!$A$22:$B$35,2,FALSE)),"")</f>
        <v/>
      </c>
    </row>
    <row r="1438" spans="1:16" x14ac:dyDescent="0.2">
      <c r="A1438" s="66" t="str">
        <f t="shared" si="45"/>
        <v/>
      </c>
      <c r="C1438" s="118"/>
      <c r="D1438" s="119"/>
      <c r="E1438" s="119"/>
      <c r="F1438" s="119"/>
      <c r="G1438" s="119"/>
      <c r="H1438" s="119"/>
      <c r="I1438" s="131"/>
      <c r="K1438" s="15" t="str">
        <f t="shared" si="44"/>
        <v>x2</v>
      </c>
      <c r="L1438" s="26"/>
      <c r="N1438" s="66" t="str">
        <f>IFERROR(VLOOKUP($G1438,Basisblatt!$A$10:$B$17,2,FALSE),"")</f>
        <v/>
      </c>
      <c r="P1438" s="105" t="str">
        <f>IF($K1438="x1",IF(OR($F1438&lt;&gt;Basisblatt!$A$2,'E-Mob_Segmente 3.2.5_3.2.7'!H1438=Basisblatt!$A$72)=TRUE,5,VLOOKUP('E-Mob_Segmente 3.2.5_3.2.7'!$E1438,Basisblatt!$A$22:$B$35,2,FALSE)),"")</f>
        <v/>
      </c>
    </row>
    <row r="1439" spans="1:16" x14ac:dyDescent="0.2">
      <c r="A1439" s="66" t="str">
        <f t="shared" si="45"/>
        <v/>
      </c>
      <c r="C1439" s="118"/>
      <c r="D1439" s="119"/>
      <c r="E1439" s="119"/>
      <c r="F1439" s="119"/>
      <c r="G1439" s="119"/>
      <c r="H1439" s="119"/>
      <c r="I1439" s="131"/>
      <c r="K1439" s="15" t="str">
        <f t="shared" si="44"/>
        <v>x2</v>
      </c>
      <c r="L1439" s="26"/>
      <c r="N1439" s="66" t="str">
        <f>IFERROR(VLOOKUP($G1439,Basisblatt!$A$10:$B$17,2,FALSE),"")</f>
        <v/>
      </c>
      <c r="P1439" s="105" t="str">
        <f>IF($K1439="x1",IF(OR($F1439&lt;&gt;Basisblatt!$A$2,'E-Mob_Segmente 3.2.5_3.2.7'!H1439=Basisblatt!$A$72)=TRUE,5,VLOOKUP('E-Mob_Segmente 3.2.5_3.2.7'!$E1439,Basisblatt!$A$22:$B$35,2,FALSE)),"")</f>
        <v/>
      </c>
    </row>
    <row r="1440" spans="1:16" x14ac:dyDescent="0.2">
      <c r="A1440" s="66" t="str">
        <f t="shared" si="45"/>
        <v/>
      </c>
      <c r="C1440" s="118"/>
      <c r="D1440" s="119"/>
      <c r="E1440" s="119"/>
      <c r="F1440" s="119"/>
      <c r="G1440" s="119"/>
      <c r="H1440" s="119"/>
      <c r="I1440" s="131"/>
      <c r="K1440" s="15" t="str">
        <f t="shared" si="44"/>
        <v>x2</v>
      </c>
      <c r="L1440" s="26"/>
      <c r="N1440" s="66" t="str">
        <f>IFERROR(VLOOKUP($G1440,Basisblatt!$A$10:$B$17,2,FALSE),"")</f>
        <v/>
      </c>
      <c r="P1440" s="105" t="str">
        <f>IF($K1440="x1",IF(OR($F1440&lt;&gt;Basisblatt!$A$2,'E-Mob_Segmente 3.2.5_3.2.7'!H1440=Basisblatt!$A$72)=TRUE,5,VLOOKUP('E-Mob_Segmente 3.2.5_3.2.7'!$E1440,Basisblatt!$A$22:$B$35,2,FALSE)),"")</f>
        <v/>
      </c>
    </row>
    <row r="1441" spans="1:16" x14ac:dyDescent="0.2">
      <c r="A1441" s="66" t="str">
        <f t="shared" si="45"/>
        <v/>
      </c>
      <c r="C1441" s="118"/>
      <c r="D1441" s="119"/>
      <c r="E1441" s="119"/>
      <c r="F1441" s="119"/>
      <c r="G1441" s="119"/>
      <c r="H1441" s="119"/>
      <c r="I1441" s="131"/>
      <c r="K1441" s="15" t="str">
        <f t="shared" si="44"/>
        <v>x2</v>
      </c>
      <c r="L1441" s="26"/>
      <c r="N1441" s="66" t="str">
        <f>IFERROR(VLOOKUP($G1441,Basisblatt!$A$10:$B$17,2,FALSE),"")</f>
        <v/>
      </c>
      <c r="P1441" s="105" t="str">
        <f>IF($K1441="x1",IF(OR($F1441&lt;&gt;Basisblatt!$A$2,'E-Mob_Segmente 3.2.5_3.2.7'!H1441=Basisblatt!$A$72)=TRUE,5,VLOOKUP('E-Mob_Segmente 3.2.5_3.2.7'!$E1441,Basisblatt!$A$22:$B$35,2,FALSE)),"")</f>
        <v/>
      </c>
    </row>
    <row r="1442" spans="1:16" x14ac:dyDescent="0.2">
      <c r="A1442" s="66" t="str">
        <f t="shared" si="45"/>
        <v/>
      </c>
      <c r="C1442" s="118"/>
      <c r="D1442" s="119"/>
      <c r="E1442" s="119"/>
      <c r="F1442" s="119"/>
      <c r="G1442" s="119"/>
      <c r="H1442" s="119"/>
      <c r="I1442" s="131"/>
      <c r="K1442" s="15" t="str">
        <f t="shared" si="44"/>
        <v>x2</v>
      </c>
      <c r="L1442" s="26"/>
      <c r="N1442" s="66" t="str">
        <f>IFERROR(VLOOKUP($G1442,Basisblatt!$A$10:$B$17,2,FALSE),"")</f>
        <v/>
      </c>
      <c r="P1442" s="105" t="str">
        <f>IF($K1442="x1",IF(OR($F1442&lt;&gt;Basisblatt!$A$2,'E-Mob_Segmente 3.2.5_3.2.7'!H1442=Basisblatt!$A$72)=TRUE,5,VLOOKUP('E-Mob_Segmente 3.2.5_3.2.7'!$E1442,Basisblatt!$A$22:$B$35,2,FALSE)),"")</f>
        <v/>
      </c>
    </row>
    <row r="1443" spans="1:16" x14ac:dyDescent="0.2">
      <c r="A1443" s="66" t="str">
        <f t="shared" si="45"/>
        <v/>
      </c>
      <c r="C1443" s="118"/>
      <c r="D1443" s="119"/>
      <c r="E1443" s="119"/>
      <c r="F1443" s="119"/>
      <c r="G1443" s="119"/>
      <c r="H1443" s="119"/>
      <c r="I1443" s="131"/>
      <c r="K1443" s="15" t="str">
        <f t="shared" si="44"/>
        <v>x2</v>
      </c>
      <c r="L1443" s="26"/>
      <c r="N1443" s="66" t="str">
        <f>IFERROR(VLOOKUP($G1443,Basisblatt!$A$10:$B$17,2,FALSE),"")</f>
        <v/>
      </c>
      <c r="P1443" s="105" t="str">
        <f>IF($K1443="x1",IF(OR($F1443&lt;&gt;Basisblatt!$A$2,'E-Mob_Segmente 3.2.5_3.2.7'!H1443=Basisblatt!$A$72)=TRUE,5,VLOOKUP('E-Mob_Segmente 3.2.5_3.2.7'!$E1443,Basisblatt!$A$22:$B$35,2,FALSE)),"")</f>
        <v/>
      </c>
    </row>
    <row r="1444" spans="1:16" x14ac:dyDescent="0.2">
      <c r="A1444" s="66" t="str">
        <f t="shared" si="45"/>
        <v/>
      </c>
      <c r="C1444" s="118"/>
      <c r="D1444" s="119"/>
      <c r="E1444" s="119"/>
      <c r="F1444" s="119"/>
      <c r="G1444" s="119"/>
      <c r="H1444" s="119"/>
      <c r="I1444" s="131"/>
      <c r="K1444" s="15" t="str">
        <f t="shared" si="44"/>
        <v>x2</v>
      </c>
      <c r="L1444" s="26"/>
      <c r="N1444" s="66" t="str">
        <f>IFERROR(VLOOKUP($G1444,Basisblatt!$A$10:$B$17,2,FALSE),"")</f>
        <v/>
      </c>
      <c r="P1444" s="105" t="str">
        <f>IF($K1444="x1",IF(OR($F1444&lt;&gt;Basisblatt!$A$2,'E-Mob_Segmente 3.2.5_3.2.7'!H1444=Basisblatt!$A$72)=TRUE,5,VLOOKUP('E-Mob_Segmente 3.2.5_3.2.7'!$E1444,Basisblatt!$A$22:$B$35,2,FALSE)),"")</f>
        <v/>
      </c>
    </row>
    <row r="1445" spans="1:16" x14ac:dyDescent="0.2">
      <c r="A1445" s="66" t="str">
        <f t="shared" si="45"/>
        <v/>
      </c>
      <c r="C1445" s="118"/>
      <c r="D1445" s="119"/>
      <c r="E1445" s="119"/>
      <c r="F1445" s="119"/>
      <c r="G1445" s="119"/>
      <c r="H1445" s="119"/>
      <c r="I1445" s="131"/>
      <c r="K1445" s="15" t="str">
        <f t="shared" si="44"/>
        <v>x2</v>
      </c>
      <c r="L1445" s="26"/>
      <c r="N1445" s="66" t="str">
        <f>IFERROR(VLOOKUP($G1445,Basisblatt!$A$10:$B$17,2,FALSE),"")</f>
        <v/>
      </c>
      <c r="P1445" s="105" t="str">
        <f>IF($K1445="x1",IF(OR($F1445&lt;&gt;Basisblatt!$A$2,'E-Mob_Segmente 3.2.5_3.2.7'!H1445=Basisblatt!$A$72)=TRUE,5,VLOOKUP('E-Mob_Segmente 3.2.5_3.2.7'!$E1445,Basisblatt!$A$22:$B$35,2,FALSE)),"")</f>
        <v/>
      </c>
    </row>
    <row r="1446" spans="1:16" x14ac:dyDescent="0.2">
      <c r="A1446" s="66" t="str">
        <f t="shared" si="45"/>
        <v/>
      </c>
      <c r="C1446" s="118"/>
      <c r="D1446" s="119"/>
      <c r="E1446" s="119"/>
      <c r="F1446" s="119"/>
      <c r="G1446" s="119"/>
      <c r="H1446" s="119"/>
      <c r="I1446" s="131"/>
      <c r="K1446" s="15" t="str">
        <f t="shared" si="44"/>
        <v>x2</v>
      </c>
      <c r="L1446" s="26"/>
      <c r="N1446" s="66" t="str">
        <f>IFERROR(VLOOKUP($G1446,Basisblatt!$A$10:$B$17,2,FALSE),"")</f>
        <v/>
      </c>
      <c r="P1446" s="105" t="str">
        <f>IF($K1446="x1",IF(OR($F1446&lt;&gt;Basisblatt!$A$2,'E-Mob_Segmente 3.2.5_3.2.7'!H1446=Basisblatt!$A$72)=TRUE,5,VLOOKUP('E-Mob_Segmente 3.2.5_3.2.7'!$E1446,Basisblatt!$A$22:$B$35,2,FALSE)),"")</f>
        <v/>
      </c>
    </row>
    <row r="1447" spans="1:16" x14ac:dyDescent="0.2">
      <c r="A1447" s="66" t="str">
        <f t="shared" si="45"/>
        <v/>
      </c>
      <c r="C1447" s="118"/>
      <c r="D1447" s="119"/>
      <c r="E1447" s="119"/>
      <c r="F1447" s="119"/>
      <c r="G1447" s="119"/>
      <c r="H1447" s="119"/>
      <c r="I1447" s="131"/>
      <c r="K1447" s="15" t="str">
        <f t="shared" si="44"/>
        <v>x2</v>
      </c>
      <c r="L1447" s="26"/>
      <c r="N1447" s="66" t="str">
        <f>IFERROR(VLOOKUP($G1447,Basisblatt!$A$10:$B$17,2,FALSE),"")</f>
        <v/>
      </c>
      <c r="P1447" s="105" t="str">
        <f>IF($K1447="x1",IF(OR($F1447&lt;&gt;Basisblatt!$A$2,'E-Mob_Segmente 3.2.5_3.2.7'!H1447=Basisblatt!$A$72)=TRUE,5,VLOOKUP('E-Mob_Segmente 3.2.5_3.2.7'!$E1447,Basisblatt!$A$22:$B$35,2,FALSE)),"")</f>
        <v/>
      </c>
    </row>
    <row r="1448" spans="1:16" x14ac:dyDescent="0.2">
      <c r="A1448" s="66" t="str">
        <f t="shared" si="45"/>
        <v/>
      </c>
      <c r="C1448" s="118"/>
      <c r="D1448" s="119"/>
      <c r="E1448" s="119"/>
      <c r="F1448" s="119"/>
      <c r="G1448" s="119"/>
      <c r="H1448" s="119"/>
      <c r="I1448" s="131"/>
      <c r="K1448" s="15" t="str">
        <f t="shared" si="44"/>
        <v>x2</v>
      </c>
      <c r="L1448" s="26"/>
      <c r="N1448" s="66" t="str">
        <f>IFERROR(VLOOKUP($G1448,Basisblatt!$A$10:$B$17,2,FALSE),"")</f>
        <v/>
      </c>
      <c r="P1448" s="105" t="str">
        <f>IF($K1448="x1",IF(OR($F1448&lt;&gt;Basisblatt!$A$2,'E-Mob_Segmente 3.2.5_3.2.7'!H1448=Basisblatt!$A$72)=TRUE,5,VLOOKUP('E-Mob_Segmente 3.2.5_3.2.7'!$E1448,Basisblatt!$A$22:$B$35,2,FALSE)),"")</f>
        <v/>
      </c>
    </row>
    <row r="1449" spans="1:16" x14ac:dyDescent="0.2">
      <c r="A1449" s="66" t="str">
        <f t="shared" si="45"/>
        <v/>
      </c>
      <c r="C1449" s="118"/>
      <c r="D1449" s="119"/>
      <c r="E1449" s="119"/>
      <c r="F1449" s="119"/>
      <c r="G1449" s="119"/>
      <c r="H1449" s="119"/>
      <c r="I1449" s="131"/>
      <c r="K1449" s="15" t="str">
        <f t="shared" si="44"/>
        <v>x2</v>
      </c>
      <c r="L1449" s="26"/>
      <c r="N1449" s="66" t="str">
        <f>IFERROR(VLOOKUP($G1449,Basisblatt!$A$10:$B$17,2,FALSE),"")</f>
        <v/>
      </c>
      <c r="P1449" s="105" t="str">
        <f>IF($K1449="x1",IF(OR($F1449&lt;&gt;Basisblatt!$A$2,'E-Mob_Segmente 3.2.5_3.2.7'!H1449=Basisblatt!$A$72)=TRUE,5,VLOOKUP('E-Mob_Segmente 3.2.5_3.2.7'!$E1449,Basisblatt!$A$22:$B$35,2,FALSE)),"")</f>
        <v/>
      </c>
    </row>
    <row r="1450" spans="1:16" x14ac:dyDescent="0.2">
      <c r="A1450" s="66" t="str">
        <f t="shared" si="45"/>
        <v/>
      </c>
      <c r="C1450" s="118"/>
      <c r="D1450" s="119"/>
      <c r="E1450" s="119"/>
      <c r="F1450" s="119"/>
      <c r="G1450" s="119"/>
      <c r="H1450" s="119"/>
      <c r="I1450" s="131"/>
      <c r="K1450" s="15" t="str">
        <f t="shared" si="44"/>
        <v>x2</v>
      </c>
      <c r="L1450" s="26"/>
      <c r="N1450" s="66" t="str">
        <f>IFERROR(VLOOKUP($G1450,Basisblatt!$A$10:$B$17,2,FALSE),"")</f>
        <v/>
      </c>
      <c r="P1450" s="105" t="str">
        <f>IF($K1450="x1",IF(OR($F1450&lt;&gt;Basisblatt!$A$2,'E-Mob_Segmente 3.2.5_3.2.7'!H1450=Basisblatt!$A$72)=TRUE,5,VLOOKUP('E-Mob_Segmente 3.2.5_3.2.7'!$E1450,Basisblatt!$A$22:$B$35,2,FALSE)),"")</f>
        <v/>
      </c>
    </row>
    <row r="1451" spans="1:16" x14ac:dyDescent="0.2">
      <c r="A1451" s="66" t="str">
        <f t="shared" si="45"/>
        <v/>
      </c>
      <c r="C1451" s="118"/>
      <c r="D1451" s="119"/>
      <c r="E1451" s="119"/>
      <c r="F1451" s="119"/>
      <c r="G1451" s="119"/>
      <c r="H1451" s="119"/>
      <c r="I1451" s="131"/>
      <c r="K1451" s="15" t="str">
        <f t="shared" si="44"/>
        <v>x2</v>
      </c>
      <c r="L1451" s="26"/>
      <c r="N1451" s="66" t="str">
        <f>IFERROR(VLOOKUP($G1451,Basisblatt!$A$10:$B$17,2,FALSE),"")</f>
        <v/>
      </c>
      <c r="P1451" s="105" t="str">
        <f>IF($K1451="x1",IF(OR($F1451&lt;&gt;Basisblatt!$A$2,'E-Mob_Segmente 3.2.5_3.2.7'!H1451=Basisblatt!$A$72)=TRUE,5,VLOOKUP('E-Mob_Segmente 3.2.5_3.2.7'!$E1451,Basisblatt!$A$22:$B$35,2,FALSE)),"")</f>
        <v/>
      </c>
    </row>
    <row r="1452" spans="1:16" x14ac:dyDescent="0.2">
      <c r="A1452" s="66" t="str">
        <f t="shared" si="45"/>
        <v/>
      </c>
      <c r="C1452" s="118"/>
      <c r="D1452" s="119"/>
      <c r="E1452" s="119"/>
      <c r="F1452" s="119"/>
      <c r="G1452" s="119"/>
      <c r="H1452" s="119"/>
      <c r="I1452" s="131"/>
      <c r="K1452" s="15" t="str">
        <f t="shared" si="44"/>
        <v>x2</v>
      </c>
      <c r="L1452" s="26"/>
      <c r="N1452" s="66" t="str">
        <f>IFERROR(VLOOKUP($G1452,Basisblatt!$A$10:$B$17,2,FALSE),"")</f>
        <v/>
      </c>
      <c r="P1452" s="105" t="str">
        <f>IF($K1452="x1",IF(OR($F1452&lt;&gt;Basisblatt!$A$2,'E-Mob_Segmente 3.2.5_3.2.7'!H1452=Basisblatt!$A$72)=TRUE,5,VLOOKUP('E-Mob_Segmente 3.2.5_3.2.7'!$E1452,Basisblatt!$A$22:$B$35,2,FALSE)),"")</f>
        <v/>
      </c>
    </row>
    <row r="1453" spans="1:16" x14ac:dyDescent="0.2">
      <c r="A1453" s="66" t="str">
        <f t="shared" si="45"/>
        <v/>
      </c>
      <c r="C1453" s="118"/>
      <c r="D1453" s="119"/>
      <c r="E1453" s="119"/>
      <c r="F1453" s="119"/>
      <c r="G1453" s="119"/>
      <c r="H1453" s="119"/>
      <c r="I1453" s="131"/>
      <c r="K1453" s="15" t="str">
        <f t="shared" si="44"/>
        <v>x2</v>
      </c>
      <c r="L1453" s="26"/>
      <c r="N1453" s="66" t="str">
        <f>IFERROR(VLOOKUP($G1453,Basisblatt!$A$10:$B$17,2,FALSE),"")</f>
        <v/>
      </c>
      <c r="P1453" s="105" t="str">
        <f>IF($K1453="x1",IF(OR($F1453&lt;&gt;Basisblatt!$A$2,'E-Mob_Segmente 3.2.5_3.2.7'!H1453=Basisblatt!$A$72)=TRUE,5,VLOOKUP('E-Mob_Segmente 3.2.5_3.2.7'!$E1453,Basisblatt!$A$22:$B$35,2,FALSE)),"")</f>
        <v/>
      </c>
    </row>
    <row r="1454" spans="1:16" x14ac:dyDescent="0.2">
      <c r="A1454" s="66" t="str">
        <f t="shared" si="45"/>
        <v/>
      </c>
      <c r="C1454" s="118"/>
      <c r="D1454" s="119"/>
      <c r="E1454" s="119"/>
      <c r="F1454" s="119"/>
      <c r="G1454" s="119"/>
      <c r="H1454" s="119"/>
      <c r="I1454" s="131"/>
      <c r="K1454" s="15" t="str">
        <f t="shared" si="44"/>
        <v>x2</v>
      </c>
      <c r="L1454" s="26"/>
      <c r="N1454" s="66" t="str">
        <f>IFERROR(VLOOKUP($G1454,Basisblatt!$A$10:$B$17,2,FALSE),"")</f>
        <v/>
      </c>
      <c r="P1454" s="105" t="str">
        <f>IF($K1454="x1",IF(OR($F1454&lt;&gt;Basisblatt!$A$2,'E-Mob_Segmente 3.2.5_3.2.7'!H1454=Basisblatt!$A$72)=TRUE,5,VLOOKUP('E-Mob_Segmente 3.2.5_3.2.7'!$E1454,Basisblatt!$A$22:$B$35,2,FALSE)),"")</f>
        <v/>
      </c>
    </row>
    <row r="1455" spans="1:16" x14ac:dyDescent="0.2">
      <c r="A1455" s="66" t="str">
        <f t="shared" si="45"/>
        <v/>
      </c>
      <c r="C1455" s="118"/>
      <c r="D1455" s="119"/>
      <c r="E1455" s="119"/>
      <c r="F1455" s="119"/>
      <c r="G1455" s="119"/>
      <c r="H1455" s="119"/>
      <c r="I1455" s="131"/>
      <c r="K1455" s="15" t="str">
        <f t="shared" si="44"/>
        <v>x2</v>
      </c>
      <c r="L1455" s="26"/>
      <c r="N1455" s="66" t="str">
        <f>IFERROR(VLOOKUP($G1455,Basisblatt!$A$10:$B$17,2,FALSE),"")</f>
        <v/>
      </c>
      <c r="P1455" s="105" t="str">
        <f>IF($K1455="x1",IF(OR($F1455&lt;&gt;Basisblatt!$A$2,'E-Mob_Segmente 3.2.5_3.2.7'!H1455=Basisblatt!$A$72)=TRUE,5,VLOOKUP('E-Mob_Segmente 3.2.5_3.2.7'!$E1455,Basisblatt!$A$22:$B$35,2,FALSE)),"")</f>
        <v/>
      </c>
    </row>
    <row r="1456" spans="1:16" x14ac:dyDescent="0.2">
      <c r="A1456" s="66" t="str">
        <f t="shared" si="45"/>
        <v/>
      </c>
      <c r="C1456" s="118"/>
      <c r="D1456" s="119"/>
      <c r="E1456" s="119"/>
      <c r="F1456" s="119"/>
      <c r="G1456" s="119"/>
      <c r="H1456" s="119"/>
      <c r="I1456" s="131"/>
      <c r="K1456" s="15" t="str">
        <f t="shared" si="44"/>
        <v>x2</v>
      </c>
      <c r="L1456" s="26"/>
      <c r="N1456" s="66" t="str">
        <f>IFERROR(VLOOKUP($G1456,Basisblatt!$A$10:$B$17,2,FALSE),"")</f>
        <v/>
      </c>
      <c r="P1456" s="105" t="str">
        <f>IF($K1456="x1",IF(OR($F1456&lt;&gt;Basisblatt!$A$2,'E-Mob_Segmente 3.2.5_3.2.7'!H1456=Basisblatt!$A$72)=TRUE,5,VLOOKUP('E-Mob_Segmente 3.2.5_3.2.7'!$E1456,Basisblatt!$A$22:$B$35,2,FALSE)),"")</f>
        <v/>
      </c>
    </row>
    <row r="1457" spans="1:16" x14ac:dyDescent="0.2">
      <c r="A1457" s="66" t="str">
        <f t="shared" si="45"/>
        <v/>
      </c>
      <c r="C1457" s="118"/>
      <c r="D1457" s="119"/>
      <c r="E1457" s="119"/>
      <c r="F1457" s="119"/>
      <c r="G1457" s="119"/>
      <c r="H1457" s="119"/>
      <c r="I1457" s="131"/>
      <c r="K1457" s="15" t="str">
        <f t="shared" si="44"/>
        <v>x2</v>
      </c>
      <c r="L1457" s="26"/>
      <c r="N1457" s="66" t="str">
        <f>IFERROR(VLOOKUP($G1457,Basisblatt!$A$10:$B$17,2,FALSE),"")</f>
        <v/>
      </c>
      <c r="P1457" s="105" t="str">
        <f>IF($K1457="x1",IF(OR($F1457&lt;&gt;Basisblatt!$A$2,'E-Mob_Segmente 3.2.5_3.2.7'!H1457=Basisblatt!$A$72)=TRUE,5,VLOOKUP('E-Mob_Segmente 3.2.5_3.2.7'!$E1457,Basisblatt!$A$22:$B$35,2,FALSE)),"")</f>
        <v/>
      </c>
    </row>
    <row r="1458" spans="1:16" x14ac:dyDescent="0.2">
      <c r="A1458" s="66" t="str">
        <f t="shared" si="45"/>
        <v/>
      </c>
      <c r="C1458" s="118"/>
      <c r="D1458" s="119"/>
      <c r="E1458" s="119"/>
      <c r="F1458" s="119"/>
      <c r="G1458" s="119"/>
      <c r="H1458" s="119"/>
      <c r="I1458" s="131"/>
      <c r="K1458" s="15" t="str">
        <f t="shared" si="44"/>
        <v>x2</v>
      </c>
      <c r="L1458" s="26"/>
      <c r="N1458" s="66" t="str">
        <f>IFERROR(VLOOKUP($G1458,Basisblatt!$A$10:$B$17,2,FALSE),"")</f>
        <v/>
      </c>
      <c r="P1458" s="105" t="str">
        <f>IF($K1458="x1",IF(OR($F1458&lt;&gt;Basisblatt!$A$2,'E-Mob_Segmente 3.2.5_3.2.7'!H1458=Basisblatt!$A$72)=TRUE,5,VLOOKUP('E-Mob_Segmente 3.2.5_3.2.7'!$E1458,Basisblatt!$A$22:$B$35,2,FALSE)),"")</f>
        <v/>
      </c>
    </row>
    <row r="1459" spans="1:16" x14ac:dyDescent="0.2">
      <c r="A1459" s="66" t="str">
        <f t="shared" si="45"/>
        <v/>
      </c>
      <c r="C1459" s="118"/>
      <c r="D1459" s="119"/>
      <c r="E1459" s="119"/>
      <c r="F1459" s="119"/>
      <c r="G1459" s="119"/>
      <c r="H1459" s="119"/>
      <c r="I1459" s="131"/>
      <c r="K1459" s="15" t="str">
        <f t="shared" si="44"/>
        <v>x2</v>
      </c>
      <c r="L1459" s="26"/>
      <c r="N1459" s="66" t="str">
        <f>IFERROR(VLOOKUP($G1459,Basisblatt!$A$10:$B$17,2,FALSE),"")</f>
        <v/>
      </c>
      <c r="P1459" s="105" t="str">
        <f>IF($K1459="x1",IF(OR($F1459&lt;&gt;Basisblatt!$A$2,'E-Mob_Segmente 3.2.5_3.2.7'!H1459=Basisblatt!$A$72)=TRUE,5,VLOOKUP('E-Mob_Segmente 3.2.5_3.2.7'!$E1459,Basisblatt!$A$22:$B$35,2,FALSE)),"")</f>
        <v/>
      </c>
    </row>
    <row r="1460" spans="1:16" x14ac:dyDescent="0.2">
      <c r="A1460" s="66" t="str">
        <f t="shared" si="45"/>
        <v/>
      </c>
      <c r="C1460" s="118"/>
      <c r="D1460" s="119"/>
      <c r="E1460" s="119"/>
      <c r="F1460" s="119"/>
      <c r="G1460" s="119"/>
      <c r="H1460" s="119"/>
      <c r="I1460" s="131"/>
      <c r="K1460" s="15" t="str">
        <f t="shared" si="44"/>
        <v>x2</v>
      </c>
      <c r="L1460" s="26"/>
      <c r="N1460" s="66" t="str">
        <f>IFERROR(VLOOKUP($G1460,Basisblatt!$A$10:$B$17,2,FALSE),"")</f>
        <v/>
      </c>
      <c r="P1460" s="105" t="str">
        <f>IF($K1460="x1",IF(OR($F1460&lt;&gt;Basisblatt!$A$2,'E-Mob_Segmente 3.2.5_3.2.7'!H1460=Basisblatt!$A$72)=TRUE,5,VLOOKUP('E-Mob_Segmente 3.2.5_3.2.7'!$E1460,Basisblatt!$A$22:$B$35,2,FALSE)),"")</f>
        <v/>
      </c>
    </row>
    <row r="1461" spans="1:16" x14ac:dyDescent="0.2">
      <c r="A1461" s="66" t="str">
        <f t="shared" si="45"/>
        <v/>
      </c>
      <c r="C1461" s="118"/>
      <c r="D1461" s="119"/>
      <c r="E1461" s="119"/>
      <c r="F1461" s="119"/>
      <c r="G1461" s="119"/>
      <c r="H1461" s="119"/>
      <c r="I1461" s="131"/>
      <c r="K1461" s="15" t="str">
        <f t="shared" si="44"/>
        <v>x2</v>
      </c>
      <c r="L1461" s="26"/>
      <c r="N1461" s="66" t="str">
        <f>IFERROR(VLOOKUP($G1461,Basisblatt!$A$10:$B$17,2,FALSE),"")</f>
        <v/>
      </c>
      <c r="P1461" s="105" t="str">
        <f>IF($K1461="x1",IF(OR($F1461&lt;&gt;Basisblatt!$A$2,'E-Mob_Segmente 3.2.5_3.2.7'!H1461=Basisblatt!$A$72)=TRUE,5,VLOOKUP('E-Mob_Segmente 3.2.5_3.2.7'!$E1461,Basisblatt!$A$22:$B$35,2,FALSE)),"")</f>
        <v/>
      </c>
    </row>
    <row r="1462" spans="1:16" x14ac:dyDescent="0.2">
      <c r="A1462" s="66" t="str">
        <f t="shared" si="45"/>
        <v/>
      </c>
      <c r="C1462" s="118"/>
      <c r="D1462" s="119"/>
      <c r="E1462" s="119"/>
      <c r="F1462" s="119"/>
      <c r="G1462" s="119"/>
      <c r="H1462" s="119"/>
      <c r="I1462" s="131"/>
      <c r="K1462" s="15" t="str">
        <f t="shared" si="44"/>
        <v>x2</v>
      </c>
      <c r="L1462" s="26"/>
      <c r="N1462" s="66" t="str">
        <f>IFERROR(VLOOKUP($G1462,Basisblatt!$A$10:$B$17,2,FALSE),"")</f>
        <v/>
      </c>
      <c r="P1462" s="105" t="str">
        <f>IF($K1462="x1",IF(OR($F1462&lt;&gt;Basisblatt!$A$2,'E-Mob_Segmente 3.2.5_3.2.7'!H1462=Basisblatt!$A$72)=TRUE,5,VLOOKUP('E-Mob_Segmente 3.2.5_3.2.7'!$E1462,Basisblatt!$A$22:$B$35,2,FALSE)),"")</f>
        <v/>
      </c>
    </row>
    <row r="1463" spans="1:16" x14ac:dyDescent="0.2">
      <c r="A1463" s="66" t="str">
        <f t="shared" si="45"/>
        <v/>
      </c>
      <c r="C1463" s="118"/>
      <c r="D1463" s="119"/>
      <c r="E1463" s="119"/>
      <c r="F1463" s="119"/>
      <c r="G1463" s="119"/>
      <c r="H1463" s="119"/>
      <c r="I1463" s="131"/>
      <c r="K1463" s="15" t="str">
        <f t="shared" si="44"/>
        <v>x2</v>
      </c>
      <c r="L1463" s="26"/>
      <c r="N1463" s="66" t="str">
        <f>IFERROR(VLOOKUP($G1463,Basisblatt!$A$10:$B$17,2,FALSE),"")</f>
        <v/>
      </c>
      <c r="P1463" s="105" t="str">
        <f>IF($K1463="x1",IF(OR($F1463&lt;&gt;Basisblatt!$A$2,'E-Mob_Segmente 3.2.5_3.2.7'!H1463=Basisblatt!$A$72)=TRUE,5,VLOOKUP('E-Mob_Segmente 3.2.5_3.2.7'!$E1463,Basisblatt!$A$22:$B$35,2,FALSE)),"")</f>
        <v/>
      </c>
    </row>
    <row r="1464" spans="1:16" x14ac:dyDescent="0.2">
      <c r="A1464" s="66" t="str">
        <f t="shared" si="45"/>
        <v/>
      </c>
      <c r="C1464" s="118"/>
      <c r="D1464" s="119"/>
      <c r="E1464" s="119"/>
      <c r="F1464" s="119"/>
      <c r="G1464" s="119"/>
      <c r="H1464" s="119"/>
      <c r="I1464" s="131"/>
      <c r="K1464" s="15" t="str">
        <f t="shared" si="44"/>
        <v>x2</v>
      </c>
      <c r="L1464" s="26"/>
      <c r="N1464" s="66" t="str">
        <f>IFERROR(VLOOKUP($G1464,Basisblatt!$A$10:$B$17,2,FALSE),"")</f>
        <v/>
      </c>
      <c r="P1464" s="105" t="str">
        <f>IF($K1464="x1",IF(OR($F1464&lt;&gt;Basisblatt!$A$2,'E-Mob_Segmente 3.2.5_3.2.7'!H1464=Basisblatt!$A$72)=TRUE,5,VLOOKUP('E-Mob_Segmente 3.2.5_3.2.7'!$E1464,Basisblatt!$A$22:$B$35,2,FALSE)),"")</f>
        <v/>
      </c>
    </row>
    <row r="1465" spans="1:16" x14ac:dyDescent="0.2">
      <c r="A1465" s="66" t="str">
        <f t="shared" si="45"/>
        <v/>
      </c>
      <c r="C1465" s="118"/>
      <c r="D1465" s="119"/>
      <c r="E1465" s="119"/>
      <c r="F1465" s="119"/>
      <c r="G1465" s="119"/>
      <c r="H1465" s="119"/>
      <c r="I1465" s="131"/>
      <c r="K1465" s="15" t="str">
        <f t="shared" si="44"/>
        <v>x2</v>
      </c>
      <c r="L1465" s="26"/>
      <c r="N1465" s="66" t="str">
        <f>IFERROR(VLOOKUP($G1465,Basisblatt!$A$10:$B$17,2,FALSE),"")</f>
        <v/>
      </c>
      <c r="P1465" s="105" t="str">
        <f>IF($K1465="x1",IF(OR($F1465&lt;&gt;Basisblatt!$A$2,'E-Mob_Segmente 3.2.5_3.2.7'!H1465=Basisblatt!$A$72)=TRUE,5,VLOOKUP('E-Mob_Segmente 3.2.5_3.2.7'!$E1465,Basisblatt!$A$22:$B$35,2,FALSE)),"")</f>
        <v/>
      </c>
    </row>
    <row r="1466" spans="1:16" x14ac:dyDescent="0.2">
      <c r="A1466" s="66" t="str">
        <f t="shared" si="45"/>
        <v/>
      </c>
      <c r="C1466" s="118"/>
      <c r="D1466" s="119"/>
      <c r="E1466" s="119"/>
      <c r="F1466" s="119"/>
      <c r="G1466" s="119"/>
      <c r="H1466" s="119"/>
      <c r="I1466" s="131"/>
      <c r="K1466" s="15" t="str">
        <f t="shared" si="44"/>
        <v>x2</v>
      </c>
      <c r="L1466" s="26"/>
      <c r="N1466" s="66" t="str">
        <f>IFERROR(VLOOKUP($G1466,Basisblatt!$A$10:$B$17,2,FALSE),"")</f>
        <v/>
      </c>
      <c r="P1466" s="105" t="str">
        <f>IF($K1466="x1",IF(OR($F1466&lt;&gt;Basisblatt!$A$2,'E-Mob_Segmente 3.2.5_3.2.7'!H1466=Basisblatt!$A$72)=TRUE,5,VLOOKUP('E-Mob_Segmente 3.2.5_3.2.7'!$E1466,Basisblatt!$A$22:$B$35,2,FALSE)),"")</f>
        <v/>
      </c>
    </row>
    <row r="1467" spans="1:16" x14ac:dyDescent="0.2">
      <c r="A1467" s="66" t="str">
        <f t="shared" si="45"/>
        <v/>
      </c>
      <c r="C1467" s="118"/>
      <c r="D1467" s="119"/>
      <c r="E1467" s="119"/>
      <c r="F1467" s="119"/>
      <c r="G1467" s="119"/>
      <c r="H1467" s="119"/>
      <c r="I1467" s="131"/>
      <c r="K1467" s="15" t="str">
        <f t="shared" si="44"/>
        <v>x2</v>
      </c>
      <c r="L1467" s="26"/>
      <c r="N1467" s="66" t="str">
        <f>IFERROR(VLOOKUP($G1467,Basisblatt!$A$10:$B$17,2,FALSE),"")</f>
        <v/>
      </c>
      <c r="P1467" s="105" t="str">
        <f>IF($K1467="x1",IF(OR($F1467&lt;&gt;Basisblatt!$A$2,'E-Mob_Segmente 3.2.5_3.2.7'!H1467=Basisblatt!$A$72)=TRUE,5,VLOOKUP('E-Mob_Segmente 3.2.5_3.2.7'!$E1467,Basisblatt!$A$22:$B$35,2,FALSE)),"")</f>
        <v/>
      </c>
    </row>
    <row r="1468" spans="1:16" x14ac:dyDescent="0.2">
      <c r="A1468" s="66" t="str">
        <f t="shared" si="45"/>
        <v/>
      </c>
      <c r="C1468" s="118"/>
      <c r="D1468" s="119"/>
      <c r="E1468" s="119"/>
      <c r="F1468" s="119"/>
      <c r="G1468" s="119"/>
      <c r="H1468" s="119"/>
      <c r="I1468" s="131"/>
      <c r="K1468" s="15" t="str">
        <f t="shared" si="44"/>
        <v>x2</v>
      </c>
      <c r="L1468" s="26"/>
      <c r="N1468" s="66" t="str">
        <f>IFERROR(VLOOKUP($G1468,Basisblatt!$A$10:$B$17,2,FALSE),"")</f>
        <v/>
      </c>
      <c r="P1468" s="105" t="str">
        <f>IF($K1468="x1",IF(OR($F1468&lt;&gt;Basisblatt!$A$2,'E-Mob_Segmente 3.2.5_3.2.7'!H1468=Basisblatt!$A$72)=TRUE,5,VLOOKUP('E-Mob_Segmente 3.2.5_3.2.7'!$E1468,Basisblatt!$A$22:$B$35,2,FALSE)),"")</f>
        <v/>
      </c>
    </row>
    <row r="1469" spans="1:16" x14ac:dyDescent="0.2">
      <c r="A1469" s="66" t="str">
        <f t="shared" si="45"/>
        <v/>
      </c>
      <c r="C1469" s="118"/>
      <c r="D1469" s="119"/>
      <c r="E1469" s="119"/>
      <c r="F1469" s="119"/>
      <c r="G1469" s="119"/>
      <c r="H1469" s="119"/>
      <c r="I1469" s="131"/>
      <c r="K1469" s="15" t="str">
        <f t="shared" si="44"/>
        <v>x2</v>
      </c>
      <c r="L1469" s="26"/>
      <c r="N1469" s="66" t="str">
        <f>IFERROR(VLOOKUP($G1469,Basisblatt!$A$10:$B$17,2,FALSE),"")</f>
        <v/>
      </c>
      <c r="P1469" s="105" t="str">
        <f>IF($K1469="x1",IF(OR($F1469&lt;&gt;Basisblatt!$A$2,'E-Mob_Segmente 3.2.5_3.2.7'!H1469=Basisblatt!$A$72)=TRUE,5,VLOOKUP('E-Mob_Segmente 3.2.5_3.2.7'!$E1469,Basisblatt!$A$22:$B$35,2,FALSE)),"")</f>
        <v/>
      </c>
    </row>
    <row r="1470" spans="1:16" x14ac:dyDescent="0.2">
      <c r="A1470" s="66" t="str">
        <f t="shared" si="45"/>
        <v/>
      </c>
      <c r="C1470" s="118"/>
      <c r="D1470" s="119"/>
      <c r="E1470" s="119"/>
      <c r="F1470" s="119"/>
      <c r="G1470" s="119"/>
      <c r="H1470" s="119"/>
      <c r="I1470" s="131"/>
      <c r="K1470" s="15" t="str">
        <f t="shared" si="44"/>
        <v>x2</v>
      </c>
      <c r="L1470" s="26"/>
      <c r="N1470" s="66" t="str">
        <f>IFERROR(VLOOKUP($G1470,Basisblatt!$A$10:$B$17,2,FALSE),"")</f>
        <v/>
      </c>
      <c r="P1470" s="105" t="str">
        <f>IF($K1470="x1",IF(OR($F1470&lt;&gt;Basisblatt!$A$2,'E-Mob_Segmente 3.2.5_3.2.7'!H1470=Basisblatt!$A$72)=TRUE,5,VLOOKUP('E-Mob_Segmente 3.2.5_3.2.7'!$E1470,Basisblatt!$A$22:$B$35,2,FALSE)),"")</f>
        <v/>
      </c>
    </row>
    <row r="1471" spans="1:16" x14ac:dyDescent="0.2">
      <c r="A1471" s="66" t="str">
        <f t="shared" si="45"/>
        <v/>
      </c>
      <c r="C1471" s="118"/>
      <c r="D1471" s="119"/>
      <c r="E1471" s="119"/>
      <c r="F1471" s="119"/>
      <c r="G1471" s="119"/>
      <c r="H1471" s="119"/>
      <c r="I1471" s="131"/>
      <c r="K1471" s="15" t="str">
        <f t="shared" si="44"/>
        <v>x2</v>
      </c>
      <c r="L1471" s="26"/>
      <c r="N1471" s="66" t="str">
        <f>IFERROR(VLOOKUP($G1471,Basisblatt!$A$10:$B$17,2,FALSE),"")</f>
        <v/>
      </c>
      <c r="P1471" s="105" t="str">
        <f>IF($K1471="x1",IF(OR($F1471&lt;&gt;Basisblatt!$A$2,'E-Mob_Segmente 3.2.5_3.2.7'!H1471=Basisblatt!$A$72)=TRUE,5,VLOOKUP('E-Mob_Segmente 3.2.5_3.2.7'!$E1471,Basisblatt!$A$22:$B$35,2,FALSE)),"")</f>
        <v/>
      </c>
    </row>
    <row r="1472" spans="1:16" x14ac:dyDescent="0.2">
      <c r="A1472" s="66" t="str">
        <f t="shared" si="45"/>
        <v/>
      </c>
      <c r="C1472" s="118"/>
      <c r="D1472" s="119"/>
      <c r="E1472" s="119"/>
      <c r="F1472" s="119"/>
      <c r="G1472" s="119"/>
      <c r="H1472" s="119"/>
      <c r="I1472" s="131"/>
      <c r="K1472" s="15" t="str">
        <f t="shared" si="44"/>
        <v>x2</v>
      </c>
      <c r="L1472" s="26"/>
      <c r="N1472" s="66" t="str">
        <f>IFERROR(VLOOKUP($G1472,Basisblatt!$A$10:$B$17,2,FALSE),"")</f>
        <v/>
      </c>
      <c r="P1472" s="105" t="str">
        <f>IF($K1472="x1",IF(OR($F1472&lt;&gt;Basisblatt!$A$2,'E-Mob_Segmente 3.2.5_3.2.7'!H1472=Basisblatt!$A$72)=TRUE,5,VLOOKUP('E-Mob_Segmente 3.2.5_3.2.7'!$E1472,Basisblatt!$A$22:$B$35,2,FALSE)),"")</f>
        <v/>
      </c>
    </row>
    <row r="1473" spans="1:16" x14ac:dyDescent="0.2">
      <c r="A1473" s="66" t="str">
        <f t="shared" si="45"/>
        <v/>
      </c>
      <c r="C1473" s="118"/>
      <c r="D1473" s="119"/>
      <c r="E1473" s="119"/>
      <c r="F1473" s="119"/>
      <c r="G1473" s="119"/>
      <c r="H1473" s="119"/>
      <c r="I1473" s="131"/>
      <c r="K1473" s="15" t="str">
        <f t="shared" si="44"/>
        <v>x2</v>
      </c>
      <c r="L1473" s="26"/>
      <c r="N1473" s="66" t="str">
        <f>IFERROR(VLOOKUP($G1473,Basisblatt!$A$10:$B$17,2,FALSE),"")</f>
        <v/>
      </c>
      <c r="P1473" s="105" t="str">
        <f>IF($K1473="x1",IF(OR($F1473&lt;&gt;Basisblatt!$A$2,'E-Mob_Segmente 3.2.5_3.2.7'!H1473=Basisblatt!$A$72)=TRUE,5,VLOOKUP('E-Mob_Segmente 3.2.5_3.2.7'!$E1473,Basisblatt!$A$22:$B$35,2,FALSE)),"")</f>
        <v/>
      </c>
    </row>
    <row r="1474" spans="1:16" x14ac:dyDescent="0.2">
      <c r="A1474" s="66" t="str">
        <f t="shared" si="45"/>
        <v/>
      </c>
      <c r="C1474" s="118"/>
      <c r="D1474" s="119"/>
      <c r="E1474" s="119"/>
      <c r="F1474" s="119"/>
      <c r="G1474" s="119"/>
      <c r="H1474" s="119"/>
      <c r="I1474" s="131"/>
      <c r="K1474" s="15" t="str">
        <f t="shared" si="44"/>
        <v>x2</v>
      </c>
      <c r="L1474" s="26"/>
      <c r="N1474" s="66" t="str">
        <f>IFERROR(VLOOKUP($G1474,Basisblatt!$A$10:$B$17,2,FALSE),"")</f>
        <v/>
      </c>
      <c r="P1474" s="105" t="str">
        <f>IF($K1474="x1",IF(OR($F1474&lt;&gt;Basisblatt!$A$2,'E-Mob_Segmente 3.2.5_3.2.7'!H1474=Basisblatt!$A$72)=TRUE,5,VLOOKUP('E-Mob_Segmente 3.2.5_3.2.7'!$E1474,Basisblatt!$A$22:$B$35,2,FALSE)),"")</f>
        <v/>
      </c>
    </row>
    <row r="1475" spans="1:16" x14ac:dyDescent="0.2">
      <c r="A1475" s="66" t="str">
        <f t="shared" si="45"/>
        <v/>
      </c>
      <c r="C1475" s="118"/>
      <c r="D1475" s="119"/>
      <c r="E1475" s="119"/>
      <c r="F1475" s="119"/>
      <c r="G1475" s="119"/>
      <c r="H1475" s="119"/>
      <c r="I1475" s="131"/>
      <c r="K1475" s="15" t="str">
        <f t="shared" si="44"/>
        <v>x2</v>
      </c>
      <c r="L1475" s="26"/>
      <c r="N1475" s="66" t="str">
        <f>IFERROR(VLOOKUP($G1475,Basisblatt!$A$10:$B$17,2,FALSE),"")</f>
        <v/>
      </c>
      <c r="P1475" s="105" t="str">
        <f>IF($K1475="x1",IF(OR($F1475&lt;&gt;Basisblatt!$A$2,'E-Mob_Segmente 3.2.5_3.2.7'!H1475=Basisblatt!$A$72)=TRUE,5,VLOOKUP('E-Mob_Segmente 3.2.5_3.2.7'!$E1475,Basisblatt!$A$22:$B$35,2,FALSE)),"")</f>
        <v/>
      </c>
    </row>
    <row r="1476" spans="1:16" x14ac:dyDescent="0.2">
      <c r="A1476" s="66" t="str">
        <f t="shared" si="45"/>
        <v/>
      </c>
      <c r="C1476" s="118"/>
      <c r="D1476" s="119"/>
      <c r="E1476" s="119"/>
      <c r="F1476" s="119"/>
      <c r="G1476" s="119"/>
      <c r="H1476" s="119"/>
      <c r="I1476" s="131"/>
      <c r="K1476" s="15" t="str">
        <f t="shared" si="44"/>
        <v>x2</v>
      </c>
      <c r="L1476" s="26"/>
      <c r="N1476" s="66" t="str">
        <f>IFERROR(VLOOKUP($G1476,Basisblatt!$A$10:$B$17,2,FALSE),"")</f>
        <v/>
      </c>
      <c r="P1476" s="105" t="str">
        <f>IF($K1476="x1",IF(OR($F1476&lt;&gt;Basisblatt!$A$2,'E-Mob_Segmente 3.2.5_3.2.7'!H1476=Basisblatt!$A$72)=TRUE,5,VLOOKUP('E-Mob_Segmente 3.2.5_3.2.7'!$E1476,Basisblatt!$A$22:$B$35,2,FALSE)),"")</f>
        <v/>
      </c>
    </row>
    <row r="1477" spans="1:16" x14ac:dyDescent="0.2">
      <c r="A1477" s="66" t="str">
        <f t="shared" si="45"/>
        <v/>
      </c>
      <c r="C1477" s="118"/>
      <c r="D1477" s="119"/>
      <c r="E1477" s="119"/>
      <c r="F1477" s="119"/>
      <c r="G1477" s="119"/>
      <c r="H1477" s="119"/>
      <c r="I1477" s="131"/>
      <c r="K1477" s="15" t="str">
        <f t="shared" si="44"/>
        <v>x2</v>
      </c>
      <c r="L1477" s="26"/>
      <c r="N1477" s="66" t="str">
        <f>IFERROR(VLOOKUP($G1477,Basisblatt!$A$10:$B$17,2,FALSE),"")</f>
        <v/>
      </c>
      <c r="P1477" s="105" t="str">
        <f>IF($K1477="x1",IF(OR($F1477&lt;&gt;Basisblatt!$A$2,'E-Mob_Segmente 3.2.5_3.2.7'!H1477=Basisblatt!$A$72)=TRUE,5,VLOOKUP('E-Mob_Segmente 3.2.5_3.2.7'!$E1477,Basisblatt!$A$22:$B$35,2,FALSE)),"")</f>
        <v/>
      </c>
    </row>
    <row r="1478" spans="1:16" x14ac:dyDescent="0.2">
      <c r="A1478" s="66" t="str">
        <f t="shared" si="45"/>
        <v/>
      </c>
      <c r="C1478" s="118"/>
      <c r="D1478" s="119"/>
      <c r="E1478" s="119"/>
      <c r="F1478" s="119"/>
      <c r="G1478" s="119"/>
      <c r="H1478" s="119"/>
      <c r="I1478" s="131"/>
      <c r="K1478" s="15" t="str">
        <f t="shared" si="44"/>
        <v>x2</v>
      </c>
      <c r="L1478" s="26"/>
      <c r="N1478" s="66" t="str">
        <f>IFERROR(VLOOKUP($G1478,Basisblatt!$A$10:$B$17,2,FALSE),"")</f>
        <v/>
      </c>
      <c r="P1478" s="105" t="str">
        <f>IF($K1478="x1",IF(OR($F1478&lt;&gt;Basisblatt!$A$2,'E-Mob_Segmente 3.2.5_3.2.7'!H1478=Basisblatt!$A$72)=TRUE,5,VLOOKUP('E-Mob_Segmente 3.2.5_3.2.7'!$E1478,Basisblatt!$A$22:$B$35,2,FALSE)),"")</f>
        <v/>
      </c>
    </row>
    <row r="1479" spans="1:16" x14ac:dyDescent="0.2">
      <c r="A1479" s="66" t="str">
        <f t="shared" si="45"/>
        <v/>
      </c>
      <c r="C1479" s="118"/>
      <c r="D1479" s="119"/>
      <c r="E1479" s="119"/>
      <c r="F1479" s="119"/>
      <c r="G1479" s="119"/>
      <c r="H1479" s="119"/>
      <c r="I1479" s="131"/>
      <c r="K1479" s="15" t="str">
        <f t="shared" si="44"/>
        <v>x2</v>
      </c>
      <c r="L1479" s="26"/>
      <c r="N1479" s="66" t="str">
        <f>IFERROR(VLOOKUP($G1479,Basisblatt!$A$10:$B$17,2,FALSE),"")</f>
        <v/>
      </c>
      <c r="P1479" s="105" t="str">
        <f>IF($K1479="x1",IF(OR($F1479&lt;&gt;Basisblatt!$A$2,'E-Mob_Segmente 3.2.5_3.2.7'!H1479=Basisblatt!$A$72)=TRUE,5,VLOOKUP('E-Mob_Segmente 3.2.5_3.2.7'!$E1479,Basisblatt!$A$22:$B$35,2,FALSE)),"")</f>
        <v/>
      </c>
    </row>
    <row r="1480" spans="1:16" x14ac:dyDescent="0.2">
      <c r="A1480" s="66" t="str">
        <f t="shared" si="45"/>
        <v/>
      </c>
      <c r="C1480" s="118"/>
      <c r="D1480" s="119"/>
      <c r="E1480" s="119"/>
      <c r="F1480" s="119"/>
      <c r="G1480" s="119"/>
      <c r="H1480" s="119"/>
      <c r="I1480" s="131"/>
      <c r="K1480" s="15" t="str">
        <f t="shared" si="44"/>
        <v>x2</v>
      </c>
      <c r="L1480" s="26"/>
      <c r="N1480" s="66" t="str">
        <f>IFERROR(VLOOKUP($G1480,Basisblatt!$A$10:$B$17,2,FALSE),"")</f>
        <v/>
      </c>
      <c r="P1480" s="105" t="str">
        <f>IF($K1480="x1",IF(OR($F1480&lt;&gt;Basisblatt!$A$2,'E-Mob_Segmente 3.2.5_3.2.7'!H1480=Basisblatt!$A$72)=TRUE,5,VLOOKUP('E-Mob_Segmente 3.2.5_3.2.7'!$E1480,Basisblatt!$A$22:$B$35,2,FALSE)),"")</f>
        <v/>
      </c>
    </row>
    <row r="1481" spans="1:16" x14ac:dyDescent="0.2">
      <c r="A1481" s="66" t="str">
        <f t="shared" si="45"/>
        <v/>
      </c>
      <c r="C1481" s="118"/>
      <c r="D1481" s="119"/>
      <c r="E1481" s="119"/>
      <c r="F1481" s="119"/>
      <c r="G1481" s="119"/>
      <c r="H1481" s="119"/>
      <c r="I1481" s="131"/>
      <c r="K1481" s="15" t="str">
        <f t="shared" si="44"/>
        <v>x2</v>
      </c>
      <c r="L1481" s="26"/>
      <c r="N1481" s="66" t="str">
        <f>IFERROR(VLOOKUP($G1481,Basisblatt!$A$10:$B$17,2,FALSE),"")</f>
        <v/>
      </c>
      <c r="P1481" s="105" t="str">
        <f>IF($K1481="x1",IF(OR($F1481&lt;&gt;Basisblatt!$A$2,'E-Mob_Segmente 3.2.5_3.2.7'!H1481=Basisblatt!$A$72)=TRUE,5,VLOOKUP('E-Mob_Segmente 3.2.5_3.2.7'!$E1481,Basisblatt!$A$22:$B$35,2,FALSE)),"")</f>
        <v/>
      </c>
    </row>
    <row r="1482" spans="1:16" x14ac:dyDescent="0.2">
      <c r="A1482" s="66" t="str">
        <f t="shared" si="45"/>
        <v/>
      </c>
      <c r="C1482" s="118"/>
      <c r="D1482" s="119"/>
      <c r="E1482" s="119"/>
      <c r="F1482" s="119"/>
      <c r="G1482" s="119"/>
      <c r="H1482" s="119"/>
      <c r="I1482" s="131"/>
      <c r="K1482" s="15" t="str">
        <f t="shared" si="44"/>
        <v>x2</v>
      </c>
      <c r="L1482" s="26"/>
      <c r="N1482" s="66" t="str">
        <f>IFERROR(VLOOKUP($G1482,Basisblatt!$A$10:$B$17,2,FALSE),"")</f>
        <v/>
      </c>
      <c r="P1482" s="105" t="str">
        <f>IF($K1482="x1",IF(OR($F1482&lt;&gt;Basisblatt!$A$2,'E-Mob_Segmente 3.2.5_3.2.7'!H1482=Basisblatt!$A$72)=TRUE,5,VLOOKUP('E-Mob_Segmente 3.2.5_3.2.7'!$E1482,Basisblatt!$A$22:$B$35,2,FALSE)),"")</f>
        <v/>
      </c>
    </row>
    <row r="1483" spans="1:16" x14ac:dyDescent="0.2">
      <c r="A1483" s="66" t="str">
        <f t="shared" si="45"/>
        <v/>
      </c>
      <c r="C1483" s="118"/>
      <c r="D1483" s="119"/>
      <c r="E1483" s="119"/>
      <c r="F1483" s="119"/>
      <c r="G1483" s="119"/>
      <c r="H1483" s="119"/>
      <c r="I1483" s="131"/>
      <c r="K1483" s="15" t="str">
        <f t="shared" si="44"/>
        <v>x2</v>
      </c>
      <c r="L1483" s="26"/>
      <c r="N1483" s="66" t="str">
        <f>IFERROR(VLOOKUP($G1483,Basisblatt!$A$10:$B$17,2,FALSE),"")</f>
        <v/>
      </c>
      <c r="P1483" s="105" t="str">
        <f>IF($K1483="x1",IF(OR($F1483&lt;&gt;Basisblatt!$A$2,'E-Mob_Segmente 3.2.5_3.2.7'!H1483=Basisblatt!$A$72)=TRUE,5,VLOOKUP('E-Mob_Segmente 3.2.5_3.2.7'!$E1483,Basisblatt!$A$22:$B$35,2,FALSE)),"")</f>
        <v/>
      </c>
    </row>
    <row r="1484" spans="1:16" x14ac:dyDescent="0.2">
      <c r="A1484" s="66" t="str">
        <f t="shared" si="45"/>
        <v/>
      </c>
      <c r="C1484" s="118"/>
      <c r="D1484" s="119"/>
      <c r="E1484" s="119"/>
      <c r="F1484" s="119"/>
      <c r="G1484" s="119"/>
      <c r="H1484" s="119"/>
      <c r="I1484" s="131"/>
      <c r="K1484" s="15" t="str">
        <f t="shared" si="44"/>
        <v>x2</v>
      </c>
      <c r="L1484" s="26"/>
      <c r="N1484" s="66" t="str">
        <f>IFERROR(VLOOKUP($G1484,Basisblatt!$A$10:$B$17,2,FALSE),"")</f>
        <v/>
      </c>
      <c r="P1484" s="105" t="str">
        <f>IF($K1484="x1",IF(OR($F1484&lt;&gt;Basisblatt!$A$2,'E-Mob_Segmente 3.2.5_3.2.7'!H1484=Basisblatt!$A$72)=TRUE,5,VLOOKUP('E-Mob_Segmente 3.2.5_3.2.7'!$E1484,Basisblatt!$A$22:$B$35,2,FALSE)),"")</f>
        <v/>
      </c>
    </row>
    <row r="1485" spans="1:16" x14ac:dyDescent="0.2">
      <c r="A1485" s="66" t="str">
        <f t="shared" si="45"/>
        <v/>
      </c>
      <c r="C1485" s="118"/>
      <c r="D1485" s="119"/>
      <c r="E1485" s="119"/>
      <c r="F1485" s="119"/>
      <c r="G1485" s="119"/>
      <c r="H1485" s="119"/>
      <c r="I1485" s="131"/>
      <c r="K1485" s="15" t="str">
        <f t="shared" si="44"/>
        <v>x2</v>
      </c>
      <c r="L1485" s="26"/>
      <c r="N1485" s="66" t="str">
        <f>IFERROR(VLOOKUP($G1485,Basisblatt!$A$10:$B$17,2,FALSE),"")</f>
        <v/>
      </c>
      <c r="P1485" s="105" t="str">
        <f>IF($K1485="x1",IF(OR($F1485&lt;&gt;Basisblatt!$A$2,'E-Mob_Segmente 3.2.5_3.2.7'!H1485=Basisblatt!$A$72)=TRUE,5,VLOOKUP('E-Mob_Segmente 3.2.5_3.2.7'!$E1485,Basisblatt!$A$22:$B$35,2,FALSE)),"")</f>
        <v/>
      </c>
    </row>
    <row r="1486" spans="1:16" x14ac:dyDescent="0.2">
      <c r="A1486" s="66" t="str">
        <f t="shared" si="45"/>
        <v/>
      </c>
      <c r="C1486" s="118"/>
      <c r="D1486" s="119"/>
      <c r="E1486" s="119"/>
      <c r="F1486" s="119"/>
      <c r="G1486" s="119"/>
      <c r="H1486" s="119"/>
      <c r="I1486" s="131"/>
      <c r="K1486" s="15" t="str">
        <f t="shared" si="44"/>
        <v>x2</v>
      </c>
      <c r="L1486" s="26"/>
      <c r="N1486" s="66" t="str">
        <f>IFERROR(VLOOKUP($G1486,Basisblatt!$A$10:$B$17,2,FALSE),"")</f>
        <v/>
      </c>
      <c r="P1486" s="105" t="str">
        <f>IF($K1486="x1",IF(OR($F1486&lt;&gt;Basisblatt!$A$2,'E-Mob_Segmente 3.2.5_3.2.7'!H1486=Basisblatt!$A$72)=TRUE,5,VLOOKUP('E-Mob_Segmente 3.2.5_3.2.7'!$E1486,Basisblatt!$A$22:$B$35,2,FALSE)),"")</f>
        <v/>
      </c>
    </row>
    <row r="1487" spans="1:16" x14ac:dyDescent="0.2">
      <c r="A1487" s="66" t="str">
        <f t="shared" si="45"/>
        <v/>
      </c>
      <c r="C1487" s="118"/>
      <c r="D1487" s="119"/>
      <c r="E1487" s="119"/>
      <c r="F1487" s="119"/>
      <c r="G1487" s="119"/>
      <c r="H1487" s="119"/>
      <c r="I1487" s="131"/>
      <c r="K1487" s="15" t="str">
        <f t="shared" si="44"/>
        <v>x2</v>
      </c>
      <c r="L1487" s="26"/>
      <c r="N1487" s="66" t="str">
        <f>IFERROR(VLOOKUP($G1487,Basisblatt!$A$10:$B$17,2,FALSE),"")</f>
        <v/>
      </c>
      <c r="P1487" s="105" t="str">
        <f>IF($K1487="x1",IF(OR($F1487&lt;&gt;Basisblatt!$A$2,'E-Mob_Segmente 3.2.5_3.2.7'!H1487=Basisblatt!$A$72)=TRUE,5,VLOOKUP('E-Mob_Segmente 3.2.5_3.2.7'!$E1487,Basisblatt!$A$22:$B$35,2,FALSE)),"")</f>
        <v/>
      </c>
    </row>
    <row r="1488" spans="1:16" x14ac:dyDescent="0.2">
      <c r="A1488" s="66" t="str">
        <f t="shared" si="45"/>
        <v/>
      </c>
      <c r="C1488" s="118"/>
      <c r="D1488" s="119"/>
      <c r="E1488" s="119"/>
      <c r="F1488" s="119"/>
      <c r="G1488" s="119"/>
      <c r="H1488" s="119"/>
      <c r="I1488" s="131"/>
      <c r="K1488" s="15" t="str">
        <f t="shared" si="44"/>
        <v>x2</v>
      </c>
      <c r="L1488" s="26"/>
      <c r="N1488" s="66" t="str">
        <f>IFERROR(VLOOKUP($G1488,Basisblatt!$A$10:$B$17,2,FALSE),"")</f>
        <v/>
      </c>
      <c r="P1488" s="105" t="str">
        <f>IF($K1488="x1",IF(OR($F1488&lt;&gt;Basisblatt!$A$2,'E-Mob_Segmente 3.2.5_3.2.7'!H1488=Basisblatt!$A$72)=TRUE,5,VLOOKUP('E-Mob_Segmente 3.2.5_3.2.7'!$E1488,Basisblatt!$A$22:$B$35,2,FALSE)),"")</f>
        <v/>
      </c>
    </row>
    <row r="1489" spans="1:16" x14ac:dyDescent="0.2">
      <c r="A1489" s="66" t="str">
        <f t="shared" si="45"/>
        <v/>
      </c>
      <c r="C1489" s="118"/>
      <c r="D1489" s="119"/>
      <c r="E1489" s="119"/>
      <c r="F1489" s="119"/>
      <c r="G1489" s="119"/>
      <c r="H1489" s="119"/>
      <c r="I1489" s="131"/>
      <c r="K1489" s="15" t="str">
        <f t="shared" si="44"/>
        <v>x2</v>
      </c>
      <c r="L1489" s="26"/>
      <c r="N1489" s="66" t="str">
        <f>IFERROR(VLOOKUP($G1489,Basisblatt!$A$10:$B$17,2,FALSE),"")</f>
        <v/>
      </c>
      <c r="P1489" s="105" t="str">
        <f>IF($K1489="x1",IF(OR($F1489&lt;&gt;Basisblatt!$A$2,'E-Mob_Segmente 3.2.5_3.2.7'!H1489=Basisblatt!$A$72)=TRUE,5,VLOOKUP('E-Mob_Segmente 3.2.5_3.2.7'!$E1489,Basisblatt!$A$22:$B$35,2,FALSE)),"")</f>
        <v/>
      </c>
    </row>
    <row r="1490" spans="1:16" x14ac:dyDescent="0.2">
      <c r="A1490" s="66" t="str">
        <f t="shared" si="45"/>
        <v/>
      </c>
      <c r="C1490" s="118"/>
      <c r="D1490" s="119"/>
      <c r="E1490" s="119"/>
      <c r="F1490" s="119"/>
      <c r="G1490" s="119"/>
      <c r="H1490" s="119"/>
      <c r="I1490" s="131"/>
      <c r="K1490" s="15" t="str">
        <f t="shared" si="44"/>
        <v>x2</v>
      </c>
      <c r="L1490" s="26"/>
      <c r="N1490" s="66" t="str">
        <f>IFERROR(VLOOKUP($G1490,Basisblatt!$A$10:$B$17,2,FALSE),"")</f>
        <v/>
      </c>
      <c r="P1490" s="105" t="str">
        <f>IF($K1490="x1",IF(OR($F1490&lt;&gt;Basisblatt!$A$2,'E-Mob_Segmente 3.2.5_3.2.7'!H1490=Basisblatt!$A$72)=TRUE,5,VLOOKUP('E-Mob_Segmente 3.2.5_3.2.7'!$E1490,Basisblatt!$A$22:$B$35,2,FALSE)),"")</f>
        <v/>
      </c>
    </row>
    <row r="1491" spans="1:16" x14ac:dyDescent="0.2">
      <c r="A1491" s="66" t="str">
        <f t="shared" si="45"/>
        <v/>
      </c>
      <c r="C1491" s="118"/>
      <c r="D1491" s="119"/>
      <c r="E1491" s="119"/>
      <c r="F1491" s="119"/>
      <c r="G1491" s="119"/>
      <c r="H1491" s="119"/>
      <c r="I1491" s="131"/>
      <c r="K1491" s="15" t="str">
        <f t="shared" si="44"/>
        <v>x2</v>
      </c>
      <c r="L1491" s="26"/>
      <c r="N1491" s="66" t="str">
        <f>IFERROR(VLOOKUP($G1491,Basisblatt!$A$10:$B$17,2,FALSE),"")</f>
        <v/>
      </c>
      <c r="P1491" s="105" t="str">
        <f>IF($K1491="x1",IF(OR($F1491&lt;&gt;Basisblatt!$A$2,'E-Mob_Segmente 3.2.5_3.2.7'!H1491=Basisblatt!$A$72)=TRUE,5,VLOOKUP('E-Mob_Segmente 3.2.5_3.2.7'!$E1491,Basisblatt!$A$22:$B$35,2,FALSE)),"")</f>
        <v/>
      </c>
    </row>
    <row r="1492" spans="1:16" x14ac:dyDescent="0.2">
      <c r="A1492" s="66" t="str">
        <f t="shared" si="45"/>
        <v/>
      </c>
      <c r="C1492" s="118"/>
      <c r="D1492" s="119"/>
      <c r="E1492" s="119"/>
      <c r="F1492" s="119"/>
      <c r="G1492" s="119"/>
      <c r="H1492" s="119"/>
      <c r="I1492" s="131"/>
      <c r="K1492" s="15" t="str">
        <f t="shared" si="44"/>
        <v>x2</v>
      </c>
      <c r="L1492" s="26"/>
      <c r="N1492" s="66" t="str">
        <f>IFERROR(VLOOKUP($G1492,Basisblatt!$A$10:$B$17,2,FALSE),"")</f>
        <v/>
      </c>
      <c r="P1492" s="105" t="str">
        <f>IF($K1492="x1",IF(OR($F1492&lt;&gt;Basisblatt!$A$2,'E-Mob_Segmente 3.2.5_3.2.7'!H1492=Basisblatt!$A$72)=TRUE,5,VLOOKUP('E-Mob_Segmente 3.2.5_3.2.7'!$E1492,Basisblatt!$A$22:$B$35,2,FALSE)),"")</f>
        <v/>
      </c>
    </row>
    <row r="1493" spans="1:16" x14ac:dyDescent="0.2">
      <c r="A1493" s="66" t="str">
        <f t="shared" si="45"/>
        <v/>
      </c>
      <c r="C1493" s="118"/>
      <c r="D1493" s="119"/>
      <c r="E1493" s="119"/>
      <c r="F1493" s="119"/>
      <c r="G1493" s="119"/>
      <c r="H1493" s="119"/>
      <c r="I1493" s="131"/>
      <c r="K1493" s="15" t="str">
        <f t="shared" si="44"/>
        <v>x2</v>
      </c>
      <c r="L1493" s="26"/>
      <c r="N1493" s="66" t="str">
        <f>IFERROR(VLOOKUP($G1493,Basisblatt!$A$10:$B$17,2,FALSE),"")</f>
        <v/>
      </c>
      <c r="P1493" s="105" t="str">
        <f>IF($K1493="x1",IF(OR($F1493&lt;&gt;Basisblatt!$A$2,'E-Mob_Segmente 3.2.5_3.2.7'!H1493=Basisblatt!$A$72)=TRUE,5,VLOOKUP('E-Mob_Segmente 3.2.5_3.2.7'!$E1493,Basisblatt!$A$22:$B$35,2,FALSE)),"")</f>
        <v/>
      </c>
    </row>
    <row r="1494" spans="1:16" x14ac:dyDescent="0.2">
      <c r="A1494" s="66" t="str">
        <f t="shared" si="45"/>
        <v/>
      </c>
      <c r="C1494" s="118"/>
      <c r="D1494" s="119"/>
      <c r="E1494" s="119"/>
      <c r="F1494" s="119"/>
      <c r="G1494" s="119"/>
      <c r="H1494" s="119"/>
      <c r="I1494" s="131"/>
      <c r="K1494" s="15" t="str">
        <f t="shared" si="44"/>
        <v>x2</v>
      </c>
      <c r="L1494" s="26"/>
      <c r="N1494" s="66" t="str">
        <f>IFERROR(VLOOKUP($G1494,Basisblatt!$A$10:$B$17,2,FALSE),"")</f>
        <v/>
      </c>
      <c r="P1494" s="105" t="str">
        <f>IF($K1494="x1",IF(OR($F1494&lt;&gt;Basisblatt!$A$2,'E-Mob_Segmente 3.2.5_3.2.7'!H1494=Basisblatt!$A$72)=TRUE,5,VLOOKUP('E-Mob_Segmente 3.2.5_3.2.7'!$E1494,Basisblatt!$A$22:$B$35,2,FALSE)),"")</f>
        <v/>
      </c>
    </row>
    <row r="1495" spans="1:16" x14ac:dyDescent="0.2">
      <c r="A1495" s="66" t="str">
        <f t="shared" si="45"/>
        <v/>
      </c>
      <c r="C1495" s="118"/>
      <c r="D1495" s="119"/>
      <c r="E1495" s="119"/>
      <c r="F1495" s="119"/>
      <c r="G1495" s="119"/>
      <c r="H1495" s="119"/>
      <c r="I1495" s="131"/>
      <c r="K1495" s="15" t="str">
        <f t="shared" si="44"/>
        <v>x2</v>
      </c>
      <c r="L1495" s="26"/>
      <c r="N1495" s="66" t="str">
        <f>IFERROR(VLOOKUP($G1495,Basisblatt!$A$10:$B$17,2,FALSE),"")</f>
        <v/>
      </c>
      <c r="P1495" s="105" t="str">
        <f>IF($K1495="x1",IF(OR($F1495&lt;&gt;Basisblatt!$A$2,'E-Mob_Segmente 3.2.5_3.2.7'!H1495=Basisblatt!$A$72)=TRUE,5,VLOOKUP('E-Mob_Segmente 3.2.5_3.2.7'!$E1495,Basisblatt!$A$22:$B$35,2,FALSE)),"")</f>
        <v/>
      </c>
    </row>
    <row r="1496" spans="1:16" x14ac:dyDescent="0.2">
      <c r="A1496" s="66" t="str">
        <f t="shared" si="45"/>
        <v/>
      </c>
      <c r="C1496" s="118"/>
      <c r="D1496" s="119"/>
      <c r="E1496" s="119"/>
      <c r="F1496" s="119"/>
      <c r="G1496" s="119"/>
      <c r="H1496" s="119"/>
      <c r="I1496" s="131"/>
      <c r="K1496" s="15" t="str">
        <f t="shared" si="44"/>
        <v>x2</v>
      </c>
      <c r="L1496" s="26"/>
      <c r="N1496" s="66" t="str">
        <f>IFERROR(VLOOKUP($G1496,Basisblatt!$A$10:$B$17,2,FALSE),"")</f>
        <v/>
      </c>
      <c r="P1496" s="105" t="str">
        <f>IF($K1496="x1",IF(OR($F1496&lt;&gt;Basisblatt!$A$2,'E-Mob_Segmente 3.2.5_3.2.7'!H1496=Basisblatt!$A$72)=TRUE,5,VLOOKUP('E-Mob_Segmente 3.2.5_3.2.7'!$E1496,Basisblatt!$A$22:$B$35,2,FALSE)),"")</f>
        <v/>
      </c>
    </row>
    <row r="1497" spans="1:16" x14ac:dyDescent="0.2">
      <c r="A1497" s="66" t="str">
        <f t="shared" si="45"/>
        <v/>
      </c>
      <c r="C1497" s="118"/>
      <c r="D1497" s="119"/>
      <c r="E1497" s="119"/>
      <c r="F1497" s="119"/>
      <c r="G1497" s="119"/>
      <c r="H1497" s="119"/>
      <c r="I1497" s="131"/>
      <c r="K1497" s="15" t="str">
        <f t="shared" ref="K1497:K1560" si="46">IF(COUNTA($C1497:$I1497)=7,"x1",IF(COUNTA($C1497:$I1497)=0,"x2","o"))</f>
        <v>x2</v>
      </c>
      <c r="L1497" s="26"/>
      <c r="N1497" s="66" t="str">
        <f>IFERROR(VLOOKUP($G1497,Basisblatt!$A$10:$B$17,2,FALSE),"")</f>
        <v/>
      </c>
      <c r="P1497" s="105" t="str">
        <f>IF($K1497="x1",IF(OR($F1497&lt;&gt;Basisblatt!$A$2,'E-Mob_Segmente 3.2.5_3.2.7'!H1497=Basisblatt!$A$72)=TRUE,5,VLOOKUP('E-Mob_Segmente 3.2.5_3.2.7'!$E1497,Basisblatt!$A$22:$B$35,2,FALSE)),"")</f>
        <v/>
      </c>
    </row>
    <row r="1498" spans="1:16" x14ac:dyDescent="0.2">
      <c r="A1498" s="66" t="str">
        <f t="shared" ref="A1498:A1561" si="47">IF($K1498="x2","",IF($K1498="x1","ja","N/A"))</f>
        <v/>
      </c>
      <c r="C1498" s="118"/>
      <c r="D1498" s="119"/>
      <c r="E1498" s="119"/>
      <c r="F1498" s="119"/>
      <c r="G1498" s="119"/>
      <c r="H1498" s="119"/>
      <c r="I1498" s="131"/>
      <c r="K1498" s="15" t="str">
        <f t="shared" si="46"/>
        <v>x2</v>
      </c>
      <c r="L1498" s="26"/>
      <c r="N1498" s="66" t="str">
        <f>IFERROR(VLOOKUP($G1498,Basisblatt!$A$10:$B$17,2,FALSE),"")</f>
        <v/>
      </c>
      <c r="P1498" s="105" t="str">
        <f>IF($K1498="x1",IF(OR($F1498&lt;&gt;Basisblatt!$A$2,'E-Mob_Segmente 3.2.5_3.2.7'!H1498=Basisblatt!$A$72)=TRUE,5,VLOOKUP('E-Mob_Segmente 3.2.5_3.2.7'!$E1498,Basisblatt!$A$22:$B$35,2,FALSE)),"")</f>
        <v/>
      </c>
    </row>
    <row r="1499" spans="1:16" x14ac:dyDescent="0.2">
      <c r="A1499" s="66" t="str">
        <f t="shared" si="47"/>
        <v/>
      </c>
      <c r="C1499" s="118"/>
      <c r="D1499" s="119"/>
      <c r="E1499" s="119"/>
      <c r="F1499" s="119"/>
      <c r="G1499" s="119"/>
      <c r="H1499" s="119"/>
      <c r="I1499" s="131"/>
      <c r="K1499" s="15" t="str">
        <f t="shared" si="46"/>
        <v>x2</v>
      </c>
      <c r="L1499" s="26"/>
      <c r="N1499" s="66" t="str">
        <f>IFERROR(VLOOKUP($G1499,Basisblatt!$A$10:$B$17,2,FALSE),"")</f>
        <v/>
      </c>
      <c r="P1499" s="105" t="str">
        <f>IF($K1499="x1",IF(OR($F1499&lt;&gt;Basisblatt!$A$2,'E-Mob_Segmente 3.2.5_3.2.7'!H1499=Basisblatt!$A$72)=TRUE,5,VLOOKUP('E-Mob_Segmente 3.2.5_3.2.7'!$E1499,Basisblatt!$A$22:$B$35,2,FALSE)),"")</f>
        <v/>
      </c>
    </row>
    <row r="1500" spans="1:16" x14ac:dyDescent="0.2">
      <c r="A1500" s="66" t="str">
        <f t="shared" si="47"/>
        <v/>
      </c>
      <c r="C1500" s="118"/>
      <c r="D1500" s="119"/>
      <c r="E1500" s="119"/>
      <c r="F1500" s="119"/>
      <c r="G1500" s="119"/>
      <c r="H1500" s="119"/>
      <c r="I1500" s="131"/>
      <c r="K1500" s="15" t="str">
        <f t="shared" si="46"/>
        <v>x2</v>
      </c>
      <c r="L1500" s="26"/>
      <c r="N1500" s="66" t="str">
        <f>IFERROR(VLOOKUP($G1500,Basisblatt!$A$10:$B$17,2,FALSE),"")</f>
        <v/>
      </c>
      <c r="P1500" s="105" t="str">
        <f>IF($K1500="x1",IF(OR($F1500&lt;&gt;Basisblatt!$A$2,'E-Mob_Segmente 3.2.5_3.2.7'!H1500=Basisblatt!$A$72)=TRUE,5,VLOOKUP('E-Mob_Segmente 3.2.5_3.2.7'!$E1500,Basisblatt!$A$22:$B$35,2,FALSE)),"")</f>
        <v/>
      </c>
    </row>
    <row r="1501" spans="1:16" x14ac:dyDescent="0.2">
      <c r="A1501" s="66" t="str">
        <f t="shared" si="47"/>
        <v/>
      </c>
      <c r="C1501" s="118"/>
      <c r="D1501" s="119"/>
      <c r="E1501" s="119"/>
      <c r="F1501" s="119"/>
      <c r="G1501" s="119"/>
      <c r="H1501" s="119"/>
      <c r="I1501" s="131"/>
      <c r="K1501" s="15" t="str">
        <f t="shared" si="46"/>
        <v>x2</v>
      </c>
      <c r="L1501" s="26"/>
      <c r="N1501" s="66" t="str">
        <f>IFERROR(VLOOKUP($G1501,Basisblatt!$A$10:$B$17,2,FALSE),"")</f>
        <v/>
      </c>
      <c r="P1501" s="105" t="str">
        <f>IF($K1501="x1",IF(OR($F1501&lt;&gt;Basisblatt!$A$2,'E-Mob_Segmente 3.2.5_3.2.7'!H1501=Basisblatt!$A$72)=TRUE,5,VLOOKUP('E-Mob_Segmente 3.2.5_3.2.7'!$E1501,Basisblatt!$A$22:$B$35,2,FALSE)),"")</f>
        <v/>
      </c>
    </row>
    <row r="1502" spans="1:16" x14ac:dyDescent="0.2">
      <c r="A1502" s="66" t="str">
        <f t="shared" si="47"/>
        <v/>
      </c>
      <c r="C1502" s="118"/>
      <c r="D1502" s="119"/>
      <c r="E1502" s="119"/>
      <c r="F1502" s="119"/>
      <c r="G1502" s="119"/>
      <c r="H1502" s="119"/>
      <c r="I1502" s="131"/>
      <c r="K1502" s="15" t="str">
        <f t="shared" si="46"/>
        <v>x2</v>
      </c>
      <c r="L1502" s="26"/>
      <c r="N1502" s="66" t="str">
        <f>IFERROR(VLOOKUP($G1502,Basisblatt!$A$10:$B$17,2,FALSE),"")</f>
        <v/>
      </c>
      <c r="P1502" s="105" t="str">
        <f>IF($K1502="x1",IF(OR($F1502&lt;&gt;Basisblatt!$A$2,'E-Mob_Segmente 3.2.5_3.2.7'!H1502=Basisblatt!$A$72)=TRUE,5,VLOOKUP('E-Mob_Segmente 3.2.5_3.2.7'!$E1502,Basisblatt!$A$22:$B$35,2,FALSE)),"")</f>
        <v/>
      </c>
    </row>
    <row r="1503" spans="1:16" x14ac:dyDescent="0.2">
      <c r="A1503" s="66" t="str">
        <f t="shared" si="47"/>
        <v/>
      </c>
      <c r="C1503" s="118"/>
      <c r="D1503" s="119"/>
      <c r="E1503" s="119"/>
      <c r="F1503" s="119"/>
      <c r="G1503" s="119"/>
      <c r="H1503" s="119"/>
      <c r="I1503" s="131"/>
      <c r="K1503" s="15" t="str">
        <f t="shared" si="46"/>
        <v>x2</v>
      </c>
      <c r="L1503" s="26"/>
      <c r="N1503" s="66" t="str">
        <f>IFERROR(VLOOKUP($G1503,Basisblatt!$A$10:$B$17,2,FALSE),"")</f>
        <v/>
      </c>
      <c r="P1503" s="105" t="str">
        <f>IF($K1503="x1",IF(OR($F1503&lt;&gt;Basisblatt!$A$2,'E-Mob_Segmente 3.2.5_3.2.7'!H1503=Basisblatt!$A$72)=TRUE,5,VLOOKUP('E-Mob_Segmente 3.2.5_3.2.7'!$E1503,Basisblatt!$A$22:$B$35,2,FALSE)),"")</f>
        <v/>
      </c>
    </row>
    <row r="1504" spans="1:16" x14ac:dyDescent="0.2">
      <c r="A1504" s="66" t="str">
        <f t="shared" si="47"/>
        <v/>
      </c>
      <c r="C1504" s="118"/>
      <c r="D1504" s="119"/>
      <c r="E1504" s="119"/>
      <c r="F1504" s="119"/>
      <c r="G1504" s="119"/>
      <c r="H1504" s="119"/>
      <c r="I1504" s="131"/>
      <c r="K1504" s="15" t="str">
        <f t="shared" si="46"/>
        <v>x2</v>
      </c>
      <c r="L1504" s="26"/>
      <c r="N1504" s="66" t="str">
        <f>IFERROR(VLOOKUP($G1504,Basisblatt!$A$10:$B$17,2,FALSE),"")</f>
        <v/>
      </c>
      <c r="P1504" s="105" t="str">
        <f>IF($K1504="x1",IF(OR($F1504&lt;&gt;Basisblatt!$A$2,'E-Mob_Segmente 3.2.5_3.2.7'!H1504=Basisblatt!$A$72)=TRUE,5,VLOOKUP('E-Mob_Segmente 3.2.5_3.2.7'!$E1504,Basisblatt!$A$22:$B$35,2,FALSE)),"")</f>
        <v/>
      </c>
    </row>
    <row r="1505" spans="1:16" x14ac:dyDescent="0.2">
      <c r="A1505" s="66" t="str">
        <f t="shared" si="47"/>
        <v/>
      </c>
      <c r="C1505" s="118"/>
      <c r="D1505" s="119"/>
      <c r="E1505" s="119"/>
      <c r="F1505" s="119"/>
      <c r="G1505" s="119"/>
      <c r="H1505" s="119"/>
      <c r="I1505" s="131"/>
      <c r="K1505" s="15" t="str">
        <f t="shared" si="46"/>
        <v>x2</v>
      </c>
      <c r="L1505" s="26"/>
      <c r="N1505" s="66" t="str">
        <f>IFERROR(VLOOKUP($G1505,Basisblatt!$A$10:$B$17,2,FALSE),"")</f>
        <v/>
      </c>
      <c r="P1505" s="105" t="str">
        <f>IF($K1505="x1",IF(OR($F1505&lt;&gt;Basisblatt!$A$2,'E-Mob_Segmente 3.2.5_3.2.7'!H1505=Basisblatt!$A$72)=TRUE,5,VLOOKUP('E-Mob_Segmente 3.2.5_3.2.7'!$E1505,Basisblatt!$A$22:$B$35,2,FALSE)),"")</f>
        <v/>
      </c>
    </row>
    <row r="1506" spans="1:16" x14ac:dyDescent="0.2">
      <c r="A1506" s="66" t="str">
        <f t="shared" si="47"/>
        <v/>
      </c>
      <c r="C1506" s="118"/>
      <c r="D1506" s="119"/>
      <c r="E1506" s="119"/>
      <c r="F1506" s="119"/>
      <c r="G1506" s="119"/>
      <c r="H1506" s="119"/>
      <c r="I1506" s="131"/>
      <c r="K1506" s="15" t="str">
        <f t="shared" si="46"/>
        <v>x2</v>
      </c>
      <c r="L1506" s="26"/>
      <c r="N1506" s="66" t="str">
        <f>IFERROR(VLOOKUP($G1506,Basisblatt!$A$10:$B$17,2,FALSE),"")</f>
        <v/>
      </c>
      <c r="P1506" s="105" t="str">
        <f>IF($K1506="x1",IF(OR($F1506&lt;&gt;Basisblatt!$A$2,'E-Mob_Segmente 3.2.5_3.2.7'!H1506=Basisblatt!$A$72)=TRUE,5,VLOOKUP('E-Mob_Segmente 3.2.5_3.2.7'!$E1506,Basisblatt!$A$22:$B$35,2,FALSE)),"")</f>
        <v/>
      </c>
    </row>
    <row r="1507" spans="1:16" x14ac:dyDescent="0.2">
      <c r="A1507" s="66" t="str">
        <f t="shared" si="47"/>
        <v/>
      </c>
      <c r="C1507" s="118"/>
      <c r="D1507" s="119"/>
      <c r="E1507" s="119"/>
      <c r="F1507" s="119"/>
      <c r="G1507" s="119"/>
      <c r="H1507" s="119"/>
      <c r="I1507" s="131"/>
      <c r="K1507" s="15" t="str">
        <f t="shared" si="46"/>
        <v>x2</v>
      </c>
      <c r="L1507" s="26"/>
      <c r="N1507" s="66" t="str">
        <f>IFERROR(VLOOKUP($G1507,Basisblatt!$A$10:$B$17,2,FALSE),"")</f>
        <v/>
      </c>
      <c r="P1507" s="105" t="str">
        <f>IF($K1507="x1",IF(OR($F1507&lt;&gt;Basisblatt!$A$2,'E-Mob_Segmente 3.2.5_3.2.7'!H1507=Basisblatt!$A$72)=TRUE,5,VLOOKUP('E-Mob_Segmente 3.2.5_3.2.7'!$E1507,Basisblatt!$A$22:$B$35,2,FALSE)),"")</f>
        <v/>
      </c>
    </row>
    <row r="1508" spans="1:16" x14ac:dyDescent="0.2">
      <c r="A1508" s="66" t="str">
        <f t="shared" si="47"/>
        <v/>
      </c>
      <c r="C1508" s="118"/>
      <c r="D1508" s="119"/>
      <c r="E1508" s="119"/>
      <c r="F1508" s="119"/>
      <c r="G1508" s="119"/>
      <c r="H1508" s="119"/>
      <c r="I1508" s="131"/>
      <c r="K1508" s="15" t="str">
        <f t="shared" si="46"/>
        <v>x2</v>
      </c>
      <c r="L1508" s="26"/>
      <c r="N1508" s="66" t="str">
        <f>IFERROR(VLOOKUP($G1508,Basisblatt!$A$10:$B$17,2,FALSE),"")</f>
        <v/>
      </c>
      <c r="P1508" s="105" t="str">
        <f>IF($K1508="x1",IF(OR($F1508&lt;&gt;Basisblatt!$A$2,'E-Mob_Segmente 3.2.5_3.2.7'!H1508=Basisblatt!$A$72)=TRUE,5,VLOOKUP('E-Mob_Segmente 3.2.5_3.2.7'!$E1508,Basisblatt!$A$22:$B$35,2,FALSE)),"")</f>
        <v/>
      </c>
    </row>
    <row r="1509" spans="1:16" x14ac:dyDescent="0.2">
      <c r="A1509" s="66" t="str">
        <f t="shared" si="47"/>
        <v/>
      </c>
      <c r="C1509" s="118"/>
      <c r="D1509" s="119"/>
      <c r="E1509" s="119"/>
      <c r="F1509" s="119"/>
      <c r="G1509" s="119"/>
      <c r="H1509" s="119"/>
      <c r="I1509" s="131"/>
      <c r="K1509" s="15" t="str">
        <f t="shared" si="46"/>
        <v>x2</v>
      </c>
      <c r="L1509" s="26"/>
      <c r="N1509" s="66" t="str">
        <f>IFERROR(VLOOKUP($G1509,Basisblatt!$A$10:$B$17,2,FALSE),"")</f>
        <v/>
      </c>
      <c r="P1509" s="105" t="str">
        <f>IF($K1509="x1",IF(OR($F1509&lt;&gt;Basisblatt!$A$2,'E-Mob_Segmente 3.2.5_3.2.7'!H1509=Basisblatt!$A$72)=TRUE,5,VLOOKUP('E-Mob_Segmente 3.2.5_3.2.7'!$E1509,Basisblatt!$A$22:$B$35,2,FALSE)),"")</f>
        <v/>
      </c>
    </row>
    <row r="1510" spans="1:16" x14ac:dyDescent="0.2">
      <c r="A1510" s="66" t="str">
        <f t="shared" si="47"/>
        <v/>
      </c>
      <c r="C1510" s="118"/>
      <c r="D1510" s="119"/>
      <c r="E1510" s="119"/>
      <c r="F1510" s="119"/>
      <c r="G1510" s="119"/>
      <c r="H1510" s="119"/>
      <c r="I1510" s="131"/>
      <c r="K1510" s="15" t="str">
        <f t="shared" si="46"/>
        <v>x2</v>
      </c>
      <c r="L1510" s="26"/>
      <c r="N1510" s="66" t="str">
        <f>IFERROR(VLOOKUP($G1510,Basisblatt!$A$10:$B$17,2,FALSE),"")</f>
        <v/>
      </c>
      <c r="P1510" s="105" t="str">
        <f>IF($K1510="x1",IF(OR($F1510&lt;&gt;Basisblatt!$A$2,'E-Mob_Segmente 3.2.5_3.2.7'!H1510=Basisblatt!$A$72)=TRUE,5,VLOOKUP('E-Mob_Segmente 3.2.5_3.2.7'!$E1510,Basisblatt!$A$22:$B$35,2,FALSE)),"")</f>
        <v/>
      </c>
    </row>
    <row r="1511" spans="1:16" x14ac:dyDescent="0.2">
      <c r="A1511" s="66" t="str">
        <f t="shared" si="47"/>
        <v/>
      </c>
      <c r="C1511" s="118"/>
      <c r="D1511" s="119"/>
      <c r="E1511" s="119"/>
      <c r="F1511" s="119"/>
      <c r="G1511" s="119"/>
      <c r="H1511" s="119"/>
      <c r="I1511" s="131"/>
      <c r="K1511" s="15" t="str">
        <f t="shared" si="46"/>
        <v>x2</v>
      </c>
      <c r="L1511" s="26"/>
      <c r="N1511" s="66" t="str">
        <f>IFERROR(VLOOKUP($G1511,Basisblatt!$A$10:$B$17,2,FALSE),"")</f>
        <v/>
      </c>
      <c r="P1511" s="105" t="str">
        <f>IF($K1511="x1",IF(OR($F1511&lt;&gt;Basisblatt!$A$2,'E-Mob_Segmente 3.2.5_3.2.7'!H1511=Basisblatt!$A$72)=TRUE,5,VLOOKUP('E-Mob_Segmente 3.2.5_3.2.7'!$E1511,Basisblatt!$A$22:$B$35,2,FALSE)),"")</f>
        <v/>
      </c>
    </row>
    <row r="1512" spans="1:16" x14ac:dyDescent="0.2">
      <c r="A1512" s="66" t="str">
        <f t="shared" si="47"/>
        <v/>
      </c>
      <c r="C1512" s="118"/>
      <c r="D1512" s="119"/>
      <c r="E1512" s="119"/>
      <c r="F1512" s="119"/>
      <c r="G1512" s="119"/>
      <c r="H1512" s="119"/>
      <c r="I1512" s="131"/>
      <c r="K1512" s="15" t="str">
        <f t="shared" si="46"/>
        <v>x2</v>
      </c>
      <c r="L1512" s="26"/>
      <c r="N1512" s="66" t="str">
        <f>IFERROR(VLOOKUP($G1512,Basisblatt!$A$10:$B$17,2,FALSE),"")</f>
        <v/>
      </c>
      <c r="P1512" s="105" t="str">
        <f>IF($K1512="x1",IF(OR($F1512&lt;&gt;Basisblatt!$A$2,'E-Mob_Segmente 3.2.5_3.2.7'!H1512=Basisblatt!$A$72)=TRUE,5,VLOOKUP('E-Mob_Segmente 3.2.5_3.2.7'!$E1512,Basisblatt!$A$22:$B$35,2,FALSE)),"")</f>
        <v/>
      </c>
    </row>
    <row r="1513" spans="1:16" x14ac:dyDescent="0.2">
      <c r="A1513" s="66" t="str">
        <f t="shared" si="47"/>
        <v/>
      </c>
      <c r="C1513" s="118"/>
      <c r="D1513" s="119"/>
      <c r="E1513" s="119"/>
      <c r="F1513" s="119"/>
      <c r="G1513" s="119"/>
      <c r="H1513" s="119"/>
      <c r="I1513" s="131"/>
      <c r="K1513" s="15" t="str">
        <f t="shared" si="46"/>
        <v>x2</v>
      </c>
      <c r="L1513" s="26"/>
      <c r="N1513" s="66" t="str">
        <f>IFERROR(VLOOKUP($G1513,Basisblatt!$A$10:$B$17,2,FALSE),"")</f>
        <v/>
      </c>
      <c r="P1513" s="105" t="str">
        <f>IF($K1513="x1",IF(OR($F1513&lt;&gt;Basisblatt!$A$2,'E-Mob_Segmente 3.2.5_3.2.7'!H1513=Basisblatt!$A$72)=TRUE,5,VLOOKUP('E-Mob_Segmente 3.2.5_3.2.7'!$E1513,Basisblatt!$A$22:$B$35,2,FALSE)),"")</f>
        <v/>
      </c>
    </row>
    <row r="1514" spans="1:16" x14ac:dyDescent="0.2">
      <c r="A1514" s="66" t="str">
        <f t="shared" si="47"/>
        <v/>
      </c>
      <c r="C1514" s="118"/>
      <c r="D1514" s="119"/>
      <c r="E1514" s="119"/>
      <c r="F1514" s="119"/>
      <c r="G1514" s="119"/>
      <c r="H1514" s="119"/>
      <c r="I1514" s="131"/>
      <c r="K1514" s="15" t="str">
        <f t="shared" si="46"/>
        <v>x2</v>
      </c>
      <c r="L1514" s="26"/>
      <c r="N1514" s="66" t="str">
        <f>IFERROR(VLOOKUP($G1514,Basisblatt!$A$10:$B$17,2,FALSE),"")</f>
        <v/>
      </c>
      <c r="P1514" s="105" t="str">
        <f>IF($K1514="x1",IF(OR($F1514&lt;&gt;Basisblatt!$A$2,'E-Mob_Segmente 3.2.5_3.2.7'!H1514=Basisblatt!$A$72)=TRUE,5,VLOOKUP('E-Mob_Segmente 3.2.5_3.2.7'!$E1514,Basisblatt!$A$22:$B$35,2,FALSE)),"")</f>
        <v/>
      </c>
    </row>
    <row r="1515" spans="1:16" x14ac:dyDescent="0.2">
      <c r="A1515" s="66" t="str">
        <f t="shared" si="47"/>
        <v/>
      </c>
      <c r="C1515" s="118"/>
      <c r="D1515" s="119"/>
      <c r="E1515" s="119"/>
      <c r="F1515" s="119"/>
      <c r="G1515" s="119"/>
      <c r="H1515" s="119"/>
      <c r="I1515" s="131"/>
      <c r="K1515" s="15" t="str">
        <f t="shared" si="46"/>
        <v>x2</v>
      </c>
      <c r="L1515" s="26"/>
      <c r="N1515" s="66" t="str">
        <f>IFERROR(VLOOKUP($G1515,Basisblatt!$A$10:$B$17,2,FALSE),"")</f>
        <v/>
      </c>
      <c r="P1515" s="105" t="str">
        <f>IF($K1515="x1",IF(OR($F1515&lt;&gt;Basisblatt!$A$2,'E-Mob_Segmente 3.2.5_3.2.7'!H1515=Basisblatt!$A$72)=TRUE,5,VLOOKUP('E-Mob_Segmente 3.2.5_3.2.7'!$E1515,Basisblatt!$A$22:$B$35,2,FALSE)),"")</f>
        <v/>
      </c>
    </row>
    <row r="1516" spans="1:16" x14ac:dyDescent="0.2">
      <c r="A1516" s="66" t="str">
        <f t="shared" si="47"/>
        <v/>
      </c>
      <c r="C1516" s="118"/>
      <c r="D1516" s="119"/>
      <c r="E1516" s="119"/>
      <c r="F1516" s="119"/>
      <c r="G1516" s="119"/>
      <c r="H1516" s="119"/>
      <c r="I1516" s="131"/>
      <c r="K1516" s="15" t="str">
        <f t="shared" si="46"/>
        <v>x2</v>
      </c>
      <c r="L1516" s="26"/>
      <c r="N1516" s="66" t="str">
        <f>IFERROR(VLOOKUP($G1516,Basisblatt!$A$10:$B$17,2,FALSE),"")</f>
        <v/>
      </c>
      <c r="P1516" s="105" t="str">
        <f>IF($K1516="x1",IF(OR($F1516&lt;&gt;Basisblatt!$A$2,'E-Mob_Segmente 3.2.5_3.2.7'!H1516=Basisblatt!$A$72)=TRUE,5,VLOOKUP('E-Mob_Segmente 3.2.5_3.2.7'!$E1516,Basisblatt!$A$22:$B$35,2,FALSE)),"")</f>
        <v/>
      </c>
    </row>
    <row r="1517" spans="1:16" x14ac:dyDescent="0.2">
      <c r="A1517" s="66" t="str">
        <f t="shared" si="47"/>
        <v/>
      </c>
      <c r="C1517" s="118"/>
      <c r="D1517" s="119"/>
      <c r="E1517" s="119"/>
      <c r="F1517" s="119"/>
      <c r="G1517" s="119"/>
      <c r="H1517" s="119"/>
      <c r="I1517" s="131"/>
      <c r="K1517" s="15" t="str">
        <f t="shared" si="46"/>
        <v>x2</v>
      </c>
      <c r="L1517" s="26"/>
      <c r="N1517" s="66" t="str">
        <f>IFERROR(VLOOKUP($G1517,Basisblatt!$A$10:$B$17,2,FALSE),"")</f>
        <v/>
      </c>
      <c r="P1517" s="105" t="str">
        <f>IF($K1517="x1",IF(OR($F1517&lt;&gt;Basisblatt!$A$2,'E-Mob_Segmente 3.2.5_3.2.7'!H1517=Basisblatt!$A$72)=TRUE,5,VLOOKUP('E-Mob_Segmente 3.2.5_3.2.7'!$E1517,Basisblatt!$A$22:$B$35,2,FALSE)),"")</f>
        <v/>
      </c>
    </row>
    <row r="1518" spans="1:16" x14ac:dyDescent="0.2">
      <c r="A1518" s="66" t="str">
        <f t="shared" si="47"/>
        <v/>
      </c>
      <c r="C1518" s="118"/>
      <c r="D1518" s="119"/>
      <c r="E1518" s="119"/>
      <c r="F1518" s="119"/>
      <c r="G1518" s="119"/>
      <c r="H1518" s="119"/>
      <c r="I1518" s="131"/>
      <c r="K1518" s="15" t="str">
        <f t="shared" si="46"/>
        <v>x2</v>
      </c>
      <c r="L1518" s="26"/>
      <c r="N1518" s="66" t="str">
        <f>IFERROR(VLOOKUP($G1518,Basisblatt!$A$10:$B$17,2,FALSE),"")</f>
        <v/>
      </c>
      <c r="P1518" s="105" t="str">
        <f>IF($K1518="x1",IF(OR($F1518&lt;&gt;Basisblatt!$A$2,'E-Mob_Segmente 3.2.5_3.2.7'!H1518=Basisblatt!$A$72)=TRUE,5,VLOOKUP('E-Mob_Segmente 3.2.5_3.2.7'!$E1518,Basisblatt!$A$22:$B$35,2,FALSE)),"")</f>
        <v/>
      </c>
    </row>
    <row r="1519" spans="1:16" x14ac:dyDescent="0.2">
      <c r="A1519" s="66" t="str">
        <f t="shared" si="47"/>
        <v/>
      </c>
      <c r="C1519" s="118"/>
      <c r="D1519" s="119"/>
      <c r="E1519" s="119"/>
      <c r="F1519" s="119"/>
      <c r="G1519" s="119"/>
      <c r="H1519" s="119"/>
      <c r="I1519" s="131"/>
      <c r="K1519" s="15" t="str">
        <f t="shared" si="46"/>
        <v>x2</v>
      </c>
      <c r="L1519" s="26"/>
      <c r="N1519" s="66" t="str">
        <f>IFERROR(VLOOKUP($G1519,Basisblatt!$A$10:$B$17,2,FALSE),"")</f>
        <v/>
      </c>
      <c r="P1519" s="105" t="str">
        <f>IF($K1519="x1",IF(OR($F1519&lt;&gt;Basisblatt!$A$2,'E-Mob_Segmente 3.2.5_3.2.7'!H1519=Basisblatt!$A$72)=TRUE,5,VLOOKUP('E-Mob_Segmente 3.2.5_3.2.7'!$E1519,Basisblatt!$A$22:$B$35,2,FALSE)),"")</f>
        <v/>
      </c>
    </row>
    <row r="1520" spans="1:16" x14ac:dyDescent="0.2">
      <c r="A1520" s="66" t="str">
        <f t="shared" si="47"/>
        <v/>
      </c>
      <c r="C1520" s="118"/>
      <c r="D1520" s="119"/>
      <c r="E1520" s="119"/>
      <c r="F1520" s="119"/>
      <c r="G1520" s="119"/>
      <c r="H1520" s="119"/>
      <c r="I1520" s="131"/>
      <c r="K1520" s="15" t="str">
        <f t="shared" si="46"/>
        <v>x2</v>
      </c>
      <c r="L1520" s="26"/>
      <c r="N1520" s="66" t="str">
        <f>IFERROR(VLOOKUP($G1520,Basisblatt!$A$10:$B$17,2,FALSE),"")</f>
        <v/>
      </c>
      <c r="P1520" s="105" t="str">
        <f>IF($K1520="x1",IF(OR($F1520&lt;&gt;Basisblatt!$A$2,'E-Mob_Segmente 3.2.5_3.2.7'!H1520=Basisblatt!$A$72)=TRUE,5,VLOOKUP('E-Mob_Segmente 3.2.5_3.2.7'!$E1520,Basisblatt!$A$22:$B$35,2,FALSE)),"")</f>
        <v/>
      </c>
    </row>
    <row r="1521" spans="1:16" x14ac:dyDescent="0.2">
      <c r="A1521" s="66" t="str">
        <f t="shared" si="47"/>
        <v/>
      </c>
      <c r="C1521" s="118"/>
      <c r="D1521" s="119"/>
      <c r="E1521" s="119"/>
      <c r="F1521" s="119"/>
      <c r="G1521" s="119"/>
      <c r="H1521" s="119"/>
      <c r="I1521" s="131"/>
      <c r="K1521" s="15" t="str">
        <f t="shared" si="46"/>
        <v>x2</v>
      </c>
      <c r="L1521" s="26"/>
      <c r="N1521" s="66" t="str">
        <f>IFERROR(VLOOKUP($G1521,Basisblatt!$A$10:$B$17,2,FALSE),"")</f>
        <v/>
      </c>
      <c r="P1521" s="105" t="str">
        <f>IF($K1521="x1",IF(OR($F1521&lt;&gt;Basisblatt!$A$2,'E-Mob_Segmente 3.2.5_3.2.7'!H1521=Basisblatt!$A$72)=TRUE,5,VLOOKUP('E-Mob_Segmente 3.2.5_3.2.7'!$E1521,Basisblatt!$A$22:$B$35,2,FALSE)),"")</f>
        <v/>
      </c>
    </row>
    <row r="1522" spans="1:16" x14ac:dyDescent="0.2">
      <c r="A1522" s="66" t="str">
        <f t="shared" si="47"/>
        <v/>
      </c>
      <c r="C1522" s="118"/>
      <c r="D1522" s="119"/>
      <c r="E1522" s="119"/>
      <c r="F1522" s="119"/>
      <c r="G1522" s="119"/>
      <c r="H1522" s="119"/>
      <c r="I1522" s="131"/>
      <c r="K1522" s="15" t="str">
        <f t="shared" si="46"/>
        <v>x2</v>
      </c>
      <c r="L1522" s="26"/>
      <c r="N1522" s="66" t="str">
        <f>IFERROR(VLOOKUP($G1522,Basisblatt!$A$10:$B$17,2,FALSE),"")</f>
        <v/>
      </c>
      <c r="P1522" s="105" t="str">
        <f>IF($K1522="x1",IF(OR($F1522&lt;&gt;Basisblatt!$A$2,'E-Mob_Segmente 3.2.5_3.2.7'!H1522=Basisblatt!$A$72)=TRUE,5,VLOOKUP('E-Mob_Segmente 3.2.5_3.2.7'!$E1522,Basisblatt!$A$22:$B$35,2,FALSE)),"")</f>
        <v/>
      </c>
    </row>
    <row r="1523" spans="1:16" x14ac:dyDescent="0.2">
      <c r="A1523" s="66" t="str">
        <f t="shared" si="47"/>
        <v/>
      </c>
      <c r="C1523" s="118"/>
      <c r="D1523" s="119"/>
      <c r="E1523" s="119"/>
      <c r="F1523" s="119"/>
      <c r="G1523" s="119"/>
      <c r="H1523" s="119"/>
      <c r="I1523" s="131"/>
      <c r="K1523" s="15" t="str">
        <f t="shared" si="46"/>
        <v>x2</v>
      </c>
      <c r="L1523" s="26"/>
      <c r="N1523" s="66" t="str">
        <f>IFERROR(VLOOKUP($G1523,Basisblatt!$A$10:$B$17,2,FALSE),"")</f>
        <v/>
      </c>
      <c r="P1523" s="105" t="str">
        <f>IF($K1523="x1",IF(OR($F1523&lt;&gt;Basisblatt!$A$2,'E-Mob_Segmente 3.2.5_3.2.7'!H1523=Basisblatt!$A$72)=TRUE,5,VLOOKUP('E-Mob_Segmente 3.2.5_3.2.7'!$E1523,Basisblatt!$A$22:$B$35,2,FALSE)),"")</f>
        <v/>
      </c>
    </row>
    <row r="1524" spans="1:16" x14ac:dyDescent="0.2">
      <c r="A1524" s="66" t="str">
        <f t="shared" si="47"/>
        <v/>
      </c>
      <c r="C1524" s="118"/>
      <c r="D1524" s="119"/>
      <c r="E1524" s="119"/>
      <c r="F1524" s="119"/>
      <c r="G1524" s="119"/>
      <c r="H1524" s="119"/>
      <c r="I1524" s="131"/>
      <c r="K1524" s="15" t="str">
        <f t="shared" si="46"/>
        <v>x2</v>
      </c>
      <c r="L1524" s="26"/>
      <c r="N1524" s="66" t="str">
        <f>IFERROR(VLOOKUP($G1524,Basisblatt!$A$10:$B$17,2,FALSE),"")</f>
        <v/>
      </c>
      <c r="P1524" s="105" t="str">
        <f>IF($K1524="x1",IF(OR($F1524&lt;&gt;Basisblatt!$A$2,'E-Mob_Segmente 3.2.5_3.2.7'!H1524=Basisblatt!$A$72)=TRUE,5,VLOOKUP('E-Mob_Segmente 3.2.5_3.2.7'!$E1524,Basisblatt!$A$22:$B$35,2,FALSE)),"")</f>
        <v/>
      </c>
    </row>
    <row r="1525" spans="1:16" x14ac:dyDescent="0.2">
      <c r="A1525" s="66" t="str">
        <f t="shared" si="47"/>
        <v/>
      </c>
      <c r="C1525" s="118"/>
      <c r="D1525" s="119"/>
      <c r="E1525" s="119"/>
      <c r="F1525" s="119"/>
      <c r="G1525" s="119"/>
      <c r="H1525" s="119"/>
      <c r="I1525" s="131"/>
      <c r="K1525" s="15" t="str">
        <f t="shared" si="46"/>
        <v>x2</v>
      </c>
      <c r="L1525" s="26"/>
      <c r="N1525" s="66" t="str">
        <f>IFERROR(VLOOKUP($G1525,Basisblatt!$A$10:$B$17,2,FALSE),"")</f>
        <v/>
      </c>
      <c r="P1525" s="105" t="str">
        <f>IF($K1525="x1",IF(OR($F1525&lt;&gt;Basisblatt!$A$2,'E-Mob_Segmente 3.2.5_3.2.7'!H1525=Basisblatt!$A$72)=TRUE,5,VLOOKUP('E-Mob_Segmente 3.2.5_3.2.7'!$E1525,Basisblatt!$A$22:$B$35,2,FALSE)),"")</f>
        <v/>
      </c>
    </row>
    <row r="1526" spans="1:16" x14ac:dyDescent="0.2">
      <c r="A1526" s="66" t="str">
        <f t="shared" si="47"/>
        <v/>
      </c>
      <c r="C1526" s="118"/>
      <c r="D1526" s="119"/>
      <c r="E1526" s="119"/>
      <c r="F1526" s="119"/>
      <c r="G1526" s="119"/>
      <c r="H1526" s="119"/>
      <c r="I1526" s="131"/>
      <c r="K1526" s="15" t="str">
        <f t="shared" si="46"/>
        <v>x2</v>
      </c>
      <c r="L1526" s="26"/>
      <c r="N1526" s="66" t="str">
        <f>IFERROR(VLOOKUP($G1526,Basisblatt!$A$10:$B$17,2,FALSE),"")</f>
        <v/>
      </c>
      <c r="P1526" s="105" t="str">
        <f>IF($K1526="x1",IF(OR($F1526&lt;&gt;Basisblatt!$A$2,'E-Mob_Segmente 3.2.5_3.2.7'!H1526=Basisblatt!$A$72)=TRUE,5,VLOOKUP('E-Mob_Segmente 3.2.5_3.2.7'!$E1526,Basisblatt!$A$22:$B$35,2,FALSE)),"")</f>
        <v/>
      </c>
    </row>
    <row r="1527" spans="1:16" x14ac:dyDescent="0.2">
      <c r="A1527" s="66" t="str">
        <f t="shared" si="47"/>
        <v/>
      </c>
      <c r="C1527" s="118"/>
      <c r="D1527" s="119"/>
      <c r="E1527" s="119"/>
      <c r="F1527" s="119"/>
      <c r="G1527" s="119"/>
      <c r="H1527" s="119"/>
      <c r="I1527" s="131"/>
      <c r="K1527" s="15" t="str">
        <f t="shared" si="46"/>
        <v>x2</v>
      </c>
      <c r="L1527" s="26"/>
      <c r="N1527" s="66" t="str">
        <f>IFERROR(VLOOKUP($G1527,Basisblatt!$A$10:$B$17,2,FALSE),"")</f>
        <v/>
      </c>
      <c r="P1527" s="105" t="str">
        <f>IF($K1527="x1",IF(OR($F1527&lt;&gt;Basisblatt!$A$2,'E-Mob_Segmente 3.2.5_3.2.7'!H1527=Basisblatt!$A$72)=TRUE,5,VLOOKUP('E-Mob_Segmente 3.2.5_3.2.7'!$E1527,Basisblatt!$A$22:$B$35,2,FALSE)),"")</f>
        <v/>
      </c>
    </row>
    <row r="1528" spans="1:16" x14ac:dyDescent="0.2">
      <c r="A1528" s="66" t="str">
        <f t="shared" si="47"/>
        <v/>
      </c>
      <c r="C1528" s="118"/>
      <c r="D1528" s="119"/>
      <c r="E1528" s="119"/>
      <c r="F1528" s="119"/>
      <c r="G1528" s="119"/>
      <c r="H1528" s="119"/>
      <c r="I1528" s="131"/>
      <c r="K1528" s="15" t="str">
        <f t="shared" si="46"/>
        <v>x2</v>
      </c>
      <c r="L1528" s="26"/>
      <c r="N1528" s="66" t="str">
        <f>IFERROR(VLOOKUP($G1528,Basisblatt!$A$10:$B$17,2,FALSE),"")</f>
        <v/>
      </c>
      <c r="P1528" s="105" t="str">
        <f>IF($K1528="x1",IF(OR($F1528&lt;&gt;Basisblatt!$A$2,'E-Mob_Segmente 3.2.5_3.2.7'!H1528=Basisblatt!$A$72)=TRUE,5,VLOOKUP('E-Mob_Segmente 3.2.5_3.2.7'!$E1528,Basisblatt!$A$22:$B$35,2,FALSE)),"")</f>
        <v/>
      </c>
    </row>
    <row r="1529" spans="1:16" x14ac:dyDescent="0.2">
      <c r="A1529" s="66" t="str">
        <f t="shared" si="47"/>
        <v/>
      </c>
      <c r="C1529" s="118"/>
      <c r="D1529" s="119"/>
      <c r="E1529" s="119"/>
      <c r="F1529" s="119"/>
      <c r="G1529" s="119"/>
      <c r="H1529" s="119"/>
      <c r="I1529" s="131"/>
      <c r="K1529" s="15" t="str">
        <f t="shared" si="46"/>
        <v>x2</v>
      </c>
      <c r="L1529" s="26"/>
      <c r="N1529" s="66" t="str">
        <f>IFERROR(VLOOKUP($G1529,Basisblatt!$A$10:$B$17,2,FALSE),"")</f>
        <v/>
      </c>
      <c r="P1529" s="105" t="str">
        <f>IF($K1529="x1",IF(OR($F1529&lt;&gt;Basisblatt!$A$2,'E-Mob_Segmente 3.2.5_3.2.7'!H1529=Basisblatt!$A$72)=TRUE,5,VLOOKUP('E-Mob_Segmente 3.2.5_3.2.7'!$E1529,Basisblatt!$A$22:$B$35,2,FALSE)),"")</f>
        <v/>
      </c>
    </row>
    <row r="1530" spans="1:16" x14ac:dyDescent="0.2">
      <c r="A1530" s="66" t="str">
        <f t="shared" si="47"/>
        <v/>
      </c>
      <c r="C1530" s="118"/>
      <c r="D1530" s="119"/>
      <c r="E1530" s="119"/>
      <c r="F1530" s="119"/>
      <c r="G1530" s="119"/>
      <c r="H1530" s="119"/>
      <c r="I1530" s="131"/>
      <c r="K1530" s="15" t="str">
        <f t="shared" si="46"/>
        <v>x2</v>
      </c>
      <c r="L1530" s="26"/>
      <c r="N1530" s="66" t="str">
        <f>IFERROR(VLOOKUP($G1530,Basisblatt!$A$10:$B$17,2,FALSE),"")</f>
        <v/>
      </c>
      <c r="P1530" s="105" t="str">
        <f>IF($K1530="x1",IF(OR($F1530&lt;&gt;Basisblatt!$A$2,'E-Mob_Segmente 3.2.5_3.2.7'!H1530=Basisblatt!$A$72)=TRUE,5,VLOOKUP('E-Mob_Segmente 3.2.5_3.2.7'!$E1530,Basisblatt!$A$22:$B$35,2,FALSE)),"")</f>
        <v/>
      </c>
    </row>
    <row r="1531" spans="1:16" x14ac:dyDescent="0.2">
      <c r="A1531" s="66" t="str">
        <f t="shared" si="47"/>
        <v/>
      </c>
      <c r="C1531" s="118"/>
      <c r="D1531" s="119"/>
      <c r="E1531" s="119"/>
      <c r="F1531" s="119"/>
      <c r="G1531" s="119"/>
      <c r="H1531" s="119"/>
      <c r="I1531" s="131"/>
      <c r="K1531" s="15" t="str">
        <f t="shared" si="46"/>
        <v>x2</v>
      </c>
      <c r="L1531" s="26"/>
      <c r="N1531" s="66" t="str">
        <f>IFERROR(VLOOKUP($G1531,Basisblatt!$A$10:$B$17,2,FALSE),"")</f>
        <v/>
      </c>
      <c r="P1531" s="105" t="str">
        <f>IF($K1531="x1",IF(OR($F1531&lt;&gt;Basisblatt!$A$2,'E-Mob_Segmente 3.2.5_3.2.7'!H1531=Basisblatt!$A$72)=TRUE,5,VLOOKUP('E-Mob_Segmente 3.2.5_3.2.7'!$E1531,Basisblatt!$A$22:$B$35,2,FALSE)),"")</f>
        <v/>
      </c>
    </row>
    <row r="1532" spans="1:16" x14ac:dyDescent="0.2">
      <c r="A1532" s="66" t="str">
        <f t="shared" si="47"/>
        <v/>
      </c>
      <c r="C1532" s="118"/>
      <c r="D1532" s="119"/>
      <c r="E1532" s="119"/>
      <c r="F1532" s="119"/>
      <c r="G1532" s="119"/>
      <c r="H1532" s="119"/>
      <c r="I1532" s="131"/>
      <c r="K1532" s="15" t="str">
        <f t="shared" si="46"/>
        <v>x2</v>
      </c>
      <c r="L1532" s="26"/>
      <c r="N1532" s="66" t="str">
        <f>IFERROR(VLOOKUP($G1532,Basisblatt!$A$10:$B$17,2,FALSE),"")</f>
        <v/>
      </c>
      <c r="P1532" s="105" t="str">
        <f>IF($K1532="x1",IF(OR($F1532&lt;&gt;Basisblatt!$A$2,'E-Mob_Segmente 3.2.5_3.2.7'!H1532=Basisblatt!$A$72)=TRUE,5,VLOOKUP('E-Mob_Segmente 3.2.5_3.2.7'!$E1532,Basisblatt!$A$22:$B$35,2,FALSE)),"")</f>
        <v/>
      </c>
    </row>
    <row r="1533" spans="1:16" x14ac:dyDescent="0.2">
      <c r="A1533" s="66" t="str">
        <f t="shared" si="47"/>
        <v/>
      </c>
      <c r="C1533" s="118"/>
      <c r="D1533" s="119"/>
      <c r="E1533" s="119"/>
      <c r="F1533" s="119"/>
      <c r="G1533" s="119"/>
      <c r="H1533" s="119"/>
      <c r="I1533" s="131"/>
      <c r="K1533" s="15" t="str">
        <f t="shared" si="46"/>
        <v>x2</v>
      </c>
      <c r="L1533" s="26"/>
      <c r="N1533" s="66" t="str">
        <f>IFERROR(VLOOKUP($G1533,Basisblatt!$A$10:$B$17,2,FALSE),"")</f>
        <v/>
      </c>
      <c r="P1533" s="105" t="str">
        <f>IF($K1533="x1",IF(OR($F1533&lt;&gt;Basisblatt!$A$2,'E-Mob_Segmente 3.2.5_3.2.7'!H1533=Basisblatt!$A$72)=TRUE,5,VLOOKUP('E-Mob_Segmente 3.2.5_3.2.7'!$E1533,Basisblatt!$A$22:$B$35,2,FALSE)),"")</f>
        <v/>
      </c>
    </row>
    <row r="1534" spans="1:16" x14ac:dyDescent="0.2">
      <c r="A1534" s="66" t="str">
        <f t="shared" si="47"/>
        <v/>
      </c>
      <c r="C1534" s="118"/>
      <c r="D1534" s="119"/>
      <c r="E1534" s="119"/>
      <c r="F1534" s="119"/>
      <c r="G1534" s="119"/>
      <c r="H1534" s="119"/>
      <c r="I1534" s="131"/>
      <c r="K1534" s="15" t="str">
        <f t="shared" si="46"/>
        <v>x2</v>
      </c>
      <c r="L1534" s="26"/>
      <c r="N1534" s="66" t="str">
        <f>IFERROR(VLOOKUP($G1534,Basisblatt!$A$10:$B$17,2,FALSE),"")</f>
        <v/>
      </c>
      <c r="P1534" s="105" t="str">
        <f>IF($K1534="x1",IF(OR($F1534&lt;&gt;Basisblatt!$A$2,'E-Mob_Segmente 3.2.5_3.2.7'!H1534=Basisblatt!$A$72)=TRUE,5,VLOOKUP('E-Mob_Segmente 3.2.5_3.2.7'!$E1534,Basisblatt!$A$22:$B$35,2,FALSE)),"")</f>
        <v/>
      </c>
    </row>
    <row r="1535" spans="1:16" x14ac:dyDescent="0.2">
      <c r="A1535" s="66" t="str">
        <f t="shared" si="47"/>
        <v/>
      </c>
      <c r="C1535" s="118"/>
      <c r="D1535" s="119"/>
      <c r="E1535" s="119"/>
      <c r="F1535" s="119"/>
      <c r="G1535" s="119"/>
      <c r="H1535" s="119"/>
      <c r="I1535" s="131"/>
      <c r="K1535" s="15" t="str">
        <f t="shared" si="46"/>
        <v>x2</v>
      </c>
      <c r="L1535" s="26"/>
      <c r="N1535" s="66" t="str">
        <f>IFERROR(VLOOKUP($G1535,Basisblatt!$A$10:$B$17,2,FALSE),"")</f>
        <v/>
      </c>
      <c r="P1535" s="105" t="str">
        <f>IF($K1535="x1",IF(OR($F1535&lt;&gt;Basisblatt!$A$2,'E-Mob_Segmente 3.2.5_3.2.7'!H1535=Basisblatt!$A$72)=TRUE,5,VLOOKUP('E-Mob_Segmente 3.2.5_3.2.7'!$E1535,Basisblatt!$A$22:$B$35,2,FALSE)),"")</f>
        <v/>
      </c>
    </row>
    <row r="1536" spans="1:16" x14ac:dyDescent="0.2">
      <c r="A1536" s="66" t="str">
        <f t="shared" si="47"/>
        <v/>
      </c>
      <c r="C1536" s="118"/>
      <c r="D1536" s="119"/>
      <c r="E1536" s="119"/>
      <c r="F1536" s="119"/>
      <c r="G1536" s="119"/>
      <c r="H1536" s="119"/>
      <c r="I1536" s="131"/>
      <c r="K1536" s="15" t="str">
        <f t="shared" si="46"/>
        <v>x2</v>
      </c>
      <c r="L1536" s="26"/>
      <c r="N1536" s="66" t="str">
        <f>IFERROR(VLOOKUP($G1536,Basisblatt!$A$10:$B$17,2,FALSE),"")</f>
        <v/>
      </c>
      <c r="P1536" s="105" t="str">
        <f>IF($K1536="x1",IF(OR($F1536&lt;&gt;Basisblatt!$A$2,'E-Mob_Segmente 3.2.5_3.2.7'!H1536=Basisblatt!$A$72)=TRUE,5,VLOOKUP('E-Mob_Segmente 3.2.5_3.2.7'!$E1536,Basisblatt!$A$22:$B$35,2,FALSE)),"")</f>
        <v/>
      </c>
    </row>
    <row r="1537" spans="1:16" x14ac:dyDescent="0.2">
      <c r="A1537" s="66" t="str">
        <f t="shared" si="47"/>
        <v/>
      </c>
      <c r="C1537" s="118"/>
      <c r="D1537" s="119"/>
      <c r="E1537" s="119"/>
      <c r="F1537" s="119"/>
      <c r="G1537" s="119"/>
      <c r="H1537" s="119"/>
      <c r="I1537" s="131"/>
      <c r="K1537" s="15" t="str">
        <f t="shared" si="46"/>
        <v>x2</v>
      </c>
      <c r="L1537" s="26"/>
      <c r="N1537" s="66" t="str">
        <f>IFERROR(VLOOKUP($G1537,Basisblatt!$A$10:$B$17,2,FALSE),"")</f>
        <v/>
      </c>
      <c r="P1537" s="105" t="str">
        <f>IF($K1537="x1",IF(OR($F1537&lt;&gt;Basisblatt!$A$2,'E-Mob_Segmente 3.2.5_3.2.7'!H1537=Basisblatt!$A$72)=TRUE,5,VLOOKUP('E-Mob_Segmente 3.2.5_3.2.7'!$E1537,Basisblatt!$A$22:$B$35,2,FALSE)),"")</f>
        <v/>
      </c>
    </row>
    <row r="1538" spans="1:16" x14ac:dyDescent="0.2">
      <c r="A1538" s="66" t="str">
        <f t="shared" si="47"/>
        <v/>
      </c>
      <c r="C1538" s="118"/>
      <c r="D1538" s="119"/>
      <c r="E1538" s="119"/>
      <c r="F1538" s="119"/>
      <c r="G1538" s="119"/>
      <c r="H1538" s="119"/>
      <c r="I1538" s="131"/>
      <c r="K1538" s="15" t="str">
        <f t="shared" si="46"/>
        <v>x2</v>
      </c>
      <c r="L1538" s="26"/>
      <c r="N1538" s="66" t="str">
        <f>IFERROR(VLOOKUP($G1538,Basisblatt!$A$10:$B$17,2,FALSE),"")</f>
        <v/>
      </c>
      <c r="P1538" s="105" t="str">
        <f>IF($K1538="x1",IF(OR($F1538&lt;&gt;Basisblatt!$A$2,'E-Mob_Segmente 3.2.5_3.2.7'!H1538=Basisblatt!$A$72)=TRUE,5,VLOOKUP('E-Mob_Segmente 3.2.5_3.2.7'!$E1538,Basisblatt!$A$22:$B$35,2,FALSE)),"")</f>
        <v/>
      </c>
    </row>
    <row r="1539" spans="1:16" x14ac:dyDescent="0.2">
      <c r="A1539" s="66" t="str">
        <f t="shared" si="47"/>
        <v/>
      </c>
      <c r="C1539" s="118"/>
      <c r="D1539" s="119"/>
      <c r="E1539" s="119"/>
      <c r="F1539" s="119"/>
      <c r="G1539" s="119"/>
      <c r="H1539" s="119"/>
      <c r="I1539" s="131"/>
      <c r="K1539" s="15" t="str">
        <f t="shared" si="46"/>
        <v>x2</v>
      </c>
      <c r="L1539" s="26"/>
      <c r="N1539" s="66" t="str">
        <f>IFERROR(VLOOKUP($G1539,Basisblatt!$A$10:$B$17,2,FALSE),"")</f>
        <v/>
      </c>
      <c r="P1539" s="105" t="str">
        <f>IF($K1539="x1",IF(OR($F1539&lt;&gt;Basisblatt!$A$2,'E-Mob_Segmente 3.2.5_3.2.7'!H1539=Basisblatt!$A$72)=TRUE,5,VLOOKUP('E-Mob_Segmente 3.2.5_3.2.7'!$E1539,Basisblatt!$A$22:$B$35,2,FALSE)),"")</f>
        <v/>
      </c>
    </row>
    <row r="1540" spans="1:16" x14ac:dyDescent="0.2">
      <c r="A1540" s="66" t="str">
        <f t="shared" si="47"/>
        <v/>
      </c>
      <c r="C1540" s="118"/>
      <c r="D1540" s="119"/>
      <c r="E1540" s="119"/>
      <c r="F1540" s="119"/>
      <c r="G1540" s="119"/>
      <c r="H1540" s="119"/>
      <c r="I1540" s="131"/>
      <c r="K1540" s="15" t="str">
        <f t="shared" si="46"/>
        <v>x2</v>
      </c>
      <c r="L1540" s="26"/>
      <c r="N1540" s="66" t="str">
        <f>IFERROR(VLOOKUP($G1540,Basisblatt!$A$10:$B$17,2,FALSE),"")</f>
        <v/>
      </c>
      <c r="P1540" s="105" t="str">
        <f>IF($K1540="x1",IF(OR($F1540&lt;&gt;Basisblatt!$A$2,'E-Mob_Segmente 3.2.5_3.2.7'!H1540=Basisblatt!$A$72)=TRUE,5,VLOOKUP('E-Mob_Segmente 3.2.5_3.2.7'!$E1540,Basisblatt!$A$22:$B$35,2,FALSE)),"")</f>
        <v/>
      </c>
    </row>
    <row r="1541" spans="1:16" x14ac:dyDescent="0.2">
      <c r="A1541" s="66" t="str">
        <f t="shared" si="47"/>
        <v/>
      </c>
      <c r="C1541" s="118"/>
      <c r="D1541" s="119"/>
      <c r="E1541" s="119"/>
      <c r="F1541" s="119"/>
      <c r="G1541" s="119"/>
      <c r="H1541" s="119"/>
      <c r="I1541" s="131"/>
      <c r="K1541" s="15" t="str">
        <f t="shared" si="46"/>
        <v>x2</v>
      </c>
      <c r="L1541" s="26"/>
      <c r="N1541" s="66" t="str">
        <f>IFERROR(VLOOKUP($G1541,Basisblatt!$A$10:$B$17,2,FALSE),"")</f>
        <v/>
      </c>
      <c r="P1541" s="105" t="str">
        <f>IF($K1541="x1",IF(OR($F1541&lt;&gt;Basisblatt!$A$2,'E-Mob_Segmente 3.2.5_3.2.7'!H1541=Basisblatt!$A$72)=TRUE,5,VLOOKUP('E-Mob_Segmente 3.2.5_3.2.7'!$E1541,Basisblatt!$A$22:$B$35,2,FALSE)),"")</f>
        <v/>
      </c>
    </row>
    <row r="1542" spans="1:16" x14ac:dyDescent="0.2">
      <c r="A1542" s="66" t="str">
        <f t="shared" si="47"/>
        <v/>
      </c>
      <c r="C1542" s="118"/>
      <c r="D1542" s="119"/>
      <c r="E1542" s="119"/>
      <c r="F1542" s="119"/>
      <c r="G1542" s="119"/>
      <c r="H1542" s="119"/>
      <c r="I1542" s="131"/>
      <c r="K1542" s="15" t="str">
        <f t="shared" si="46"/>
        <v>x2</v>
      </c>
      <c r="L1542" s="26"/>
      <c r="N1542" s="66" t="str">
        <f>IFERROR(VLOOKUP($G1542,Basisblatt!$A$10:$B$17,2,FALSE),"")</f>
        <v/>
      </c>
      <c r="P1542" s="105" t="str">
        <f>IF($K1542="x1",IF(OR($F1542&lt;&gt;Basisblatt!$A$2,'E-Mob_Segmente 3.2.5_3.2.7'!H1542=Basisblatt!$A$72)=TRUE,5,VLOOKUP('E-Mob_Segmente 3.2.5_3.2.7'!$E1542,Basisblatt!$A$22:$B$35,2,FALSE)),"")</f>
        <v/>
      </c>
    </row>
    <row r="1543" spans="1:16" x14ac:dyDescent="0.2">
      <c r="A1543" s="66" t="str">
        <f t="shared" si="47"/>
        <v/>
      </c>
      <c r="C1543" s="118"/>
      <c r="D1543" s="119"/>
      <c r="E1543" s="119"/>
      <c r="F1543" s="119"/>
      <c r="G1543" s="119"/>
      <c r="H1543" s="119"/>
      <c r="I1543" s="131"/>
      <c r="K1543" s="15" t="str">
        <f t="shared" si="46"/>
        <v>x2</v>
      </c>
      <c r="L1543" s="26"/>
      <c r="N1543" s="66" t="str">
        <f>IFERROR(VLOOKUP($G1543,Basisblatt!$A$10:$B$17,2,FALSE),"")</f>
        <v/>
      </c>
      <c r="P1543" s="105" t="str">
        <f>IF($K1543="x1",IF(OR($F1543&lt;&gt;Basisblatt!$A$2,'E-Mob_Segmente 3.2.5_3.2.7'!H1543=Basisblatt!$A$72)=TRUE,5,VLOOKUP('E-Mob_Segmente 3.2.5_3.2.7'!$E1543,Basisblatt!$A$22:$B$35,2,FALSE)),"")</f>
        <v/>
      </c>
    </row>
    <row r="1544" spans="1:16" x14ac:dyDescent="0.2">
      <c r="A1544" s="66" t="str">
        <f t="shared" si="47"/>
        <v/>
      </c>
      <c r="C1544" s="118"/>
      <c r="D1544" s="119"/>
      <c r="E1544" s="119"/>
      <c r="F1544" s="119"/>
      <c r="G1544" s="119"/>
      <c r="H1544" s="119"/>
      <c r="I1544" s="131"/>
      <c r="K1544" s="15" t="str">
        <f t="shared" si="46"/>
        <v>x2</v>
      </c>
      <c r="L1544" s="26"/>
      <c r="N1544" s="66" t="str">
        <f>IFERROR(VLOOKUP($G1544,Basisblatt!$A$10:$B$17,2,FALSE),"")</f>
        <v/>
      </c>
      <c r="P1544" s="105" t="str">
        <f>IF($K1544="x1",IF(OR($F1544&lt;&gt;Basisblatt!$A$2,'E-Mob_Segmente 3.2.5_3.2.7'!H1544=Basisblatt!$A$72)=TRUE,5,VLOOKUP('E-Mob_Segmente 3.2.5_3.2.7'!$E1544,Basisblatt!$A$22:$B$35,2,FALSE)),"")</f>
        <v/>
      </c>
    </row>
    <row r="1545" spans="1:16" x14ac:dyDescent="0.2">
      <c r="A1545" s="66" t="str">
        <f t="shared" si="47"/>
        <v/>
      </c>
      <c r="C1545" s="118"/>
      <c r="D1545" s="119"/>
      <c r="E1545" s="119"/>
      <c r="F1545" s="119"/>
      <c r="G1545" s="119"/>
      <c r="H1545" s="119"/>
      <c r="I1545" s="131"/>
      <c r="K1545" s="15" t="str">
        <f t="shared" si="46"/>
        <v>x2</v>
      </c>
      <c r="L1545" s="26"/>
      <c r="N1545" s="66" t="str">
        <f>IFERROR(VLOOKUP($G1545,Basisblatt!$A$10:$B$17,2,FALSE),"")</f>
        <v/>
      </c>
      <c r="P1545" s="105" t="str">
        <f>IF($K1545="x1",IF(OR($F1545&lt;&gt;Basisblatt!$A$2,'E-Mob_Segmente 3.2.5_3.2.7'!H1545=Basisblatt!$A$72)=TRUE,5,VLOOKUP('E-Mob_Segmente 3.2.5_3.2.7'!$E1545,Basisblatt!$A$22:$B$35,2,FALSE)),"")</f>
        <v/>
      </c>
    </row>
    <row r="1546" spans="1:16" x14ac:dyDescent="0.2">
      <c r="A1546" s="66" t="str">
        <f t="shared" si="47"/>
        <v/>
      </c>
      <c r="C1546" s="118"/>
      <c r="D1546" s="119"/>
      <c r="E1546" s="119"/>
      <c r="F1546" s="119"/>
      <c r="G1546" s="119"/>
      <c r="H1546" s="119"/>
      <c r="I1546" s="131"/>
      <c r="K1546" s="15" t="str">
        <f t="shared" si="46"/>
        <v>x2</v>
      </c>
      <c r="L1546" s="26"/>
      <c r="N1546" s="66" t="str">
        <f>IFERROR(VLOOKUP($G1546,Basisblatt!$A$10:$B$17,2,FALSE),"")</f>
        <v/>
      </c>
      <c r="P1546" s="105" t="str">
        <f>IF($K1546="x1",IF(OR($F1546&lt;&gt;Basisblatt!$A$2,'E-Mob_Segmente 3.2.5_3.2.7'!H1546=Basisblatt!$A$72)=TRUE,5,VLOOKUP('E-Mob_Segmente 3.2.5_3.2.7'!$E1546,Basisblatt!$A$22:$B$35,2,FALSE)),"")</f>
        <v/>
      </c>
    </row>
    <row r="1547" spans="1:16" x14ac:dyDescent="0.2">
      <c r="A1547" s="66" t="str">
        <f t="shared" si="47"/>
        <v/>
      </c>
      <c r="C1547" s="118"/>
      <c r="D1547" s="119"/>
      <c r="E1547" s="119"/>
      <c r="F1547" s="119"/>
      <c r="G1547" s="119"/>
      <c r="H1547" s="119"/>
      <c r="I1547" s="131"/>
      <c r="K1547" s="15" t="str">
        <f t="shared" si="46"/>
        <v>x2</v>
      </c>
      <c r="L1547" s="26"/>
      <c r="N1547" s="66" t="str">
        <f>IFERROR(VLOOKUP($G1547,Basisblatt!$A$10:$B$17,2,FALSE),"")</f>
        <v/>
      </c>
      <c r="P1547" s="105" t="str">
        <f>IF($K1547="x1",IF(OR($F1547&lt;&gt;Basisblatt!$A$2,'E-Mob_Segmente 3.2.5_3.2.7'!H1547=Basisblatt!$A$72)=TRUE,5,VLOOKUP('E-Mob_Segmente 3.2.5_3.2.7'!$E1547,Basisblatt!$A$22:$B$35,2,FALSE)),"")</f>
        <v/>
      </c>
    </row>
    <row r="1548" spans="1:16" x14ac:dyDescent="0.2">
      <c r="A1548" s="66" t="str">
        <f t="shared" si="47"/>
        <v/>
      </c>
      <c r="C1548" s="118"/>
      <c r="D1548" s="119"/>
      <c r="E1548" s="119"/>
      <c r="F1548" s="119"/>
      <c r="G1548" s="119"/>
      <c r="H1548" s="119"/>
      <c r="I1548" s="131"/>
      <c r="K1548" s="15" t="str">
        <f t="shared" si="46"/>
        <v>x2</v>
      </c>
      <c r="L1548" s="26"/>
      <c r="N1548" s="66" t="str">
        <f>IFERROR(VLOOKUP($G1548,Basisblatt!$A$10:$B$17,2,FALSE),"")</f>
        <v/>
      </c>
      <c r="P1548" s="105" t="str">
        <f>IF($K1548="x1",IF(OR($F1548&lt;&gt;Basisblatt!$A$2,'E-Mob_Segmente 3.2.5_3.2.7'!H1548=Basisblatt!$A$72)=TRUE,5,VLOOKUP('E-Mob_Segmente 3.2.5_3.2.7'!$E1548,Basisblatt!$A$22:$B$35,2,FALSE)),"")</f>
        <v/>
      </c>
    </row>
    <row r="1549" spans="1:16" x14ac:dyDescent="0.2">
      <c r="A1549" s="66" t="str">
        <f t="shared" si="47"/>
        <v/>
      </c>
      <c r="C1549" s="118"/>
      <c r="D1549" s="119"/>
      <c r="E1549" s="119"/>
      <c r="F1549" s="119"/>
      <c r="G1549" s="119"/>
      <c r="H1549" s="119"/>
      <c r="I1549" s="131"/>
      <c r="K1549" s="15" t="str">
        <f t="shared" si="46"/>
        <v>x2</v>
      </c>
      <c r="L1549" s="26"/>
      <c r="N1549" s="66" t="str">
        <f>IFERROR(VLOOKUP($G1549,Basisblatt!$A$10:$B$17,2,FALSE),"")</f>
        <v/>
      </c>
      <c r="P1549" s="105" t="str">
        <f>IF($K1549="x1",IF(OR($F1549&lt;&gt;Basisblatt!$A$2,'E-Mob_Segmente 3.2.5_3.2.7'!H1549=Basisblatt!$A$72)=TRUE,5,VLOOKUP('E-Mob_Segmente 3.2.5_3.2.7'!$E1549,Basisblatt!$A$22:$B$35,2,FALSE)),"")</f>
        <v/>
      </c>
    </row>
    <row r="1550" spans="1:16" x14ac:dyDescent="0.2">
      <c r="A1550" s="66" t="str">
        <f t="shared" si="47"/>
        <v/>
      </c>
      <c r="C1550" s="118"/>
      <c r="D1550" s="119"/>
      <c r="E1550" s="119"/>
      <c r="F1550" s="119"/>
      <c r="G1550" s="119"/>
      <c r="H1550" s="119"/>
      <c r="I1550" s="131"/>
      <c r="K1550" s="15" t="str">
        <f t="shared" si="46"/>
        <v>x2</v>
      </c>
      <c r="L1550" s="26"/>
      <c r="N1550" s="66" t="str">
        <f>IFERROR(VLOOKUP($G1550,Basisblatt!$A$10:$B$17,2,FALSE),"")</f>
        <v/>
      </c>
      <c r="P1550" s="105" t="str">
        <f>IF($K1550="x1",IF(OR($F1550&lt;&gt;Basisblatt!$A$2,'E-Mob_Segmente 3.2.5_3.2.7'!H1550=Basisblatt!$A$72)=TRUE,5,VLOOKUP('E-Mob_Segmente 3.2.5_3.2.7'!$E1550,Basisblatt!$A$22:$B$35,2,FALSE)),"")</f>
        <v/>
      </c>
    </row>
    <row r="1551" spans="1:16" x14ac:dyDescent="0.2">
      <c r="A1551" s="66" t="str">
        <f t="shared" si="47"/>
        <v/>
      </c>
      <c r="C1551" s="118"/>
      <c r="D1551" s="119"/>
      <c r="E1551" s="119"/>
      <c r="F1551" s="119"/>
      <c r="G1551" s="119"/>
      <c r="H1551" s="119"/>
      <c r="I1551" s="131"/>
      <c r="K1551" s="15" t="str">
        <f t="shared" si="46"/>
        <v>x2</v>
      </c>
      <c r="L1551" s="26"/>
      <c r="N1551" s="66" t="str">
        <f>IFERROR(VLOOKUP($G1551,Basisblatt!$A$10:$B$17,2,FALSE),"")</f>
        <v/>
      </c>
      <c r="P1551" s="105" t="str">
        <f>IF($K1551="x1",IF(OR($F1551&lt;&gt;Basisblatt!$A$2,'E-Mob_Segmente 3.2.5_3.2.7'!H1551=Basisblatt!$A$72)=TRUE,5,VLOOKUP('E-Mob_Segmente 3.2.5_3.2.7'!$E1551,Basisblatt!$A$22:$B$35,2,FALSE)),"")</f>
        <v/>
      </c>
    </row>
    <row r="1552" spans="1:16" x14ac:dyDescent="0.2">
      <c r="A1552" s="66" t="str">
        <f t="shared" si="47"/>
        <v/>
      </c>
      <c r="C1552" s="118"/>
      <c r="D1552" s="119"/>
      <c r="E1552" s="119"/>
      <c r="F1552" s="119"/>
      <c r="G1552" s="119"/>
      <c r="H1552" s="119"/>
      <c r="I1552" s="131"/>
      <c r="K1552" s="15" t="str">
        <f t="shared" si="46"/>
        <v>x2</v>
      </c>
      <c r="L1552" s="26"/>
      <c r="N1552" s="66" t="str">
        <f>IFERROR(VLOOKUP($G1552,Basisblatt!$A$10:$B$17,2,FALSE),"")</f>
        <v/>
      </c>
      <c r="P1552" s="105" t="str">
        <f>IF($K1552="x1",IF(OR($F1552&lt;&gt;Basisblatt!$A$2,'E-Mob_Segmente 3.2.5_3.2.7'!H1552=Basisblatt!$A$72)=TRUE,5,VLOOKUP('E-Mob_Segmente 3.2.5_3.2.7'!$E1552,Basisblatt!$A$22:$B$35,2,FALSE)),"")</f>
        <v/>
      </c>
    </row>
    <row r="1553" spans="1:16" x14ac:dyDescent="0.2">
      <c r="A1553" s="66" t="str">
        <f t="shared" si="47"/>
        <v/>
      </c>
      <c r="C1553" s="118"/>
      <c r="D1553" s="119"/>
      <c r="E1553" s="119"/>
      <c r="F1553" s="119"/>
      <c r="G1553" s="119"/>
      <c r="H1553" s="119"/>
      <c r="I1553" s="131"/>
      <c r="K1553" s="15" t="str">
        <f t="shared" si="46"/>
        <v>x2</v>
      </c>
      <c r="L1553" s="26"/>
      <c r="N1553" s="66" t="str">
        <f>IFERROR(VLOOKUP($G1553,Basisblatt!$A$10:$B$17,2,FALSE),"")</f>
        <v/>
      </c>
      <c r="P1553" s="105" t="str">
        <f>IF($K1553="x1",IF(OR($F1553&lt;&gt;Basisblatt!$A$2,'E-Mob_Segmente 3.2.5_3.2.7'!H1553=Basisblatt!$A$72)=TRUE,5,VLOOKUP('E-Mob_Segmente 3.2.5_3.2.7'!$E1553,Basisblatt!$A$22:$B$35,2,FALSE)),"")</f>
        <v/>
      </c>
    </row>
    <row r="1554" spans="1:16" x14ac:dyDescent="0.2">
      <c r="A1554" s="66" t="str">
        <f t="shared" si="47"/>
        <v/>
      </c>
      <c r="C1554" s="118"/>
      <c r="D1554" s="119"/>
      <c r="E1554" s="119"/>
      <c r="F1554" s="119"/>
      <c r="G1554" s="119"/>
      <c r="H1554" s="119"/>
      <c r="I1554" s="131"/>
      <c r="K1554" s="15" t="str">
        <f t="shared" si="46"/>
        <v>x2</v>
      </c>
      <c r="L1554" s="26"/>
      <c r="N1554" s="66" t="str">
        <f>IFERROR(VLOOKUP($G1554,Basisblatt!$A$10:$B$17,2,FALSE),"")</f>
        <v/>
      </c>
      <c r="P1554" s="105" t="str">
        <f>IF($K1554="x1",IF(OR($F1554&lt;&gt;Basisblatt!$A$2,'E-Mob_Segmente 3.2.5_3.2.7'!H1554=Basisblatt!$A$72)=TRUE,5,VLOOKUP('E-Mob_Segmente 3.2.5_3.2.7'!$E1554,Basisblatt!$A$22:$B$35,2,FALSE)),"")</f>
        <v/>
      </c>
    </row>
    <row r="1555" spans="1:16" x14ac:dyDescent="0.2">
      <c r="A1555" s="66" t="str">
        <f t="shared" si="47"/>
        <v/>
      </c>
      <c r="C1555" s="118"/>
      <c r="D1555" s="119"/>
      <c r="E1555" s="119"/>
      <c r="F1555" s="119"/>
      <c r="G1555" s="119"/>
      <c r="H1555" s="119"/>
      <c r="I1555" s="131"/>
      <c r="K1555" s="15" t="str">
        <f t="shared" si="46"/>
        <v>x2</v>
      </c>
      <c r="L1555" s="26"/>
      <c r="N1555" s="66" t="str">
        <f>IFERROR(VLOOKUP($G1555,Basisblatt!$A$10:$B$17,2,FALSE),"")</f>
        <v/>
      </c>
      <c r="P1555" s="105" t="str">
        <f>IF($K1555="x1",IF(OR($F1555&lt;&gt;Basisblatt!$A$2,'E-Mob_Segmente 3.2.5_3.2.7'!H1555=Basisblatt!$A$72)=TRUE,5,VLOOKUP('E-Mob_Segmente 3.2.5_3.2.7'!$E1555,Basisblatt!$A$22:$B$35,2,FALSE)),"")</f>
        <v/>
      </c>
    </row>
    <row r="1556" spans="1:16" x14ac:dyDescent="0.2">
      <c r="A1556" s="66" t="str">
        <f t="shared" si="47"/>
        <v/>
      </c>
      <c r="C1556" s="118"/>
      <c r="D1556" s="119"/>
      <c r="E1556" s="119"/>
      <c r="F1556" s="119"/>
      <c r="G1556" s="119"/>
      <c r="H1556" s="119"/>
      <c r="I1556" s="131"/>
      <c r="K1556" s="15" t="str">
        <f t="shared" si="46"/>
        <v>x2</v>
      </c>
      <c r="L1556" s="26"/>
      <c r="N1556" s="66" t="str">
        <f>IFERROR(VLOOKUP($G1556,Basisblatt!$A$10:$B$17,2,FALSE),"")</f>
        <v/>
      </c>
      <c r="P1556" s="105" t="str">
        <f>IF($K1556="x1",IF(OR($F1556&lt;&gt;Basisblatt!$A$2,'E-Mob_Segmente 3.2.5_3.2.7'!H1556=Basisblatt!$A$72)=TRUE,5,VLOOKUP('E-Mob_Segmente 3.2.5_3.2.7'!$E1556,Basisblatt!$A$22:$B$35,2,FALSE)),"")</f>
        <v/>
      </c>
    </row>
    <row r="1557" spans="1:16" x14ac:dyDescent="0.2">
      <c r="A1557" s="66" t="str">
        <f t="shared" si="47"/>
        <v/>
      </c>
      <c r="C1557" s="118"/>
      <c r="D1557" s="119"/>
      <c r="E1557" s="119"/>
      <c r="F1557" s="119"/>
      <c r="G1557" s="119"/>
      <c r="H1557" s="119"/>
      <c r="I1557" s="131"/>
      <c r="K1557" s="15" t="str">
        <f t="shared" si="46"/>
        <v>x2</v>
      </c>
      <c r="L1557" s="26"/>
      <c r="N1557" s="66" t="str">
        <f>IFERROR(VLOOKUP($G1557,Basisblatt!$A$10:$B$17,2,FALSE),"")</f>
        <v/>
      </c>
      <c r="P1557" s="105" t="str">
        <f>IF($K1557="x1",IF(OR($F1557&lt;&gt;Basisblatt!$A$2,'E-Mob_Segmente 3.2.5_3.2.7'!H1557=Basisblatt!$A$72)=TRUE,5,VLOOKUP('E-Mob_Segmente 3.2.5_3.2.7'!$E1557,Basisblatt!$A$22:$B$35,2,FALSE)),"")</f>
        <v/>
      </c>
    </row>
    <row r="1558" spans="1:16" x14ac:dyDescent="0.2">
      <c r="A1558" s="66" t="str">
        <f t="shared" si="47"/>
        <v/>
      </c>
      <c r="C1558" s="118"/>
      <c r="D1558" s="119"/>
      <c r="E1558" s="119"/>
      <c r="F1558" s="119"/>
      <c r="G1558" s="119"/>
      <c r="H1558" s="119"/>
      <c r="I1558" s="131"/>
      <c r="K1558" s="15" t="str">
        <f t="shared" si="46"/>
        <v>x2</v>
      </c>
      <c r="L1558" s="26"/>
      <c r="N1558" s="66" t="str">
        <f>IFERROR(VLOOKUP($G1558,Basisblatt!$A$10:$B$17,2,FALSE),"")</f>
        <v/>
      </c>
      <c r="P1558" s="105" t="str">
        <f>IF($K1558="x1",IF(OR($F1558&lt;&gt;Basisblatt!$A$2,'E-Mob_Segmente 3.2.5_3.2.7'!H1558=Basisblatt!$A$72)=TRUE,5,VLOOKUP('E-Mob_Segmente 3.2.5_3.2.7'!$E1558,Basisblatt!$A$22:$B$35,2,FALSE)),"")</f>
        <v/>
      </c>
    </row>
    <row r="1559" spans="1:16" x14ac:dyDescent="0.2">
      <c r="A1559" s="66" t="str">
        <f t="shared" si="47"/>
        <v/>
      </c>
      <c r="C1559" s="118"/>
      <c r="D1559" s="119"/>
      <c r="E1559" s="119"/>
      <c r="F1559" s="119"/>
      <c r="G1559" s="119"/>
      <c r="H1559" s="119"/>
      <c r="I1559" s="131"/>
      <c r="K1559" s="15" t="str">
        <f t="shared" si="46"/>
        <v>x2</v>
      </c>
      <c r="L1559" s="26"/>
      <c r="N1559" s="66" t="str">
        <f>IFERROR(VLOOKUP($G1559,Basisblatt!$A$10:$B$17,2,FALSE),"")</f>
        <v/>
      </c>
      <c r="P1559" s="105" t="str">
        <f>IF($K1559="x1",IF(OR($F1559&lt;&gt;Basisblatt!$A$2,'E-Mob_Segmente 3.2.5_3.2.7'!H1559=Basisblatt!$A$72)=TRUE,5,VLOOKUP('E-Mob_Segmente 3.2.5_3.2.7'!$E1559,Basisblatt!$A$22:$B$35,2,FALSE)),"")</f>
        <v/>
      </c>
    </row>
    <row r="1560" spans="1:16" x14ac:dyDescent="0.2">
      <c r="A1560" s="66" t="str">
        <f t="shared" si="47"/>
        <v/>
      </c>
      <c r="C1560" s="118"/>
      <c r="D1560" s="119"/>
      <c r="E1560" s="119"/>
      <c r="F1560" s="119"/>
      <c r="G1560" s="119"/>
      <c r="H1560" s="119"/>
      <c r="I1560" s="131"/>
      <c r="K1560" s="15" t="str">
        <f t="shared" si="46"/>
        <v>x2</v>
      </c>
      <c r="L1560" s="26"/>
      <c r="N1560" s="66" t="str">
        <f>IFERROR(VLOOKUP($G1560,Basisblatt!$A$10:$B$17,2,FALSE),"")</f>
        <v/>
      </c>
      <c r="P1560" s="105" t="str">
        <f>IF($K1560="x1",IF(OR($F1560&lt;&gt;Basisblatt!$A$2,'E-Mob_Segmente 3.2.5_3.2.7'!H1560=Basisblatt!$A$72)=TRUE,5,VLOOKUP('E-Mob_Segmente 3.2.5_3.2.7'!$E1560,Basisblatt!$A$22:$B$35,2,FALSE)),"")</f>
        <v/>
      </c>
    </row>
    <row r="1561" spans="1:16" x14ac:dyDescent="0.2">
      <c r="A1561" s="66" t="str">
        <f t="shared" si="47"/>
        <v/>
      </c>
      <c r="C1561" s="118"/>
      <c r="D1561" s="119"/>
      <c r="E1561" s="119"/>
      <c r="F1561" s="119"/>
      <c r="G1561" s="119"/>
      <c r="H1561" s="119"/>
      <c r="I1561" s="131"/>
      <c r="K1561" s="15" t="str">
        <f t="shared" ref="K1561:K1624" si="48">IF(COUNTA($C1561:$I1561)=7,"x1",IF(COUNTA($C1561:$I1561)=0,"x2","o"))</f>
        <v>x2</v>
      </c>
      <c r="L1561" s="26"/>
      <c r="N1561" s="66" t="str">
        <f>IFERROR(VLOOKUP($G1561,Basisblatt!$A$10:$B$17,2,FALSE),"")</f>
        <v/>
      </c>
      <c r="P1561" s="105" t="str">
        <f>IF($K1561="x1",IF(OR($F1561&lt;&gt;Basisblatt!$A$2,'E-Mob_Segmente 3.2.5_3.2.7'!H1561=Basisblatt!$A$72)=TRUE,5,VLOOKUP('E-Mob_Segmente 3.2.5_3.2.7'!$E1561,Basisblatt!$A$22:$B$35,2,FALSE)),"")</f>
        <v/>
      </c>
    </row>
    <row r="1562" spans="1:16" x14ac:dyDescent="0.2">
      <c r="A1562" s="66" t="str">
        <f t="shared" ref="A1562:A1625" si="49">IF($K1562="x2","",IF($K1562="x1","ja","N/A"))</f>
        <v/>
      </c>
      <c r="C1562" s="118"/>
      <c r="D1562" s="119"/>
      <c r="E1562" s="119"/>
      <c r="F1562" s="119"/>
      <c r="G1562" s="119"/>
      <c r="H1562" s="119"/>
      <c r="I1562" s="131"/>
      <c r="K1562" s="15" t="str">
        <f t="shared" si="48"/>
        <v>x2</v>
      </c>
      <c r="L1562" s="26"/>
      <c r="N1562" s="66" t="str">
        <f>IFERROR(VLOOKUP($G1562,Basisblatt!$A$10:$B$17,2,FALSE),"")</f>
        <v/>
      </c>
      <c r="P1562" s="105" t="str">
        <f>IF($K1562="x1",IF(OR($F1562&lt;&gt;Basisblatt!$A$2,'E-Mob_Segmente 3.2.5_3.2.7'!H1562=Basisblatt!$A$72)=TRUE,5,VLOOKUP('E-Mob_Segmente 3.2.5_3.2.7'!$E1562,Basisblatt!$A$22:$B$35,2,FALSE)),"")</f>
        <v/>
      </c>
    </row>
    <row r="1563" spans="1:16" x14ac:dyDescent="0.2">
      <c r="A1563" s="66" t="str">
        <f t="shared" si="49"/>
        <v/>
      </c>
      <c r="C1563" s="118"/>
      <c r="D1563" s="119"/>
      <c r="E1563" s="119"/>
      <c r="F1563" s="119"/>
      <c r="G1563" s="119"/>
      <c r="H1563" s="119"/>
      <c r="I1563" s="131"/>
      <c r="K1563" s="15" t="str">
        <f t="shared" si="48"/>
        <v>x2</v>
      </c>
      <c r="L1563" s="26"/>
      <c r="N1563" s="66" t="str">
        <f>IFERROR(VLOOKUP($G1563,Basisblatt!$A$10:$B$17,2,FALSE),"")</f>
        <v/>
      </c>
      <c r="P1563" s="105" t="str">
        <f>IF($K1563="x1",IF(OR($F1563&lt;&gt;Basisblatt!$A$2,'E-Mob_Segmente 3.2.5_3.2.7'!H1563=Basisblatt!$A$72)=TRUE,5,VLOOKUP('E-Mob_Segmente 3.2.5_3.2.7'!$E1563,Basisblatt!$A$22:$B$35,2,FALSE)),"")</f>
        <v/>
      </c>
    </row>
    <row r="1564" spans="1:16" x14ac:dyDescent="0.2">
      <c r="A1564" s="66" t="str">
        <f t="shared" si="49"/>
        <v/>
      </c>
      <c r="C1564" s="118"/>
      <c r="D1564" s="119"/>
      <c r="E1564" s="119"/>
      <c r="F1564" s="119"/>
      <c r="G1564" s="119"/>
      <c r="H1564" s="119"/>
      <c r="I1564" s="131"/>
      <c r="K1564" s="15" t="str">
        <f t="shared" si="48"/>
        <v>x2</v>
      </c>
      <c r="L1564" s="26"/>
      <c r="N1564" s="66" t="str">
        <f>IFERROR(VLOOKUP($G1564,Basisblatt!$A$10:$B$17,2,FALSE),"")</f>
        <v/>
      </c>
      <c r="P1564" s="105" t="str">
        <f>IF($K1564="x1",IF(OR($F1564&lt;&gt;Basisblatt!$A$2,'E-Mob_Segmente 3.2.5_3.2.7'!H1564=Basisblatt!$A$72)=TRUE,5,VLOOKUP('E-Mob_Segmente 3.2.5_3.2.7'!$E1564,Basisblatt!$A$22:$B$35,2,FALSE)),"")</f>
        <v/>
      </c>
    </row>
    <row r="1565" spans="1:16" x14ac:dyDescent="0.2">
      <c r="A1565" s="66" t="str">
        <f t="shared" si="49"/>
        <v/>
      </c>
      <c r="C1565" s="118"/>
      <c r="D1565" s="119"/>
      <c r="E1565" s="119"/>
      <c r="F1565" s="119"/>
      <c r="G1565" s="119"/>
      <c r="H1565" s="119"/>
      <c r="I1565" s="131"/>
      <c r="K1565" s="15" t="str">
        <f t="shared" si="48"/>
        <v>x2</v>
      </c>
      <c r="L1565" s="26"/>
      <c r="N1565" s="66" t="str">
        <f>IFERROR(VLOOKUP($G1565,Basisblatt!$A$10:$B$17,2,FALSE),"")</f>
        <v/>
      </c>
      <c r="P1565" s="105" t="str">
        <f>IF($K1565="x1",IF(OR($F1565&lt;&gt;Basisblatt!$A$2,'E-Mob_Segmente 3.2.5_3.2.7'!H1565=Basisblatt!$A$72)=TRUE,5,VLOOKUP('E-Mob_Segmente 3.2.5_3.2.7'!$E1565,Basisblatt!$A$22:$B$35,2,FALSE)),"")</f>
        <v/>
      </c>
    </row>
    <row r="1566" spans="1:16" x14ac:dyDescent="0.2">
      <c r="A1566" s="66" t="str">
        <f t="shared" si="49"/>
        <v/>
      </c>
      <c r="C1566" s="118"/>
      <c r="D1566" s="119"/>
      <c r="E1566" s="119"/>
      <c r="F1566" s="119"/>
      <c r="G1566" s="119"/>
      <c r="H1566" s="119"/>
      <c r="I1566" s="131"/>
      <c r="K1566" s="15" t="str">
        <f t="shared" si="48"/>
        <v>x2</v>
      </c>
      <c r="L1566" s="26"/>
      <c r="N1566" s="66" t="str">
        <f>IFERROR(VLOOKUP($G1566,Basisblatt!$A$10:$B$17,2,FALSE),"")</f>
        <v/>
      </c>
      <c r="P1566" s="105" t="str">
        <f>IF($K1566="x1",IF(OR($F1566&lt;&gt;Basisblatt!$A$2,'E-Mob_Segmente 3.2.5_3.2.7'!H1566=Basisblatt!$A$72)=TRUE,5,VLOOKUP('E-Mob_Segmente 3.2.5_3.2.7'!$E1566,Basisblatt!$A$22:$B$35,2,FALSE)),"")</f>
        <v/>
      </c>
    </row>
    <row r="1567" spans="1:16" x14ac:dyDescent="0.2">
      <c r="A1567" s="66" t="str">
        <f t="shared" si="49"/>
        <v/>
      </c>
      <c r="C1567" s="118"/>
      <c r="D1567" s="119"/>
      <c r="E1567" s="119"/>
      <c r="F1567" s="119"/>
      <c r="G1567" s="119"/>
      <c r="H1567" s="119"/>
      <c r="I1567" s="131"/>
      <c r="K1567" s="15" t="str">
        <f t="shared" si="48"/>
        <v>x2</v>
      </c>
      <c r="L1567" s="26"/>
      <c r="N1567" s="66" t="str">
        <f>IFERROR(VLOOKUP($G1567,Basisblatt!$A$10:$B$17,2,FALSE),"")</f>
        <v/>
      </c>
      <c r="P1567" s="105" t="str">
        <f>IF($K1567="x1",IF(OR($F1567&lt;&gt;Basisblatt!$A$2,'E-Mob_Segmente 3.2.5_3.2.7'!H1567=Basisblatt!$A$72)=TRUE,5,VLOOKUP('E-Mob_Segmente 3.2.5_3.2.7'!$E1567,Basisblatt!$A$22:$B$35,2,FALSE)),"")</f>
        <v/>
      </c>
    </row>
    <row r="1568" spans="1:16" x14ac:dyDescent="0.2">
      <c r="A1568" s="66" t="str">
        <f t="shared" si="49"/>
        <v/>
      </c>
      <c r="C1568" s="118"/>
      <c r="D1568" s="119"/>
      <c r="E1568" s="119"/>
      <c r="F1568" s="119"/>
      <c r="G1568" s="119"/>
      <c r="H1568" s="119"/>
      <c r="I1568" s="131"/>
      <c r="K1568" s="15" t="str">
        <f t="shared" si="48"/>
        <v>x2</v>
      </c>
      <c r="L1568" s="26"/>
      <c r="N1568" s="66" t="str">
        <f>IFERROR(VLOOKUP($G1568,Basisblatt!$A$10:$B$17,2,FALSE),"")</f>
        <v/>
      </c>
      <c r="P1568" s="105" t="str">
        <f>IF($K1568="x1",IF(OR($F1568&lt;&gt;Basisblatt!$A$2,'E-Mob_Segmente 3.2.5_3.2.7'!H1568=Basisblatt!$A$72)=TRUE,5,VLOOKUP('E-Mob_Segmente 3.2.5_3.2.7'!$E1568,Basisblatt!$A$22:$B$35,2,FALSE)),"")</f>
        <v/>
      </c>
    </row>
    <row r="1569" spans="1:16" x14ac:dyDescent="0.2">
      <c r="A1569" s="66" t="str">
        <f t="shared" si="49"/>
        <v/>
      </c>
      <c r="C1569" s="118"/>
      <c r="D1569" s="119"/>
      <c r="E1569" s="119"/>
      <c r="F1569" s="119"/>
      <c r="G1569" s="119"/>
      <c r="H1569" s="119"/>
      <c r="I1569" s="131"/>
      <c r="K1569" s="15" t="str">
        <f t="shared" si="48"/>
        <v>x2</v>
      </c>
      <c r="L1569" s="26"/>
      <c r="N1569" s="66" t="str">
        <f>IFERROR(VLOOKUP($G1569,Basisblatt!$A$10:$B$17,2,FALSE),"")</f>
        <v/>
      </c>
      <c r="P1569" s="105" t="str">
        <f>IF($K1569="x1",IF(OR($F1569&lt;&gt;Basisblatt!$A$2,'E-Mob_Segmente 3.2.5_3.2.7'!H1569=Basisblatt!$A$72)=TRUE,5,VLOOKUP('E-Mob_Segmente 3.2.5_3.2.7'!$E1569,Basisblatt!$A$22:$B$35,2,FALSE)),"")</f>
        <v/>
      </c>
    </row>
    <row r="1570" spans="1:16" x14ac:dyDescent="0.2">
      <c r="A1570" s="66" t="str">
        <f t="shared" si="49"/>
        <v/>
      </c>
      <c r="C1570" s="118"/>
      <c r="D1570" s="119"/>
      <c r="E1570" s="119"/>
      <c r="F1570" s="119"/>
      <c r="G1570" s="119"/>
      <c r="H1570" s="119"/>
      <c r="I1570" s="131"/>
      <c r="K1570" s="15" t="str">
        <f t="shared" si="48"/>
        <v>x2</v>
      </c>
      <c r="L1570" s="26"/>
      <c r="N1570" s="66" t="str">
        <f>IFERROR(VLOOKUP($G1570,Basisblatt!$A$10:$B$17,2,FALSE),"")</f>
        <v/>
      </c>
      <c r="P1570" s="105" t="str">
        <f>IF($K1570="x1",IF(OR($F1570&lt;&gt;Basisblatt!$A$2,'E-Mob_Segmente 3.2.5_3.2.7'!H1570=Basisblatt!$A$72)=TRUE,5,VLOOKUP('E-Mob_Segmente 3.2.5_3.2.7'!$E1570,Basisblatt!$A$22:$B$35,2,FALSE)),"")</f>
        <v/>
      </c>
    </row>
    <row r="1571" spans="1:16" x14ac:dyDescent="0.2">
      <c r="A1571" s="66" t="str">
        <f t="shared" si="49"/>
        <v/>
      </c>
      <c r="C1571" s="118"/>
      <c r="D1571" s="119"/>
      <c r="E1571" s="119"/>
      <c r="F1571" s="119"/>
      <c r="G1571" s="119"/>
      <c r="H1571" s="119"/>
      <c r="I1571" s="131"/>
      <c r="K1571" s="15" t="str">
        <f t="shared" si="48"/>
        <v>x2</v>
      </c>
      <c r="L1571" s="26"/>
      <c r="N1571" s="66" t="str">
        <f>IFERROR(VLOOKUP($G1571,Basisblatt!$A$10:$B$17,2,FALSE),"")</f>
        <v/>
      </c>
      <c r="P1571" s="105" t="str">
        <f>IF($K1571="x1",IF(OR($F1571&lt;&gt;Basisblatt!$A$2,'E-Mob_Segmente 3.2.5_3.2.7'!H1571=Basisblatt!$A$72)=TRUE,5,VLOOKUP('E-Mob_Segmente 3.2.5_3.2.7'!$E1571,Basisblatt!$A$22:$B$35,2,FALSE)),"")</f>
        <v/>
      </c>
    </row>
    <row r="1572" spans="1:16" x14ac:dyDescent="0.2">
      <c r="A1572" s="66" t="str">
        <f t="shared" si="49"/>
        <v/>
      </c>
      <c r="C1572" s="118"/>
      <c r="D1572" s="119"/>
      <c r="E1572" s="119"/>
      <c r="F1572" s="119"/>
      <c r="G1572" s="119"/>
      <c r="H1572" s="119"/>
      <c r="I1572" s="131"/>
      <c r="K1572" s="15" t="str">
        <f t="shared" si="48"/>
        <v>x2</v>
      </c>
      <c r="L1572" s="26"/>
      <c r="N1572" s="66" t="str">
        <f>IFERROR(VLOOKUP($G1572,Basisblatt!$A$10:$B$17,2,FALSE),"")</f>
        <v/>
      </c>
      <c r="P1572" s="105" t="str">
        <f>IF($K1572="x1",IF(OR($F1572&lt;&gt;Basisblatt!$A$2,'E-Mob_Segmente 3.2.5_3.2.7'!H1572=Basisblatt!$A$72)=TRUE,5,VLOOKUP('E-Mob_Segmente 3.2.5_3.2.7'!$E1572,Basisblatt!$A$22:$B$35,2,FALSE)),"")</f>
        <v/>
      </c>
    </row>
    <row r="1573" spans="1:16" x14ac:dyDescent="0.2">
      <c r="A1573" s="66" t="str">
        <f t="shared" si="49"/>
        <v/>
      </c>
      <c r="C1573" s="118"/>
      <c r="D1573" s="119"/>
      <c r="E1573" s="119"/>
      <c r="F1573" s="119"/>
      <c r="G1573" s="119"/>
      <c r="H1573" s="119"/>
      <c r="I1573" s="131"/>
      <c r="K1573" s="15" t="str">
        <f t="shared" si="48"/>
        <v>x2</v>
      </c>
      <c r="L1573" s="26"/>
      <c r="N1573" s="66" t="str">
        <f>IFERROR(VLOOKUP($G1573,Basisblatt!$A$10:$B$17,2,FALSE),"")</f>
        <v/>
      </c>
      <c r="P1573" s="105" t="str">
        <f>IF($K1573="x1",IF(OR($F1573&lt;&gt;Basisblatt!$A$2,'E-Mob_Segmente 3.2.5_3.2.7'!H1573=Basisblatt!$A$72)=TRUE,5,VLOOKUP('E-Mob_Segmente 3.2.5_3.2.7'!$E1573,Basisblatt!$A$22:$B$35,2,FALSE)),"")</f>
        <v/>
      </c>
    </row>
    <row r="1574" spans="1:16" x14ac:dyDescent="0.2">
      <c r="A1574" s="66" t="str">
        <f t="shared" si="49"/>
        <v/>
      </c>
      <c r="C1574" s="118"/>
      <c r="D1574" s="119"/>
      <c r="E1574" s="119"/>
      <c r="F1574" s="119"/>
      <c r="G1574" s="119"/>
      <c r="H1574" s="119"/>
      <c r="I1574" s="131"/>
      <c r="K1574" s="15" t="str">
        <f t="shared" si="48"/>
        <v>x2</v>
      </c>
      <c r="L1574" s="26"/>
      <c r="N1574" s="66" t="str">
        <f>IFERROR(VLOOKUP($G1574,Basisblatt!$A$10:$B$17,2,FALSE),"")</f>
        <v/>
      </c>
      <c r="P1574" s="105" t="str">
        <f>IF($K1574="x1",IF(OR($F1574&lt;&gt;Basisblatt!$A$2,'E-Mob_Segmente 3.2.5_3.2.7'!H1574=Basisblatt!$A$72)=TRUE,5,VLOOKUP('E-Mob_Segmente 3.2.5_3.2.7'!$E1574,Basisblatt!$A$22:$B$35,2,FALSE)),"")</f>
        <v/>
      </c>
    </row>
    <row r="1575" spans="1:16" x14ac:dyDescent="0.2">
      <c r="A1575" s="66" t="str">
        <f t="shared" si="49"/>
        <v/>
      </c>
      <c r="C1575" s="118"/>
      <c r="D1575" s="119"/>
      <c r="E1575" s="119"/>
      <c r="F1575" s="119"/>
      <c r="G1575" s="119"/>
      <c r="H1575" s="119"/>
      <c r="I1575" s="131"/>
      <c r="K1575" s="15" t="str">
        <f t="shared" si="48"/>
        <v>x2</v>
      </c>
      <c r="L1575" s="26"/>
      <c r="N1575" s="66" t="str">
        <f>IFERROR(VLOOKUP($G1575,Basisblatt!$A$10:$B$17,2,FALSE),"")</f>
        <v/>
      </c>
      <c r="P1575" s="105" t="str">
        <f>IF($K1575="x1",IF(OR($F1575&lt;&gt;Basisblatt!$A$2,'E-Mob_Segmente 3.2.5_3.2.7'!H1575=Basisblatt!$A$72)=TRUE,5,VLOOKUP('E-Mob_Segmente 3.2.5_3.2.7'!$E1575,Basisblatt!$A$22:$B$35,2,FALSE)),"")</f>
        <v/>
      </c>
    </row>
    <row r="1576" spans="1:16" x14ac:dyDescent="0.2">
      <c r="A1576" s="66" t="str">
        <f t="shared" si="49"/>
        <v/>
      </c>
      <c r="C1576" s="118"/>
      <c r="D1576" s="119"/>
      <c r="E1576" s="119"/>
      <c r="F1576" s="119"/>
      <c r="G1576" s="119"/>
      <c r="H1576" s="119"/>
      <c r="I1576" s="131"/>
      <c r="K1576" s="15" t="str">
        <f t="shared" si="48"/>
        <v>x2</v>
      </c>
      <c r="L1576" s="26"/>
      <c r="N1576" s="66" t="str">
        <f>IFERROR(VLOOKUP($G1576,Basisblatt!$A$10:$B$17,2,FALSE),"")</f>
        <v/>
      </c>
      <c r="P1576" s="105" t="str">
        <f>IF($K1576="x1",IF(OR($F1576&lt;&gt;Basisblatt!$A$2,'E-Mob_Segmente 3.2.5_3.2.7'!H1576=Basisblatt!$A$72)=TRUE,5,VLOOKUP('E-Mob_Segmente 3.2.5_3.2.7'!$E1576,Basisblatt!$A$22:$B$35,2,FALSE)),"")</f>
        <v/>
      </c>
    </row>
    <row r="1577" spans="1:16" x14ac:dyDescent="0.2">
      <c r="A1577" s="66" t="str">
        <f t="shared" si="49"/>
        <v/>
      </c>
      <c r="C1577" s="118"/>
      <c r="D1577" s="119"/>
      <c r="E1577" s="119"/>
      <c r="F1577" s="119"/>
      <c r="G1577" s="119"/>
      <c r="H1577" s="119"/>
      <c r="I1577" s="131"/>
      <c r="K1577" s="15" t="str">
        <f t="shared" si="48"/>
        <v>x2</v>
      </c>
      <c r="L1577" s="26"/>
      <c r="N1577" s="66" t="str">
        <f>IFERROR(VLOOKUP($G1577,Basisblatt!$A$10:$B$17,2,FALSE),"")</f>
        <v/>
      </c>
      <c r="P1577" s="105" t="str">
        <f>IF($K1577="x1",IF(OR($F1577&lt;&gt;Basisblatt!$A$2,'E-Mob_Segmente 3.2.5_3.2.7'!H1577=Basisblatt!$A$72)=TRUE,5,VLOOKUP('E-Mob_Segmente 3.2.5_3.2.7'!$E1577,Basisblatt!$A$22:$B$35,2,FALSE)),"")</f>
        <v/>
      </c>
    </row>
    <row r="1578" spans="1:16" x14ac:dyDescent="0.2">
      <c r="A1578" s="66" t="str">
        <f t="shared" si="49"/>
        <v/>
      </c>
      <c r="C1578" s="118"/>
      <c r="D1578" s="119"/>
      <c r="E1578" s="119"/>
      <c r="F1578" s="119"/>
      <c r="G1578" s="119"/>
      <c r="H1578" s="119"/>
      <c r="I1578" s="131"/>
      <c r="K1578" s="15" t="str">
        <f t="shared" si="48"/>
        <v>x2</v>
      </c>
      <c r="L1578" s="26"/>
      <c r="N1578" s="66" t="str">
        <f>IFERROR(VLOOKUP($G1578,Basisblatt!$A$10:$B$17,2,FALSE),"")</f>
        <v/>
      </c>
      <c r="P1578" s="105" t="str">
        <f>IF($K1578="x1",IF(OR($F1578&lt;&gt;Basisblatt!$A$2,'E-Mob_Segmente 3.2.5_3.2.7'!H1578=Basisblatt!$A$72)=TRUE,5,VLOOKUP('E-Mob_Segmente 3.2.5_3.2.7'!$E1578,Basisblatt!$A$22:$B$35,2,FALSE)),"")</f>
        <v/>
      </c>
    </row>
    <row r="1579" spans="1:16" x14ac:dyDescent="0.2">
      <c r="A1579" s="66" t="str">
        <f t="shared" si="49"/>
        <v/>
      </c>
      <c r="C1579" s="118"/>
      <c r="D1579" s="119"/>
      <c r="E1579" s="119"/>
      <c r="F1579" s="119"/>
      <c r="G1579" s="119"/>
      <c r="H1579" s="119"/>
      <c r="I1579" s="131"/>
      <c r="K1579" s="15" t="str">
        <f t="shared" si="48"/>
        <v>x2</v>
      </c>
      <c r="L1579" s="26"/>
      <c r="N1579" s="66" t="str">
        <f>IFERROR(VLOOKUP($G1579,Basisblatt!$A$10:$B$17,2,FALSE),"")</f>
        <v/>
      </c>
      <c r="P1579" s="105" t="str">
        <f>IF($K1579="x1",IF(OR($F1579&lt;&gt;Basisblatt!$A$2,'E-Mob_Segmente 3.2.5_3.2.7'!H1579=Basisblatt!$A$72)=TRUE,5,VLOOKUP('E-Mob_Segmente 3.2.5_3.2.7'!$E1579,Basisblatt!$A$22:$B$35,2,FALSE)),"")</f>
        <v/>
      </c>
    </row>
    <row r="1580" spans="1:16" x14ac:dyDescent="0.2">
      <c r="A1580" s="66" t="str">
        <f t="shared" si="49"/>
        <v/>
      </c>
      <c r="C1580" s="118"/>
      <c r="D1580" s="119"/>
      <c r="E1580" s="119"/>
      <c r="F1580" s="119"/>
      <c r="G1580" s="119"/>
      <c r="H1580" s="119"/>
      <c r="I1580" s="131"/>
      <c r="K1580" s="15" t="str">
        <f t="shared" si="48"/>
        <v>x2</v>
      </c>
      <c r="L1580" s="26"/>
      <c r="N1580" s="66" t="str">
        <f>IFERROR(VLOOKUP($G1580,Basisblatt!$A$10:$B$17,2,FALSE),"")</f>
        <v/>
      </c>
      <c r="P1580" s="105" t="str">
        <f>IF($K1580="x1",IF(OR($F1580&lt;&gt;Basisblatt!$A$2,'E-Mob_Segmente 3.2.5_3.2.7'!H1580=Basisblatt!$A$72)=TRUE,5,VLOOKUP('E-Mob_Segmente 3.2.5_3.2.7'!$E1580,Basisblatt!$A$22:$B$35,2,FALSE)),"")</f>
        <v/>
      </c>
    </row>
    <row r="1581" spans="1:16" x14ac:dyDescent="0.2">
      <c r="A1581" s="66" t="str">
        <f t="shared" si="49"/>
        <v/>
      </c>
      <c r="C1581" s="118"/>
      <c r="D1581" s="119"/>
      <c r="E1581" s="119"/>
      <c r="F1581" s="119"/>
      <c r="G1581" s="119"/>
      <c r="H1581" s="119"/>
      <c r="I1581" s="131"/>
      <c r="K1581" s="15" t="str">
        <f t="shared" si="48"/>
        <v>x2</v>
      </c>
      <c r="L1581" s="26"/>
      <c r="N1581" s="66" t="str">
        <f>IFERROR(VLOOKUP($G1581,Basisblatt!$A$10:$B$17,2,FALSE),"")</f>
        <v/>
      </c>
      <c r="P1581" s="105" t="str">
        <f>IF($K1581="x1",IF(OR($F1581&lt;&gt;Basisblatt!$A$2,'E-Mob_Segmente 3.2.5_3.2.7'!H1581=Basisblatt!$A$72)=TRUE,5,VLOOKUP('E-Mob_Segmente 3.2.5_3.2.7'!$E1581,Basisblatt!$A$22:$B$35,2,FALSE)),"")</f>
        <v/>
      </c>
    </row>
    <row r="1582" spans="1:16" x14ac:dyDescent="0.2">
      <c r="A1582" s="66" t="str">
        <f t="shared" si="49"/>
        <v/>
      </c>
      <c r="C1582" s="118"/>
      <c r="D1582" s="119"/>
      <c r="E1582" s="119"/>
      <c r="F1582" s="119"/>
      <c r="G1582" s="119"/>
      <c r="H1582" s="119"/>
      <c r="I1582" s="131"/>
      <c r="K1582" s="15" t="str">
        <f t="shared" si="48"/>
        <v>x2</v>
      </c>
      <c r="L1582" s="26"/>
      <c r="N1582" s="66" t="str">
        <f>IFERROR(VLOOKUP($G1582,Basisblatt!$A$10:$B$17,2,FALSE),"")</f>
        <v/>
      </c>
      <c r="P1582" s="105" t="str">
        <f>IF($K1582="x1",IF(OR($F1582&lt;&gt;Basisblatt!$A$2,'E-Mob_Segmente 3.2.5_3.2.7'!H1582=Basisblatt!$A$72)=TRUE,5,VLOOKUP('E-Mob_Segmente 3.2.5_3.2.7'!$E1582,Basisblatt!$A$22:$B$35,2,FALSE)),"")</f>
        <v/>
      </c>
    </row>
    <row r="1583" spans="1:16" x14ac:dyDescent="0.2">
      <c r="A1583" s="66" t="str">
        <f t="shared" si="49"/>
        <v/>
      </c>
      <c r="C1583" s="118"/>
      <c r="D1583" s="119"/>
      <c r="E1583" s="119"/>
      <c r="F1583" s="119"/>
      <c r="G1583" s="119"/>
      <c r="H1583" s="119"/>
      <c r="I1583" s="131"/>
      <c r="K1583" s="15" t="str">
        <f t="shared" si="48"/>
        <v>x2</v>
      </c>
      <c r="L1583" s="26"/>
      <c r="N1583" s="66" t="str">
        <f>IFERROR(VLOOKUP($G1583,Basisblatt!$A$10:$B$17,2,FALSE),"")</f>
        <v/>
      </c>
      <c r="P1583" s="105" t="str">
        <f>IF($K1583="x1",IF(OR($F1583&lt;&gt;Basisblatt!$A$2,'E-Mob_Segmente 3.2.5_3.2.7'!H1583=Basisblatt!$A$72)=TRUE,5,VLOOKUP('E-Mob_Segmente 3.2.5_3.2.7'!$E1583,Basisblatt!$A$22:$B$35,2,FALSE)),"")</f>
        <v/>
      </c>
    </row>
    <row r="1584" spans="1:16" x14ac:dyDescent="0.2">
      <c r="A1584" s="66" t="str">
        <f t="shared" si="49"/>
        <v/>
      </c>
      <c r="C1584" s="118"/>
      <c r="D1584" s="119"/>
      <c r="E1584" s="119"/>
      <c r="F1584" s="119"/>
      <c r="G1584" s="119"/>
      <c r="H1584" s="119"/>
      <c r="I1584" s="131"/>
      <c r="K1584" s="15" t="str">
        <f t="shared" si="48"/>
        <v>x2</v>
      </c>
      <c r="L1584" s="26"/>
      <c r="N1584" s="66" t="str">
        <f>IFERROR(VLOOKUP($G1584,Basisblatt!$A$10:$B$17,2,FALSE),"")</f>
        <v/>
      </c>
      <c r="P1584" s="105" t="str">
        <f>IF($K1584="x1",IF(OR($F1584&lt;&gt;Basisblatt!$A$2,'E-Mob_Segmente 3.2.5_3.2.7'!H1584=Basisblatt!$A$72)=TRUE,5,VLOOKUP('E-Mob_Segmente 3.2.5_3.2.7'!$E1584,Basisblatt!$A$22:$B$35,2,FALSE)),"")</f>
        <v/>
      </c>
    </row>
    <row r="1585" spans="1:16" x14ac:dyDescent="0.2">
      <c r="A1585" s="66" t="str">
        <f t="shared" si="49"/>
        <v/>
      </c>
      <c r="C1585" s="118"/>
      <c r="D1585" s="119"/>
      <c r="E1585" s="119"/>
      <c r="F1585" s="119"/>
      <c r="G1585" s="119"/>
      <c r="H1585" s="119"/>
      <c r="I1585" s="131"/>
      <c r="K1585" s="15" t="str">
        <f t="shared" si="48"/>
        <v>x2</v>
      </c>
      <c r="L1585" s="26"/>
      <c r="N1585" s="66" t="str">
        <f>IFERROR(VLOOKUP($G1585,Basisblatt!$A$10:$B$17,2,FALSE),"")</f>
        <v/>
      </c>
      <c r="P1585" s="105" t="str">
        <f>IF($K1585="x1",IF(OR($F1585&lt;&gt;Basisblatt!$A$2,'E-Mob_Segmente 3.2.5_3.2.7'!H1585=Basisblatt!$A$72)=TRUE,5,VLOOKUP('E-Mob_Segmente 3.2.5_3.2.7'!$E1585,Basisblatt!$A$22:$B$35,2,FALSE)),"")</f>
        <v/>
      </c>
    </row>
    <row r="1586" spans="1:16" x14ac:dyDescent="0.2">
      <c r="A1586" s="66" t="str">
        <f t="shared" si="49"/>
        <v/>
      </c>
      <c r="C1586" s="118"/>
      <c r="D1586" s="119"/>
      <c r="E1586" s="119"/>
      <c r="F1586" s="119"/>
      <c r="G1586" s="119"/>
      <c r="H1586" s="119"/>
      <c r="I1586" s="131"/>
      <c r="K1586" s="15" t="str">
        <f t="shared" si="48"/>
        <v>x2</v>
      </c>
      <c r="L1586" s="26"/>
      <c r="N1586" s="66" t="str">
        <f>IFERROR(VLOOKUP($G1586,Basisblatt!$A$10:$B$17,2,FALSE),"")</f>
        <v/>
      </c>
      <c r="P1586" s="105" t="str">
        <f>IF($K1586="x1",IF(OR($F1586&lt;&gt;Basisblatt!$A$2,'E-Mob_Segmente 3.2.5_3.2.7'!H1586=Basisblatt!$A$72)=TRUE,5,VLOOKUP('E-Mob_Segmente 3.2.5_3.2.7'!$E1586,Basisblatt!$A$22:$B$35,2,FALSE)),"")</f>
        <v/>
      </c>
    </row>
    <row r="1587" spans="1:16" x14ac:dyDescent="0.2">
      <c r="A1587" s="66" t="str">
        <f t="shared" si="49"/>
        <v/>
      </c>
      <c r="C1587" s="118"/>
      <c r="D1587" s="119"/>
      <c r="E1587" s="119"/>
      <c r="F1587" s="119"/>
      <c r="G1587" s="119"/>
      <c r="H1587" s="119"/>
      <c r="I1587" s="131"/>
      <c r="K1587" s="15" t="str">
        <f t="shared" si="48"/>
        <v>x2</v>
      </c>
      <c r="L1587" s="26"/>
      <c r="N1587" s="66" t="str">
        <f>IFERROR(VLOOKUP($G1587,Basisblatt!$A$10:$B$17,2,FALSE),"")</f>
        <v/>
      </c>
      <c r="P1587" s="105" t="str">
        <f>IF($K1587="x1",IF(OR($F1587&lt;&gt;Basisblatt!$A$2,'E-Mob_Segmente 3.2.5_3.2.7'!H1587=Basisblatt!$A$72)=TRUE,5,VLOOKUP('E-Mob_Segmente 3.2.5_3.2.7'!$E1587,Basisblatt!$A$22:$B$35,2,FALSE)),"")</f>
        <v/>
      </c>
    </row>
    <row r="1588" spans="1:16" x14ac:dyDescent="0.2">
      <c r="A1588" s="66" t="str">
        <f t="shared" si="49"/>
        <v/>
      </c>
      <c r="C1588" s="118"/>
      <c r="D1588" s="119"/>
      <c r="E1588" s="119"/>
      <c r="F1588" s="119"/>
      <c r="G1588" s="119"/>
      <c r="H1588" s="119"/>
      <c r="I1588" s="131"/>
      <c r="K1588" s="15" t="str">
        <f t="shared" si="48"/>
        <v>x2</v>
      </c>
      <c r="L1588" s="26"/>
      <c r="N1588" s="66" t="str">
        <f>IFERROR(VLOOKUP($G1588,Basisblatt!$A$10:$B$17,2,FALSE),"")</f>
        <v/>
      </c>
      <c r="P1588" s="105" t="str">
        <f>IF($K1588="x1",IF(OR($F1588&lt;&gt;Basisblatt!$A$2,'E-Mob_Segmente 3.2.5_3.2.7'!H1588=Basisblatt!$A$72)=TRUE,5,VLOOKUP('E-Mob_Segmente 3.2.5_3.2.7'!$E1588,Basisblatt!$A$22:$B$35,2,FALSE)),"")</f>
        <v/>
      </c>
    </row>
    <row r="1589" spans="1:16" x14ac:dyDescent="0.2">
      <c r="A1589" s="66" t="str">
        <f t="shared" si="49"/>
        <v/>
      </c>
      <c r="C1589" s="118"/>
      <c r="D1589" s="119"/>
      <c r="E1589" s="119"/>
      <c r="F1589" s="119"/>
      <c r="G1589" s="119"/>
      <c r="H1589" s="119"/>
      <c r="I1589" s="131"/>
      <c r="K1589" s="15" t="str">
        <f t="shared" si="48"/>
        <v>x2</v>
      </c>
      <c r="L1589" s="26"/>
      <c r="N1589" s="66" t="str">
        <f>IFERROR(VLOOKUP($G1589,Basisblatt!$A$10:$B$17,2,FALSE),"")</f>
        <v/>
      </c>
      <c r="P1589" s="105" t="str">
        <f>IF($K1589="x1",IF(OR($F1589&lt;&gt;Basisblatt!$A$2,'E-Mob_Segmente 3.2.5_3.2.7'!H1589=Basisblatt!$A$72)=TRUE,5,VLOOKUP('E-Mob_Segmente 3.2.5_3.2.7'!$E1589,Basisblatt!$A$22:$B$35,2,FALSE)),"")</f>
        <v/>
      </c>
    </row>
    <row r="1590" spans="1:16" x14ac:dyDescent="0.2">
      <c r="A1590" s="66" t="str">
        <f t="shared" si="49"/>
        <v/>
      </c>
      <c r="C1590" s="118"/>
      <c r="D1590" s="119"/>
      <c r="E1590" s="119"/>
      <c r="F1590" s="119"/>
      <c r="G1590" s="119"/>
      <c r="H1590" s="119"/>
      <c r="I1590" s="131"/>
      <c r="K1590" s="15" t="str">
        <f t="shared" si="48"/>
        <v>x2</v>
      </c>
      <c r="L1590" s="26"/>
      <c r="N1590" s="66" t="str">
        <f>IFERROR(VLOOKUP($G1590,Basisblatt!$A$10:$B$17,2,FALSE),"")</f>
        <v/>
      </c>
      <c r="P1590" s="105" t="str">
        <f>IF($K1590="x1",IF(OR($F1590&lt;&gt;Basisblatt!$A$2,'E-Mob_Segmente 3.2.5_3.2.7'!H1590=Basisblatt!$A$72)=TRUE,5,VLOOKUP('E-Mob_Segmente 3.2.5_3.2.7'!$E1590,Basisblatt!$A$22:$B$35,2,FALSE)),"")</f>
        <v/>
      </c>
    </row>
    <row r="1591" spans="1:16" x14ac:dyDescent="0.2">
      <c r="A1591" s="66" t="str">
        <f t="shared" si="49"/>
        <v/>
      </c>
      <c r="C1591" s="118"/>
      <c r="D1591" s="119"/>
      <c r="E1591" s="119"/>
      <c r="F1591" s="119"/>
      <c r="G1591" s="119"/>
      <c r="H1591" s="119"/>
      <c r="I1591" s="131"/>
      <c r="K1591" s="15" t="str">
        <f t="shared" si="48"/>
        <v>x2</v>
      </c>
      <c r="L1591" s="26"/>
      <c r="N1591" s="66" t="str">
        <f>IFERROR(VLOOKUP($G1591,Basisblatt!$A$10:$B$17,2,FALSE),"")</f>
        <v/>
      </c>
      <c r="P1591" s="105" t="str">
        <f>IF($K1591="x1",IF(OR($F1591&lt;&gt;Basisblatt!$A$2,'E-Mob_Segmente 3.2.5_3.2.7'!H1591=Basisblatt!$A$72)=TRUE,5,VLOOKUP('E-Mob_Segmente 3.2.5_3.2.7'!$E1591,Basisblatt!$A$22:$B$35,2,FALSE)),"")</f>
        <v/>
      </c>
    </row>
    <row r="1592" spans="1:16" x14ac:dyDescent="0.2">
      <c r="A1592" s="66" t="str">
        <f t="shared" si="49"/>
        <v/>
      </c>
      <c r="C1592" s="118"/>
      <c r="D1592" s="119"/>
      <c r="E1592" s="119"/>
      <c r="F1592" s="119"/>
      <c r="G1592" s="119"/>
      <c r="H1592" s="119"/>
      <c r="I1592" s="131"/>
      <c r="K1592" s="15" t="str">
        <f t="shared" si="48"/>
        <v>x2</v>
      </c>
      <c r="L1592" s="26"/>
      <c r="N1592" s="66" t="str">
        <f>IFERROR(VLOOKUP($G1592,Basisblatt!$A$10:$B$17,2,FALSE),"")</f>
        <v/>
      </c>
      <c r="P1592" s="105" t="str">
        <f>IF($K1592="x1",IF(OR($F1592&lt;&gt;Basisblatt!$A$2,'E-Mob_Segmente 3.2.5_3.2.7'!H1592=Basisblatt!$A$72)=TRUE,5,VLOOKUP('E-Mob_Segmente 3.2.5_3.2.7'!$E1592,Basisblatt!$A$22:$B$35,2,FALSE)),"")</f>
        <v/>
      </c>
    </row>
    <row r="1593" spans="1:16" x14ac:dyDescent="0.2">
      <c r="A1593" s="66" t="str">
        <f t="shared" si="49"/>
        <v/>
      </c>
      <c r="C1593" s="118"/>
      <c r="D1593" s="119"/>
      <c r="E1593" s="119"/>
      <c r="F1593" s="119"/>
      <c r="G1593" s="119"/>
      <c r="H1593" s="119"/>
      <c r="I1593" s="131"/>
      <c r="K1593" s="15" t="str">
        <f t="shared" si="48"/>
        <v>x2</v>
      </c>
      <c r="L1593" s="26"/>
      <c r="N1593" s="66" t="str">
        <f>IFERROR(VLOOKUP($G1593,Basisblatt!$A$10:$B$17,2,FALSE),"")</f>
        <v/>
      </c>
      <c r="P1593" s="105" t="str">
        <f>IF($K1593="x1",IF(OR($F1593&lt;&gt;Basisblatt!$A$2,'E-Mob_Segmente 3.2.5_3.2.7'!H1593=Basisblatt!$A$72)=TRUE,5,VLOOKUP('E-Mob_Segmente 3.2.5_3.2.7'!$E1593,Basisblatt!$A$22:$B$35,2,FALSE)),"")</f>
        <v/>
      </c>
    </row>
    <row r="1594" spans="1:16" x14ac:dyDescent="0.2">
      <c r="A1594" s="66" t="str">
        <f t="shared" si="49"/>
        <v/>
      </c>
      <c r="C1594" s="118"/>
      <c r="D1594" s="119"/>
      <c r="E1594" s="119"/>
      <c r="F1594" s="119"/>
      <c r="G1594" s="119"/>
      <c r="H1594" s="119"/>
      <c r="I1594" s="131"/>
      <c r="K1594" s="15" t="str">
        <f t="shared" si="48"/>
        <v>x2</v>
      </c>
      <c r="L1594" s="26"/>
      <c r="N1594" s="66" t="str">
        <f>IFERROR(VLOOKUP($G1594,Basisblatt!$A$10:$B$17,2,FALSE),"")</f>
        <v/>
      </c>
      <c r="P1594" s="105" t="str">
        <f>IF($K1594="x1",IF(OR($F1594&lt;&gt;Basisblatt!$A$2,'E-Mob_Segmente 3.2.5_3.2.7'!H1594=Basisblatt!$A$72)=TRUE,5,VLOOKUP('E-Mob_Segmente 3.2.5_3.2.7'!$E1594,Basisblatt!$A$22:$B$35,2,FALSE)),"")</f>
        <v/>
      </c>
    </row>
    <row r="1595" spans="1:16" x14ac:dyDescent="0.2">
      <c r="A1595" s="66" t="str">
        <f t="shared" si="49"/>
        <v/>
      </c>
      <c r="C1595" s="118"/>
      <c r="D1595" s="119"/>
      <c r="E1595" s="119"/>
      <c r="F1595" s="119"/>
      <c r="G1595" s="119"/>
      <c r="H1595" s="119"/>
      <c r="I1595" s="131"/>
      <c r="K1595" s="15" t="str">
        <f t="shared" si="48"/>
        <v>x2</v>
      </c>
      <c r="L1595" s="26"/>
      <c r="N1595" s="66" t="str">
        <f>IFERROR(VLOOKUP($G1595,Basisblatt!$A$10:$B$17,2,FALSE),"")</f>
        <v/>
      </c>
      <c r="P1595" s="105" t="str">
        <f>IF($K1595="x1",IF(OR($F1595&lt;&gt;Basisblatt!$A$2,'E-Mob_Segmente 3.2.5_3.2.7'!H1595=Basisblatt!$A$72)=TRUE,5,VLOOKUP('E-Mob_Segmente 3.2.5_3.2.7'!$E1595,Basisblatt!$A$22:$B$35,2,FALSE)),"")</f>
        <v/>
      </c>
    </row>
    <row r="1596" spans="1:16" x14ac:dyDescent="0.2">
      <c r="A1596" s="66" t="str">
        <f t="shared" si="49"/>
        <v/>
      </c>
      <c r="C1596" s="118"/>
      <c r="D1596" s="119"/>
      <c r="E1596" s="119"/>
      <c r="F1596" s="119"/>
      <c r="G1596" s="119"/>
      <c r="H1596" s="119"/>
      <c r="I1596" s="131"/>
      <c r="K1596" s="15" t="str">
        <f t="shared" si="48"/>
        <v>x2</v>
      </c>
      <c r="L1596" s="26"/>
      <c r="N1596" s="66" t="str">
        <f>IFERROR(VLOOKUP($G1596,Basisblatt!$A$10:$B$17,2,FALSE),"")</f>
        <v/>
      </c>
      <c r="P1596" s="105" t="str">
        <f>IF($K1596="x1",IF(OR($F1596&lt;&gt;Basisblatt!$A$2,'E-Mob_Segmente 3.2.5_3.2.7'!H1596=Basisblatt!$A$72)=TRUE,5,VLOOKUP('E-Mob_Segmente 3.2.5_3.2.7'!$E1596,Basisblatt!$A$22:$B$35,2,FALSE)),"")</f>
        <v/>
      </c>
    </row>
    <row r="1597" spans="1:16" x14ac:dyDescent="0.2">
      <c r="A1597" s="66" t="str">
        <f t="shared" si="49"/>
        <v/>
      </c>
      <c r="C1597" s="118"/>
      <c r="D1597" s="119"/>
      <c r="E1597" s="119"/>
      <c r="F1597" s="119"/>
      <c r="G1597" s="119"/>
      <c r="H1597" s="119"/>
      <c r="I1597" s="131"/>
      <c r="K1597" s="15" t="str">
        <f t="shared" si="48"/>
        <v>x2</v>
      </c>
      <c r="L1597" s="26"/>
      <c r="N1597" s="66" t="str">
        <f>IFERROR(VLOOKUP($G1597,Basisblatt!$A$10:$B$17,2,FALSE),"")</f>
        <v/>
      </c>
      <c r="P1597" s="105" t="str">
        <f>IF($K1597="x1",IF(OR($F1597&lt;&gt;Basisblatt!$A$2,'E-Mob_Segmente 3.2.5_3.2.7'!H1597=Basisblatt!$A$72)=TRUE,5,VLOOKUP('E-Mob_Segmente 3.2.5_3.2.7'!$E1597,Basisblatt!$A$22:$B$35,2,FALSE)),"")</f>
        <v/>
      </c>
    </row>
    <row r="1598" spans="1:16" x14ac:dyDescent="0.2">
      <c r="A1598" s="66" t="str">
        <f t="shared" si="49"/>
        <v/>
      </c>
      <c r="C1598" s="118"/>
      <c r="D1598" s="119"/>
      <c r="E1598" s="119"/>
      <c r="F1598" s="119"/>
      <c r="G1598" s="119"/>
      <c r="H1598" s="119"/>
      <c r="I1598" s="131"/>
      <c r="K1598" s="15" t="str">
        <f t="shared" si="48"/>
        <v>x2</v>
      </c>
      <c r="L1598" s="26"/>
      <c r="N1598" s="66" t="str">
        <f>IFERROR(VLOOKUP($G1598,Basisblatt!$A$10:$B$17,2,FALSE),"")</f>
        <v/>
      </c>
      <c r="P1598" s="105" t="str">
        <f>IF($K1598="x1",IF(OR($F1598&lt;&gt;Basisblatt!$A$2,'E-Mob_Segmente 3.2.5_3.2.7'!H1598=Basisblatt!$A$72)=TRUE,5,VLOOKUP('E-Mob_Segmente 3.2.5_3.2.7'!$E1598,Basisblatt!$A$22:$B$35,2,FALSE)),"")</f>
        <v/>
      </c>
    </row>
    <row r="1599" spans="1:16" x14ac:dyDescent="0.2">
      <c r="A1599" s="66" t="str">
        <f t="shared" si="49"/>
        <v/>
      </c>
      <c r="C1599" s="118"/>
      <c r="D1599" s="119"/>
      <c r="E1599" s="119"/>
      <c r="F1599" s="119"/>
      <c r="G1599" s="119"/>
      <c r="H1599" s="119"/>
      <c r="I1599" s="131"/>
      <c r="K1599" s="15" t="str">
        <f t="shared" si="48"/>
        <v>x2</v>
      </c>
      <c r="L1599" s="26"/>
      <c r="N1599" s="66" t="str">
        <f>IFERROR(VLOOKUP($G1599,Basisblatt!$A$10:$B$17,2,FALSE),"")</f>
        <v/>
      </c>
      <c r="P1599" s="105" t="str">
        <f>IF($K1599="x1",IF(OR($F1599&lt;&gt;Basisblatt!$A$2,'E-Mob_Segmente 3.2.5_3.2.7'!H1599=Basisblatt!$A$72)=TRUE,5,VLOOKUP('E-Mob_Segmente 3.2.5_3.2.7'!$E1599,Basisblatt!$A$22:$B$35,2,FALSE)),"")</f>
        <v/>
      </c>
    </row>
    <row r="1600" spans="1:16" x14ac:dyDescent="0.2">
      <c r="A1600" s="66" t="str">
        <f t="shared" si="49"/>
        <v/>
      </c>
      <c r="C1600" s="118"/>
      <c r="D1600" s="119"/>
      <c r="E1600" s="119"/>
      <c r="F1600" s="119"/>
      <c r="G1600" s="119"/>
      <c r="H1600" s="119"/>
      <c r="I1600" s="131"/>
      <c r="K1600" s="15" t="str">
        <f t="shared" si="48"/>
        <v>x2</v>
      </c>
      <c r="L1600" s="26"/>
      <c r="N1600" s="66" t="str">
        <f>IFERROR(VLOOKUP($G1600,Basisblatt!$A$10:$B$17,2,FALSE),"")</f>
        <v/>
      </c>
      <c r="P1600" s="105" t="str">
        <f>IF($K1600="x1",IF(OR($F1600&lt;&gt;Basisblatt!$A$2,'E-Mob_Segmente 3.2.5_3.2.7'!H1600=Basisblatt!$A$72)=TRUE,5,VLOOKUP('E-Mob_Segmente 3.2.5_3.2.7'!$E1600,Basisblatt!$A$22:$B$35,2,FALSE)),"")</f>
        <v/>
      </c>
    </row>
    <row r="1601" spans="1:16" x14ac:dyDescent="0.2">
      <c r="A1601" s="66" t="str">
        <f t="shared" si="49"/>
        <v/>
      </c>
      <c r="C1601" s="118"/>
      <c r="D1601" s="119"/>
      <c r="E1601" s="119"/>
      <c r="F1601" s="119"/>
      <c r="G1601" s="119"/>
      <c r="H1601" s="119"/>
      <c r="I1601" s="131"/>
      <c r="K1601" s="15" t="str">
        <f t="shared" si="48"/>
        <v>x2</v>
      </c>
      <c r="L1601" s="26"/>
      <c r="N1601" s="66" t="str">
        <f>IFERROR(VLOOKUP($G1601,Basisblatt!$A$10:$B$17,2,FALSE),"")</f>
        <v/>
      </c>
      <c r="P1601" s="105" t="str">
        <f>IF($K1601="x1",IF(OR($F1601&lt;&gt;Basisblatt!$A$2,'E-Mob_Segmente 3.2.5_3.2.7'!H1601=Basisblatt!$A$72)=TRUE,5,VLOOKUP('E-Mob_Segmente 3.2.5_3.2.7'!$E1601,Basisblatt!$A$22:$B$35,2,FALSE)),"")</f>
        <v/>
      </c>
    </row>
    <row r="1602" spans="1:16" x14ac:dyDescent="0.2">
      <c r="A1602" s="66" t="str">
        <f t="shared" si="49"/>
        <v/>
      </c>
      <c r="C1602" s="118"/>
      <c r="D1602" s="119"/>
      <c r="E1602" s="119"/>
      <c r="F1602" s="119"/>
      <c r="G1602" s="119"/>
      <c r="H1602" s="119"/>
      <c r="I1602" s="131"/>
      <c r="K1602" s="15" t="str">
        <f t="shared" si="48"/>
        <v>x2</v>
      </c>
      <c r="L1602" s="26"/>
      <c r="N1602" s="66" t="str">
        <f>IFERROR(VLOOKUP($G1602,Basisblatt!$A$10:$B$17,2,FALSE),"")</f>
        <v/>
      </c>
      <c r="P1602" s="105" t="str">
        <f>IF($K1602="x1",IF(OR($F1602&lt;&gt;Basisblatt!$A$2,'E-Mob_Segmente 3.2.5_3.2.7'!H1602=Basisblatt!$A$72)=TRUE,5,VLOOKUP('E-Mob_Segmente 3.2.5_3.2.7'!$E1602,Basisblatt!$A$22:$B$35,2,FALSE)),"")</f>
        <v/>
      </c>
    </row>
    <row r="1603" spans="1:16" x14ac:dyDescent="0.2">
      <c r="A1603" s="66" t="str">
        <f t="shared" si="49"/>
        <v/>
      </c>
      <c r="C1603" s="118"/>
      <c r="D1603" s="119"/>
      <c r="E1603" s="119"/>
      <c r="F1603" s="119"/>
      <c r="G1603" s="119"/>
      <c r="H1603" s="119"/>
      <c r="I1603" s="131"/>
      <c r="K1603" s="15" t="str">
        <f t="shared" si="48"/>
        <v>x2</v>
      </c>
      <c r="L1603" s="26"/>
      <c r="N1603" s="66" t="str">
        <f>IFERROR(VLOOKUP($G1603,Basisblatt!$A$10:$B$17,2,FALSE),"")</f>
        <v/>
      </c>
      <c r="P1603" s="105" t="str">
        <f>IF($K1603="x1",IF(OR($F1603&lt;&gt;Basisblatt!$A$2,'E-Mob_Segmente 3.2.5_3.2.7'!H1603=Basisblatt!$A$72)=TRUE,5,VLOOKUP('E-Mob_Segmente 3.2.5_3.2.7'!$E1603,Basisblatt!$A$22:$B$35,2,FALSE)),"")</f>
        <v/>
      </c>
    </row>
    <row r="1604" spans="1:16" x14ac:dyDescent="0.2">
      <c r="A1604" s="66" t="str">
        <f t="shared" si="49"/>
        <v/>
      </c>
      <c r="C1604" s="118"/>
      <c r="D1604" s="119"/>
      <c r="E1604" s="119"/>
      <c r="F1604" s="119"/>
      <c r="G1604" s="119"/>
      <c r="H1604" s="119"/>
      <c r="I1604" s="131"/>
      <c r="K1604" s="15" t="str">
        <f t="shared" si="48"/>
        <v>x2</v>
      </c>
      <c r="L1604" s="26"/>
      <c r="N1604" s="66" t="str">
        <f>IFERROR(VLOOKUP($G1604,Basisblatt!$A$10:$B$17,2,FALSE),"")</f>
        <v/>
      </c>
      <c r="P1604" s="105" t="str">
        <f>IF($K1604="x1",IF(OR($F1604&lt;&gt;Basisblatt!$A$2,'E-Mob_Segmente 3.2.5_3.2.7'!H1604=Basisblatt!$A$72)=TRUE,5,VLOOKUP('E-Mob_Segmente 3.2.5_3.2.7'!$E1604,Basisblatt!$A$22:$B$35,2,FALSE)),"")</f>
        <v/>
      </c>
    </row>
    <row r="1605" spans="1:16" x14ac:dyDescent="0.2">
      <c r="A1605" s="66" t="str">
        <f t="shared" si="49"/>
        <v/>
      </c>
      <c r="C1605" s="118"/>
      <c r="D1605" s="119"/>
      <c r="E1605" s="119"/>
      <c r="F1605" s="119"/>
      <c r="G1605" s="119"/>
      <c r="H1605" s="119"/>
      <c r="I1605" s="131"/>
      <c r="K1605" s="15" t="str">
        <f t="shared" si="48"/>
        <v>x2</v>
      </c>
      <c r="L1605" s="26"/>
      <c r="N1605" s="66" t="str">
        <f>IFERROR(VLOOKUP($G1605,Basisblatt!$A$10:$B$17,2,FALSE),"")</f>
        <v/>
      </c>
      <c r="P1605" s="105" t="str">
        <f>IF($K1605="x1",IF(OR($F1605&lt;&gt;Basisblatt!$A$2,'E-Mob_Segmente 3.2.5_3.2.7'!H1605=Basisblatt!$A$72)=TRUE,5,VLOOKUP('E-Mob_Segmente 3.2.5_3.2.7'!$E1605,Basisblatt!$A$22:$B$35,2,FALSE)),"")</f>
        <v/>
      </c>
    </row>
    <row r="1606" spans="1:16" x14ac:dyDescent="0.2">
      <c r="A1606" s="66" t="str">
        <f t="shared" si="49"/>
        <v/>
      </c>
      <c r="C1606" s="118"/>
      <c r="D1606" s="119"/>
      <c r="E1606" s="119"/>
      <c r="F1606" s="119"/>
      <c r="G1606" s="119"/>
      <c r="H1606" s="119"/>
      <c r="I1606" s="131"/>
      <c r="K1606" s="15" t="str">
        <f t="shared" si="48"/>
        <v>x2</v>
      </c>
      <c r="L1606" s="26"/>
      <c r="N1606" s="66" t="str">
        <f>IFERROR(VLOOKUP($G1606,Basisblatt!$A$10:$B$17,2,FALSE),"")</f>
        <v/>
      </c>
      <c r="P1606" s="105" t="str">
        <f>IF($K1606="x1",IF(OR($F1606&lt;&gt;Basisblatt!$A$2,'E-Mob_Segmente 3.2.5_3.2.7'!H1606=Basisblatt!$A$72)=TRUE,5,VLOOKUP('E-Mob_Segmente 3.2.5_3.2.7'!$E1606,Basisblatt!$A$22:$B$35,2,FALSE)),"")</f>
        <v/>
      </c>
    </row>
    <row r="1607" spans="1:16" x14ac:dyDescent="0.2">
      <c r="A1607" s="66" t="str">
        <f t="shared" si="49"/>
        <v/>
      </c>
      <c r="C1607" s="118"/>
      <c r="D1607" s="119"/>
      <c r="E1607" s="119"/>
      <c r="F1607" s="119"/>
      <c r="G1607" s="119"/>
      <c r="H1607" s="119"/>
      <c r="I1607" s="131"/>
      <c r="K1607" s="15" t="str">
        <f t="shared" si="48"/>
        <v>x2</v>
      </c>
      <c r="L1607" s="26"/>
      <c r="N1607" s="66" t="str">
        <f>IFERROR(VLOOKUP($G1607,Basisblatt!$A$10:$B$17,2,FALSE),"")</f>
        <v/>
      </c>
      <c r="P1607" s="105" t="str">
        <f>IF($K1607="x1",IF(OR($F1607&lt;&gt;Basisblatt!$A$2,'E-Mob_Segmente 3.2.5_3.2.7'!H1607=Basisblatt!$A$72)=TRUE,5,VLOOKUP('E-Mob_Segmente 3.2.5_3.2.7'!$E1607,Basisblatt!$A$22:$B$35,2,FALSE)),"")</f>
        <v/>
      </c>
    </row>
    <row r="1608" spans="1:16" x14ac:dyDescent="0.2">
      <c r="A1608" s="66" t="str">
        <f t="shared" si="49"/>
        <v/>
      </c>
      <c r="C1608" s="118"/>
      <c r="D1608" s="119"/>
      <c r="E1608" s="119"/>
      <c r="F1608" s="119"/>
      <c r="G1608" s="119"/>
      <c r="H1608" s="119"/>
      <c r="I1608" s="131"/>
      <c r="K1608" s="15" t="str">
        <f t="shared" si="48"/>
        <v>x2</v>
      </c>
      <c r="L1608" s="26"/>
      <c r="N1608" s="66" t="str">
        <f>IFERROR(VLOOKUP($G1608,Basisblatt!$A$10:$B$17,2,FALSE),"")</f>
        <v/>
      </c>
      <c r="P1608" s="105" t="str">
        <f>IF($K1608="x1",IF(OR($F1608&lt;&gt;Basisblatt!$A$2,'E-Mob_Segmente 3.2.5_3.2.7'!H1608=Basisblatt!$A$72)=TRUE,5,VLOOKUP('E-Mob_Segmente 3.2.5_3.2.7'!$E1608,Basisblatt!$A$22:$B$35,2,FALSE)),"")</f>
        <v/>
      </c>
    </row>
    <row r="1609" spans="1:16" x14ac:dyDescent="0.2">
      <c r="A1609" s="66" t="str">
        <f t="shared" si="49"/>
        <v/>
      </c>
      <c r="C1609" s="118"/>
      <c r="D1609" s="119"/>
      <c r="E1609" s="119"/>
      <c r="F1609" s="119"/>
      <c r="G1609" s="119"/>
      <c r="H1609" s="119"/>
      <c r="I1609" s="131"/>
      <c r="K1609" s="15" t="str">
        <f t="shared" si="48"/>
        <v>x2</v>
      </c>
      <c r="L1609" s="26"/>
      <c r="N1609" s="66" t="str">
        <f>IFERROR(VLOOKUP($G1609,Basisblatt!$A$10:$B$17,2,FALSE),"")</f>
        <v/>
      </c>
      <c r="P1609" s="105" t="str">
        <f>IF($K1609="x1",IF(OR($F1609&lt;&gt;Basisblatt!$A$2,'E-Mob_Segmente 3.2.5_3.2.7'!H1609=Basisblatt!$A$72)=TRUE,5,VLOOKUP('E-Mob_Segmente 3.2.5_3.2.7'!$E1609,Basisblatt!$A$22:$B$35,2,FALSE)),"")</f>
        <v/>
      </c>
    </row>
    <row r="1610" spans="1:16" x14ac:dyDescent="0.2">
      <c r="A1610" s="66" t="str">
        <f t="shared" si="49"/>
        <v/>
      </c>
      <c r="C1610" s="118"/>
      <c r="D1610" s="119"/>
      <c r="E1610" s="119"/>
      <c r="F1610" s="119"/>
      <c r="G1610" s="119"/>
      <c r="H1610" s="119"/>
      <c r="I1610" s="131"/>
      <c r="K1610" s="15" t="str">
        <f t="shared" si="48"/>
        <v>x2</v>
      </c>
      <c r="L1610" s="26"/>
      <c r="N1610" s="66" t="str">
        <f>IFERROR(VLOOKUP($G1610,Basisblatt!$A$10:$B$17,2,FALSE),"")</f>
        <v/>
      </c>
      <c r="P1610" s="105" t="str">
        <f>IF($K1610="x1",IF(OR($F1610&lt;&gt;Basisblatt!$A$2,'E-Mob_Segmente 3.2.5_3.2.7'!H1610=Basisblatt!$A$72)=TRUE,5,VLOOKUP('E-Mob_Segmente 3.2.5_3.2.7'!$E1610,Basisblatt!$A$22:$B$35,2,FALSE)),"")</f>
        <v/>
      </c>
    </row>
    <row r="1611" spans="1:16" x14ac:dyDescent="0.2">
      <c r="A1611" s="66" t="str">
        <f t="shared" si="49"/>
        <v/>
      </c>
      <c r="C1611" s="118"/>
      <c r="D1611" s="119"/>
      <c r="E1611" s="119"/>
      <c r="F1611" s="119"/>
      <c r="G1611" s="119"/>
      <c r="H1611" s="119"/>
      <c r="I1611" s="131"/>
      <c r="K1611" s="15" t="str">
        <f t="shared" si="48"/>
        <v>x2</v>
      </c>
      <c r="L1611" s="26"/>
      <c r="N1611" s="66" t="str">
        <f>IFERROR(VLOOKUP($G1611,Basisblatt!$A$10:$B$17,2,FALSE),"")</f>
        <v/>
      </c>
      <c r="P1611" s="105" t="str">
        <f>IF($K1611="x1",IF(OR($F1611&lt;&gt;Basisblatt!$A$2,'E-Mob_Segmente 3.2.5_3.2.7'!H1611=Basisblatt!$A$72)=TRUE,5,VLOOKUP('E-Mob_Segmente 3.2.5_3.2.7'!$E1611,Basisblatt!$A$22:$B$35,2,FALSE)),"")</f>
        <v/>
      </c>
    </row>
    <row r="1612" spans="1:16" x14ac:dyDescent="0.2">
      <c r="A1612" s="66" t="str">
        <f t="shared" si="49"/>
        <v/>
      </c>
      <c r="C1612" s="118"/>
      <c r="D1612" s="119"/>
      <c r="E1612" s="119"/>
      <c r="F1612" s="119"/>
      <c r="G1612" s="119"/>
      <c r="H1612" s="119"/>
      <c r="I1612" s="131"/>
      <c r="K1612" s="15" t="str">
        <f t="shared" si="48"/>
        <v>x2</v>
      </c>
      <c r="L1612" s="26"/>
      <c r="N1612" s="66" t="str">
        <f>IFERROR(VLOOKUP($G1612,Basisblatt!$A$10:$B$17,2,FALSE),"")</f>
        <v/>
      </c>
      <c r="P1612" s="105" t="str">
        <f>IF($K1612="x1",IF(OR($F1612&lt;&gt;Basisblatt!$A$2,'E-Mob_Segmente 3.2.5_3.2.7'!H1612=Basisblatt!$A$72)=TRUE,5,VLOOKUP('E-Mob_Segmente 3.2.5_3.2.7'!$E1612,Basisblatt!$A$22:$B$35,2,FALSE)),"")</f>
        <v/>
      </c>
    </row>
    <row r="1613" spans="1:16" x14ac:dyDescent="0.2">
      <c r="A1613" s="66" t="str">
        <f t="shared" si="49"/>
        <v/>
      </c>
      <c r="C1613" s="118"/>
      <c r="D1613" s="119"/>
      <c r="E1613" s="119"/>
      <c r="F1613" s="119"/>
      <c r="G1613" s="119"/>
      <c r="H1613" s="119"/>
      <c r="I1613" s="131"/>
      <c r="K1613" s="15" t="str">
        <f t="shared" si="48"/>
        <v>x2</v>
      </c>
      <c r="L1613" s="26"/>
      <c r="N1613" s="66" t="str">
        <f>IFERROR(VLOOKUP($G1613,Basisblatt!$A$10:$B$17,2,FALSE),"")</f>
        <v/>
      </c>
      <c r="P1613" s="105" t="str">
        <f>IF($K1613="x1",IF(OR($F1613&lt;&gt;Basisblatt!$A$2,'E-Mob_Segmente 3.2.5_3.2.7'!H1613=Basisblatt!$A$72)=TRUE,5,VLOOKUP('E-Mob_Segmente 3.2.5_3.2.7'!$E1613,Basisblatt!$A$22:$B$35,2,FALSE)),"")</f>
        <v/>
      </c>
    </row>
    <row r="1614" spans="1:16" x14ac:dyDescent="0.2">
      <c r="A1614" s="66" t="str">
        <f t="shared" si="49"/>
        <v/>
      </c>
      <c r="C1614" s="118"/>
      <c r="D1614" s="119"/>
      <c r="E1614" s="119"/>
      <c r="F1614" s="119"/>
      <c r="G1614" s="119"/>
      <c r="H1614" s="119"/>
      <c r="I1614" s="131"/>
      <c r="K1614" s="15" t="str">
        <f t="shared" si="48"/>
        <v>x2</v>
      </c>
      <c r="L1614" s="26"/>
      <c r="N1614" s="66" t="str">
        <f>IFERROR(VLOOKUP($G1614,Basisblatt!$A$10:$B$17,2,FALSE),"")</f>
        <v/>
      </c>
      <c r="P1614" s="105" t="str">
        <f>IF($K1614="x1",IF(OR($F1614&lt;&gt;Basisblatt!$A$2,'E-Mob_Segmente 3.2.5_3.2.7'!H1614=Basisblatt!$A$72)=TRUE,5,VLOOKUP('E-Mob_Segmente 3.2.5_3.2.7'!$E1614,Basisblatt!$A$22:$B$35,2,FALSE)),"")</f>
        <v/>
      </c>
    </row>
    <row r="1615" spans="1:16" x14ac:dyDescent="0.2">
      <c r="A1615" s="66" t="str">
        <f t="shared" si="49"/>
        <v/>
      </c>
      <c r="C1615" s="118"/>
      <c r="D1615" s="119"/>
      <c r="E1615" s="119"/>
      <c r="F1615" s="119"/>
      <c r="G1615" s="119"/>
      <c r="H1615" s="119"/>
      <c r="I1615" s="131"/>
      <c r="K1615" s="15" t="str">
        <f t="shared" si="48"/>
        <v>x2</v>
      </c>
      <c r="L1615" s="26"/>
      <c r="N1615" s="66" t="str">
        <f>IFERROR(VLOOKUP($G1615,Basisblatt!$A$10:$B$17,2,FALSE),"")</f>
        <v/>
      </c>
      <c r="P1615" s="105" t="str">
        <f>IF($K1615="x1",IF(OR($F1615&lt;&gt;Basisblatt!$A$2,'E-Mob_Segmente 3.2.5_3.2.7'!H1615=Basisblatt!$A$72)=TRUE,5,VLOOKUP('E-Mob_Segmente 3.2.5_3.2.7'!$E1615,Basisblatt!$A$22:$B$35,2,FALSE)),"")</f>
        <v/>
      </c>
    </row>
    <row r="1616" spans="1:16" x14ac:dyDescent="0.2">
      <c r="A1616" s="66" t="str">
        <f t="shared" si="49"/>
        <v/>
      </c>
      <c r="C1616" s="118"/>
      <c r="D1616" s="119"/>
      <c r="E1616" s="119"/>
      <c r="F1616" s="119"/>
      <c r="G1616" s="119"/>
      <c r="H1616" s="119"/>
      <c r="I1616" s="131"/>
      <c r="K1616" s="15" t="str">
        <f t="shared" si="48"/>
        <v>x2</v>
      </c>
      <c r="L1616" s="26"/>
      <c r="N1616" s="66" t="str">
        <f>IFERROR(VLOOKUP($G1616,Basisblatt!$A$10:$B$17,2,FALSE),"")</f>
        <v/>
      </c>
      <c r="P1616" s="105" t="str">
        <f>IF($K1616="x1",IF(OR($F1616&lt;&gt;Basisblatt!$A$2,'E-Mob_Segmente 3.2.5_3.2.7'!H1616=Basisblatt!$A$72)=TRUE,5,VLOOKUP('E-Mob_Segmente 3.2.5_3.2.7'!$E1616,Basisblatt!$A$22:$B$35,2,FALSE)),"")</f>
        <v/>
      </c>
    </row>
    <row r="1617" spans="1:16" x14ac:dyDescent="0.2">
      <c r="A1617" s="66" t="str">
        <f t="shared" si="49"/>
        <v/>
      </c>
      <c r="C1617" s="118"/>
      <c r="D1617" s="119"/>
      <c r="E1617" s="119"/>
      <c r="F1617" s="119"/>
      <c r="G1617" s="119"/>
      <c r="H1617" s="119"/>
      <c r="I1617" s="131"/>
      <c r="K1617" s="15" t="str">
        <f t="shared" si="48"/>
        <v>x2</v>
      </c>
      <c r="L1617" s="26"/>
      <c r="N1617" s="66" t="str">
        <f>IFERROR(VLOOKUP($G1617,Basisblatt!$A$10:$B$17,2,FALSE),"")</f>
        <v/>
      </c>
      <c r="P1617" s="105" t="str">
        <f>IF($K1617="x1",IF(OR($F1617&lt;&gt;Basisblatt!$A$2,'E-Mob_Segmente 3.2.5_3.2.7'!H1617=Basisblatt!$A$72)=TRUE,5,VLOOKUP('E-Mob_Segmente 3.2.5_3.2.7'!$E1617,Basisblatt!$A$22:$B$35,2,FALSE)),"")</f>
        <v/>
      </c>
    </row>
    <row r="1618" spans="1:16" x14ac:dyDescent="0.2">
      <c r="A1618" s="66" t="str">
        <f t="shared" si="49"/>
        <v/>
      </c>
      <c r="C1618" s="118"/>
      <c r="D1618" s="119"/>
      <c r="E1618" s="119"/>
      <c r="F1618" s="119"/>
      <c r="G1618" s="119"/>
      <c r="H1618" s="119"/>
      <c r="I1618" s="131"/>
      <c r="K1618" s="15" t="str">
        <f t="shared" si="48"/>
        <v>x2</v>
      </c>
      <c r="L1618" s="26"/>
      <c r="N1618" s="66" t="str">
        <f>IFERROR(VLOOKUP($G1618,Basisblatt!$A$10:$B$17,2,FALSE),"")</f>
        <v/>
      </c>
      <c r="P1618" s="105" t="str">
        <f>IF($K1618="x1",IF(OR($F1618&lt;&gt;Basisblatt!$A$2,'E-Mob_Segmente 3.2.5_3.2.7'!H1618=Basisblatt!$A$72)=TRUE,5,VLOOKUP('E-Mob_Segmente 3.2.5_3.2.7'!$E1618,Basisblatt!$A$22:$B$35,2,FALSE)),"")</f>
        <v/>
      </c>
    </row>
    <row r="1619" spans="1:16" x14ac:dyDescent="0.2">
      <c r="A1619" s="66" t="str">
        <f t="shared" si="49"/>
        <v/>
      </c>
      <c r="C1619" s="118"/>
      <c r="D1619" s="119"/>
      <c r="E1619" s="119"/>
      <c r="F1619" s="119"/>
      <c r="G1619" s="119"/>
      <c r="H1619" s="119"/>
      <c r="I1619" s="131"/>
      <c r="K1619" s="15" t="str">
        <f t="shared" si="48"/>
        <v>x2</v>
      </c>
      <c r="L1619" s="26"/>
      <c r="N1619" s="66" t="str">
        <f>IFERROR(VLOOKUP($G1619,Basisblatt!$A$10:$B$17,2,FALSE),"")</f>
        <v/>
      </c>
      <c r="P1619" s="105" t="str">
        <f>IF($K1619="x1",IF(OR($F1619&lt;&gt;Basisblatt!$A$2,'E-Mob_Segmente 3.2.5_3.2.7'!H1619=Basisblatt!$A$72)=TRUE,5,VLOOKUP('E-Mob_Segmente 3.2.5_3.2.7'!$E1619,Basisblatt!$A$22:$B$35,2,FALSE)),"")</f>
        <v/>
      </c>
    </row>
    <row r="1620" spans="1:16" x14ac:dyDescent="0.2">
      <c r="A1620" s="66" t="str">
        <f t="shared" si="49"/>
        <v/>
      </c>
      <c r="C1620" s="118"/>
      <c r="D1620" s="119"/>
      <c r="E1620" s="119"/>
      <c r="F1620" s="119"/>
      <c r="G1620" s="119"/>
      <c r="H1620" s="119"/>
      <c r="I1620" s="131"/>
      <c r="K1620" s="15" t="str">
        <f t="shared" si="48"/>
        <v>x2</v>
      </c>
      <c r="L1620" s="26"/>
      <c r="N1620" s="66" t="str">
        <f>IFERROR(VLOOKUP($G1620,Basisblatt!$A$10:$B$17,2,FALSE),"")</f>
        <v/>
      </c>
      <c r="P1620" s="105" t="str">
        <f>IF($K1620="x1",IF(OR($F1620&lt;&gt;Basisblatt!$A$2,'E-Mob_Segmente 3.2.5_3.2.7'!H1620=Basisblatt!$A$72)=TRUE,5,VLOOKUP('E-Mob_Segmente 3.2.5_3.2.7'!$E1620,Basisblatt!$A$22:$B$35,2,FALSE)),"")</f>
        <v/>
      </c>
    </row>
    <row r="1621" spans="1:16" x14ac:dyDescent="0.2">
      <c r="A1621" s="66" t="str">
        <f t="shared" si="49"/>
        <v/>
      </c>
      <c r="C1621" s="118"/>
      <c r="D1621" s="119"/>
      <c r="E1621" s="119"/>
      <c r="F1621" s="119"/>
      <c r="G1621" s="119"/>
      <c r="H1621" s="119"/>
      <c r="I1621" s="131"/>
      <c r="K1621" s="15" t="str">
        <f t="shared" si="48"/>
        <v>x2</v>
      </c>
      <c r="L1621" s="26"/>
      <c r="N1621" s="66" t="str">
        <f>IFERROR(VLOOKUP($G1621,Basisblatt!$A$10:$B$17,2,FALSE),"")</f>
        <v/>
      </c>
      <c r="P1621" s="105" t="str">
        <f>IF($K1621="x1",IF(OR($F1621&lt;&gt;Basisblatt!$A$2,'E-Mob_Segmente 3.2.5_3.2.7'!H1621=Basisblatt!$A$72)=TRUE,5,VLOOKUP('E-Mob_Segmente 3.2.5_3.2.7'!$E1621,Basisblatt!$A$22:$B$35,2,FALSE)),"")</f>
        <v/>
      </c>
    </row>
    <row r="1622" spans="1:16" x14ac:dyDescent="0.2">
      <c r="A1622" s="66" t="str">
        <f t="shared" si="49"/>
        <v/>
      </c>
      <c r="C1622" s="118"/>
      <c r="D1622" s="119"/>
      <c r="E1622" s="119"/>
      <c r="F1622" s="119"/>
      <c r="G1622" s="119"/>
      <c r="H1622" s="119"/>
      <c r="I1622" s="131"/>
      <c r="K1622" s="15" t="str">
        <f t="shared" si="48"/>
        <v>x2</v>
      </c>
      <c r="L1622" s="26"/>
      <c r="N1622" s="66" t="str">
        <f>IFERROR(VLOOKUP($G1622,Basisblatt!$A$10:$B$17,2,FALSE),"")</f>
        <v/>
      </c>
      <c r="P1622" s="105" t="str">
        <f>IF($K1622="x1",IF(OR($F1622&lt;&gt;Basisblatt!$A$2,'E-Mob_Segmente 3.2.5_3.2.7'!H1622=Basisblatt!$A$72)=TRUE,5,VLOOKUP('E-Mob_Segmente 3.2.5_3.2.7'!$E1622,Basisblatt!$A$22:$B$35,2,FALSE)),"")</f>
        <v/>
      </c>
    </row>
    <row r="1623" spans="1:16" x14ac:dyDescent="0.2">
      <c r="A1623" s="66" t="str">
        <f t="shared" si="49"/>
        <v/>
      </c>
      <c r="C1623" s="118"/>
      <c r="D1623" s="119"/>
      <c r="E1623" s="119"/>
      <c r="F1623" s="119"/>
      <c r="G1623" s="119"/>
      <c r="H1623" s="119"/>
      <c r="I1623" s="131"/>
      <c r="K1623" s="15" t="str">
        <f t="shared" si="48"/>
        <v>x2</v>
      </c>
      <c r="L1623" s="26"/>
      <c r="N1623" s="66" t="str">
        <f>IFERROR(VLOOKUP($G1623,Basisblatt!$A$10:$B$17,2,FALSE),"")</f>
        <v/>
      </c>
      <c r="P1623" s="105" t="str">
        <f>IF($K1623="x1",IF(OR($F1623&lt;&gt;Basisblatt!$A$2,'E-Mob_Segmente 3.2.5_3.2.7'!H1623=Basisblatt!$A$72)=TRUE,5,VLOOKUP('E-Mob_Segmente 3.2.5_3.2.7'!$E1623,Basisblatt!$A$22:$B$35,2,FALSE)),"")</f>
        <v/>
      </c>
    </row>
    <row r="1624" spans="1:16" x14ac:dyDescent="0.2">
      <c r="A1624" s="66" t="str">
        <f t="shared" si="49"/>
        <v/>
      </c>
      <c r="C1624" s="118"/>
      <c r="D1624" s="119"/>
      <c r="E1624" s="119"/>
      <c r="F1624" s="119"/>
      <c r="G1624" s="119"/>
      <c r="H1624" s="119"/>
      <c r="I1624" s="131"/>
      <c r="K1624" s="15" t="str">
        <f t="shared" si="48"/>
        <v>x2</v>
      </c>
      <c r="L1624" s="26"/>
      <c r="N1624" s="66" t="str">
        <f>IFERROR(VLOOKUP($G1624,Basisblatt!$A$10:$B$17,2,FALSE),"")</f>
        <v/>
      </c>
      <c r="P1624" s="105" t="str">
        <f>IF($K1624="x1",IF(OR($F1624&lt;&gt;Basisblatt!$A$2,'E-Mob_Segmente 3.2.5_3.2.7'!H1624=Basisblatt!$A$72)=TRUE,5,VLOOKUP('E-Mob_Segmente 3.2.5_3.2.7'!$E1624,Basisblatt!$A$22:$B$35,2,FALSE)),"")</f>
        <v/>
      </c>
    </row>
    <row r="1625" spans="1:16" x14ac:dyDescent="0.2">
      <c r="A1625" s="66" t="str">
        <f t="shared" si="49"/>
        <v/>
      </c>
      <c r="C1625" s="118"/>
      <c r="D1625" s="119"/>
      <c r="E1625" s="119"/>
      <c r="F1625" s="119"/>
      <c r="G1625" s="119"/>
      <c r="H1625" s="119"/>
      <c r="I1625" s="131"/>
      <c r="K1625" s="15" t="str">
        <f t="shared" ref="K1625:K1688" si="50">IF(COUNTA($C1625:$I1625)=7,"x1",IF(COUNTA($C1625:$I1625)=0,"x2","o"))</f>
        <v>x2</v>
      </c>
      <c r="L1625" s="26"/>
      <c r="N1625" s="66" t="str">
        <f>IFERROR(VLOOKUP($G1625,Basisblatt!$A$10:$B$17,2,FALSE),"")</f>
        <v/>
      </c>
      <c r="P1625" s="105" t="str">
        <f>IF($K1625="x1",IF(OR($F1625&lt;&gt;Basisblatt!$A$2,'E-Mob_Segmente 3.2.5_3.2.7'!H1625=Basisblatt!$A$72)=TRUE,5,VLOOKUP('E-Mob_Segmente 3.2.5_3.2.7'!$E1625,Basisblatt!$A$22:$B$35,2,FALSE)),"")</f>
        <v/>
      </c>
    </row>
    <row r="1626" spans="1:16" x14ac:dyDescent="0.2">
      <c r="A1626" s="66" t="str">
        <f t="shared" ref="A1626:A1689" si="51">IF($K1626="x2","",IF($K1626="x1","ja","N/A"))</f>
        <v/>
      </c>
      <c r="C1626" s="118"/>
      <c r="D1626" s="119"/>
      <c r="E1626" s="119"/>
      <c r="F1626" s="119"/>
      <c r="G1626" s="119"/>
      <c r="H1626" s="119"/>
      <c r="I1626" s="131"/>
      <c r="K1626" s="15" t="str">
        <f t="shared" si="50"/>
        <v>x2</v>
      </c>
      <c r="L1626" s="26"/>
      <c r="N1626" s="66" t="str">
        <f>IFERROR(VLOOKUP($G1626,Basisblatt!$A$10:$B$17,2,FALSE),"")</f>
        <v/>
      </c>
      <c r="P1626" s="105" t="str">
        <f>IF($K1626="x1",IF(OR($F1626&lt;&gt;Basisblatt!$A$2,'E-Mob_Segmente 3.2.5_3.2.7'!H1626=Basisblatt!$A$72)=TRUE,5,VLOOKUP('E-Mob_Segmente 3.2.5_3.2.7'!$E1626,Basisblatt!$A$22:$B$35,2,FALSE)),"")</f>
        <v/>
      </c>
    </row>
    <row r="1627" spans="1:16" x14ac:dyDescent="0.2">
      <c r="A1627" s="66" t="str">
        <f t="shared" si="51"/>
        <v/>
      </c>
      <c r="C1627" s="118"/>
      <c r="D1627" s="119"/>
      <c r="E1627" s="119"/>
      <c r="F1627" s="119"/>
      <c r="G1627" s="119"/>
      <c r="H1627" s="119"/>
      <c r="I1627" s="131"/>
      <c r="K1627" s="15" t="str">
        <f t="shared" si="50"/>
        <v>x2</v>
      </c>
      <c r="L1627" s="26"/>
      <c r="N1627" s="66" t="str">
        <f>IFERROR(VLOOKUP($G1627,Basisblatt!$A$10:$B$17,2,FALSE),"")</f>
        <v/>
      </c>
      <c r="P1627" s="105" t="str">
        <f>IF($K1627="x1",IF(OR($F1627&lt;&gt;Basisblatt!$A$2,'E-Mob_Segmente 3.2.5_3.2.7'!H1627=Basisblatt!$A$72)=TRUE,5,VLOOKUP('E-Mob_Segmente 3.2.5_3.2.7'!$E1627,Basisblatt!$A$22:$B$35,2,FALSE)),"")</f>
        <v/>
      </c>
    </row>
    <row r="1628" spans="1:16" x14ac:dyDescent="0.2">
      <c r="A1628" s="66" t="str">
        <f t="shared" si="51"/>
        <v/>
      </c>
      <c r="C1628" s="118"/>
      <c r="D1628" s="119"/>
      <c r="E1628" s="119"/>
      <c r="F1628" s="119"/>
      <c r="G1628" s="119"/>
      <c r="H1628" s="119"/>
      <c r="I1628" s="131"/>
      <c r="K1628" s="15" t="str">
        <f t="shared" si="50"/>
        <v>x2</v>
      </c>
      <c r="L1628" s="26"/>
      <c r="N1628" s="66" t="str">
        <f>IFERROR(VLOOKUP($G1628,Basisblatt!$A$10:$B$17,2,FALSE),"")</f>
        <v/>
      </c>
      <c r="P1628" s="105" t="str">
        <f>IF($K1628="x1",IF(OR($F1628&lt;&gt;Basisblatt!$A$2,'E-Mob_Segmente 3.2.5_3.2.7'!H1628=Basisblatt!$A$72)=TRUE,5,VLOOKUP('E-Mob_Segmente 3.2.5_3.2.7'!$E1628,Basisblatt!$A$22:$B$35,2,FALSE)),"")</f>
        <v/>
      </c>
    </row>
    <row r="1629" spans="1:16" x14ac:dyDescent="0.2">
      <c r="A1629" s="66" t="str">
        <f t="shared" si="51"/>
        <v/>
      </c>
      <c r="C1629" s="118"/>
      <c r="D1629" s="119"/>
      <c r="E1629" s="119"/>
      <c r="F1629" s="119"/>
      <c r="G1629" s="119"/>
      <c r="H1629" s="119"/>
      <c r="I1629" s="131"/>
      <c r="K1629" s="15" t="str">
        <f t="shared" si="50"/>
        <v>x2</v>
      </c>
      <c r="L1629" s="26"/>
      <c r="N1629" s="66" t="str">
        <f>IFERROR(VLOOKUP($G1629,Basisblatt!$A$10:$B$17,2,FALSE),"")</f>
        <v/>
      </c>
      <c r="P1629" s="105" t="str">
        <f>IF($K1629="x1",IF(OR($F1629&lt;&gt;Basisblatt!$A$2,'E-Mob_Segmente 3.2.5_3.2.7'!H1629=Basisblatt!$A$72)=TRUE,5,VLOOKUP('E-Mob_Segmente 3.2.5_3.2.7'!$E1629,Basisblatt!$A$22:$B$35,2,FALSE)),"")</f>
        <v/>
      </c>
    </row>
    <row r="1630" spans="1:16" x14ac:dyDescent="0.2">
      <c r="A1630" s="66" t="str">
        <f t="shared" si="51"/>
        <v/>
      </c>
      <c r="C1630" s="118"/>
      <c r="D1630" s="119"/>
      <c r="E1630" s="119"/>
      <c r="F1630" s="119"/>
      <c r="G1630" s="119"/>
      <c r="H1630" s="119"/>
      <c r="I1630" s="131"/>
      <c r="K1630" s="15" t="str">
        <f t="shared" si="50"/>
        <v>x2</v>
      </c>
      <c r="L1630" s="26"/>
      <c r="N1630" s="66" t="str">
        <f>IFERROR(VLOOKUP($G1630,Basisblatt!$A$10:$B$17,2,FALSE),"")</f>
        <v/>
      </c>
      <c r="P1630" s="105" t="str">
        <f>IF($K1630="x1",IF(OR($F1630&lt;&gt;Basisblatt!$A$2,'E-Mob_Segmente 3.2.5_3.2.7'!H1630=Basisblatt!$A$72)=TRUE,5,VLOOKUP('E-Mob_Segmente 3.2.5_3.2.7'!$E1630,Basisblatt!$A$22:$B$35,2,FALSE)),"")</f>
        <v/>
      </c>
    </row>
    <row r="1631" spans="1:16" x14ac:dyDescent="0.2">
      <c r="A1631" s="66" t="str">
        <f t="shared" si="51"/>
        <v/>
      </c>
      <c r="C1631" s="118"/>
      <c r="D1631" s="119"/>
      <c r="E1631" s="119"/>
      <c r="F1631" s="119"/>
      <c r="G1631" s="119"/>
      <c r="H1631" s="119"/>
      <c r="I1631" s="131"/>
      <c r="K1631" s="15" t="str">
        <f t="shared" si="50"/>
        <v>x2</v>
      </c>
      <c r="L1631" s="26"/>
      <c r="N1631" s="66" t="str">
        <f>IFERROR(VLOOKUP($G1631,Basisblatt!$A$10:$B$17,2,FALSE),"")</f>
        <v/>
      </c>
      <c r="P1631" s="105" t="str">
        <f>IF($K1631="x1",IF(OR($F1631&lt;&gt;Basisblatt!$A$2,'E-Mob_Segmente 3.2.5_3.2.7'!H1631=Basisblatt!$A$72)=TRUE,5,VLOOKUP('E-Mob_Segmente 3.2.5_3.2.7'!$E1631,Basisblatt!$A$22:$B$35,2,FALSE)),"")</f>
        <v/>
      </c>
    </row>
    <row r="1632" spans="1:16" x14ac:dyDescent="0.2">
      <c r="A1632" s="66" t="str">
        <f t="shared" si="51"/>
        <v/>
      </c>
      <c r="C1632" s="118"/>
      <c r="D1632" s="119"/>
      <c r="E1632" s="119"/>
      <c r="F1632" s="119"/>
      <c r="G1632" s="119"/>
      <c r="H1632" s="119"/>
      <c r="I1632" s="131"/>
      <c r="K1632" s="15" t="str">
        <f t="shared" si="50"/>
        <v>x2</v>
      </c>
      <c r="L1632" s="26"/>
      <c r="N1632" s="66" t="str">
        <f>IFERROR(VLOOKUP($G1632,Basisblatt!$A$10:$B$17,2,FALSE),"")</f>
        <v/>
      </c>
      <c r="P1632" s="105" t="str">
        <f>IF($K1632="x1",IF(OR($F1632&lt;&gt;Basisblatt!$A$2,'E-Mob_Segmente 3.2.5_3.2.7'!H1632=Basisblatt!$A$72)=TRUE,5,VLOOKUP('E-Mob_Segmente 3.2.5_3.2.7'!$E1632,Basisblatt!$A$22:$B$35,2,FALSE)),"")</f>
        <v/>
      </c>
    </row>
    <row r="1633" spans="1:16" x14ac:dyDescent="0.2">
      <c r="A1633" s="66" t="str">
        <f t="shared" si="51"/>
        <v/>
      </c>
      <c r="C1633" s="118"/>
      <c r="D1633" s="119"/>
      <c r="E1633" s="119"/>
      <c r="F1633" s="119"/>
      <c r="G1633" s="119"/>
      <c r="H1633" s="119"/>
      <c r="I1633" s="131"/>
      <c r="K1633" s="15" t="str">
        <f t="shared" si="50"/>
        <v>x2</v>
      </c>
      <c r="L1633" s="26"/>
      <c r="N1633" s="66" t="str">
        <f>IFERROR(VLOOKUP($G1633,Basisblatt!$A$10:$B$17,2,FALSE),"")</f>
        <v/>
      </c>
      <c r="P1633" s="105" t="str">
        <f>IF($K1633="x1",IF(OR($F1633&lt;&gt;Basisblatt!$A$2,'E-Mob_Segmente 3.2.5_3.2.7'!H1633=Basisblatt!$A$72)=TRUE,5,VLOOKUP('E-Mob_Segmente 3.2.5_3.2.7'!$E1633,Basisblatt!$A$22:$B$35,2,FALSE)),"")</f>
        <v/>
      </c>
    </row>
    <row r="1634" spans="1:16" x14ac:dyDescent="0.2">
      <c r="A1634" s="66" t="str">
        <f t="shared" si="51"/>
        <v/>
      </c>
      <c r="C1634" s="118"/>
      <c r="D1634" s="119"/>
      <c r="E1634" s="119"/>
      <c r="F1634" s="119"/>
      <c r="G1634" s="119"/>
      <c r="H1634" s="119"/>
      <c r="I1634" s="131"/>
      <c r="K1634" s="15" t="str">
        <f t="shared" si="50"/>
        <v>x2</v>
      </c>
      <c r="L1634" s="26"/>
      <c r="N1634" s="66" t="str">
        <f>IFERROR(VLOOKUP($G1634,Basisblatt!$A$10:$B$17,2,FALSE),"")</f>
        <v/>
      </c>
      <c r="P1634" s="105" t="str">
        <f>IF($K1634="x1",IF(OR($F1634&lt;&gt;Basisblatt!$A$2,'E-Mob_Segmente 3.2.5_3.2.7'!H1634=Basisblatt!$A$72)=TRUE,5,VLOOKUP('E-Mob_Segmente 3.2.5_3.2.7'!$E1634,Basisblatt!$A$22:$B$35,2,FALSE)),"")</f>
        <v/>
      </c>
    </row>
    <row r="1635" spans="1:16" x14ac:dyDescent="0.2">
      <c r="A1635" s="66" t="str">
        <f t="shared" si="51"/>
        <v/>
      </c>
      <c r="C1635" s="118"/>
      <c r="D1635" s="119"/>
      <c r="E1635" s="119"/>
      <c r="F1635" s="119"/>
      <c r="G1635" s="119"/>
      <c r="H1635" s="119"/>
      <c r="I1635" s="131"/>
      <c r="K1635" s="15" t="str">
        <f t="shared" si="50"/>
        <v>x2</v>
      </c>
      <c r="L1635" s="26"/>
      <c r="N1635" s="66" t="str">
        <f>IFERROR(VLOOKUP($G1635,Basisblatt!$A$10:$B$17,2,FALSE),"")</f>
        <v/>
      </c>
      <c r="P1635" s="105" t="str">
        <f>IF($K1635="x1",IF(OR($F1635&lt;&gt;Basisblatt!$A$2,'E-Mob_Segmente 3.2.5_3.2.7'!H1635=Basisblatt!$A$72)=TRUE,5,VLOOKUP('E-Mob_Segmente 3.2.5_3.2.7'!$E1635,Basisblatt!$A$22:$B$35,2,FALSE)),"")</f>
        <v/>
      </c>
    </row>
    <row r="1636" spans="1:16" x14ac:dyDescent="0.2">
      <c r="A1636" s="66" t="str">
        <f t="shared" si="51"/>
        <v/>
      </c>
      <c r="C1636" s="118"/>
      <c r="D1636" s="119"/>
      <c r="E1636" s="119"/>
      <c r="F1636" s="119"/>
      <c r="G1636" s="119"/>
      <c r="H1636" s="119"/>
      <c r="I1636" s="131"/>
      <c r="K1636" s="15" t="str">
        <f t="shared" si="50"/>
        <v>x2</v>
      </c>
      <c r="L1636" s="26"/>
      <c r="N1636" s="66" t="str">
        <f>IFERROR(VLOOKUP($G1636,Basisblatt!$A$10:$B$17,2,FALSE),"")</f>
        <v/>
      </c>
      <c r="P1636" s="105" t="str">
        <f>IF($K1636="x1",IF(OR($F1636&lt;&gt;Basisblatt!$A$2,'E-Mob_Segmente 3.2.5_3.2.7'!H1636=Basisblatt!$A$72)=TRUE,5,VLOOKUP('E-Mob_Segmente 3.2.5_3.2.7'!$E1636,Basisblatt!$A$22:$B$35,2,FALSE)),"")</f>
        <v/>
      </c>
    </row>
    <row r="1637" spans="1:16" x14ac:dyDescent="0.2">
      <c r="A1637" s="66" t="str">
        <f t="shared" si="51"/>
        <v/>
      </c>
      <c r="C1637" s="118"/>
      <c r="D1637" s="119"/>
      <c r="E1637" s="119"/>
      <c r="F1637" s="119"/>
      <c r="G1637" s="119"/>
      <c r="H1637" s="119"/>
      <c r="I1637" s="131"/>
      <c r="K1637" s="15" t="str">
        <f t="shared" si="50"/>
        <v>x2</v>
      </c>
      <c r="L1637" s="26"/>
      <c r="N1637" s="66" t="str">
        <f>IFERROR(VLOOKUP($G1637,Basisblatt!$A$10:$B$17,2,FALSE),"")</f>
        <v/>
      </c>
      <c r="P1637" s="105" t="str">
        <f>IF($K1637="x1",IF(OR($F1637&lt;&gt;Basisblatt!$A$2,'E-Mob_Segmente 3.2.5_3.2.7'!H1637=Basisblatt!$A$72)=TRUE,5,VLOOKUP('E-Mob_Segmente 3.2.5_3.2.7'!$E1637,Basisblatt!$A$22:$B$35,2,FALSE)),"")</f>
        <v/>
      </c>
    </row>
    <row r="1638" spans="1:16" x14ac:dyDescent="0.2">
      <c r="A1638" s="66" t="str">
        <f t="shared" si="51"/>
        <v/>
      </c>
      <c r="C1638" s="118"/>
      <c r="D1638" s="119"/>
      <c r="E1638" s="119"/>
      <c r="F1638" s="119"/>
      <c r="G1638" s="119"/>
      <c r="H1638" s="119"/>
      <c r="I1638" s="131"/>
      <c r="K1638" s="15" t="str">
        <f t="shared" si="50"/>
        <v>x2</v>
      </c>
      <c r="L1638" s="26"/>
      <c r="N1638" s="66" t="str">
        <f>IFERROR(VLOOKUP($G1638,Basisblatt!$A$10:$B$17,2,FALSE),"")</f>
        <v/>
      </c>
      <c r="P1638" s="105" t="str">
        <f>IF($K1638="x1",IF(OR($F1638&lt;&gt;Basisblatt!$A$2,'E-Mob_Segmente 3.2.5_3.2.7'!H1638=Basisblatt!$A$72)=TRUE,5,VLOOKUP('E-Mob_Segmente 3.2.5_3.2.7'!$E1638,Basisblatt!$A$22:$B$35,2,FALSE)),"")</f>
        <v/>
      </c>
    </row>
    <row r="1639" spans="1:16" x14ac:dyDescent="0.2">
      <c r="A1639" s="66" t="str">
        <f t="shared" si="51"/>
        <v/>
      </c>
      <c r="C1639" s="118"/>
      <c r="D1639" s="119"/>
      <c r="E1639" s="119"/>
      <c r="F1639" s="119"/>
      <c r="G1639" s="119"/>
      <c r="H1639" s="119"/>
      <c r="I1639" s="131"/>
      <c r="K1639" s="15" t="str">
        <f t="shared" si="50"/>
        <v>x2</v>
      </c>
      <c r="L1639" s="26"/>
      <c r="N1639" s="66" t="str">
        <f>IFERROR(VLOOKUP($G1639,Basisblatt!$A$10:$B$17,2,FALSE),"")</f>
        <v/>
      </c>
      <c r="P1639" s="105" t="str">
        <f>IF($K1639="x1",IF(OR($F1639&lt;&gt;Basisblatt!$A$2,'E-Mob_Segmente 3.2.5_3.2.7'!H1639=Basisblatt!$A$72)=TRUE,5,VLOOKUP('E-Mob_Segmente 3.2.5_3.2.7'!$E1639,Basisblatt!$A$22:$B$35,2,FALSE)),"")</f>
        <v/>
      </c>
    </row>
    <row r="1640" spans="1:16" x14ac:dyDescent="0.2">
      <c r="A1640" s="66" t="str">
        <f t="shared" si="51"/>
        <v/>
      </c>
      <c r="C1640" s="118"/>
      <c r="D1640" s="119"/>
      <c r="E1640" s="119"/>
      <c r="F1640" s="119"/>
      <c r="G1640" s="119"/>
      <c r="H1640" s="119"/>
      <c r="I1640" s="131"/>
      <c r="K1640" s="15" t="str">
        <f t="shared" si="50"/>
        <v>x2</v>
      </c>
      <c r="L1640" s="26"/>
      <c r="N1640" s="66" t="str">
        <f>IFERROR(VLOOKUP($G1640,Basisblatt!$A$10:$B$17,2,FALSE),"")</f>
        <v/>
      </c>
      <c r="P1640" s="105" t="str">
        <f>IF($K1640="x1",IF(OR($F1640&lt;&gt;Basisblatt!$A$2,'E-Mob_Segmente 3.2.5_3.2.7'!H1640=Basisblatt!$A$72)=TRUE,5,VLOOKUP('E-Mob_Segmente 3.2.5_3.2.7'!$E1640,Basisblatt!$A$22:$B$35,2,FALSE)),"")</f>
        <v/>
      </c>
    </row>
    <row r="1641" spans="1:16" x14ac:dyDescent="0.2">
      <c r="A1641" s="66" t="str">
        <f t="shared" si="51"/>
        <v/>
      </c>
      <c r="C1641" s="118"/>
      <c r="D1641" s="119"/>
      <c r="E1641" s="119"/>
      <c r="F1641" s="119"/>
      <c r="G1641" s="119"/>
      <c r="H1641" s="119"/>
      <c r="I1641" s="131"/>
      <c r="K1641" s="15" t="str">
        <f t="shared" si="50"/>
        <v>x2</v>
      </c>
      <c r="L1641" s="26"/>
      <c r="N1641" s="66" t="str">
        <f>IFERROR(VLOOKUP($G1641,Basisblatt!$A$10:$B$17,2,FALSE),"")</f>
        <v/>
      </c>
      <c r="P1641" s="105" t="str">
        <f>IF($K1641="x1",IF(OR($F1641&lt;&gt;Basisblatt!$A$2,'E-Mob_Segmente 3.2.5_3.2.7'!H1641=Basisblatt!$A$72)=TRUE,5,VLOOKUP('E-Mob_Segmente 3.2.5_3.2.7'!$E1641,Basisblatt!$A$22:$B$35,2,FALSE)),"")</f>
        <v/>
      </c>
    </row>
    <row r="1642" spans="1:16" x14ac:dyDescent="0.2">
      <c r="A1642" s="66" t="str">
        <f t="shared" si="51"/>
        <v/>
      </c>
      <c r="C1642" s="118"/>
      <c r="D1642" s="119"/>
      <c r="E1642" s="119"/>
      <c r="F1642" s="119"/>
      <c r="G1642" s="119"/>
      <c r="H1642" s="119"/>
      <c r="I1642" s="131"/>
      <c r="K1642" s="15" t="str">
        <f t="shared" si="50"/>
        <v>x2</v>
      </c>
      <c r="L1642" s="26"/>
      <c r="N1642" s="66" t="str">
        <f>IFERROR(VLOOKUP($G1642,Basisblatt!$A$10:$B$17,2,FALSE),"")</f>
        <v/>
      </c>
      <c r="P1642" s="105" t="str">
        <f>IF($K1642="x1",IF(OR($F1642&lt;&gt;Basisblatt!$A$2,'E-Mob_Segmente 3.2.5_3.2.7'!H1642=Basisblatt!$A$72)=TRUE,5,VLOOKUP('E-Mob_Segmente 3.2.5_3.2.7'!$E1642,Basisblatt!$A$22:$B$35,2,FALSE)),"")</f>
        <v/>
      </c>
    </row>
    <row r="1643" spans="1:16" x14ac:dyDescent="0.2">
      <c r="A1643" s="66" t="str">
        <f t="shared" si="51"/>
        <v/>
      </c>
      <c r="C1643" s="118"/>
      <c r="D1643" s="119"/>
      <c r="E1643" s="119"/>
      <c r="F1643" s="119"/>
      <c r="G1643" s="119"/>
      <c r="H1643" s="119"/>
      <c r="I1643" s="131"/>
      <c r="K1643" s="15" t="str">
        <f t="shared" si="50"/>
        <v>x2</v>
      </c>
      <c r="L1643" s="26"/>
      <c r="N1643" s="66" t="str">
        <f>IFERROR(VLOOKUP($G1643,Basisblatt!$A$10:$B$17,2,FALSE),"")</f>
        <v/>
      </c>
      <c r="P1643" s="105" t="str">
        <f>IF($K1643="x1",IF(OR($F1643&lt;&gt;Basisblatt!$A$2,'E-Mob_Segmente 3.2.5_3.2.7'!H1643=Basisblatt!$A$72)=TRUE,5,VLOOKUP('E-Mob_Segmente 3.2.5_3.2.7'!$E1643,Basisblatt!$A$22:$B$35,2,FALSE)),"")</f>
        <v/>
      </c>
    </row>
    <row r="1644" spans="1:16" x14ac:dyDescent="0.2">
      <c r="A1644" s="66" t="str">
        <f t="shared" si="51"/>
        <v/>
      </c>
      <c r="C1644" s="118"/>
      <c r="D1644" s="119"/>
      <c r="E1644" s="119"/>
      <c r="F1644" s="119"/>
      <c r="G1644" s="119"/>
      <c r="H1644" s="119"/>
      <c r="I1644" s="131"/>
      <c r="K1644" s="15" t="str">
        <f t="shared" si="50"/>
        <v>x2</v>
      </c>
      <c r="L1644" s="26"/>
      <c r="N1644" s="66" t="str">
        <f>IFERROR(VLOOKUP($G1644,Basisblatt!$A$10:$B$17,2,FALSE),"")</f>
        <v/>
      </c>
      <c r="P1644" s="105" t="str">
        <f>IF($K1644="x1",IF(OR($F1644&lt;&gt;Basisblatt!$A$2,'E-Mob_Segmente 3.2.5_3.2.7'!H1644=Basisblatt!$A$72)=TRUE,5,VLOOKUP('E-Mob_Segmente 3.2.5_3.2.7'!$E1644,Basisblatt!$A$22:$B$35,2,FALSE)),"")</f>
        <v/>
      </c>
    </row>
    <row r="1645" spans="1:16" x14ac:dyDescent="0.2">
      <c r="A1645" s="66" t="str">
        <f t="shared" si="51"/>
        <v/>
      </c>
      <c r="C1645" s="118"/>
      <c r="D1645" s="119"/>
      <c r="E1645" s="119"/>
      <c r="F1645" s="119"/>
      <c r="G1645" s="119"/>
      <c r="H1645" s="119"/>
      <c r="I1645" s="131"/>
      <c r="K1645" s="15" t="str">
        <f t="shared" si="50"/>
        <v>x2</v>
      </c>
      <c r="L1645" s="26"/>
      <c r="N1645" s="66" t="str">
        <f>IFERROR(VLOOKUP($G1645,Basisblatt!$A$10:$B$17,2,FALSE),"")</f>
        <v/>
      </c>
      <c r="P1645" s="105" t="str">
        <f>IF($K1645="x1",IF(OR($F1645&lt;&gt;Basisblatt!$A$2,'E-Mob_Segmente 3.2.5_3.2.7'!H1645=Basisblatt!$A$72)=TRUE,5,VLOOKUP('E-Mob_Segmente 3.2.5_3.2.7'!$E1645,Basisblatt!$A$22:$B$35,2,FALSE)),"")</f>
        <v/>
      </c>
    </row>
    <row r="1646" spans="1:16" x14ac:dyDescent="0.2">
      <c r="A1646" s="66" t="str">
        <f t="shared" si="51"/>
        <v/>
      </c>
      <c r="C1646" s="118"/>
      <c r="D1646" s="119"/>
      <c r="E1646" s="119"/>
      <c r="F1646" s="119"/>
      <c r="G1646" s="119"/>
      <c r="H1646" s="119"/>
      <c r="I1646" s="131"/>
      <c r="K1646" s="15" t="str">
        <f t="shared" si="50"/>
        <v>x2</v>
      </c>
      <c r="L1646" s="26"/>
      <c r="N1646" s="66" t="str">
        <f>IFERROR(VLOOKUP($G1646,Basisblatt!$A$10:$B$17,2,FALSE),"")</f>
        <v/>
      </c>
      <c r="P1646" s="105" t="str">
        <f>IF($K1646="x1",IF(OR($F1646&lt;&gt;Basisblatt!$A$2,'E-Mob_Segmente 3.2.5_3.2.7'!H1646=Basisblatt!$A$72)=TRUE,5,VLOOKUP('E-Mob_Segmente 3.2.5_3.2.7'!$E1646,Basisblatt!$A$22:$B$35,2,FALSE)),"")</f>
        <v/>
      </c>
    </row>
    <row r="1647" spans="1:16" x14ac:dyDescent="0.2">
      <c r="A1647" s="66" t="str">
        <f t="shared" si="51"/>
        <v/>
      </c>
      <c r="C1647" s="118"/>
      <c r="D1647" s="119"/>
      <c r="E1647" s="119"/>
      <c r="F1647" s="119"/>
      <c r="G1647" s="119"/>
      <c r="H1647" s="119"/>
      <c r="I1647" s="131"/>
      <c r="K1647" s="15" t="str">
        <f t="shared" si="50"/>
        <v>x2</v>
      </c>
      <c r="L1647" s="26"/>
      <c r="N1647" s="66" t="str">
        <f>IFERROR(VLOOKUP($G1647,Basisblatt!$A$10:$B$17,2,FALSE),"")</f>
        <v/>
      </c>
      <c r="P1647" s="105" t="str">
        <f>IF($K1647="x1",IF(OR($F1647&lt;&gt;Basisblatt!$A$2,'E-Mob_Segmente 3.2.5_3.2.7'!H1647=Basisblatt!$A$72)=TRUE,5,VLOOKUP('E-Mob_Segmente 3.2.5_3.2.7'!$E1647,Basisblatt!$A$22:$B$35,2,FALSE)),"")</f>
        <v/>
      </c>
    </row>
    <row r="1648" spans="1:16" x14ac:dyDescent="0.2">
      <c r="A1648" s="66" t="str">
        <f t="shared" si="51"/>
        <v/>
      </c>
      <c r="C1648" s="118"/>
      <c r="D1648" s="119"/>
      <c r="E1648" s="119"/>
      <c r="F1648" s="119"/>
      <c r="G1648" s="119"/>
      <c r="H1648" s="119"/>
      <c r="I1648" s="131"/>
      <c r="K1648" s="15" t="str">
        <f t="shared" si="50"/>
        <v>x2</v>
      </c>
      <c r="L1648" s="26"/>
      <c r="N1648" s="66" t="str">
        <f>IFERROR(VLOOKUP($G1648,Basisblatt!$A$10:$B$17,2,FALSE),"")</f>
        <v/>
      </c>
      <c r="P1648" s="105" t="str">
        <f>IF($K1648="x1",IF(OR($F1648&lt;&gt;Basisblatt!$A$2,'E-Mob_Segmente 3.2.5_3.2.7'!H1648=Basisblatt!$A$72)=TRUE,5,VLOOKUP('E-Mob_Segmente 3.2.5_3.2.7'!$E1648,Basisblatt!$A$22:$B$35,2,FALSE)),"")</f>
        <v/>
      </c>
    </row>
    <row r="1649" spans="1:16" x14ac:dyDescent="0.2">
      <c r="A1649" s="66" t="str">
        <f t="shared" si="51"/>
        <v/>
      </c>
      <c r="C1649" s="118"/>
      <c r="D1649" s="119"/>
      <c r="E1649" s="119"/>
      <c r="F1649" s="119"/>
      <c r="G1649" s="119"/>
      <c r="H1649" s="119"/>
      <c r="I1649" s="131"/>
      <c r="K1649" s="15" t="str">
        <f t="shared" si="50"/>
        <v>x2</v>
      </c>
      <c r="L1649" s="26"/>
      <c r="N1649" s="66" t="str">
        <f>IFERROR(VLOOKUP($G1649,Basisblatt!$A$10:$B$17,2,FALSE),"")</f>
        <v/>
      </c>
      <c r="P1649" s="105" t="str">
        <f>IF($K1649="x1",IF(OR($F1649&lt;&gt;Basisblatt!$A$2,'E-Mob_Segmente 3.2.5_3.2.7'!H1649=Basisblatt!$A$72)=TRUE,5,VLOOKUP('E-Mob_Segmente 3.2.5_3.2.7'!$E1649,Basisblatt!$A$22:$B$35,2,FALSE)),"")</f>
        <v/>
      </c>
    </row>
    <row r="1650" spans="1:16" x14ac:dyDescent="0.2">
      <c r="A1650" s="66" t="str">
        <f t="shared" si="51"/>
        <v/>
      </c>
      <c r="C1650" s="118"/>
      <c r="D1650" s="119"/>
      <c r="E1650" s="119"/>
      <c r="F1650" s="119"/>
      <c r="G1650" s="119"/>
      <c r="H1650" s="119"/>
      <c r="I1650" s="131"/>
      <c r="K1650" s="15" t="str">
        <f t="shared" si="50"/>
        <v>x2</v>
      </c>
      <c r="L1650" s="26"/>
      <c r="N1650" s="66" t="str">
        <f>IFERROR(VLOOKUP($G1650,Basisblatt!$A$10:$B$17,2,FALSE),"")</f>
        <v/>
      </c>
      <c r="P1650" s="105" t="str">
        <f>IF($K1650="x1",IF(OR($F1650&lt;&gt;Basisblatt!$A$2,'E-Mob_Segmente 3.2.5_3.2.7'!H1650=Basisblatt!$A$72)=TRUE,5,VLOOKUP('E-Mob_Segmente 3.2.5_3.2.7'!$E1650,Basisblatt!$A$22:$B$35,2,FALSE)),"")</f>
        <v/>
      </c>
    </row>
    <row r="1651" spans="1:16" x14ac:dyDescent="0.2">
      <c r="A1651" s="66" t="str">
        <f t="shared" si="51"/>
        <v/>
      </c>
      <c r="C1651" s="118"/>
      <c r="D1651" s="119"/>
      <c r="E1651" s="119"/>
      <c r="F1651" s="119"/>
      <c r="G1651" s="119"/>
      <c r="H1651" s="119"/>
      <c r="I1651" s="131"/>
      <c r="K1651" s="15" t="str">
        <f t="shared" si="50"/>
        <v>x2</v>
      </c>
      <c r="L1651" s="26"/>
      <c r="N1651" s="66" t="str">
        <f>IFERROR(VLOOKUP($G1651,Basisblatt!$A$10:$B$17,2,FALSE),"")</f>
        <v/>
      </c>
      <c r="P1651" s="105" t="str">
        <f>IF($K1651="x1",IF(OR($F1651&lt;&gt;Basisblatt!$A$2,'E-Mob_Segmente 3.2.5_3.2.7'!H1651=Basisblatt!$A$72)=TRUE,5,VLOOKUP('E-Mob_Segmente 3.2.5_3.2.7'!$E1651,Basisblatt!$A$22:$B$35,2,FALSE)),"")</f>
        <v/>
      </c>
    </row>
    <row r="1652" spans="1:16" x14ac:dyDescent="0.2">
      <c r="A1652" s="66" t="str">
        <f t="shared" si="51"/>
        <v/>
      </c>
      <c r="C1652" s="118"/>
      <c r="D1652" s="119"/>
      <c r="E1652" s="119"/>
      <c r="F1652" s="119"/>
      <c r="G1652" s="119"/>
      <c r="H1652" s="119"/>
      <c r="I1652" s="131"/>
      <c r="K1652" s="15" t="str">
        <f t="shared" si="50"/>
        <v>x2</v>
      </c>
      <c r="L1652" s="26"/>
      <c r="N1652" s="66" t="str">
        <f>IFERROR(VLOOKUP($G1652,Basisblatt!$A$10:$B$17,2,FALSE),"")</f>
        <v/>
      </c>
      <c r="P1652" s="105" t="str">
        <f>IF($K1652="x1",IF(OR($F1652&lt;&gt;Basisblatt!$A$2,'E-Mob_Segmente 3.2.5_3.2.7'!H1652=Basisblatt!$A$72)=TRUE,5,VLOOKUP('E-Mob_Segmente 3.2.5_3.2.7'!$E1652,Basisblatt!$A$22:$B$35,2,FALSE)),"")</f>
        <v/>
      </c>
    </row>
    <row r="1653" spans="1:16" x14ac:dyDescent="0.2">
      <c r="A1653" s="66" t="str">
        <f t="shared" si="51"/>
        <v/>
      </c>
      <c r="C1653" s="118"/>
      <c r="D1653" s="119"/>
      <c r="E1653" s="119"/>
      <c r="F1653" s="119"/>
      <c r="G1653" s="119"/>
      <c r="H1653" s="119"/>
      <c r="I1653" s="131"/>
      <c r="K1653" s="15" t="str">
        <f t="shared" si="50"/>
        <v>x2</v>
      </c>
      <c r="L1653" s="26"/>
      <c r="N1653" s="66" t="str">
        <f>IFERROR(VLOOKUP($G1653,Basisblatt!$A$10:$B$17,2,FALSE),"")</f>
        <v/>
      </c>
      <c r="P1653" s="105" t="str">
        <f>IF($K1653="x1",IF(OR($F1653&lt;&gt;Basisblatt!$A$2,'E-Mob_Segmente 3.2.5_3.2.7'!H1653=Basisblatt!$A$72)=TRUE,5,VLOOKUP('E-Mob_Segmente 3.2.5_3.2.7'!$E1653,Basisblatt!$A$22:$B$35,2,FALSE)),"")</f>
        <v/>
      </c>
    </row>
    <row r="1654" spans="1:16" x14ac:dyDescent="0.2">
      <c r="A1654" s="66" t="str">
        <f t="shared" si="51"/>
        <v/>
      </c>
      <c r="C1654" s="118"/>
      <c r="D1654" s="119"/>
      <c r="E1654" s="119"/>
      <c r="F1654" s="119"/>
      <c r="G1654" s="119"/>
      <c r="H1654" s="119"/>
      <c r="I1654" s="131"/>
      <c r="K1654" s="15" t="str">
        <f t="shared" si="50"/>
        <v>x2</v>
      </c>
      <c r="L1654" s="26"/>
      <c r="N1654" s="66" t="str">
        <f>IFERROR(VLOOKUP($G1654,Basisblatt!$A$10:$B$17,2,FALSE),"")</f>
        <v/>
      </c>
      <c r="P1654" s="105" t="str">
        <f>IF($K1654="x1",IF(OR($F1654&lt;&gt;Basisblatt!$A$2,'E-Mob_Segmente 3.2.5_3.2.7'!H1654=Basisblatt!$A$72)=TRUE,5,VLOOKUP('E-Mob_Segmente 3.2.5_3.2.7'!$E1654,Basisblatt!$A$22:$B$35,2,FALSE)),"")</f>
        <v/>
      </c>
    </row>
    <row r="1655" spans="1:16" x14ac:dyDescent="0.2">
      <c r="A1655" s="66" t="str">
        <f t="shared" si="51"/>
        <v/>
      </c>
      <c r="C1655" s="118"/>
      <c r="D1655" s="119"/>
      <c r="E1655" s="119"/>
      <c r="F1655" s="119"/>
      <c r="G1655" s="119"/>
      <c r="H1655" s="119"/>
      <c r="I1655" s="131"/>
      <c r="K1655" s="15" t="str">
        <f t="shared" si="50"/>
        <v>x2</v>
      </c>
      <c r="L1655" s="26"/>
      <c r="N1655" s="66" t="str">
        <f>IFERROR(VLOOKUP($G1655,Basisblatt!$A$10:$B$17,2,FALSE),"")</f>
        <v/>
      </c>
      <c r="P1655" s="105" t="str">
        <f>IF($K1655="x1",IF(OR($F1655&lt;&gt;Basisblatt!$A$2,'E-Mob_Segmente 3.2.5_3.2.7'!H1655=Basisblatt!$A$72)=TRUE,5,VLOOKUP('E-Mob_Segmente 3.2.5_3.2.7'!$E1655,Basisblatt!$A$22:$B$35,2,FALSE)),"")</f>
        <v/>
      </c>
    </row>
    <row r="1656" spans="1:16" x14ac:dyDescent="0.2">
      <c r="A1656" s="66" t="str">
        <f t="shared" si="51"/>
        <v/>
      </c>
      <c r="C1656" s="118"/>
      <c r="D1656" s="119"/>
      <c r="E1656" s="119"/>
      <c r="F1656" s="119"/>
      <c r="G1656" s="119"/>
      <c r="H1656" s="119"/>
      <c r="I1656" s="131"/>
      <c r="K1656" s="15" t="str">
        <f t="shared" si="50"/>
        <v>x2</v>
      </c>
      <c r="L1656" s="26"/>
      <c r="N1656" s="66" t="str">
        <f>IFERROR(VLOOKUP($G1656,Basisblatt!$A$10:$B$17,2,FALSE),"")</f>
        <v/>
      </c>
      <c r="P1656" s="105" t="str">
        <f>IF($K1656="x1",IF(OR($F1656&lt;&gt;Basisblatt!$A$2,'E-Mob_Segmente 3.2.5_3.2.7'!H1656=Basisblatt!$A$72)=TRUE,5,VLOOKUP('E-Mob_Segmente 3.2.5_3.2.7'!$E1656,Basisblatt!$A$22:$B$35,2,FALSE)),"")</f>
        <v/>
      </c>
    </row>
    <row r="1657" spans="1:16" x14ac:dyDescent="0.2">
      <c r="A1657" s="66" t="str">
        <f t="shared" si="51"/>
        <v/>
      </c>
      <c r="C1657" s="118"/>
      <c r="D1657" s="119"/>
      <c r="E1657" s="119"/>
      <c r="F1657" s="119"/>
      <c r="G1657" s="119"/>
      <c r="H1657" s="119"/>
      <c r="I1657" s="131"/>
      <c r="K1657" s="15" t="str">
        <f t="shared" si="50"/>
        <v>x2</v>
      </c>
      <c r="L1657" s="26"/>
      <c r="N1657" s="66" t="str">
        <f>IFERROR(VLOOKUP($G1657,Basisblatt!$A$10:$B$17,2,FALSE),"")</f>
        <v/>
      </c>
      <c r="P1657" s="105" t="str">
        <f>IF($K1657="x1",IF(OR($F1657&lt;&gt;Basisblatt!$A$2,'E-Mob_Segmente 3.2.5_3.2.7'!H1657=Basisblatt!$A$72)=TRUE,5,VLOOKUP('E-Mob_Segmente 3.2.5_3.2.7'!$E1657,Basisblatt!$A$22:$B$35,2,FALSE)),"")</f>
        <v/>
      </c>
    </row>
    <row r="1658" spans="1:16" x14ac:dyDescent="0.2">
      <c r="A1658" s="66" t="str">
        <f t="shared" si="51"/>
        <v/>
      </c>
      <c r="C1658" s="118"/>
      <c r="D1658" s="119"/>
      <c r="E1658" s="119"/>
      <c r="F1658" s="119"/>
      <c r="G1658" s="119"/>
      <c r="H1658" s="119"/>
      <c r="I1658" s="131"/>
      <c r="K1658" s="15" t="str">
        <f t="shared" si="50"/>
        <v>x2</v>
      </c>
      <c r="L1658" s="26"/>
      <c r="N1658" s="66" t="str">
        <f>IFERROR(VLOOKUP($G1658,Basisblatt!$A$10:$B$17,2,FALSE),"")</f>
        <v/>
      </c>
      <c r="P1658" s="105" t="str">
        <f>IF($K1658="x1",IF(OR($F1658&lt;&gt;Basisblatt!$A$2,'E-Mob_Segmente 3.2.5_3.2.7'!H1658=Basisblatt!$A$72)=TRUE,5,VLOOKUP('E-Mob_Segmente 3.2.5_3.2.7'!$E1658,Basisblatt!$A$22:$B$35,2,FALSE)),"")</f>
        <v/>
      </c>
    </row>
    <row r="1659" spans="1:16" x14ac:dyDescent="0.2">
      <c r="A1659" s="66" t="str">
        <f t="shared" si="51"/>
        <v/>
      </c>
      <c r="C1659" s="118"/>
      <c r="D1659" s="119"/>
      <c r="E1659" s="119"/>
      <c r="F1659" s="119"/>
      <c r="G1659" s="119"/>
      <c r="H1659" s="119"/>
      <c r="I1659" s="131"/>
      <c r="K1659" s="15" t="str">
        <f t="shared" si="50"/>
        <v>x2</v>
      </c>
      <c r="L1659" s="26"/>
      <c r="N1659" s="66" t="str">
        <f>IFERROR(VLOOKUP($G1659,Basisblatt!$A$10:$B$17,2,FALSE),"")</f>
        <v/>
      </c>
      <c r="P1659" s="105" t="str">
        <f>IF($K1659="x1",IF(OR($F1659&lt;&gt;Basisblatt!$A$2,'E-Mob_Segmente 3.2.5_3.2.7'!H1659=Basisblatt!$A$72)=TRUE,5,VLOOKUP('E-Mob_Segmente 3.2.5_3.2.7'!$E1659,Basisblatt!$A$22:$B$35,2,FALSE)),"")</f>
        <v/>
      </c>
    </row>
    <row r="1660" spans="1:16" x14ac:dyDescent="0.2">
      <c r="A1660" s="66" t="str">
        <f t="shared" si="51"/>
        <v/>
      </c>
      <c r="C1660" s="118"/>
      <c r="D1660" s="119"/>
      <c r="E1660" s="119"/>
      <c r="F1660" s="119"/>
      <c r="G1660" s="119"/>
      <c r="H1660" s="119"/>
      <c r="I1660" s="131"/>
      <c r="K1660" s="15" t="str">
        <f t="shared" si="50"/>
        <v>x2</v>
      </c>
      <c r="L1660" s="26"/>
      <c r="N1660" s="66" t="str">
        <f>IFERROR(VLOOKUP($G1660,Basisblatt!$A$10:$B$17,2,FALSE),"")</f>
        <v/>
      </c>
      <c r="P1660" s="105" t="str">
        <f>IF($K1660="x1",IF(OR($F1660&lt;&gt;Basisblatt!$A$2,'E-Mob_Segmente 3.2.5_3.2.7'!H1660=Basisblatt!$A$72)=TRUE,5,VLOOKUP('E-Mob_Segmente 3.2.5_3.2.7'!$E1660,Basisblatt!$A$22:$B$35,2,FALSE)),"")</f>
        <v/>
      </c>
    </row>
    <row r="1661" spans="1:16" x14ac:dyDescent="0.2">
      <c r="A1661" s="66" t="str">
        <f t="shared" si="51"/>
        <v/>
      </c>
      <c r="C1661" s="118"/>
      <c r="D1661" s="119"/>
      <c r="E1661" s="119"/>
      <c r="F1661" s="119"/>
      <c r="G1661" s="119"/>
      <c r="H1661" s="119"/>
      <c r="I1661" s="131"/>
      <c r="K1661" s="15" t="str">
        <f t="shared" si="50"/>
        <v>x2</v>
      </c>
      <c r="L1661" s="26"/>
      <c r="N1661" s="66" t="str">
        <f>IFERROR(VLOOKUP($G1661,Basisblatt!$A$10:$B$17,2,FALSE),"")</f>
        <v/>
      </c>
      <c r="P1661" s="105" t="str">
        <f>IF($K1661="x1",IF(OR($F1661&lt;&gt;Basisblatt!$A$2,'E-Mob_Segmente 3.2.5_3.2.7'!H1661=Basisblatt!$A$72)=TRUE,5,VLOOKUP('E-Mob_Segmente 3.2.5_3.2.7'!$E1661,Basisblatt!$A$22:$B$35,2,FALSE)),"")</f>
        <v/>
      </c>
    </row>
    <row r="1662" spans="1:16" x14ac:dyDescent="0.2">
      <c r="A1662" s="66" t="str">
        <f t="shared" si="51"/>
        <v/>
      </c>
      <c r="C1662" s="118"/>
      <c r="D1662" s="119"/>
      <c r="E1662" s="119"/>
      <c r="F1662" s="119"/>
      <c r="G1662" s="119"/>
      <c r="H1662" s="119"/>
      <c r="I1662" s="131"/>
      <c r="K1662" s="15" t="str">
        <f t="shared" si="50"/>
        <v>x2</v>
      </c>
      <c r="L1662" s="26"/>
      <c r="N1662" s="66" t="str">
        <f>IFERROR(VLOOKUP($G1662,Basisblatt!$A$10:$B$17,2,FALSE),"")</f>
        <v/>
      </c>
      <c r="P1662" s="105" t="str">
        <f>IF($K1662="x1",IF(OR($F1662&lt;&gt;Basisblatt!$A$2,'E-Mob_Segmente 3.2.5_3.2.7'!H1662=Basisblatt!$A$72)=TRUE,5,VLOOKUP('E-Mob_Segmente 3.2.5_3.2.7'!$E1662,Basisblatt!$A$22:$B$35,2,FALSE)),"")</f>
        <v/>
      </c>
    </row>
    <row r="1663" spans="1:16" x14ac:dyDescent="0.2">
      <c r="A1663" s="66" t="str">
        <f t="shared" si="51"/>
        <v/>
      </c>
      <c r="C1663" s="118"/>
      <c r="D1663" s="119"/>
      <c r="E1663" s="119"/>
      <c r="F1663" s="119"/>
      <c r="G1663" s="119"/>
      <c r="H1663" s="119"/>
      <c r="I1663" s="131"/>
      <c r="K1663" s="15" t="str">
        <f t="shared" si="50"/>
        <v>x2</v>
      </c>
      <c r="L1663" s="26"/>
      <c r="N1663" s="66" t="str">
        <f>IFERROR(VLOOKUP($G1663,Basisblatt!$A$10:$B$17,2,FALSE),"")</f>
        <v/>
      </c>
      <c r="P1663" s="105" t="str">
        <f>IF($K1663="x1",IF(OR($F1663&lt;&gt;Basisblatt!$A$2,'E-Mob_Segmente 3.2.5_3.2.7'!H1663=Basisblatt!$A$72)=TRUE,5,VLOOKUP('E-Mob_Segmente 3.2.5_3.2.7'!$E1663,Basisblatt!$A$22:$B$35,2,FALSE)),"")</f>
        <v/>
      </c>
    </row>
    <row r="1664" spans="1:16" x14ac:dyDescent="0.2">
      <c r="A1664" s="66" t="str">
        <f t="shared" si="51"/>
        <v/>
      </c>
      <c r="C1664" s="118"/>
      <c r="D1664" s="119"/>
      <c r="E1664" s="119"/>
      <c r="F1664" s="119"/>
      <c r="G1664" s="119"/>
      <c r="H1664" s="119"/>
      <c r="I1664" s="131"/>
      <c r="K1664" s="15" t="str">
        <f t="shared" si="50"/>
        <v>x2</v>
      </c>
      <c r="L1664" s="26"/>
      <c r="N1664" s="66" t="str">
        <f>IFERROR(VLOOKUP($G1664,Basisblatt!$A$10:$B$17,2,FALSE),"")</f>
        <v/>
      </c>
      <c r="P1664" s="105" t="str">
        <f>IF($K1664="x1",IF(OR($F1664&lt;&gt;Basisblatt!$A$2,'E-Mob_Segmente 3.2.5_3.2.7'!H1664=Basisblatt!$A$72)=TRUE,5,VLOOKUP('E-Mob_Segmente 3.2.5_3.2.7'!$E1664,Basisblatt!$A$22:$B$35,2,FALSE)),"")</f>
        <v/>
      </c>
    </row>
    <row r="1665" spans="1:16" x14ac:dyDescent="0.2">
      <c r="A1665" s="66" t="str">
        <f t="shared" si="51"/>
        <v/>
      </c>
      <c r="C1665" s="118"/>
      <c r="D1665" s="119"/>
      <c r="E1665" s="119"/>
      <c r="F1665" s="119"/>
      <c r="G1665" s="119"/>
      <c r="H1665" s="119"/>
      <c r="I1665" s="131"/>
      <c r="K1665" s="15" t="str">
        <f t="shared" si="50"/>
        <v>x2</v>
      </c>
      <c r="L1665" s="26"/>
      <c r="N1665" s="66" t="str">
        <f>IFERROR(VLOOKUP($G1665,Basisblatt!$A$10:$B$17,2,FALSE),"")</f>
        <v/>
      </c>
      <c r="P1665" s="105" t="str">
        <f>IF($K1665="x1",IF(OR($F1665&lt;&gt;Basisblatt!$A$2,'E-Mob_Segmente 3.2.5_3.2.7'!H1665=Basisblatt!$A$72)=TRUE,5,VLOOKUP('E-Mob_Segmente 3.2.5_3.2.7'!$E1665,Basisblatt!$A$22:$B$35,2,FALSE)),"")</f>
        <v/>
      </c>
    </row>
    <row r="1666" spans="1:16" x14ac:dyDescent="0.2">
      <c r="A1666" s="66" t="str">
        <f t="shared" si="51"/>
        <v/>
      </c>
      <c r="C1666" s="118"/>
      <c r="D1666" s="119"/>
      <c r="E1666" s="119"/>
      <c r="F1666" s="119"/>
      <c r="G1666" s="119"/>
      <c r="H1666" s="119"/>
      <c r="I1666" s="131"/>
      <c r="K1666" s="15" t="str">
        <f t="shared" si="50"/>
        <v>x2</v>
      </c>
      <c r="L1666" s="26"/>
      <c r="N1666" s="66" t="str">
        <f>IFERROR(VLOOKUP($G1666,Basisblatt!$A$10:$B$17,2,FALSE),"")</f>
        <v/>
      </c>
      <c r="P1666" s="105" t="str">
        <f>IF($K1666="x1",IF(OR($F1666&lt;&gt;Basisblatt!$A$2,'E-Mob_Segmente 3.2.5_3.2.7'!H1666=Basisblatt!$A$72)=TRUE,5,VLOOKUP('E-Mob_Segmente 3.2.5_3.2.7'!$E1666,Basisblatt!$A$22:$B$35,2,FALSE)),"")</f>
        <v/>
      </c>
    </row>
    <row r="1667" spans="1:16" x14ac:dyDescent="0.2">
      <c r="A1667" s="66" t="str">
        <f t="shared" si="51"/>
        <v/>
      </c>
      <c r="C1667" s="118"/>
      <c r="D1667" s="119"/>
      <c r="E1667" s="119"/>
      <c r="F1667" s="119"/>
      <c r="G1667" s="119"/>
      <c r="H1667" s="119"/>
      <c r="I1667" s="131"/>
      <c r="K1667" s="15" t="str">
        <f t="shared" si="50"/>
        <v>x2</v>
      </c>
      <c r="L1667" s="26"/>
      <c r="N1667" s="66" t="str">
        <f>IFERROR(VLOOKUP($G1667,Basisblatt!$A$10:$B$17,2,FALSE),"")</f>
        <v/>
      </c>
      <c r="P1667" s="105" t="str">
        <f>IF($K1667="x1",IF(OR($F1667&lt;&gt;Basisblatt!$A$2,'E-Mob_Segmente 3.2.5_3.2.7'!H1667=Basisblatt!$A$72)=TRUE,5,VLOOKUP('E-Mob_Segmente 3.2.5_3.2.7'!$E1667,Basisblatt!$A$22:$B$35,2,FALSE)),"")</f>
        <v/>
      </c>
    </row>
    <row r="1668" spans="1:16" x14ac:dyDescent="0.2">
      <c r="A1668" s="66" t="str">
        <f t="shared" si="51"/>
        <v/>
      </c>
      <c r="C1668" s="118"/>
      <c r="D1668" s="119"/>
      <c r="E1668" s="119"/>
      <c r="F1668" s="119"/>
      <c r="G1668" s="119"/>
      <c r="H1668" s="119"/>
      <c r="I1668" s="131"/>
      <c r="K1668" s="15" t="str">
        <f t="shared" si="50"/>
        <v>x2</v>
      </c>
      <c r="L1668" s="26"/>
      <c r="N1668" s="66" t="str">
        <f>IFERROR(VLOOKUP($G1668,Basisblatt!$A$10:$B$17,2,FALSE),"")</f>
        <v/>
      </c>
      <c r="P1668" s="105" t="str">
        <f>IF($K1668="x1",IF(OR($F1668&lt;&gt;Basisblatt!$A$2,'E-Mob_Segmente 3.2.5_3.2.7'!H1668=Basisblatt!$A$72)=TRUE,5,VLOOKUP('E-Mob_Segmente 3.2.5_3.2.7'!$E1668,Basisblatt!$A$22:$B$35,2,FALSE)),"")</f>
        <v/>
      </c>
    </row>
    <row r="1669" spans="1:16" x14ac:dyDescent="0.2">
      <c r="A1669" s="66" t="str">
        <f t="shared" si="51"/>
        <v/>
      </c>
      <c r="C1669" s="118"/>
      <c r="D1669" s="119"/>
      <c r="E1669" s="119"/>
      <c r="F1669" s="119"/>
      <c r="G1669" s="119"/>
      <c r="H1669" s="119"/>
      <c r="I1669" s="131"/>
      <c r="K1669" s="15" t="str">
        <f t="shared" si="50"/>
        <v>x2</v>
      </c>
      <c r="L1669" s="26"/>
      <c r="N1669" s="66" t="str">
        <f>IFERROR(VLOOKUP($G1669,Basisblatt!$A$10:$B$17,2,FALSE),"")</f>
        <v/>
      </c>
      <c r="P1669" s="105" t="str">
        <f>IF($K1669="x1",IF(OR($F1669&lt;&gt;Basisblatt!$A$2,'E-Mob_Segmente 3.2.5_3.2.7'!H1669=Basisblatt!$A$72)=TRUE,5,VLOOKUP('E-Mob_Segmente 3.2.5_3.2.7'!$E1669,Basisblatt!$A$22:$B$35,2,FALSE)),"")</f>
        <v/>
      </c>
    </row>
    <row r="1670" spans="1:16" x14ac:dyDescent="0.2">
      <c r="A1670" s="66" t="str">
        <f t="shared" si="51"/>
        <v/>
      </c>
      <c r="C1670" s="118"/>
      <c r="D1670" s="119"/>
      <c r="E1670" s="119"/>
      <c r="F1670" s="119"/>
      <c r="G1670" s="119"/>
      <c r="H1670" s="119"/>
      <c r="I1670" s="131"/>
      <c r="K1670" s="15" t="str">
        <f t="shared" si="50"/>
        <v>x2</v>
      </c>
      <c r="L1670" s="26"/>
      <c r="N1670" s="66" t="str">
        <f>IFERROR(VLOOKUP($G1670,Basisblatt!$A$10:$B$17,2,FALSE),"")</f>
        <v/>
      </c>
      <c r="P1670" s="105" t="str">
        <f>IF($K1670="x1",IF(OR($F1670&lt;&gt;Basisblatt!$A$2,'E-Mob_Segmente 3.2.5_3.2.7'!H1670=Basisblatt!$A$72)=TRUE,5,VLOOKUP('E-Mob_Segmente 3.2.5_3.2.7'!$E1670,Basisblatt!$A$22:$B$35,2,FALSE)),"")</f>
        <v/>
      </c>
    </row>
    <row r="1671" spans="1:16" x14ac:dyDescent="0.2">
      <c r="A1671" s="66" t="str">
        <f t="shared" si="51"/>
        <v/>
      </c>
      <c r="C1671" s="118"/>
      <c r="D1671" s="119"/>
      <c r="E1671" s="119"/>
      <c r="F1671" s="119"/>
      <c r="G1671" s="119"/>
      <c r="H1671" s="119"/>
      <c r="I1671" s="131"/>
      <c r="K1671" s="15" t="str">
        <f t="shared" si="50"/>
        <v>x2</v>
      </c>
      <c r="L1671" s="26"/>
      <c r="N1671" s="66" t="str">
        <f>IFERROR(VLOOKUP($G1671,Basisblatt!$A$10:$B$17,2,FALSE),"")</f>
        <v/>
      </c>
      <c r="P1671" s="105" t="str">
        <f>IF($K1671="x1",IF(OR($F1671&lt;&gt;Basisblatt!$A$2,'E-Mob_Segmente 3.2.5_3.2.7'!H1671=Basisblatt!$A$72)=TRUE,5,VLOOKUP('E-Mob_Segmente 3.2.5_3.2.7'!$E1671,Basisblatt!$A$22:$B$35,2,FALSE)),"")</f>
        <v/>
      </c>
    </row>
    <row r="1672" spans="1:16" x14ac:dyDescent="0.2">
      <c r="A1672" s="66" t="str">
        <f t="shared" si="51"/>
        <v/>
      </c>
      <c r="C1672" s="118"/>
      <c r="D1672" s="119"/>
      <c r="E1672" s="119"/>
      <c r="F1672" s="119"/>
      <c r="G1672" s="119"/>
      <c r="H1672" s="119"/>
      <c r="I1672" s="131"/>
      <c r="K1672" s="15" t="str">
        <f t="shared" si="50"/>
        <v>x2</v>
      </c>
      <c r="L1672" s="26"/>
      <c r="N1672" s="66" t="str">
        <f>IFERROR(VLOOKUP($G1672,Basisblatt!$A$10:$B$17,2,FALSE),"")</f>
        <v/>
      </c>
      <c r="P1672" s="105" t="str">
        <f>IF($K1672="x1",IF(OR($F1672&lt;&gt;Basisblatt!$A$2,'E-Mob_Segmente 3.2.5_3.2.7'!H1672=Basisblatt!$A$72)=TRUE,5,VLOOKUP('E-Mob_Segmente 3.2.5_3.2.7'!$E1672,Basisblatt!$A$22:$B$35,2,FALSE)),"")</f>
        <v/>
      </c>
    </row>
    <row r="1673" spans="1:16" x14ac:dyDescent="0.2">
      <c r="A1673" s="66" t="str">
        <f t="shared" si="51"/>
        <v/>
      </c>
      <c r="C1673" s="118"/>
      <c r="D1673" s="119"/>
      <c r="E1673" s="119"/>
      <c r="F1673" s="119"/>
      <c r="G1673" s="119"/>
      <c r="H1673" s="119"/>
      <c r="I1673" s="131"/>
      <c r="K1673" s="15" t="str">
        <f t="shared" si="50"/>
        <v>x2</v>
      </c>
      <c r="L1673" s="26"/>
      <c r="N1673" s="66" t="str">
        <f>IFERROR(VLOOKUP($G1673,Basisblatt!$A$10:$B$17,2,FALSE),"")</f>
        <v/>
      </c>
      <c r="P1673" s="105" t="str">
        <f>IF($K1673="x1",IF(OR($F1673&lt;&gt;Basisblatt!$A$2,'E-Mob_Segmente 3.2.5_3.2.7'!H1673=Basisblatt!$A$72)=TRUE,5,VLOOKUP('E-Mob_Segmente 3.2.5_3.2.7'!$E1673,Basisblatt!$A$22:$B$35,2,FALSE)),"")</f>
        <v/>
      </c>
    </row>
    <row r="1674" spans="1:16" x14ac:dyDescent="0.2">
      <c r="A1674" s="66" t="str">
        <f t="shared" si="51"/>
        <v/>
      </c>
      <c r="C1674" s="118"/>
      <c r="D1674" s="119"/>
      <c r="E1674" s="119"/>
      <c r="F1674" s="119"/>
      <c r="G1674" s="119"/>
      <c r="H1674" s="119"/>
      <c r="I1674" s="131"/>
      <c r="K1674" s="15" t="str">
        <f t="shared" si="50"/>
        <v>x2</v>
      </c>
      <c r="L1674" s="26"/>
      <c r="N1674" s="66" t="str">
        <f>IFERROR(VLOOKUP($G1674,Basisblatt!$A$10:$B$17,2,FALSE),"")</f>
        <v/>
      </c>
      <c r="P1674" s="105" t="str">
        <f>IF($K1674="x1",IF(OR($F1674&lt;&gt;Basisblatt!$A$2,'E-Mob_Segmente 3.2.5_3.2.7'!H1674=Basisblatt!$A$72)=TRUE,5,VLOOKUP('E-Mob_Segmente 3.2.5_3.2.7'!$E1674,Basisblatt!$A$22:$B$35,2,FALSE)),"")</f>
        <v/>
      </c>
    </row>
    <row r="1675" spans="1:16" x14ac:dyDescent="0.2">
      <c r="A1675" s="66" t="str">
        <f t="shared" si="51"/>
        <v/>
      </c>
      <c r="C1675" s="118"/>
      <c r="D1675" s="119"/>
      <c r="E1675" s="119"/>
      <c r="F1675" s="119"/>
      <c r="G1675" s="119"/>
      <c r="H1675" s="119"/>
      <c r="I1675" s="131"/>
      <c r="K1675" s="15" t="str">
        <f t="shared" si="50"/>
        <v>x2</v>
      </c>
      <c r="L1675" s="26"/>
      <c r="N1675" s="66" t="str">
        <f>IFERROR(VLOOKUP($G1675,Basisblatt!$A$10:$B$17,2,FALSE),"")</f>
        <v/>
      </c>
      <c r="P1675" s="105" t="str">
        <f>IF($K1675="x1",IF(OR($F1675&lt;&gt;Basisblatt!$A$2,'E-Mob_Segmente 3.2.5_3.2.7'!H1675=Basisblatt!$A$72)=TRUE,5,VLOOKUP('E-Mob_Segmente 3.2.5_3.2.7'!$E1675,Basisblatt!$A$22:$B$35,2,FALSE)),"")</f>
        <v/>
      </c>
    </row>
    <row r="1676" spans="1:16" x14ac:dyDescent="0.2">
      <c r="A1676" s="66" t="str">
        <f t="shared" si="51"/>
        <v/>
      </c>
      <c r="C1676" s="118"/>
      <c r="D1676" s="119"/>
      <c r="E1676" s="119"/>
      <c r="F1676" s="119"/>
      <c r="G1676" s="119"/>
      <c r="H1676" s="119"/>
      <c r="I1676" s="131"/>
      <c r="K1676" s="15" t="str">
        <f t="shared" si="50"/>
        <v>x2</v>
      </c>
      <c r="L1676" s="26"/>
      <c r="N1676" s="66" t="str">
        <f>IFERROR(VLOOKUP($G1676,Basisblatt!$A$10:$B$17,2,FALSE),"")</f>
        <v/>
      </c>
      <c r="P1676" s="105" t="str">
        <f>IF($K1676="x1",IF(OR($F1676&lt;&gt;Basisblatt!$A$2,'E-Mob_Segmente 3.2.5_3.2.7'!H1676=Basisblatt!$A$72)=TRUE,5,VLOOKUP('E-Mob_Segmente 3.2.5_3.2.7'!$E1676,Basisblatt!$A$22:$B$35,2,FALSE)),"")</f>
        <v/>
      </c>
    </row>
    <row r="1677" spans="1:16" x14ac:dyDescent="0.2">
      <c r="A1677" s="66" t="str">
        <f t="shared" si="51"/>
        <v/>
      </c>
      <c r="C1677" s="118"/>
      <c r="D1677" s="119"/>
      <c r="E1677" s="119"/>
      <c r="F1677" s="119"/>
      <c r="G1677" s="119"/>
      <c r="H1677" s="119"/>
      <c r="I1677" s="131"/>
      <c r="K1677" s="15" t="str">
        <f t="shared" si="50"/>
        <v>x2</v>
      </c>
      <c r="L1677" s="26"/>
      <c r="N1677" s="66" t="str">
        <f>IFERROR(VLOOKUP($G1677,Basisblatt!$A$10:$B$17,2,FALSE),"")</f>
        <v/>
      </c>
      <c r="P1677" s="105" t="str">
        <f>IF($K1677="x1",IF(OR($F1677&lt;&gt;Basisblatt!$A$2,'E-Mob_Segmente 3.2.5_3.2.7'!H1677=Basisblatt!$A$72)=TRUE,5,VLOOKUP('E-Mob_Segmente 3.2.5_3.2.7'!$E1677,Basisblatt!$A$22:$B$35,2,FALSE)),"")</f>
        <v/>
      </c>
    </row>
    <row r="1678" spans="1:16" x14ac:dyDescent="0.2">
      <c r="A1678" s="66" t="str">
        <f t="shared" si="51"/>
        <v/>
      </c>
      <c r="C1678" s="118"/>
      <c r="D1678" s="119"/>
      <c r="E1678" s="119"/>
      <c r="F1678" s="119"/>
      <c r="G1678" s="119"/>
      <c r="H1678" s="119"/>
      <c r="I1678" s="131"/>
      <c r="K1678" s="15" t="str">
        <f t="shared" si="50"/>
        <v>x2</v>
      </c>
      <c r="L1678" s="26"/>
      <c r="N1678" s="66" t="str">
        <f>IFERROR(VLOOKUP($G1678,Basisblatt!$A$10:$B$17,2,FALSE),"")</f>
        <v/>
      </c>
      <c r="P1678" s="105" t="str">
        <f>IF($K1678="x1",IF(OR($F1678&lt;&gt;Basisblatt!$A$2,'E-Mob_Segmente 3.2.5_3.2.7'!H1678=Basisblatt!$A$72)=TRUE,5,VLOOKUP('E-Mob_Segmente 3.2.5_3.2.7'!$E1678,Basisblatt!$A$22:$B$35,2,FALSE)),"")</f>
        <v/>
      </c>
    </row>
    <row r="1679" spans="1:16" x14ac:dyDescent="0.2">
      <c r="A1679" s="66" t="str">
        <f t="shared" si="51"/>
        <v/>
      </c>
      <c r="C1679" s="118"/>
      <c r="D1679" s="119"/>
      <c r="E1679" s="119"/>
      <c r="F1679" s="119"/>
      <c r="G1679" s="119"/>
      <c r="H1679" s="119"/>
      <c r="I1679" s="131"/>
      <c r="K1679" s="15" t="str">
        <f t="shared" si="50"/>
        <v>x2</v>
      </c>
      <c r="L1679" s="26"/>
      <c r="N1679" s="66" t="str">
        <f>IFERROR(VLOOKUP($G1679,Basisblatt!$A$10:$B$17,2,FALSE),"")</f>
        <v/>
      </c>
      <c r="P1679" s="105" t="str">
        <f>IF($K1679="x1",IF(OR($F1679&lt;&gt;Basisblatt!$A$2,'E-Mob_Segmente 3.2.5_3.2.7'!H1679=Basisblatt!$A$72)=TRUE,5,VLOOKUP('E-Mob_Segmente 3.2.5_3.2.7'!$E1679,Basisblatt!$A$22:$B$35,2,FALSE)),"")</f>
        <v/>
      </c>
    </row>
    <row r="1680" spans="1:16" x14ac:dyDescent="0.2">
      <c r="A1680" s="66" t="str">
        <f t="shared" si="51"/>
        <v/>
      </c>
      <c r="C1680" s="118"/>
      <c r="D1680" s="119"/>
      <c r="E1680" s="119"/>
      <c r="F1680" s="119"/>
      <c r="G1680" s="119"/>
      <c r="H1680" s="119"/>
      <c r="I1680" s="131"/>
      <c r="K1680" s="15" t="str">
        <f t="shared" si="50"/>
        <v>x2</v>
      </c>
      <c r="L1680" s="26"/>
      <c r="N1680" s="66" t="str">
        <f>IFERROR(VLOOKUP($G1680,Basisblatt!$A$10:$B$17,2,FALSE),"")</f>
        <v/>
      </c>
      <c r="P1680" s="105" t="str">
        <f>IF($K1680="x1",IF(OR($F1680&lt;&gt;Basisblatt!$A$2,'E-Mob_Segmente 3.2.5_3.2.7'!H1680=Basisblatt!$A$72)=TRUE,5,VLOOKUP('E-Mob_Segmente 3.2.5_3.2.7'!$E1680,Basisblatt!$A$22:$B$35,2,FALSE)),"")</f>
        <v/>
      </c>
    </row>
    <row r="1681" spans="1:16" x14ac:dyDescent="0.2">
      <c r="A1681" s="66" t="str">
        <f t="shared" si="51"/>
        <v/>
      </c>
      <c r="C1681" s="118"/>
      <c r="D1681" s="119"/>
      <c r="E1681" s="119"/>
      <c r="F1681" s="119"/>
      <c r="G1681" s="119"/>
      <c r="H1681" s="119"/>
      <c r="I1681" s="131"/>
      <c r="K1681" s="15" t="str">
        <f t="shared" si="50"/>
        <v>x2</v>
      </c>
      <c r="L1681" s="26"/>
      <c r="N1681" s="66" t="str">
        <f>IFERROR(VLOOKUP($G1681,Basisblatt!$A$10:$B$17,2,FALSE),"")</f>
        <v/>
      </c>
      <c r="P1681" s="105" t="str">
        <f>IF($K1681="x1",IF(OR($F1681&lt;&gt;Basisblatt!$A$2,'E-Mob_Segmente 3.2.5_3.2.7'!H1681=Basisblatt!$A$72)=TRUE,5,VLOOKUP('E-Mob_Segmente 3.2.5_3.2.7'!$E1681,Basisblatt!$A$22:$B$35,2,FALSE)),"")</f>
        <v/>
      </c>
    </row>
    <row r="1682" spans="1:16" x14ac:dyDescent="0.2">
      <c r="A1682" s="66" t="str">
        <f t="shared" si="51"/>
        <v/>
      </c>
      <c r="C1682" s="118"/>
      <c r="D1682" s="119"/>
      <c r="E1682" s="119"/>
      <c r="F1682" s="119"/>
      <c r="G1682" s="119"/>
      <c r="H1682" s="119"/>
      <c r="I1682" s="131"/>
      <c r="K1682" s="15" t="str">
        <f t="shared" si="50"/>
        <v>x2</v>
      </c>
      <c r="L1682" s="26"/>
      <c r="N1682" s="66" t="str">
        <f>IFERROR(VLOOKUP($G1682,Basisblatt!$A$10:$B$17,2,FALSE),"")</f>
        <v/>
      </c>
      <c r="P1682" s="105" t="str">
        <f>IF($K1682="x1",IF(OR($F1682&lt;&gt;Basisblatt!$A$2,'E-Mob_Segmente 3.2.5_3.2.7'!H1682=Basisblatt!$A$72)=TRUE,5,VLOOKUP('E-Mob_Segmente 3.2.5_3.2.7'!$E1682,Basisblatt!$A$22:$B$35,2,FALSE)),"")</f>
        <v/>
      </c>
    </row>
    <row r="1683" spans="1:16" x14ac:dyDescent="0.2">
      <c r="A1683" s="66" t="str">
        <f t="shared" si="51"/>
        <v/>
      </c>
      <c r="C1683" s="118"/>
      <c r="D1683" s="119"/>
      <c r="E1683" s="119"/>
      <c r="F1683" s="119"/>
      <c r="G1683" s="119"/>
      <c r="H1683" s="119"/>
      <c r="I1683" s="131"/>
      <c r="K1683" s="15" t="str">
        <f t="shared" si="50"/>
        <v>x2</v>
      </c>
      <c r="L1683" s="26"/>
      <c r="N1683" s="66" t="str">
        <f>IFERROR(VLOOKUP($G1683,Basisblatt!$A$10:$B$17,2,FALSE),"")</f>
        <v/>
      </c>
      <c r="P1683" s="105" t="str">
        <f>IF($K1683="x1",IF(OR($F1683&lt;&gt;Basisblatt!$A$2,'E-Mob_Segmente 3.2.5_3.2.7'!H1683=Basisblatt!$A$72)=TRUE,5,VLOOKUP('E-Mob_Segmente 3.2.5_3.2.7'!$E1683,Basisblatt!$A$22:$B$35,2,FALSE)),"")</f>
        <v/>
      </c>
    </row>
    <row r="1684" spans="1:16" x14ac:dyDescent="0.2">
      <c r="A1684" s="66" t="str">
        <f t="shared" si="51"/>
        <v/>
      </c>
      <c r="C1684" s="118"/>
      <c r="D1684" s="119"/>
      <c r="E1684" s="119"/>
      <c r="F1684" s="119"/>
      <c r="G1684" s="119"/>
      <c r="H1684" s="119"/>
      <c r="I1684" s="131"/>
      <c r="K1684" s="15" t="str">
        <f t="shared" si="50"/>
        <v>x2</v>
      </c>
      <c r="L1684" s="26"/>
      <c r="N1684" s="66" t="str">
        <f>IFERROR(VLOOKUP($G1684,Basisblatt!$A$10:$B$17,2,FALSE),"")</f>
        <v/>
      </c>
      <c r="P1684" s="105" t="str">
        <f>IF($K1684="x1",IF(OR($F1684&lt;&gt;Basisblatt!$A$2,'E-Mob_Segmente 3.2.5_3.2.7'!H1684=Basisblatt!$A$72)=TRUE,5,VLOOKUP('E-Mob_Segmente 3.2.5_3.2.7'!$E1684,Basisblatt!$A$22:$B$35,2,FALSE)),"")</f>
        <v/>
      </c>
    </row>
    <row r="1685" spans="1:16" x14ac:dyDescent="0.2">
      <c r="A1685" s="66" t="str">
        <f t="shared" si="51"/>
        <v/>
      </c>
      <c r="C1685" s="118"/>
      <c r="D1685" s="119"/>
      <c r="E1685" s="119"/>
      <c r="F1685" s="119"/>
      <c r="G1685" s="119"/>
      <c r="H1685" s="119"/>
      <c r="I1685" s="131"/>
      <c r="K1685" s="15" t="str">
        <f t="shared" si="50"/>
        <v>x2</v>
      </c>
      <c r="L1685" s="26"/>
      <c r="N1685" s="66" t="str">
        <f>IFERROR(VLOOKUP($G1685,Basisblatt!$A$10:$B$17,2,FALSE),"")</f>
        <v/>
      </c>
      <c r="P1685" s="105" t="str">
        <f>IF($K1685="x1",IF(OR($F1685&lt;&gt;Basisblatt!$A$2,'E-Mob_Segmente 3.2.5_3.2.7'!H1685=Basisblatt!$A$72)=TRUE,5,VLOOKUP('E-Mob_Segmente 3.2.5_3.2.7'!$E1685,Basisblatt!$A$22:$B$35,2,FALSE)),"")</f>
        <v/>
      </c>
    </row>
    <row r="1686" spans="1:16" x14ac:dyDescent="0.2">
      <c r="A1686" s="66" t="str">
        <f t="shared" si="51"/>
        <v/>
      </c>
      <c r="C1686" s="118"/>
      <c r="D1686" s="119"/>
      <c r="E1686" s="119"/>
      <c r="F1686" s="119"/>
      <c r="G1686" s="119"/>
      <c r="H1686" s="119"/>
      <c r="I1686" s="131"/>
      <c r="K1686" s="15" t="str">
        <f t="shared" si="50"/>
        <v>x2</v>
      </c>
      <c r="L1686" s="26"/>
      <c r="N1686" s="66" t="str">
        <f>IFERROR(VLOOKUP($G1686,Basisblatt!$A$10:$B$17,2,FALSE),"")</f>
        <v/>
      </c>
      <c r="P1686" s="105" t="str">
        <f>IF($K1686="x1",IF(OR($F1686&lt;&gt;Basisblatt!$A$2,'E-Mob_Segmente 3.2.5_3.2.7'!H1686=Basisblatt!$A$72)=TRUE,5,VLOOKUP('E-Mob_Segmente 3.2.5_3.2.7'!$E1686,Basisblatt!$A$22:$B$35,2,FALSE)),"")</f>
        <v/>
      </c>
    </row>
    <row r="1687" spans="1:16" x14ac:dyDescent="0.2">
      <c r="A1687" s="66" t="str">
        <f t="shared" si="51"/>
        <v/>
      </c>
      <c r="C1687" s="118"/>
      <c r="D1687" s="119"/>
      <c r="E1687" s="119"/>
      <c r="F1687" s="119"/>
      <c r="G1687" s="119"/>
      <c r="H1687" s="119"/>
      <c r="I1687" s="131"/>
      <c r="K1687" s="15" t="str">
        <f t="shared" si="50"/>
        <v>x2</v>
      </c>
      <c r="L1687" s="26"/>
      <c r="N1687" s="66" t="str">
        <f>IFERROR(VLOOKUP($G1687,Basisblatt!$A$10:$B$17,2,FALSE),"")</f>
        <v/>
      </c>
      <c r="P1687" s="105" t="str">
        <f>IF($K1687="x1",IF(OR($F1687&lt;&gt;Basisblatt!$A$2,'E-Mob_Segmente 3.2.5_3.2.7'!H1687=Basisblatt!$A$72)=TRUE,5,VLOOKUP('E-Mob_Segmente 3.2.5_3.2.7'!$E1687,Basisblatt!$A$22:$B$35,2,FALSE)),"")</f>
        <v/>
      </c>
    </row>
    <row r="1688" spans="1:16" x14ac:dyDescent="0.2">
      <c r="A1688" s="66" t="str">
        <f t="shared" si="51"/>
        <v/>
      </c>
      <c r="C1688" s="118"/>
      <c r="D1688" s="119"/>
      <c r="E1688" s="119"/>
      <c r="F1688" s="119"/>
      <c r="G1688" s="119"/>
      <c r="H1688" s="119"/>
      <c r="I1688" s="131"/>
      <c r="K1688" s="15" t="str">
        <f t="shared" si="50"/>
        <v>x2</v>
      </c>
      <c r="L1688" s="26"/>
      <c r="N1688" s="66" t="str">
        <f>IFERROR(VLOOKUP($G1688,Basisblatt!$A$10:$B$17,2,FALSE),"")</f>
        <v/>
      </c>
      <c r="P1688" s="105" t="str">
        <f>IF($K1688="x1",IF(OR($F1688&lt;&gt;Basisblatt!$A$2,'E-Mob_Segmente 3.2.5_3.2.7'!H1688=Basisblatt!$A$72)=TRUE,5,VLOOKUP('E-Mob_Segmente 3.2.5_3.2.7'!$E1688,Basisblatt!$A$22:$B$35,2,FALSE)),"")</f>
        <v/>
      </c>
    </row>
    <row r="1689" spans="1:16" x14ac:dyDescent="0.2">
      <c r="A1689" s="66" t="str">
        <f t="shared" si="51"/>
        <v/>
      </c>
      <c r="C1689" s="118"/>
      <c r="D1689" s="119"/>
      <c r="E1689" s="119"/>
      <c r="F1689" s="119"/>
      <c r="G1689" s="119"/>
      <c r="H1689" s="119"/>
      <c r="I1689" s="131"/>
      <c r="K1689" s="15" t="str">
        <f t="shared" ref="K1689:K1752" si="52">IF(COUNTA($C1689:$I1689)=7,"x1",IF(COUNTA($C1689:$I1689)=0,"x2","o"))</f>
        <v>x2</v>
      </c>
      <c r="L1689" s="26"/>
      <c r="N1689" s="66" t="str">
        <f>IFERROR(VLOOKUP($G1689,Basisblatt!$A$10:$B$17,2,FALSE),"")</f>
        <v/>
      </c>
      <c r="P1689" s="105" t="str">
        <f>IF($K1689="x1",IF(OR($F1689&lt;&gt;Basisblatt!$A$2,'E-Mob_Segmente 3.2.5_3.2.7'!H1689=Basisblatt!$A$72)=TRUE,5,VLOOKUP('E-Mob_Segmente 3.2.5_3.2.7'!$E1689,Basisblatt!$A$22:$B$35,2,FALSE)),"")</f>
        <v/>
      </c>
    </row>
    <row r="1690" spans="1:16" x14ac:dyDescent="0.2">
      <c r="A1690" s="66" t="str">
        <f t="shared" ref="A1690:A1753" si="53">IF($K1690="x2","",IF($K1690="x1","ja","N/A"))</f>
        <v/>
      </c>
      <c r="C1690" s="118"/>
      <c r="D1690" s="119"/>
      <c r="E1690" s="119"/>
      <c r="F1690" s="119"/>
      <c r="G1690" s="119"/>
      <c r="H1690" s="119"/>
      <c r="I1690" s="131"/>
      <c r="K1690" s="15" t="str">
        <f t="shared" si="52"/>
        <v>x2</v>
      </c>
      <c r="L1690" s="26"/>
      <c r="N1690" s="66" t="str">
        <f>IFERROR(VLOOKUP($G1690,Basisblatt!$A$10:$B$17,2,FALSE),"")</f>
        <v/>
      </c>
      <c r="P1690" s="105" t="str">
        <f>IF($K1690="x1",IF(OR($F1690&lt;&gt;Basisblatt!$A$2,'E-Mob_Segmente 3.2.5_3.2.7'!H1690=Basisblatt!$A$72)=TRUE,5,VLOOKUP('E-Mob_Segmente 3.2.5_3.2.7'!$E1690,Basisblatt!$A$22:$B$35,2,FALSE)),"")</f>
        <v/>
      </c>
    </row>
    <row r="1691" spans="1:16" x14ac:dyDescent="0.2">
      <c r="A1691" s="66" t="str">
        <f t="shared" si="53"/>
        <v/>
      </c>
      <c r="C1691" s="118"/>
      <c r="D1691" s="119"/>
      <c r="E1691" s="119"/>
      <c r="F1691" s="119"/>
      <c r="G1691" s="119"/>
      <c r="H1691" s="119"/>
      <c r="I1691" s="131"/>
      <c r="K1691" s="15" t="str">
        <f t="shared" si="52"/>
        <v>x2</v>
      </c>
      <c r="L1691" s="26"/>
      <c r="N1691" s="66" t="str">
        <f>IFERROR(VLOOKUP($G1691,Basisblatt!$A$10:$B$17,2,FALSE),"")</f>
        <v/>
      </c>
      <c r="P1691" s="105" t="str">
        <f>IF($K1691="x1",IF(OR($F1691&lt;&gt;Basisblatt!$A$2,'E-Mob_Segmente 3.2.5_3.2.7'!H1691=Basisblatt!$A$72)=TRUE,5,VLOOKUP('E-Mob_Segmente 3.2.5_3.2.7'!$E1691,Basisblatt!$A$22:$B$35,2,FALSE)),"")</f>
        <v/>
      </c>
    </row>
    <row r="1692" spans="1:16" x14ac:dyDescent="0.2">
      <c r="A1692" s="66" t="str">
        <f t="shared" si="53"/>
        <v/>
      </c>
      <c r="C1692" s="118"/>
      <c r="D1692" s="119"/>
      <c r="E1692" s="119"/>
      <c r="F1692" s="119"/>
      <c r="G1692" s="119"/>
      <c r="H1692" s="119"/>
      <c r="I1692" s="131"/>
      <c r="K1692" s="15" t="str">
        <f t="shared" si="52"/>
        <v>x2</v>
      </c>
      <c r="L1692" s="26"/>
      <c r="N1692" s="66" t="str">
        <f>IFERROR(VLOOKUP($G1692,Basisblatt!$A$10:$B$17,2,FALSE),"")</f>
        <v/>
      </c>
      <c r="P1692" s="105" t="str">
        <f>IF($K1692="x1",IF(OR($F1692&lt;&gt;Basisblatt!$A$2,'E-Mob_Segmente 3.2.5_3.2.7'!H1692=Basisblatt!$A$72)=TRUE,5,VLOOKUP('E-Mob_Segmente 3.2.5_3.2.7'!$E1692,Basisblatt!$A$22:$B$35,2,FALSE)),"")</f>
        <v/>
      </c>
    </row>
    <row r="1693" spans="1:16" x14ac:dyDescent="0.2">
      <c r="A1693" s="66" t="str">
        <f t="shared" si="53"/>
        <v/>
      </c>
      <c r="C1693" s="118"/>
      <c r="D1693" s="119"/>
      <c r="E1693" s="119"/>
      <c r="F1693" s="119"/>
      <c r="G1693" s="119"/>
      <c r="H1693" s="119"/>
      <c r="I1693" s="131"/>
      <c r="K1693" s="15" t="str">
        <f t="shared" si="52"/>
        <v>x2</v>
      </c>
      <c r="L1693" s="26"/>
      <c r="N1693" s="66" t="str">
        <f>IFERROR(VLOOKUP($G1693,Basisblatt!$A$10:$B$17,2,FALSE),"")</f>
        <v/>
      </c>
      <c r="P1693" s="105" t="str">
        <f>IF($K1693="x1",IF(OR($F1693&lt;&gt;Basisblatt!$A$2,'E-Mob_Segmente 3.2.5_3.2.7'!H1693=Basisblatt!$A$72)=TRUE,5,VLOOKUP('E-Mob_Segmente 3.2.5_3.2.7'!$E1693,Basisblatt!$A$22:$B$35,2,FALSE)),"")</f>
        <v/>
      </c>
    </row>
    <row r="1694" spans="1:16" x14ac:dyDescent="0.2">
      <c r="A1694" s="66" t="str">
        <f t="shared" si="53"/>
        <v/>
      </c>
      <c r="C1694" s="118"/>
      <c r="D1694" s="119"/>
      <c r="E1694" s="119"/>
      <c r="F1694" s="119"/>
      <c r="G1694" s="119"/>
      <c r="H1694" s="119"/>
      <c r="I1694" s="131"/>
      <c r="K1694" s="15" t="str">
        <f t="shared" si="52"/>
        <v>x2</v>
      </c>
      <c r="L1694" s="26"/>
      <c r="N1694" s="66" t="str">
        <f>IFERROR(VLOOKUP($G1694,Basisblatt!$A$10:$B$17,2,FALSE),"")</f>
        <v/>
      </c>
      <c r="P1694" s="105" t="str">
        <f>IF($K1694="x1",IF(OR($F1694&lt;&gt;Basisblatt!$A$2,'E-Mob_Segmente 3.2.5_3.2.7'!H1694=Basisblatt!$A$72)=TRUE,5,VLOOKUP('E-Mob_Segmente 3.2.5_3.2.7'!$E1694,Basisblatt!$A$22:$B$35,2,FALSE)),"")</f>
        <v/>
      </c>
    </row>
    <row r="1695" spans="1:16" x14ac:dyDescent="0.2">
      <c r="A1695" s="66" t="str">
        <f t="shared" si="53"/>
        <v/>
      </c>
      <c r="C1695" s="118"/>
      <c r="D1695" s="119"/>
      <c r="E1695" s="119"/>
      <c r="F1695" s="119"/>
      <c r="G1695" s="119"/>
      <c r="H1695" s="119"/>
      <c r="I1695" s="131"/>
      <c r="K1695" s="15" t="str">
        <f t="shared" si="52"/>
        <v>x2</v>
      </c>
      <c r="L1695" s="26"/>
      <c r="N1695" s="66" t="str">
        <f>IFERROR(VLOOKUP($G1695,Basisblatt!$A$10:$B$17,2,FALSE),"")</f>
        <v/>
      </c>
      <c r="P1695" s="105" t="str">
        <f>IF($K1695="x1",IF(OR($F1695&lt;&gt;Basisblatt!$A$2,'E-Mob_Segmente 3.2.5_3.2.7'!H1695=Basisblatt!$A$72)=TRUE,5,VLOOKUP('E-Mob_Segmente 3.2.5_3.2.7'!$E1695,Basisblatt!$A$22:$B$35,2,FALSE)),"")</f>
        <v/>
      </c>
    </row>
    <row r="1696" spans="1:16" x14ac:dyDescent="0.2">
      <c r="A1696" s="66" t="str">
        <f t="shared" si="53"/>
        <v/>
      </c>
      <c r="C1696" s="118"/>
      <c r="D1696" s="119"/>
      <c r="E1696" s="119"/>
      <c r="F1696" s="119"/>
      <c r="G1696" s="119"/>
      <c r="H1696" s="119"/>
      <c r="I1696" s="131"/>
      <c r="K1696" s="15" t="str">
        <f t="shared" si="52"/>
        <v>x2</v>
      </c>
      <c r="L1696" s="26"/>
      <c r="N1696" s="66" t="str">
        <f>IFERROR(VLOOKUP($G1696,Basisblatt!$A$10:$B$17,2,FALSE),"")</f>
        <v/>
      </c>
      <c r="P1696" s="105" t="str">
        <f>IF($K1696="x1",IF(OR($F1696&lt;&gt;Basisblatt!$A$2,'E-Mob_Segmente 3.2.5_3.2.7'!H1696=Basisblatt!$A$72)=TRUE,5,VLOOKUP('E-Mob_Segmente 3.2.5_3.2.7'!$E1696,Basisblatt!$A$22:$B$35,2,FALSE)),"")</f>
        <v/>
      </c>
    </row>
    <row r="1697" spans="1:16" x14ac:dyDescent="0.2">
      <c r="A1697" s="66" t="str">
        <f t="shared" si="53"/>
        <v/>
      </c>
      <c r="C1697" s="118"/>
      <c r="D1697" s="119"/>
      <c r="E1697" s="119"/>
      <c r="F1697" s="119"/>
      <c r="G1697" s="119"/>
      <c r="H1697" s="119"/>
      <c r="I1697" s="131"/>
      <c r="K1697" s="15" t="str">
        <f t="shared" si="52"/>
        <v>x2</v>
      </c>
      <c r="L1697" s="26"/>
      <c r="N1697" s="66" t="str">
        <f>IFERROR(VLOOKUP($G1697,Basisblatt!$A$10:$B$17,2,FALSE),"")</f>
        <v/>
      </c>
      <c r="P1697" s="105" t="str">
        <f>IF($K1697="x1",IF(OR($F1697&lt;&gt;Basisblatt!$A$2,'E-Mob_Segmente 3.2.5_3.2.7'!H1697=Basisblatt!$A$72)=TRUE,5,VLOOKUP('E-Mob_Segmente 3.2.5_3.2.7'!$E1697,Basisblatt!$A$22:$B$35,2,FALSE)),"")</f>
        <v/>
      </c>
    </row>
    <row r="1698" spans="1:16" x14ac:dyDescent="0.2">
      <c r="A1698" s="66" t="str">
        <f t="shared" si="53"/>
        <v/>
      </c>
      <c r="C1698" s="118"/>
      <c r="D1698" s="119"/>
      <c r="E1698" s="119"/>
      <c r="F1698" s="119"/>
      <c r="G1698" s="119"/>
      <c r="H1698" s="119"/>
      <c r="I1698" s="131"/>
      <c r="K1698" s="15" t="str">
        <f t="shared" si="52"/>
        <v>x2</v>
      </c>
      <c r="L1698" s="26"/>
      <c r="N1698" s="66" t="str">
        <f>IFERROR(VLOOKUP($G1698,Basisblatt!$A$10:$B$17,2,FALSE),"")</f>
        <v/>
      </c>
      <c r="P1698" s="105" t="str">
        <f>IF($K1698="x1",IF(OR($F1698&lt;&gt;Basisblatt!$A$2,'E-Mob_Segmente 3.2.5_3.2.7'!H1698=Basisblatt!$A$72)=TRUE,5,VLOOKUP('E-Mob_Segmente 3.2.5_3.2.7'!$E1698,Basisblatt!$A$22:$B$35,2,FALSE)),"")</f>
        <v/>
      </c>
    </row>
    <row r="1699" spans="1:16" x14ac:dyDescent="0.2">
      <c r="A1699" s="66" t="str">
        <f t="shared" si="53"/>
        <v/>
      </c>
      <c r="C1699" s="118"/>
      <c r="D1699" s="119"/>
      <c r="E1699" s="119"/>
      <c r="F1699" s="119"/>
      <c r="G1699" s="119"/>
      <c r="H1699" s="119"/>
      <c r="I1699" s="131"/>
      <c r="K1699" s="15" t="str">
        <f t="shared" si="52"/>
        <v>x2</v>
      </c>
      <c r="L1699" s="26"/>
      <c r="N1699" s="66" t="str">
        <f>IFERROR(VLOOKUP($G1699,Basisblatt!$A$10:$B$17,2,FALSE),"")</f>
        <v/>
      </c>
      <c r="P1699" s="105" t="str">
        <f>IF($K1699="x1",IF(OR($F1699&lt;&gt;Basisblatt!$A$2,'E-Mob_Segmente 3.2.5_3.2.7'!H1699=Basisblatt!$A$72)=TRUE,5,VLOOKUP('E-Mob_Segmente 3.2.5_3.2.7'!$E1699,Basisblatt!$A$22:$B$35,2,FALSE)),"")</f>
        <v/>
      </c>
    </row>
    <row r="1700" spans="1:16" x14ac:dyDescent="0.2">
      <c r="A1700" s="66" t="str">
        <f t="shared" si="53"/>
        <v/>
      </c>
      <c r="C1700" s="118"/>
      <c r="D1700" s="119"/>
      <c r="E1700" s="119"/>
      <c r="F1700" s="119"/>
      <c r="G1700" s="119"/>
      <c r="H1700" s="119"/>
      <c r="I1700" s="131"/>
      <c r="K1700" s="15" t="str">
        <f t="shared" si="52"/>
        <v>x2</v>
      </c>
      <c r="L1700" s="26"/>
      <c r="N1700" s="66" t="str">
        <f>IFERROR(VLOOKUP($G1700,Basisblatt!$A$10:$B$17,2,FALSE),"")</f>
        <v/>
      </c>
      <c r="P1700" s="105" t="str">
        <f>IF($K1700="x1",IF(OR($F1700&lt;&gt;Basisblatt!$A$2,'E-Mob_Segmente 3.2.5_3.2.7'!H1700=Basisblatt!$A$72)=TRUE,5,VLOOKUP('E-Mob_Segmente 3.2.5_3.2.7'!$E1700,Basisblatt!$A$22:$B$35,2,FALSE)),"")</f>
        <v/>
      </c>
    </row>
    <row r="1701" spans="1:16" x14ac:dyDescent="0.2">
      <c r="A1701" s="66" t="str">
        <f t="shared" si="53"/>
        <v/>
      </c>
      <c r="C1701" s="118"/>
      <c r="D1701" s="119"/>
      <c r="E1701" s="119"/>
      <c r="F1701" s="119"/>
      <c r="G1701" s="119"/>
      <c r="H1701" s="119"/>
      <c r="I1701" s="131"/>
      <c r="K1701" s="15" t="str">
        <f t="shared" si="52"/>
        <v>x2</v>
      </c>
      <c r="L1701" s="26"/>
      <c r="N1701" s="66" t="str">
        <f>IFERROR(VLOOKUP($G1701,Basisblatt!$A$10:$B$17,2,FALSE),"")</f>
        <v/>
      </c>
      <c r="P1701" s="105" t="str">
        <f>IF($K1701="x1",IF(OR($F1701&lt;&gt;Basisblatt!$A$2,'E-Mob_Segmente 3.2.5_3.2.7'!H1701=Basisblatt!$A$72)=TRUE,5,VLOOKUP('E-Mob_Segmente 3.2.5_3.2.7'!$E1701,Basisblatt!$A$22:$B$35,2,FALSE)),"")</f>
        <v/>
      </c>
    </row>
    <row r="1702" spans="1:16" x14ac:dyDescent="0.2">
      <c r="A1702" s="66" t="str">
        <f t="shared" si="53"/>
        <v/>
      </c>
      <c r="C1702" s="118"/>
      <c r="D1702" s="119"/>
      <c r="E1702" s="119"/>
      <c r="F1702" s="119"/>
      <c r="G1702" s="119"/>
      <c r="H1702" s="119"/>
      <c r="I1702" s="131"/>
      <c r="K1702" s="15" t="str">
        <f t="shared" si="52"/>
        <v>x2</v>
      </c>
      <c r="L1702" s="26"/>
      <c r="N1702" s="66" t="str">
        <f>IFERROR(VLOOKUP($G1702,Basisblatt!$A$10:$B$17,2,FALSE),"")</f>
        <v/>
      </c>
      <c r="P1702" s="105" t="str">
        <f>IF($K1702="x1",IF(OR($F1702&lt;&gt;Basisblatt!$A$2,'E-Mob_Segmente 3.2.5_3.2.7'!H1702=Basisblatt!$A$72)=TRUE,5,VLOOKUP('E-Mob_Segmente 3.2.5_3.2.7'!$E1702,Basisblatt!$A$22:$B$35,2,FALSE)),"")</f>
        <v/>
      </c>
    </row>
    <row r="1703" spans="1:16" x14ac:dyDescent="0.2">
      <c r="A1703" s="66" t="str">
        <f t="shared" si="53"/>
        <v/>
      </c>
      <c r="C1703" s="118"/>
      <c r="D1703" s="119"/>
      <c r="E1703" s="119"/>
      <c r="F1703" s="119"/>
      <c r="G1703" s="119"/>
      <c r="H1703" s="119"/>
      <c r="I1703" s="131"/>
      <c r="K1703" s="15" t="str">
        <f t="shared" si="52"/>
        <v>x2</v>
      </c>
      <c r="L1703" s="26"/>
      <c r="N1703" s="66" t="str">
        <f>IFERROR(VLOOKUP($G1703,Basisblatt!$A$10:$B$17,2,FALSE),"")</f>
        <v/>
      </c>
      <c r="P1703" s="105" t="str">
        <f>IF($K1703="x1",IF(OR($F1703&lt;&gt;Basisblatt!$A$2,'E-Mob_Segmente 3.2.5_3.2.7'!H1703=Basisblatt!$A$72)=TRUE,5,VLOOKUP('E-Mob_Segmente 3.2.5_3.2.7'!$E1703,Basisblatt!$A$22:$B$35,2,FALSE)),"")</f>
        <v/>
      </c>
    </row>
    <row r="1704" spans="1:16" x14ac:dyDescent="0.2">
      <c r="A1704" s="66" t="str">
        <f t="shared" si="53"/>
        <v/>
      </c>
      <c r="C1704" s="118"/>
      <c r="D1704" s="119"/>
      <c r="E1704" s="119"/>
      <c r="F1704" s="119"/>
      <c r="G1704" s="119"/>
      <c r="H1704" s="119"/>
      <c r="I1704" s="131"/>
      <c r="K1704" s="15" t="str">
        <f t="shared" si="52"/>
        <v>x2</v>
      </c>
      <c r="L1704" s="26"/>
      <c r="N1704" s="66" t="str">
        <f>IFERROR(VLOOKUP($G1704,Basisblatt!$A$10:$B$17,2,FALSE),"")</f>
        <v/>
      </c>
      <c r="P1704" s="105" t="str">
        <f>IF($K1704="x1",IF(OR($F1704&lt;&gt;Basisblatt!$A$2,'E-Mob_Segmente 3.2.5_3.2.7'!H1704=Basisblatt!$A$72)=TRUE,5,VLOOKUP('E-Mob_Segmente 3.2.5_3.2.7'!$E1704,Basisblatt!$A$22:$B$35,2,FALSE)),"")</f>
        <v/>
      </c>
    </row>
    <row r="1705" spans="1:16" x14ac:dyDescent="0.2">
      <c r="A1705" s="66" t="str">
        <f t="shared" si="53"/>
        <v/>
      </c>
      <c r="C1705" s="118"/>
      <c r="D1705" s="119"/>
      <c r="E1705" s="119"/>
      <c r="F1705" s="119"/>
      <c r="G1705" s="119"/>
      <c r="H1705" s="119"/>
      <c r="I1705" s="131"/>
      <c r="K1705" s="15" t="str">
        <f t="shared" si="52"/>
        <v>x2</v>
      </c>
      <c r="L1705" s="26"/>
      <c r="N1705" s="66" t="str">
        <f>IFERROR(VLOOKUP($G1705,Basisblatt!$A$10:$B$17,2,FALSE),"")</f>
        <v/>
      </c>
      <c r="P1705" s="105" t="str">
        <f>IF($K1705="x1",IF(OR($F1705&lt;&gt;Basisblatt!$A$2,'E-Mob_Segmente 3.2.5_3.2.7'!H1705=Basisblatt!$A$72)=TRUE,5,VLOOKUP('E-Mob_Segmente 3.2.5_3.2.7'!$E1705,Basisblatt!$A$22:$B$35,2,FALSE)),"")</f>
        <v/>
      </c>
    </row>
    <row r="1706" spans="1:16" x14ac:dyDescent="0.2">
      <c r="A1706" s="66" t="str">
        <f t="shared" si="53"/>
        <v/>
      </c>
      <c r="C1706" s="118"/>
      <c r="D1706" s="119"/>
      <c r="E1706" s="119"/>
      <c r="F1706" s="119"/>
      <c r="G1706" s="119"/>
      <c r="H1706" s="119"/>
      <c r="I1706" s="131"/>
      <c r="K1706" s="15" t="str">
        <f t="shared" si="52"/>
        <v>x2</v>
      </c>
      <c r="L1706" s="26"/>
      <c r="N1706" s="66" t="str">
        <f>IFERROR(VLOOKUP($G1706,Basisblatt!$A$10:$B$17,2,FALSE),"")</f>
        <v/>
      </c>
      <c r="P1706" s="105" t="str">
        <f>IF($K1706="x1",IF(OR($F1706&lt;&gt;Basisblatt!$A$2,'E-Mob_Segmente 3.2.5_3.2.7'!H1706=Basisblatt!$A$72)=TRUE,5,VLOOKUP('E-Mob_Segmente 3.2.5_3.2.7'!$E1706,Basisblatt!$A$22:$B$35,2,FALSE)),"")</f>
        <v/>
      </c>
    </row>
    <row r="1707" spans="1:16" x14ac:dyDescent="0.2">
      <c r="A1707" s="66" t="str">
        <f t="shared" si="53"/>
        <v/>
      </c>
      <c r="C1707" s="118"/>
      <c r="D1707" s="119"/>
      <c r="E1707" s="119"/>
      <c r="F1707" s="119"/>
      <c r="G1707" s="119"/>
      <c r="H1707" s="119"/>
      <c r="I1707" s="131"/>
      <c r="K1707" s="15" t="str">
        <f t="shared" si="52"/>
        <v>x2</v>
      </c>
      <c r="L1707" s="26"/>
      <c r="N1707" s="66" t="str">
        <f>IFERROR(VLOOKUP($G1707,Basisblatt!$A$10:$B$17,2,FALSE),"")</f>
        <v/>
      </c>
      <c r="P1707" s="105" t="str">
        <f>IF($K1707="x1",IF(OR($F1707&lt;&gt;Basisblatt!$A$2,'E-Mob_Segmente 3.2.5_3.2.7'!H1707=Basisblatt!$A$72)=TRUE,5,VLOOKUP('E-Mob_Segmente 3.2.5_3.2.7'!$E1707,Basisblatt!$A$22:$B$35,2,FALSE)),"")</f>
        <v/>
      </c>
    </row>
    <row r="1708" spans="1:16" x14ac:dyDescent="0.2">
      <c r="A1708" s="66" t="str">
        <f t="shared" si="53"/>
        <v/>
      </c>
      <c r="C1708" s="118"/>
      <c r="D1708" s="119"/>
      <c r="E1708" s="119"/>
      <c r="F1708" s="119"/>
      <c r="G1708" s="119"/>
      <c r="H1708" s="119"/>
      <c r="I1708" s="131"/>
      <c r="K1708" s="15" t="str">
        <f t="shared" si="52"/>
        <v>x2</v>
      </c>
      <c r="L1708" s="26"/>
      <c r="N1708" s="66" t="str">
        <f>IFERROR(VLOOKUP($G1708,Basisblatt!$A$10:$B$17,2,FALSE),"")</f>
        <v/>
      </c>
      <c r="P1708" s="105" t="str">
        <f>IF($K1708="x1",IF(OR($F1708&lt;&gt;Basisblatt!$A$2,'E-Mob_Segmente 3.2.5_3.2.7'!H1708=Basisblatt!$A$72)=TRUE,5,VLOOKUP('E-Mob_Segmente 3.2.5_3.2.7'!$E1708,Basisblatt!$A$22:$B$35,2,FALSE)),"")</f>
        <v/>
      </c>
    </row>
    <row r="1709" spans="1:16" x14ac:dyDescent="0.2">
      <c r="A1709" s="66" t="str">
        <f t="shared" si="53"/>
        <v/>
      </c>
      <c r="C1709" s="118"/>
      <c r="D1709" s="119"/>
      <c r="E1709" s="119"/>
      <c r="F1709" s="119"/>
      <c r="G1709" s="119"/>
      <c r="H1709" s="119"/>
      <c r="I1709" s="131"/>
      <c r="K1709" s="15" t="str">
        <f t="shared" si="52"/>
        <v>x2</v>
      </c>
      <c r="L1709" s="26"/>
      <c r="N1709" s="66" t="str">
        <f>IFERROR(VLOOKUP($G1709,Basisblatt!$A$10:$B$17,2,FALSE),"")</f>
        <v/>
      </c>
      <c r="P1709" s="105" t="str">
        <f>IF($K1709="x1",IF(OR($F1709&lt;&gt;Basisblatt!$A$2,'E-Mob_Segmente 3.2.5_3.2.7'!H1709=Basisblatt!$A$72)=TRUE,5,VLOOKUP('E-Mob_Segmente 3.2.5_3.2.7'!$E1709,Basisblatt!$A$22:$B$35,2,FALSE)),"")</f>
        <v/>
      </c>
    </row>
    <row r="1710" spans="1:16" x14ac:dyDescent="0.2">
      <c r="A1710" s="66" t="str">
        <f t="shared" si="53"/>
        <v/>
      </c>
      <c r="C1710" s="118"/>
      <c r="D1710" s="119"/>
      <c r="E1710" s="119"/>
      <c r="F1710" s="119"/>
      <c r="G1710" s="119"/>
      <c r="H1710" s="119"/>
      <c r="I1710" s="131"/>
      <c r="K1710" s="15" t="str">
        <f t="shared" si="52"/>
        <v>x2</v>
      </c>
      <c r="L1710" s="26"/>
      <c r="N1710" s="66" t="str">
        <f>IFERROR(VLOOKUP($G1710,Basisblatt!$A$10:$B$17,2,FALSE),"")</f>
        <v/>
      </c>
      <c r="P1710" s="105" t="str">
        <f>IF($K1710="x1",IF(OR($F1710&lt;&gt;Basisblatt!$A$2,'E-Mob_Segmente 3.2.5_3.2.7'!H1710=Basisblatt!$A$72)=TRUE,5,VLOOKUP('E-Mob_Segmente 3.2.5_3.2.7'!$E1710,Basisblatt!$A$22:$B$35,2,FALSE)),"")</f>
        <v/>
      </c>
    </row>
    <row r="1711" spans="1:16" x14ac:dyDescent="0.2">
      <c r="A1711" s="66" t="str">
        <f t="shared" si="53"/>
        <v/>
      </c>
      <c r="C1711" s="118"/>
      <c r="D1711" s="119"/>
      <c r="E1711" s="119"/>
      <c r="F1711" s="119"/>
      <c r="G1711" s="119"/>
      <c r="H1711" s="119"/>
      <c r="I1711" s="131"/>
      <c r="K1711" s="15" t="str">
        <f t="shared" si="52"/>
        <v>x2</v>
      </c>
      <c r="L1711" s="26"/>
      <c r="N1711" s="66" t="str">
        <f>IFERROR(VLOOKUP($G1711,Basisblatt!$A$10:$B$17,2,FALSE),"")</f>
        <v/>
      </c>
      <c r="P1711" s="105" t="str">
        <f>IF($K1711="x1",IF(OR($F1711&lt;&gt;Basisblatt!$A$2,'E-Mob_Segmente 3.2.5_3.2.7'!H1711=Basisblatt!$A$72)=TRUE,5,VLOOKUP('E-Mob_Segmente 3.2.5_3.2.7'!$E1711,Basisblatt!$A$22:$B$35,2,FALSE)),"")</f>
        <v/>
      </c>
    </row>
    <row r="1712" spans="1:16" x14ac:dyDescent="0.2">
      <c r="A1712" s="66" t="str">
        <f t="shared" si="53"/>
        <v/>
      </c>
      <c r="C1712" s="118"/>
      <c r="D1712" s="119"/>
      <c r="E1712" s="119"/>
      <c r="F1712" s="119"/>
      <c r="G1712" s="119"/>
      <c r="H1712" s="119"/>
      <c r="I1712" s="131"/>
      <c r="K1712" s="15" t="str">
        <f t="shared" si="52"/>
        <v>x2</v>
      </c>
      <c r="L1712" s="26"/>
      <c r="N1712" s="66" t="str">
        <f>IFERROR(VLOOKUP($G1712,Basisblatt!$A$10:$B$17,2,FALSE),"")</f>
        <v/>
      </c>
      <c r="P1712" s="105" t="str">
        <f>IF($K1712="x1",IF(OR($F1712&lt;&gt;Basisblatt!$A$2,'E-Mob_Segmente 3.2.5_3.2.7'!H1712=Basisblatt!$A$72)=TRUE,5,VLOOKUP('E-Mob_Segmente 3.2.5_3.2.7'!$E1712,Basisblatt!$A$22:$B$35,2,FALSE)),"")</f>
        <v/>
      </c>
    </row>
    <row r="1713" spans="1:16" x14ac:dyDescent="0.2">
      <c r="A1713" s="66" t="str">
        <f t="shared" si="53"/>
        <v/>
      </c>
      <c r="C1713" s="118"/>
      <c r="D1713" s="119"/>
      <c r="E1713" s="119"/>
      <c r="F1713" s="119"/>
      <c r="G1713" s="119"/>
      <c r="H1713" s="119"/>
      <c r="I1713" s="131"/>
      <c r="K1713" s="15" t="str">
        <f t="shared" si="52"/>
        <v>x2</v>
      </c>
      <c r="L1713" s="26"/>
      <c r="N1713" s="66" t="str">
        <f>IFERROR(VLOOKUP($G1713,Basisblatt!$A$10:$B$17,2,FALSE),"")</f>
        <v/>
      </c>
      <c r="P1713" s="105" t="str">
        <f>IF($K1713="x1",IF(OR($F1713&lt;&gt;Basisblatt!$A$2,'E-Mob_Segmente 3.2.5_3.2.7'!H1713=Basisblatt!$A$72)=TRUE,5,VLOOKUP('E-Mob_Segmente 3.2.5_3.2.7'!$E1713,Basisblatt!$A$22:$B$35,2,FALSE)),"")</f>
        <v/>
      </c>
    </row>
    <row r="1714" spans="1:16" x14ac:dyDescent="0.2">
      <c r="A1714" s="66" t="str">
        <f t="shared" si="53"/>
        <v/>
      </c>
      <c r="C1714" s="118"/>
      <c r="D1714" s="119"/>
      <c r="E1714" s="119"/>
      <c r="F1714" s="119"/>
      <c r="G1714" s="119"/>
      <c r="H1714" s="119"/>
      <c r="I1714" s="131"/>
      <c r="K1714" s="15" t="str">
        <f t="shared" si="52"/>
        <v>x2</v>
      </c>
      <c r="L1714" s="26"/>
      <c r="N1714" s="66" t="str">
        <f>IFERROR(VLOOKUP($G1714,Basisblatt!$A$10:$B$17,2,FALSE),"")</f>
        <v/>
      </c>
      <c r="P1714" s="105" t="str">
        <f>IF($K1714="x1",IF(OR($F1714&lt;&gt;Basisblatt!$A$2,'E-Mob_Segmente 3.2.5_3.2.7'!H1714=Basisblatt!$A$72)=TRUE,5,VLOOKUP('E-Mob_Segmente 3.2.5_3.2.7'!$E1714,Basisblatt!$A$22:$B$35,2,FALSE)),"")</f>
        <v/>
      </c>
    </row>
    <row r="1715" spans="1:16" x14ac:dyDescent="0.2">
      <c r="A1715" s="66" t="str">
        <f t="shared" si="53"/>
        <v/>
      </c>
      <c r="C1715" s="118"/>
      <c r="D1715" s="119"/>
      <c r="E1715" s="119"/>
      <c r="F1715" s="119"/>
      <c r="G1715" s="119"/>
      <c r="H1715" s="119"/>
      <c r="I1715" s="131"/>
      <c r="K1715" s="15" t="str">
        <f t="shared" si="52"/>
        <v>x2</v>
      </c>
      <c r="L1715" s="26"/>
      <c r="N1715" s="66" t="str">
        <f>IFERROR(VLOOKUP($G1715,Basisblatt!$A$10:$B$17,2,FALSE),"")</f>
        <v/>
      </c>
      <c r="P1715" s="105" t="str">
        <f>IF($K1715="x1",IF(OR($F1715&lt;&gt;Basisblatt!$A$2,'E-Mob_Segmente 3.2.5_3.2.7'!H1715=Basisblatt!$A$72)=TRUE,5,VLOOKUP('E-Mob_Segmente 3.2.5_3.2.7'!$E1715,Basisblatt!$A$22:$B$35,2,FALSE)),"")</f>
        <v/>
      </c>
    </row>
    <row r="1716" spans="1:16" x14ac:dyDescent="0.2">
      <c r="A1716" s="66" t="str">
        <f t="shared" si="53"/>
        <v/>
      </c>
      <c r="C1716" s="118"/>
      <c r="D1716" s="119"/>
      <c r="E1716" s="119"/>
      <c r="F1716" s="119"/>
      <c r="G1716" s="119"/>
      <c r="H1716" s="119"/>
      <c r="I1716" s="131"/>
      <c r="K1716" s="15" t="str">
        <f t="shared" si="52"/>
        <v>x2</v>
      </c>
      <c r="L1716" s="26"/>
      <c r="N1716" s="66" t="str">
        <f>IFERROR(VLOOKUP($G1716,Basisblatt!$A$10:$B$17,2,FALSE),"")</f>
        <v/>
      </c>
      <c r="P1716" s="105" t="str">
        <f>IF($K1716="x1",IF(OR($F1716&lt;&gt;Basisblatt!$A$2,'E-Mob_Segmente 3.2.5_3.2.7'!H1716=Basisblatt!$A$72)=TRUE,5,VLOOKUP('E-Mob_Segmente 3.2.5_3.2.7'!$E1716,Basisblatt!$A$22:$B$35,2,FALSE)),"")</f>
        <v/>
      </c>
    </row>
    <row r="1717" spans="1:16" x14ac:dyDescent="0.2">
      <c r="A1717" s="66" t="str">
        <f t="shared" si="53"/>
        <v/>
      </c>
      <c r="C1717" s="118"/>
      <c r="D1717" s="119"/>
      <c r="E1717" s="119"/>
      <c r="F1717" s="119"/>
      <c r="G1717" s="119"/>
      <c r="H1717" s="119"/>
      <c r="I1717" s="131"/>
      <c r="K1717" s="15" t="str">
        <f t="shared" si="52"/>
        <v>x2</v>
      </c>
      <c r="L1717" s="26"/>
      <c r="N1717" s="66" t="str">
        <f>IFERROR(VLOOKUP($G1717,Basisblatt!$A$10:$B$17,2,FALSE),"")</f>
        <v/>
      </c>
      <c r="P1717" s="105" t="str">
        <f>IF($K1717="x1",IF(OR($F1717&lt;&gt;Basisblatt!$A$2,'E-Mob_Segmente 3.2.5_3.2.7'!H1717=Basisblatt!$A$72)=TRUE,5,VLOOKUP('E-Mob_Segmente 3.2.5_3.2.7'!$E1717,Basisblatt!$A$22:$B$35,2,FALSE)),"")</f>
        <v/>
      </c>
    </row>
    <row r="1718" spans="1:16" x14ac:dyDescent="0.2">
      <c r="A1718" s="66" t="str">
        <f t="shared" si="53"/>
        <v/>
      </c>
      <c r="C1718" s="118"/>
      <c r="D1718" s="119"/>
      <c r="E1718" s="119"/>
      <c r="F1718" s="119"/>
      <c r="G1718" s="119"/>
      <c r="H1718" s="119"/>
      <c r="I1718" s="131"/>
      <c r="K1718" s="15" t="str">
        <f t="shared" si="52"/>
        <v>x2</v>
      </c>
      <c r="L1718" s="26"/>
      <c r="N1718" s="66" t="str">
        <f>IFERROR(VLOOKUP($G1718,Basisblatt!$A$10:$B$17,2,FALSE),"")</f>
        <v/>
      </c>
      <c r="P1718" s="105" t="str">
        <f>IF($K1718="x1",IF(OR($F1718&lt;&gt;Basisblatt!$A$2,'E-Mob_Segmente 3.2.5_3.2.7'!H1718=Basisblatt!$A$72)=TRUE,5,VLOOKUP('E-Mob_Segmente 3.2.5_3.2.7'!$E1718,Basisblatt!$A$22:$B$35,2,FALSE)),"")</f>
        <v/>
      </c>
    </row>
    <row r="1719" spans="1:16" x14ac:dyDescent="0.2">
      <c r="A1719" s="66" t="str">
        <f t="shared" si="53"/>
        <v/>
      </c>
      <c r="C1719" s="118"/>
      <c r="D1719" s="119"/>
      <c r="E1719" s="119"/>
      <c r="F1719" s="119"/>
      <c r="G1719" s="119"/>
      <c r="H1719" s="119"/>
      <c r="I1719" s="131"/>
      <c r="K1719" s="15" t="str">
        <f t="shared" si="52"/>
        <v>x2</v>
      </c>
      <c r="L1719" s="26"/>
      <c r="N1719" s="66" t="str">
        <f>IFERROR(VLOOKUP($G1719,Basisblatt!$A$10:$B$17,2,FALSE),"")</f>
        <v/>
      </c>
      <c r="P1719" s="105" t="str">
        <f>IF($K1719="x1",IF(OR($F1719&lt;&gt;Basisblatt!$A$2,'E-Mob_Segmente 3.2.5_3.2.7'!H1719=Basisblatt!$A$72)=TRUE,5,VLOOKUP('E-Mob_Segmente 3.2.5_3.2.7'!$E1719,Basisblatt!$A$22:$B$35,2,FALSE)),"")</f>
        <v/>
      </c>
    </row>
    <row r="1720" spans="1:16" x14ac:dyDescent="0.2">
      <c r="A1720" s="66" t="str">
        <f t="shared" si="53"/>
        <v/>
      </c>
      <c r="C1720" s="118"/>
      <c r="D1720" s="119"/>
      <c r="E1720" s="119"/>
      <c r="F1720" s="119"/>
      <c r="G1720" s="119"/>
      <c r="H1720" s="119"/>
      <c r="I1720" s="131"/>
      <c r="K1720" s="15" t="str">
        <f t="shared" si="52"/>
        <v>x2</v>
      </c>
      <c r="L1720" s="26"/>
      <c r="N1720" s="66" t="str">
        <f>IFERROR(VLOOKUP($G1720,Basisblatt!$A$10:$B$17,2,FALSE),"")</f>
        <v/>
      </c>
      <c r="P1720" s="105" t="str">
        <f>IF($K1720="x1",IF(OR($F1720&lt;&gt;Basisblatt!$A$2,'E-Mob_Segmente 3.2.5_3.2.7'!H1720=Basisblatt!$A$72)=TRUE,5,VLOOKUP('E-Mob_Segmente 3.2.5_3.2.7'!$E1720,Basisblatt!$A$22:$B$35,2,FALSE)),"")</f>
        <v/>
      </c>
    </row>
    <row r="1721" spans="1:16" x14ac:dyDescent="0.2">
      <c r="A1721" s="66" t="str">
        <f t="shared" si="53"/>
        <v/>
      </c>
      <c r="C1721" s="118"/>
      <c r="D1721" s="119"/>
      <c r="E1721" s="119"/>
      <c r="F1721" s="119"/>
      <c r="G1721" s="119"/>
      <c r="H1721" s="119"/>
      <c r="I1721" s="131"/>
      <c r="K1721" s="15" t="str">
        <f t="shared" si="52"/>
        <v>x2</v>
      </c>
      <c r="L1721" s="26"/>
      <c r="N1721" s="66" t="str">
        <f>IFERROR(VLOOKUP($G1721,Basisblatt!$A$10:$B$17,2,FALSE),"")</f>
        <v/>
      </c>
      <c r="P1721" s="105" t="str">
        <f>IF($K1721="x1",IF(OR($F1721&lt;&gt;Basisblatt!$A$2,'E-Mob_Segmente 3.2.5_3.2.7'!H1721=Basisblatt!$A$72)=TRUE,5,VLOOKUP('E-Mob_Segmente 3.2.5_3.2.7'!$E1721,Basisblatt!$A$22:$B$35,2,FALSE)),"")</f>
        <v/>
      </c>
    </row>
    <row r="1722" spans="1:16" x14ac:dyDescent="0.2">
      <c r="A1722" s="66" t="str">
        <f t="shared" si="53"/>
        <v/>
      </c>
      <c r="C1722" s="118"/>
      <c r="D1722" s="119"/>
      <c r="E1722" s="119"/>
      <c r="F1722" s="119"/>
      <c r="G1722" s="119"/>
      <c r="H1722" s="119"/>
      <c r="I1722" s="131"/>
      <c r="K1722" s="15" t="str">
        <f t="shared" si="52"/>
        <v>x2</v>
      </c>
      <c r="L1722" s="26"/>
      <c r="N1722" s="66" t="str">
        <f>IFERROR(VLOOKUP($G1722,Basisblatt!$A$10:$B$17,2,FALSE),"")</f>
        <v/>
      </c>
      <c r="P1722" s="105" t="str">
        <f>IF($K1722="x1",IF(OR($F1722&lt;&gt;Basisblatt!$A$2,'E-Mob_Segmente 3.2.5_3.2.7'!H1722=Basisblatt!$A$72)=TRUE,5,VLOOKUP('E-Mob_Segmente 3.2.5_3.2.7'!$E1722,Basisblatt!$A$22:$B$35,2,FALSE)),"")</f>
        <v/>
      </c>
    </row>
    <row r="1723" spans="1:16" x14ac:dyDescent="0.2">
      <c r="A1723" s="66" t="str">
        <f t="shared" si="53"/>
        <v/>
      </c>
      <c r="C1723" s="118"/>
      <c r="D1723" s="119"/>
      <c r="E1723" s="119"/>
      <c r="F1723" s="119"/>
      <c r="G1723" s="119"/>
      <c r="H1723" s="119"/>
      <c r="I1723" s="131"/>
      <c r="K1723" s="15" t="str">
        <f t="shared" si="52"/>
        <v>x2</v>
      </c>
      <c r="L1723" s="26"/>
      <c r="N1723" s="66" t="str">
        <f>IFERROR(VLOOKUP($G1723,Basisblatt!$A$10:$B$17,2,FALSE),"")</f>
        <v/>
      </c>
      <c r="P1723" s="105" t="str">
        <f>IF($K1723="x1",IF(OR($F1723&lt;&gt;Basisblatt!$A$2,'E-Mob_Segmente 3.2.5_3.2.7'!H1723=Basisblatt!$A$72)=TRUE,5,VLOOKUP('E-Mob_Segmente 3.2.5_3.2.7'!$E1723,Basisblatt!$A$22:$B$35,2,FALSE)),"")</f>
        <v/>
      </c>
    </row>
    <row r="1724" spans="1:16" x14ac:dyDescent="0.2">
      <c r="A1724" s="66" t="str">
        <f t="shared" si="53"/>
        <v/>
      </c>
      <c r="C1724" s="118"/>
      <c r="D1724" s="119"/>
      <c r="E1724" s="119"/>
      <c r="F1724" s="119"/>
      <c r="G1724" s="119"/>
      <c r="H1724" s="119"/>
      <c r="I1724" s="131"/>
      <c r="K1724" s="15" t="str">
        <f t="shared" si="52"/>
        <v>x2</v>
      </c>
      <c r="L1724" s="26"/>
      <c r="N1724" s="66" t="str">
        <f>IFERROR(VLOOKUP($G1724,Basisblatt!$A$10:$B$17,2,FALSE),"")</f>
        <v/>
      </c>
      <c r="P1724" s="105" t="str">
        <f>IF($K1724="x1",IF(OR($F1724&lt;&gt;Basisblatt!$A$2,'E-Mob_Segmente 3.2.5_3.2.7'!H1724=Basisblatt!$A$72)=TRUE,5,VLOOKUP('E-Mob_Segmente 3.2.5_3.2.7'!$E1724,Basisblatt!$A$22:$B$35,2,FALSE)),"")</f>
        <v/>
      </c>
    </row>
    <row r="1725" spans="1:16" x14ac:dyDescent="0.2">
      <c r="A1725" s="66" t="str">
        <f t="shared" si="53"/>
        <v/>
      </c>
      <c r="C1725" s="118"/>
      <c r="D1725" s="119"/>
      <c r="E1725" s="119"/>
      <c r="F1725" s="119"/>
      <c r="G1725" s="119"/>
      <c r="H1725" s="119"/>
      <c r="I1725" s="131"/>
      <c r="K1725" s="15" t="str">
        <f t="shared" si="52"/>
        <v>x2</v>
      </c>
      <c r="L1725" s="26"/>
      <c r="N1725" s="66" t="str">
        <f>IFERROR(VLOOKUP($G1725,Basisblatt!$A$10:$B$17,2,FALSE),"")</f>
        <v/>
      </c>
      <c r="P1725" s="105" t="str">
        <f>IF($K1725="x1",IF(OR($F1725&lt;&gt;Basisblatt!$A$2,'E-Mob_Segmente 3.2.5_3.2.7'!H1725=Basisblatt!$A$72)=TRUE,5,VLOOKUP('E-Mob_Segmente 3.2.5_3.2.7'!$E1725,Basisblatt!$A$22:$B$35,2,FALSE)),"")</f>
        <v/>
      </c>
    </row>
    <row r="1726" spans="1:16" x14ac:dyDescent="0.2">
      <c r="A1726" s="66" t="str">
        <f t="shared" si="53"/>
        <v/>
      </c>
      <c r="C1726" s="118"/>
      <c r="D1726" s="119"/>
      <c r="E1726" s="119"/>
      <c r="F1726" s="119"/>
      <c r="G1726" s="119"/>
      <c r="H1726" s="119"/>
      <c r="I1726" s="131"/>
      <c r="K1726" s="15" t="str">
        <f t="shared" si="52"/>
        <v>x2</v>
      </c>
      <c r="L1726" s="26"/>
      <c r="N1726" s="66" t="str">
        <f>IFERROR(VLOOKUP($G1726,Basisblatt!$A$10:$B$17,2,FALSE),"")</f>
        <v/>
      </c>
      <c r="P1726" s="105" t="str">
        <f>IF($K1726="x1",IF(OR($F1726&lt;&gt;Basisblatt!$A$2,'E-Mob_Segmente 3.2.5_3.2.7'!H1726=Basisblatt!$A$72)=TRUE,5,VLOOKUP('E-Mob_Segmente 3.2.5_3.2.7'!$E1726,Basisblatt!$A$22:$B$35,2,FALSE)),"")</f>
        <v/>
      </c>
    </row>
    <row r="1727" spans="1:16" x14ac:dyDescent="0.2">
      <c r="A1727" s="66" t="str">
        <f t="shared" si="53"/>
        <v/>
      </c>
      <c r="C1727" s="118"/>
      <c r="D1727" s="119"/>
      <c r="E1727" s="119"/>
      <c r="F1727" s="119"/>
      <c r="G1727" s="119"/>
      <c r="H1727" s="119"/>
      <c r="I1727" s="131"/>
      <c r="K1727" s="15" t="str">
        <f t="shared" si="52"/>
        <v>x2</v>
      </c>
      <c r="L1727" s="26"/>
      <c r="N1727" s="66" t="str">
        <f>IFERROR(VLOOKUP($G1727,Basisblatt!$A$10:$B$17,2,FALSE),"")</f>
        <v/>
      </c>
      <c r="P1727" s="105" t="str">
        <f>IF($K1727="x1",IF(OR($F1727&lt;&gt;Basisblatt!$A$2,'E-Mob_Segmente 3.2.5_3.2.7'!H1727=Basisblatt!$A$72)=TRUE,5,VLOOKUP('E-Mob_Segmente 3.2.5_3.2.7'!$E1727,Basisblatt!$A$22:$B$35,2,FALSE)),"")</f>
        <v/>
      </c>
    </row>
    <row r="1728" spans="1:16" x14ac:dyDescent="0.2">
      <c r="A1728" s="66" t="str">
        <f t="shared" si="53"/>
        <v/>
      </c>
      <c r="C1728" s="118"/>
      <c r="D1728" s="119"/>
      <c r="E1728" s="119"/>
      <c r="F1728" s="119"/>
      <c r="G1728" s="119"/>
      <c r="H1728" s="119"/>
      <c r="I1728" s="131"/>
      <c r="K1728" s="15" t="str">
        <f t="shared" si="52"/>
        <v>x2</v>
      </c>
      <c r="L1728" s="26"/>
      <c r="N1728" s="66" t="str">
        <f>IFERROR(VLOOKUP($G1728,Basisblatt!$A$10:$B$17,2,FALSE),"")</f>
        <v/>
      </c>
      <c r="P1728" s="105" t="str">
        <f>IF($K1728="x1",IF(OR($F1728&lt;&gt;Basisblatt!$A$2,'E-Mob_Segmente 3.2.5_3.2.7'!H1728=Basisblatt!$A$72)=TRUE,5,VLOOKUP('E-Mob_Segmente 3.2.5_3.2.7'!$E1728,Basisblatt!$A$22:$B$35,2,FALSE)),"")</f>
        <v/>
      </c>
    </row>
    <row r="1729" spans="1:16" x14ac:dyDescent="0.2">
      <c r="A1729" s="66" t="str">
        <f t="shared" si="53"/>
        <v/>
      </c>
      <c r="C1729" s="118"/>
      <c r="D1729" s="119"/>
      <c r="E1729" s="119"/>
      <c r="F1729" s="119"/>
      <c r="G1729" s="119"/>
      <c r="H1729" s="119"/>
      <c r="I1729" s="131"/>
      <c r="K1729" s="15" t="str">
        <f t="shared" si="52"/>
        <v>x2</v>
      </c>
      <c r="L1729" s="26"/>
      <c r="N1729" s="66" t="str">
        <f>IFERROR(VLOOKUP($G1729,Basisblatt!$A$10:$B$17,2,FALSE),"")</f>
        <v/>
      </c>
      <c r="P1729" s="105" t="str">
        <f>IF($K1729="x1",IF(OR($F1729&lt;&gt;Basisblatt!$A$2,'E-Mob_Segmente 3.2.5_3.2.7'!H1729=Basisblatt!$A$72)=TRUE,5,VLOOKUP('E-Mob_Segmente 3.2.5_3.2.7'!$E1729,Basisblatt!$A$22:$B$35,2,FALSE)),"")</f>
        <v/>
      </c>
    </row>
    <row r="1730" spans="1:16" x14ac:dyDescent="0.2">
      <c r="A1730" s="66" t="str">
        <f t="shared" si="53"/>
        <v/>
      </c>
      <c r="C1730" s="118"/>
      <c r="D1730" s="119"/>
      <c r="E1730" s="119"/>
      <c r="F1730" s="119"/>
      <c r="G1730" s="119"/>
      <c r="H1730" s="119"/>
      <c r="I1730" s="131"/>
      <c r="K1730" s="15" t="str">
        <f t="shared" si="52"/>
        <v>x2</v>
      </c>
      <c r="L1730" s="26"/>
      <c r="N1730" s="66" t="str">
        <f>IFERROR(VLOOKUP($G1730,Basisblatt!$A$10:$B$17,2,FALSE),"")</f>
        <v/>
      </c>
      <c r="P1730" s="105" t="str">
        <f>IF($K1730="x1",IF(OR($F1730&lt;&gt;Basisblatt!$A$2,'E-Mob_Segmente 3.2.5_3.2.7'!H1730=Basisblatt!$A$72)=TRUE,5,VLOOKUP('E-Mob_Segmente 3.2.5_3.2.7'!$E1730,Basisblatt!$A$22:$B$35,2,FALSE)),"")</f>
        <v/>
      </c>
    </row>
    <row r="1731" spans="1:16" x14ac:dyDescent="0.2">
      <c r="A1731" s="66" t="str">
        <f t="shared" si="53"/>
        <v/>
      </c>
      <c r="C1731" s="118"/>
      <c r="D1731" s="119"/>
      <c r="E1731" s="119"/>
      <c r="F1731" s="119"/>
      <c r="G1731" s="119"/>
      <c r="H1731" s="119"/>
      <c r="I1731" s="131"/>
      <c r="K1731" s="15" t="str">
        <f t="shared" si="52"/>
        <v>x2</v>
      </c>
      <c r="L1731" s="26"/>
      <c r="N1731" s="66" t="str">
        <f>IFERROR(VLOOKUP($G1731,Basisblatt!$A$10:$B$17,2,FALSE),"")</f>
        <v/>
      </c>
      <c r="P1731" s="105" t="str">
        <f>IF($K1731="x1",IF(OR($F1731&lt;&gt;Basisblatt!$A$2,'E-Mob_Segmente 3.2.5_3.2.7'!H1731=Basisblatt!$A$72)=TRUE,5,VLOOKUP('E-Mob_Segmente 3.2.5_3.2.7'!$E1731,Basisblatt!$A$22:$B$35,2,FALSE)),"")</f>
        <v/>
      </c>
    </row>
    <row r="1732" spans="1:16" x14ac:dyDescent="0.2">
      <c r="A1732" s="66" t="str">
        <f t="shared" si="53"/>
        <v/>
      </c>
      <c r="C1732" s="118"/>
      <c r="D1732" s="119"/>
      <c r="E1732" s="119"/>
      <c r="F1732" s="119"/>
      <c r="G1732" s="119"/>
      <c r="H1732" s="119"/>
      <c r="I1732" s="131"/>
      <c r="K1732" s="15" t="str">
        <f t="shared" si="52"/>
        <v>x2</v>
      </c>
      <c r="L1732" s="26"/>
      <c r="N1732" s="66" t="str">
        <f>IFERROR(VLOOKUP($G1732,Basisblatt!$A$10:$B$17,2,FALSE),"")</f>
        <v/>
      </c>
      <c r="P1732" s="105" t="str">
        <f>IF($K1732="x1",IF(OR($F1732&lt;&gt;Basisblatt!$A$2,'E-Mob_Segmente 3.2.5_3.2.7'!H1732=Basisblatt!$A$72)=TRUE,5,VLOOKUP('E-Mob_Segmente 3.2.5_3.2.7'!$E1732,Basisblatt!$A$22:$B$35,2,FALSE)),"")</f>
        <v/>
      </c>
    </row>
    <row r="1733" spans="1:16" x14ac:dyDescent="0.2">
      <c r="A1733" s="66" t="str">
        <f t="shared" si="53"/>
        <v/>
      </c>
      <c r="C1733" s="118"/>
      <c r="D1733" s="119"/>
      <c r="E1733" s="119"/>
      <c r="F1733" s="119"/>
      <c r="G1733" s="119"/>
      <c r="H1733" s="119"/>
      <c r="I1733" s="131"/>
      <c r="K1733" s="15" t="str">
        <f t="shared" si="52"/>
        <v>x2</v>
      </c>
      <c r="L1733" s="26"/>
      <c r="N1733" s="66" t="str">
        <f>IFERROR(VLOOKUP($G1733,Basisblatt!$A$10:$B$17,2,FALSE),"")</f>
        <v/>
      </c>
      <c r="P1733" s="105" t="str">
        <f>IF($K1733="x1",IF(OR($F1733&lt;&gt;Basisblatt!$A$2,'E-Mob_Segmente 3.2.5_3.2.7'!H1733=Basisblatt!$A$72)=TRUE,5,VLOOKUP('E-Mob_Segmente 3.2.5_3.2.7'!$E1733,Basisblatt!$A$22:$B$35,2,FALSE)),"")</f>
        <v/>
      </c>
    </row>
    <row r="1734" spans="1:16" x14ac:dyDescent="0.2">
      <c r="A1734" s="66" t="str">
        <f t="shared" si="53"/>
        <v/>
      </c>
      <c r="C1734" s="118"/>
      <c r="D1734" s="119"/>
      <c r="E1734" s="119"/>
      <c r="F1734" s="119"/>
      <c r="G1734" s="119"/>
      <c r="H1734" s="119"/>
      <c r="I1734" s="131"/>
      <c r="K1734" s="15" t="str">
        <f t="shared" si="52"/>
        <v>x2</v>
      </c>
      <c r="L1734" s="26"/>
      <c r="N1734" s="66" t="str">
        <f>IFERROR(VLOOKUP($G1734,Basisblatt!$A$10:$B$17,2,FALSE),"")</f>
        <v/>
      </c>
      <c r="P1734" s="105" t="str">
        <f>IF($K1734="x1",IF(OR($F1734&lt;&gt;Basisblatt!$A$2,'E-Mob_Segmente 3.2.5_3.2.7'!H1734=Basisblatt!$A$72)=TRUE,5,VLOOKUP('E-Mob_Segmente 3.2.5_3.2.7'!$E1734,Basisblatt!$A$22:$B$35,2,FALSE)),"")</f>
        <v/>
      </c>
    </row>
    <row r="1735" spans="1:16" x14ac:dyDescent="0.2">
      <c r="A1735" s="66" t="str">
        <f t="shared" si="53"/>
        <v/>
      </c>
      <c r="C1735" s="118"/>
      <c r="D1735" s="119"/>
      <c r="E1735" s="119"/>
      <c r="F1735" s="119"/>
      <c r="G1735" s="119"/>
      <c r="H1735" s="119"/>
      <c r="I1735" s="131"/>
      <c r="K1735" s="15" t="str">
        <f t="shared" si="52"/>
        <v>x2</v>
      </c>
      <c r="L1735" s="26"/>
      <c r="N1735" s="66" t="str">
        <f>IFERROR(VLOOKUP($G1735,Basisblatt!$A$10:$B$17,2,FALSE),"")</f>
        <v/>
      </c>
      <c r="P1735" s="105" t="str">
        <f>IF($K1735="x1",IF(OR($F1735&lt;&gt;Basisblatt!$A$2,'E-Mob_Segmente 3.2.5_3.2.7'!H1735=Basisblatt!$A$72)=TRUE,5,VLOOKUP('E-Mob_Segmente 3.2.5_3.2.7'!$E1735,Basisblatt!$A$22:$B$35,2,FALSE)),"")</f>
        <v/>
      </c>
    </row>
    <row r="1736" spans="1:16" x14ac:dyDescent="0.2">
      <c r="A1736" s="66" t="str">
        <f t="shared" si="53"/>
        <v/>
      </c>
      <c r="C1736" s="118"/>
      <c r="D1736" s="119"/>
      <c r="E1736" s="119"/>
      <c r="F1736" s="119"/>
      <c r="G1736" s="119"/>
      <c r="H1736" s="119"/>
      <c r="I1736" s="131"/>
      <c r="K1736" s="15" t="str">
        <f t="shared" si="52"/>
        <v>x2</v>
      </c>
      <c r="L1736" s="26"/>
      <c r="N1736" s="66" t="str">
        <f>IFERROR(VLOOKUP($G1736,Basisblatt!$A$10:$B$17,2,FALSE),"")</f>
        <v/>
      </c>
      <c r="P1736" s="105" t="str">
        <f>IF($K1736="x1",IF(OR($F1736&lt;&gt;Basisblatt!$A$2,'E-Mob_Segmente 3.2.5_3.2.7'!H1736=Basisblatt!$A$72)=TRUE,5,VLOOKUP('E-Mob_Segmente 3.2.5_3.2.7'!$E1736,Basisblatt!$A$22:$B$35,2,FALSE)),"")</f>
        <v/>
      </c>
    </row>
    <row r="1737" spans="1:16" x14ac:dyDescent="0.2">
      <c r="A1737" s="66" t="str">
        <f t="shared" si="53"/>
        <v/>
      </c>
      <c r="C1737" s="118"/>
      <c r="D1737" s="119"/>
      <c r="E1737" s="119"/>
      <c r="F1737" s="119"/>
      <c r="G1737" s="119"/>
      <c r="H1737" s="119"/>
      <c r="I1737" s="131"/>
      <c r="K1737" s="15" t="str">
        <f t="shared" si="52"/>
        <v>x2</v>
      </c>
      <c r="L1737" s="26"/>
      <c r="N1737" s="66" t="str">
        <f>IFERROR(VLOOKUP($G1737,Basisblatt!$A$10:$B$17,2,FALSE),"")</f>
        <v/>
      </c>
      <c r="P1737" s="105" t="str">
        <f>IF($K1737="x1",IF(OR($F1737&lt;&gt;Basisblatt!$A$2,'E-Mob_Segmente 3.2.5_3.2.7'!H1737=Basisblatt!$A$72)=TRUE,5,VLOOKUP('E-Mob_Segmente 3.2.5_3.2.7'!$E1737,Basisblatt!$A$22:$B$35,2,FALSE)),"")</f>
        <v/>
      </c>
    </row>
    <row r="1738" spans="1:16" x14ac:dyDescent="0.2">
      <c r="A1738" s="66" t="str">
        <f t="shared" si="53"/>
        <v/>
      </c>
      <c r="C1738" s="118"/>
      <c r="D1738" s="119"/>
      <c r="E1738" s="119"/>
      <c r="F1738" s="119"/>
      <c r="G1738" s="119"/>
      <c r="H1738" s="119"/>
      <c r="I1738" s="131"/>
      <c r="K1738" s="15" t="str">
        <f t="shared" si="52"/>
        <v>x2</v>
      </c>
      <c r="L1738" s="26"/>
      <c r="N1738" s="66" t="str">
        <f>IFERROR(VLOOKUP($G1738,Basisblatt!$A$10:$B$17,2,FALSE),"")</f>
        <v/>
      </c>
      <c r="P1738" s="105" t="str">
        <f>IF($K1738="x1",IF(OR($F1738&lt;&gt;Basisblatt!$A$2,'E-Mob_Segmente 3.2.5_3.2.7'!H1738=Basisblatt!$A$72)=TRUE,5,VLOOKUP('E-Mob_Segmente 3.2.5_3.2.7'!$E1738,Basisblatt!$A$22:$B$35,2,FALSE)),"")</f>
        <v/>
      </c>
    </row>
    <row r="1739" spans="1:16" x14ac:dyDescent="0.2">
      <c r="A1739" s="66" t="str">
        <f t="shared" si="53"/>
        <v/>
      </c>
      <c r="C1739" s="118"/>
      <c r="D1739" s="119"/>
      <c r="E1739" s="119"/>
      <c r="F1739" s="119"/>
      <c r="G1739" s="119"/>
      <c r="H1739" s="119"/>
      <c r="I1739" s="131"/>
      <c r="K1739" s="15" t="str">
        <f t="shared" si="52"/>
        <v>x2</v>
      </c>
      <c r="L1739" s="26"/>
      <c r="N1739" s="66" t="str">
        <f>IFERROR(VLOOKUP($G1739,Basisblatt!$A$10:$B$17,2,FALSE),"")</f>
        <v/>
      </c>
      <c r="P1739" s="105" t="str">
        <f>IF($K1739="x1",IF(OR($F1739&lt;&gt;Basisblatt!$A$2,'E-Mob_Segmente 3.2.5_3.2.7'!H1739=Basisblatt!$A$72)=TRUE,5,VLOOKUP('E-Mob_Segmente 3.2.5_3.2.7'!$E1739,Basisblatt!$A$22:$B$35,2,FALSE)),"")</f>
        <v/>
      </c>
    </row>
    <row r="1740" spans="1:16" x14ac:dyDescent="0.2">
      <c r="A1740" s="66" t="str">
        <f t="shared" si="53"/>
        <v/>
      </c>
      <c r="C1740" s="118"/>
      <c r="D1740" s="119"/>
      <c r="E1740" s="119"/>
      <c r="F1740" s="119"/>
      <c r="G1740" s="119"/>
      <c r="H1740" s="119"/>
      <c r="I1740" s="131"/>
      <c r="K1740" s="15" t="str">
        <f t="shared" si="52"/>
        <v>x2</v>
      </c>
      <c r="L1740" s="26"/>
      <c r="N1740" s="66" t="str">
        <f>IFERROR(VLOOKUP($G1740,Basisblatt!$A$10:$B$17,2,FALSE),"")</f>
        <v/>
      </c>
      <c r="P1740" s="105" t="str">
        <f>IF($K1740="x1",IF(OR($F1740&lt;&gt;Basisblatt!$A$2,'E-Mob_Segmente 3.2.5_3.2.7'!H1740=Basisblatt!$A$72)=TRUE,5,VLOOKUP('E-Mob_Segmente 3.2.5_3.2.7'!$E1740,Basisblatt!$A$22:$B$35,2,FALSE)),"")</f>
        <v/>
      </c>
    </row>
    <row r="1741" spans="1:16" x14ac:dyDescent="0.2">
      <c r="A1741" s="66" t="str">
        <f t="shared" si="53"/>
        <v/>
      </c>
      <c r="C1741" s="118"/>
      <c r="D1741" s="119"/>
      <c r="E1741" s="119"/>
      <c r="F1741" s="119"/>
      <c r="G1741" s="119"/>
      <c r="H1741" s="119"/>
      <c r="I1741" s="131"/>
      <c r="K1741" s="15" t="str">
        <f t="shared" si="52"/>
        <v>x2</v>
      </c>
      <c r="L1741" s="26"/>
      <c r="N1741" s="66" t="str">
        <f>IFERROR(VLOOKUP($G1741,Basisblatt!$A$10:$B$17,2,FALSE),"")</f>
        <v/>
      </c>
      <c r="P1741" s="105" t="str">
        <f>IF($K1741="x1",IF(OR($F1741&lt;&gt;Basisblatt!$A$2,'E-Mob_Segmente 3.2.5_3.2.7'!H1741=Basisblatt!$A$72)=TRUE,5,VLOOKUP('E-Mob_Segmente 3.2.5_3.2.7'!$E1741,Basisblatt!$A$22:$B$35,2,FALSE)),"")</f>
        <v/>
      </c>
    </row>
    <row r="1742" spans="1:16" x14ac:dyDescent="0.2">
      <c r="A1742" s="66" t="str">
        <f t="shared" si="53"/>
        <v/>
      </c>
      <c r="C1742" s="118"/>
      <c r="D1742" s="119"/>
      <c r="E1742" s="119"/>
      <c r="F1742" s="119"/>
      <c r="G1742" s="119"/>
      <c r="H1742" s="119"/>
      <c r="I1742" s="131"/>
      <c r="K1742" s="15" t="str">
        <f t="shared" si="52"/>
        <v>x2</v>
      </c>
      <c r="L1742" s="26"/>
      <c r="N1742" s="66" t="str">
        <f>IFERROR(VLOOKUP($G1742,Basisblatt!$A$10:$B$17,2,FALSE),"")</f>
        <v/>
      </c>
      <c r="P1742" s="105" t="str">
        <f>IF($K1742="x1",IF(OR($F1742&lt;&gt;Basisblatt!$A$2,'E-Mob_Segmente 3.2.5_3.2.7'!H1742=Basisblatt!$A$72)=TRUE,5,VLOOKUP('E-Mob_Segmente 3.2.5_3.2.7'!$E1742,Basisblatt!$A$22:$B$35,2,FALSE)),"")</f>
        <v/>
      </c>
    </row>
    <row r="1743" spans="1:16" x14ac:dyDescent="0.2">
      <c r="A1743" s="66" t="str">
        <f t="shared" si="53"/>
        <v/>
      </c>
      <c r="C1743" s="118"/>
      <c r="D1743" s="119"/>
      <c r="E1743" s="119"/>
      <c r="F1743" s="119"/>
      <c r="G1743" s="119"/>
      <c r="H1743" s="119"/>
      <c r="I1743" s="131"/>
      <c r="K1743" s="15" t="str">
        <f t="shared" si="52"/>
        <v>x2</v>
      </c>
      <c r="L1743" s="26"/>
      <c r="N1743" s="66" t="str">
        <f>IFERROR(VLOOKUP($G1743,Basisblatt!$A$10:$B$17,2,FALSE),"")</f>
        <v/>
      </c>
      <c r="P1743" s="105" t="str">
        <f>IF($K1743="x1",IF(OR($F1743&lt;&gt;Basisblatt!$A$2,'E-Mob_Segmente 3.2.5_3.2.7'!H1743=Basisblatt!$A$72)=TRUE,5,VLOOKUP('E-Mob_Segmente 3.2.5_3.2.7'!$E1743,Basisblatt!$A$22:$B$35,2,FALSE)),"")</f>
        <v/>
      </c>
    </row>
    <row r="1744" spans="1:16" x14ac:dyDescent="0.2">
      <c r="A1744" s="66" t="str">
        <f t="shared" si="53"/>
        <v/>
      </c>
      <c r="C1744" s="118"/>
      <c r="D1744" s="119"/>
      <c r="E1744" s="119"/>
      <c r="F1744" s="119"/>
      <c r="G1744" s="119"/>
      <c r="H1744" s="119"/>
      <c r="I1744" s="131"/>
      <c r="K1744" s="15" t="str">
        <f t="shared" si="52"/>
        <v>x2</v>
      </c>
      <c r="L1744" s="26"/>
      <c r="N1744" s="66" t="str">
        <f>IFERROR(VLOOKUP($G1744,Basisblatt!$A$10:$B$17,2,FALSE),"")</f>
        <v/>
      </c>
      <c r="P1744" s="105" t="str">
        <f>IF($K1744="x1",IF(OR($F1744&lt;&gt;Basisblatt!$A$2,'E-Mob_Segmente 3.2.5_3.2.7'!H1744=Basisblatt!$A$72)=TRUE,5,VLOOKUP('E-Mob_Segmente 3.2.5_3.2.7'!$E1744,Basisblatt!$A$22:$B$35,2,FALSE)),"")</f>
        <v/>
      </c>
    </row>
    <row r="1745" spans="1:16" x14ac:dyDescent="0.2">
      <c r="A1745" s="66" t="str">
        <f t="shared" si="53"/>
        <v/>
      </c>
      <c r="C1745" s="118"/>
      <c r="D1745" s="119"/>
      <c r="E1745" s="119"/>
      <c r="F1745" s="119"/>
      <c r="G1745" s="119"/>
      <c r="H1745" s="119"/>
      <c r="I1745" s="131"/>
      <c r="K1745" s="15" t="str">
        <f t="shared" si="52"/>
        <v>x2</v>
      </c>
      <c r="L1745" s="26"/>
      <c r="N1745" s="66" t="str">
        <f>IFERROR(VLOOKUP($G1745,Basisblatt!$A$10:$B$17,2,FALSE),"")</f>
        <v/>
      </c>
      <c r="P1745" s="105" t="str">
        <f>IF($K1745="x1",IF(OR($F1745&lt;&gt;Basisblatt!$A$2,'E-Mob_Segmente 3.2.5_3.2.7'!H1745=Basisblatt!$A$72)=TRUE,5,VLOOKUP('E-Mob_Segmente 3.2.5_3.2.7'!$E1745,Basisblatt!$A$22:$B$35,2,FALSE)),"")</f>
        <v/>
      </c>
    </row>
    <row r="1746" spans="1:16" x14ac:dyDescent="0.2">
      <c r="A1746" s="66" t="str">
        <f t="shared" si="53"/>
        <v/>
      </c>
      <c r="C1746" s="118"/>
      <c r="D1746" s="119"/>
      <c r="E1746" s="119"/>
      <c r="F1746" s="119"/>
      <c r="G1746" s="119"/>
      <c r="H1746" s="119"/>
      <c r="I1746" s="131"/>
      <c r="K1746" s="15" t="str">
        <f t="shared" si="52"/>
        <v>x2</v>
      </c>
      <c r="L1746" s="26"/>
      <c r="N1746" s="66" t="str">
        <f>IFERROR(VLOOKUP($G1746,Basisblatt!$A$10:$B$17,2,FALSE),"")</f>
        <v/>
      </c>
      <c r="P1746" s="105" t="str">
        <f>IF($K1746="x1",IF(OR($F1746&lt;&gt;Basisblatt!$A$2,'E-Mob_Segmente 3.2.5_3.2.7'!H1746=Basisblatt!$A$72)=TRUE,5,VLOOKUP('E-Mob_Segmente 3.2.5_3.2.7'!$E1746,Basisblatt!$A$22:$B$35,2,FALSE)),"")</f>
        <v/>
      </c>
    </row>
    <row r="1747" spans="1:16" x14ac:dyDescent="0.2">
      <c r="A1747" s="66" t="str">
        <f t="shared" si="53"/>
        <v/>
      </c>
      <c r="C1747" s="118"/>
      <c r="D1747" s="119"/>
      <c r="E1747" s="119"/>
      <c r="F1747" s="119"/>
      <c r="G1747" s="119"/>
      <c r="H1747" s="119"/>
      <c r="I1747" s="131"/>
      <c r="K1747" s="15" t="str">
        <f t="shared" si="52"/>
        <v>x2</v>
      </c>
      <c r="L1747" s="26"/>
      <c r="N1747" s="66" t="str">
        <f>IFERROR(VLOOKUP($G1747,Basisblatt!$A$10:$B$17,2,FALSE),"")</f>
        <v/>
      </c>
      <c r="P1747" s="105" t="str">
        <f>IF($K1747="x1",IF(OR($F1747&lt;&gt;Basisblatt!$A$2,'E-Mob_Segmente 3.2.5_3.2.7'!H1747=Basisblatt!$A$72)=TRUE,5,VLOOKUP('E-Mob_Segmente 3.2.5_3.2.7'!$E1747,Basisblatt!$A$22:$B$35,2,FALSE)),"")</f>
        <v/>
      </c>
    </row>
    <row r="1748" spans="1:16" x14ac:dyDescent="0.2">
      <c r="A1748" s="66" t="str">
        <f t="shared" si="53"/>
        <v/>
      </c>
      <c r="C1748" s="118"/>
      <c r="D1748" s="119"/>
      <c r="E1748" s="119"/>
      <c r="F1748" s="119"/>
      <c r="G1748" s="119"/>
      <c r="H1748" s="119"/>
      <c r="I1748" s="131"/>
      <c r="K1748" s="15" t="str">
        <f t="shared" si="52"/>
        <v>x2</v>
      </c>
      <c r="L1748" s="26"/>
      <c r="N1748" s="66" t="str">
        <f>IFERROR(VLOOKUP($G1748,Basisblatt!$A$10:$B$17,2,FALSE),"")</f>
        <v/>
      </c>
      <c r="P1748" s="105" t="str">
        <f>IF($K1748="x1",IF(OR($F1748&lt;&gt;Basisblatt!$A$2,'E-Mob_Segmente 3.2.5_3.2.7'!H1748=Basisblatt!$A$72)=TRUE,5,VLOOKUP('E-Mob_Segmente 3.2.5_3.2.7'!$E1748,Basisblatt!$A$22:$B$35,2,FALSE)),"")</f>
        <v/>
      </c>
    </row>
    <row r="1749" spans="1:16" x14ac:dyDescent="0.2">
      <c r="A1749" s="66" t="str">
        <f t="shared" si="53"/>
        <v/>
      </c>
      <c r="C1749" s="118"/>
      <c r="D1749" s="119"/>
      <c r="E1749" s="119"/>
      <c r="F1749" s="119"/>
      <c r="G1749" s="119"/>
      <c r="H1749" s="119"/>
      <c r="I1749" s="131"/>
      <c r="K1749" s="15" t="str">
        <f t="shared" si="52"/>
        <v>x2</v>
      </c>
      <c r="L1749" s="26"/>
      <c r="N1749" s="66" t="str">
        <f>IFERROR(VLOOKUP($G1749,Basisblatt!$A$10:$B$17,2,FALSE),"")</f>
        <v/>
      </c>
      <c r="P1749" s="105" t="str">
        <f>IF($K1749="x1",IF(OR($F1749&lt;&gt;Basisblatt!$A$2,'E-Mob_Segmente 3.2.5_3.2.7'!H1749=Basisblatt!$A$72)=TRUE,5,VLOOKUP('E-Mob_Segmente 3.2.5_3.2.7'!$E1749,Basisblatt!$A$22:$B$35,2,FALSE)),"")</f>
        <v/>
      </c>
    </row>
    <row r="1750" spans="1:16" x14ac:dyDescent="0.2">
      <c r="A1750" s="66" t="str">
        <f t="shared" si="53"/>
        <v/>
      </c>
      <c r="C1750" s="118"/>
      <c r="D1750" s="119"/>
      <c r="E1750" s="119"/>
      <c r="F1750" s="119"/>
      <c r="G1750" s="119"/>
      <c r="H1750" s="119"/>
      <c r="I1750" s="131"/>
      <c r="K1750" s="15" t="str">
        <f t="shared" si="52"/>
        <v>x2</v>
      </c>
      <c r="L1750" s="26"/>
      <c r="N1750" s="66" t="str">
        <f>IFERROR(VLOOKUP($G1750,Basisblatt!$A$10:$B$17,2,FALSE),"")</f>
        <v/>
      </c>
      <c r="P1750" s="105" t="str">
        <f>IF($K1750="x1",IF(OR($F1750&lt;&gt;Basisblatt!$A$2,'E-Mob_Segmente 3.2.5_3.2.7'!H1750=Basisblatt!$A$72)=TRUE,5,VLOOKUP('E-Mob_Segmente 3.2.5_3.2.7'!$E1750,Basisblatt!$A$22:$B$35,2,FALSE)),"")</f>
        <v/>
      </c>
    </row>
    <row r="1751" spans="1:16" x14ac:dyDescent="0.2">
      <c r="A1751" s="66" t="str">
        <f t="shared" si="53"/>
        <v/>
      </c>
      <c r="C1751" s="118"/>
      <c r="D1751" s="119"/>
      <c r="E1751" s="119"/>
      <c r="F1751" s="119"/>
      <c r="G1751" s="119"/>
      <c r="H1751" s="119"/>
      <c r="I1751" s="131"/>
      <c r="K1751" s="15" t="str">
        <f t="shared" si="52"/>
        <v>x2</v>
      </c>
      <c r="L1751" s="26"/>
      <c r="N1751" s="66" t="str">
        <f>IFERROR(VLOOKUP($G1751,Basisblatt!$A$10:$B$17,2,FALSE),"")</f>
        <v/>
      </c>
      <c r="P1751" s="105" t="str">
        <f>IF($K1751="x1",IF(OR($F1751&lt;&gt;Basisblatt!$A$2,'E-Mob_Segmente 3.2.5_3.2.7'!H1751=Basisblatt!$A$72)=TRUE,5,VLOOKUP('E-Mob_Segmente 3.2.5_3.2.7'!$E1751,Basisblatt!$A$22:$B$35,2,FALSE)),"")</f>
        <v/>
      </c>
    </row>
    <row r="1752" spans="1:16" x14ac:dyDescent="0.2">
      <c r="A1752" s="66" t="str">
        <f t="shared" si="53"/>
        <v/>
      </c>
      <c r="C1752" s="118"/>
      <c r="D1752" s="119"/>
      <c r="E1752" s="119"/>
      <c r="F1752" s="119"/>
      <c r="G1752" s="119"/>
      <c r="H1752" s="119"/>
      <c r="I1752" s="131"/>
      <c r="K1752" s="15" t="str">
        <f t="shared" si="52"/>
        <v>x2</v>
      </c>
      <c r="L1752" s="26"/>
      <c r="N1752" s="66" t="str">
        <f>IFERROR(VLOOKUP($G1752,Basisblatt!$A$10:$B$17,2,FALSE),"")</f>
        <v/>
      </c>
      <c r="P1752" s="105" t="str">
        <f>IF($K1752="x1",IF(OR($F1752&lt;&gt;Basisblatt!$A$2,'E-Mob_Segmente 3.2.5_3.2.7'!H1752=Basisblatt!$A$72)=TRUE,5,VLOOKUP('E-Mob_Segmente 3.2.5_3.2.7'!$E1752,Basisblatt!$A$22:$B$35,2,FALSE)),"")</f>
        <v/>
      </c>
    </row>
    <row r="1753" spans="1:16" x14ac:dyDescent="0.2">
      <c r="A1753" s="66" t="str">
        <f t="shared" si="53"/>
        <v/>
      </c>
      <c r="C1753" s="118"/>
      <c r="D1753" s="119"/>
      <c r="E1753" s="119"/>
      <c r="F1753" s="119"/>
      <c r="G1753" s="119"/>
      <c r="H1753" s="119"/>
      <c r="I1753" s="131"/>
      <c r="K1753" s="15" t="str">
        <f t="shared" ref="K1753:K1816" si="54">IF(COUNTA($C1753:$I1753)=7,"x1",IF(COUNTA($C1753:$I1753)=0,"x2","o"))</f>
        <v>x2</v>
      </c>
      <c r="L1753" s="26"/>
      <c r="N1753" s="66" t="str">
        <f>IFERROR(VLOOKUP($G1753,Basisblatt!$A$10:$B$17,2,FALSE),"")</f>
        <v/>
      </c>
      <c r="P1753" s="105" t="str">
        <f>IF($K1753="x1",IF(OR($F1753&lt;&gt;Basisblatt!$A$2,'E-Mob_Segmente 3.2.5_3.2.7'!H1753=Basisblatt!$A$72)=TRUE,5,VLOOKUP('E-Mob_Segmente 3.2.5_3.2.7'!$E1753,Basisblatt!$A$22:$B$35,2,FALSE)),"")</f>
        <v/>
      </c>
    </row>
    <row r="1754" spans="1:16" x14ac:dyDescent="0.2">
      <c r="A1754" s="66" t="str">
        <f t="shared" ref="A1754:A1817" si="55">IF($K1754="x2","",IF($K1754="x1","ja","N/A"))</f>
        <v/>
      </c>
      <c r="C1754" s="118"/>
      <c r="D1754" s="119"/>
      <c r="E1754" s="119"/>
      <c r="F1754" s="119"/>
      <c r="G1754" s="119"/>
      <c r="H1754" s="119"/>
      <c r="I1754" s="131"/>
      <c r="K1754" s="15" t="str">
        <f t="shared" si="54"/>
        <v>x2</v>
      </c>
      <c r="L1754" s="26"/>
      <c r="N1754" s="66" t="str">
        <f>IFERROR(VLOOKUP($G1754,Basisblatt!$A$10:$B$17,2,FALSE),"")</f>
        <v/>
      </c>
      <c r="P1754" s="105" t="str">
        <f>IF($K1754="x1",IF(OR($F1754&lt;&gt;Basisblatt!$A$2,'E-Mob_Segmente 3.2.5_3.2.7'!H1754=Basisblatt!$A$72)=TRUE,5,VLOOKUP('E-Mob_Segmente 3.2.5_3.2.7'!$E1754,Basisblatt!$A$22:$B$35,2,FALSE)),"")</f>
        <v/>
      </c>
    </row>
    <row r="1755" spans="1:16" x14ac:dyDescent="0.2">
      <c r="A1755" s="66" t="str">
        <f t="shared" si="55"/>
        <v/>
      </c>
      <c r="C1755" s="118"/>
      <c r="D1755" s="119"/>
      <c r="E1755" s="119"/>
      <c r="F1755" s="119"/>
      <c r="G1755" s="119"/>
      <c r="H1755" s="119"/>
      <c r="I1755" s="131"/>
      <c r="K1755" s="15" t="str">
        <f t="shared" si="54"/>
        <v>x2</v>
      </c>
      <c r="L1755" s="26"/>
      <c r="N1755" s="66" t="str">
        <f>IFERROR(VLOOKUP($G1755,Basisblatt!$A$10:$B$17,2,FALSE),"")</f>
        <v/>
      </c>
      <c r="P1755" s="105" t="str">
        <f>IF($K1755="x1",IF(OR($F1755&lt;&gt;Basisblatt!$A$2,'E-Mob_Segmente 3.2.5_3.2.7'!H1755=Basisblatt!$A$72)=TRUE,5,VLOOKUP('E-Mob_Segmente 3.2.5_3.2.7'!$E1755,Basisblatt!$A$22:$B$35,2,FALSE)),"")</f>
        <v/>
      </c>
    </row>
    <row r="1756" spans="1:16" x14ac:dyDescent="0.2">
      <c r="A1756" s="66" t="str">
        <f t="shared" si="55"/>
        <v/>
      </c>
      <c r="C1756" s="118"/>
      <c r="D1756" s="119"/>
      <c r="E1756" s="119"/>
      <c r="F1756" s="119"/>
      <c r="G1756" s="119"/>
      <c r="H1756" s="119"/>
      <c r="I1756" s="131"/>
      <c r="K1756" s="15" t="str">
        <f t="shared" si="54"/>
        <v>x2</v>
      </c>
      <c r="L1756" s="26"/>
      <c r="N1756" s="66" t="str">
        <f>IFERROR(VLOOKUP($G1756,Basisblatt!$A$10:$B$17,2,FALSE),"")</f>
        <v/>
      </c>
      <c r="P1756" s="105" t="str">
        <f>IF($K1756="x1",IF(OR($F1756&lt;&gt;Basisblatt!$A$2,'E-Mob_Segmente 3.2.5_3.2.7'!H1756=Basisblatt!$A$72)=TRUE,5,VLOOKUP('E-Mob_Segmente 3.2.5_3.2.7'!$E1756,Basisblatt!$A$22:$B$35,2,FALSE)),"")</f>
        <v/>
      </c>
    </row>
    <row r="1757" spans="1:16" x14ac:dyDescent="0.2">
      <c r="A1757" s="66" t="str">
        <f t="shared" si="55"/>
        <v/>
      </c>
      <c r="C1757" s="118"/>
      <c r="D1757" s="119"/>
      <c r="E1757" s="119"/>
      <c r="F1757" s="119"/>
      <c r="G1757" s="119"/>
      <c r="H1757" s="119"/>
      <c r="I1757" s="131"/>
      <c r="K1757" s="15" t="str">
        <f t="shared" si="54"/>
        <v>x2</v>
      </c>
      <c r="L1757" s="26"/>
      <c r="N1757" s="66" t="str">
        <f>IFERROR(VLOOKUP($G1757,Basisblatt!$A$10:$B$17,2,FALSE),"")</f>
        <v/>
      </c>
      <c r="P1757" s="105" t="str">
        <f>IF($K1757="x1",IF(OR($F1757&lt;&gt;Basisblatt!$A$2,'E-Mob_Segmente 3.2.5_3.2.7'!H1757=Basisblatt!$A$72)=TRUE,5,VLOOKUP('E-Mob_Segmente 3.2.5_3.2.7'!$E1757,Basisblatt!$A$22:$B$35,2,FALSE)),"")</f>
        <v/>
      </c>
    </row>
    <row r="1758" spans="1:16" x14ac:dyDescent="0.2">
      <c r="A1758" s="66" t="str">
        <f t="shared" si="55"/>
        <v/>
      </c>
      <c r="C1758" s="118"/>
      <c r="D1758" s="119"/>
      <c r="E1758" s="119"/>
      <c r="F1758" s="119"/>
      <c r="G1758" s="119"/>
      <c r="H1758" s="119"/>
      <c r="I1758" s="131"/>
      <c r="K1758" s="15" t="str">
        <f t="shared" si="54"/>
        <v>x2</v>
      </c>
      <c r="L1758" s="26"/>
      <c r="N1758" s="66" t="str">
        <f>IFERROR(VLOOKUP($G1758,Basisblatt!$A$10:$B$17,2,FALSE),"")</f>
        <v/>
      </c>
      <c r="P1758" s="105" t="str">
        <f>IF($K1758="x1",IF(OR($F1758&lt;&gt;Basisblatt!$A$2,'E-Mob_Segmente 3.2.5_3.2.7'!H1758=Basisblatt!$A$72)=TRUE,5,VLOOKUP('E-Mob_Segmente 3.2.5_3.2.7'!$E1758,Basisblatt!$A$22:$B$35,2,FALSE)),"")</f>
        <v/>
      </c>
    </row>
    <row r="1759" spans="1:16" x14ac:dyDescent="0.2">
      <c r="A1759" s="66" t="str">
        <f t="shared" si="55"/>
        <v/>
      </c>
      <c r="C1759" s="118"/>
      <c r="D1759" s="119"/>
      <c r="E1759" s="119"/>
      <c r="F1759" s="119"/>
      <c r="G1759" s="119"/>
      <c r="H1759" s="119"/>
      <c r="I1759" s="131"/>
      <c r="K1759" s="15" t="str">
        <f t="shared" si="54"/>
        <v>x2</v>
      </c>
      <c r="L1759" s="26"/>
      <c r="N1759" s="66" t="str">
        <f>IFERROR(VLOOKUP($G1759,Basisblatt!$A$10:$B$17,2,FALSE),"")</f>
        <v/>
      </c>
      <c r="P1759" s="105" t="str">
        <f>IF($K1759="x1",IF(OR($F1759&lt;&gt;Basisblatt!$A$2,'E-Mob_Segmente 3.2.5_3.2.7'!H1759=Basisblatt!$A$72)=TRUE,5,VLOOKUP('E-Mob_Segmente 3.2.5_3.2.7'!$E1759,Basisblatt!$A$22:$B$35,2,FALSE)),"")</f>
        <v/>
      </c>
    </row>
    <row r="1760" spans="1:16" x14ac:dyDescent="0.2">
      <c r="A1760" s="66" t="str">
        <f t="shared" si="55"/>
        <v/>
      </c>
      <c r="C1760" s="118"/>
      <c r="D1760" s="119"/>
      <c r="E1760" s="119"/>
      <c r="F1760" s="119"/>
      <c r="G1760" s="119"/>
      <c r="H1760" s="119"/>
      <c r="I1760" s="131"/>
      <c r="K1760" s="15" t="str">
        <f t="shared" si="54"/>
        <v>x2</v>
      </c>
      <c r="L1760" s="26"/>
      <c r="N1760" s="66" t="str">
        <f>IFERROR(VLOOKUP($G1760,Basisblatt!$A$10:$B$17,2,FALSE),"")</f>
        <v/>
      </c>
      <c r="P1760" s="105" t="str">
        <f>IF($K1760="x1",IF(OR($F1760&lt;&gt;Basisblatt!$A$2,'E-Mob_Segmente 3.2.5_3.2.7'!H1760=Basisblatt!$A$72)=TRUE,5,VLOOKUP('E-Mob_Segmente 3.2.5_3.2.7'!$E1760,Basisblatt!$A$22:$B$35,2,FALSE)),"")</f>
        <v/>
      </c>
    </row>
    <row r="1761" spans="1:16" x14ac:dyDescent="0.2">
      <c r="A1761" s="66" t="str">
        <f t="shared" si="55"/>
        <v/>
      </c>
      <c r="C1761" s="118"/>
      <c r="D1761" s="119"/>
      <c r="E1761" s="119"/>
      <c r="F1761" s="119"/>
      <c r="G1761" s="119"/>
      <c r="H1761" s="119"/>
      <c r="I1761" s="131"/>
      <c r="K1761" s="15" t="str">
        <f t="shared" si="54"/>
        <v>x2</v>
      </c>
      <c r="L1761" s="26"/>
      <c r="N1761" s="66" t="str">
        <f>IFERROR(VLOOKUP($G1761,Basisblatt!$A$10:$B$17,2,FALSE),"")</f>
        <v/>
      </c>
      <c r="P1761" s="105" t="str">
        <f>IF($K1761="x1",IF(OR($F1761&lt;&gt;Basisblatt!$A$2,'E-Mob_Segmente 3.2.5_3.2.7'!H1761=Basisblatt!$A$72)=TRUE,5,VLOOKUP('E-Mob_Segmente 3.2.5_3.2.7'!$E1761,Basisblatt!$A$22:$B$35,2,FALSE)),"")</f>
        <v/>
      </c>
    </row>
    <row r="1762" spans="1:16" x14ac:dyDescent="0.2">
      <c r="A1762" s="66" t="str">
        <f t="shared" si="55"/>
        <v/>
      </c>
      <c r="C1762" s="118"/>
      <c r="D1762" s="119"/>
      <c r="E1762" s="119"/>
      <c r="F1762" s="119"/>
      <c r="G1762" s="119"/>
      <c r="H1762" s="119"/>
      <c r="I1762" s="131"/>
      <c r="K1762" s="15" t="str">
        <f t="shared" si="54"/>
        <v>x2</v>
      </c>
      <c r="L1762" s="26"/>
      <c r="N1762" s="66" t="str">
        <f>IFERROR(VLOOKUP($G1762,Basisblatt!$A$10:$B$17,2,FALSE),"")</f>
        <v/>
      </c>
      <c r="P1762" s="105" t="str">
        <f>IF($K1762="x1",IF(OR($F1762&lt;&gt;Basisblatt!$A$2,'E-Mob_Segmente 3.2.5_3.2.7'!H1762=Basisblatt!$A$72)=TRUE,5,VLOOKUP('E-Mob_Segmente 3.2.5_3.2.7'!$E1762,Basisblatt!$A$22:$B$35,2,FALSE)),"")</f>
        <v/>
      </c>
    </row>
    <row r="1763" spans="1:16" x14ac:dyDescent="0.2">
      <c r="A1763" s="66" t="str">
        <f t="shared" si="55"/>
        <v/>
      </c>
      <c r="C1763" s="118"/>
      <c r="D1763" s="119"/>
      <c r="E1763" s="119"/>
      <c r="F1763" s="119"/>
      <c r="G1763" s="119"/>
      <c r="H1763" s="119"/>
      <c r="I1763" s="131"/>
      <c r="K1763" s="15" t="str">
        <f t="shared" si="54"/>
        <v>x2</v>
      </c>
      <c r="L1763" s="26"/>
      <c r="N1763" s="66" t="str">
        <f>IFERROR(VLOOKUP($G1763,Basisblatt!$A$10:$B$17,2,FALSE),"")</f>
        <v/>
      </c>
      <c r="P1763" s="105" t="str">
        <f>IF($K1763="x1",IF(OR($F1763&lt;&gt;Basisblatt!$A$2,'E-Mob_Segmente 3.2.5_3.2.7'!H1763=Basisblatt!$A$72)=TRUE,5,VLOOKUP('E-Mob_Segmente 3.2.5_3.2.7'!$E1763,Basisblatt!$A$22:$B$35,2,FALSE)),"")</f>
        <v/>
      </c>
    </row>
    <row r="1764" spans="1:16" x14ac:dyDescent="0.2">
      <c r="A1764" s="66" t="str">
        <f t="shared" si="55"/>
        <v/>
      </c>
      <c r="C1764" s="118"/>
      <c r="D1764" s="119"/>
      <c r="E1764" s="119"/>
      <c r="F1764" s="119"/>
      <c r="G1764" s="119"/>
      <c r="H1764" s="119"/>
      <c r="I1764" s="131"/>
      <c r="K1764" s="15" t="str">
        <f t="shared" si="54"/>
        <v>x2</v>
      </c>
      <c r="L1764" s="26"/>
      <c r="N1764" s="66" t="str">
        <f>IFERROR(VLOOKUP($G1764,Basisblatt!$A$10:$B$17,2,FALSE),"")</f>
        <v/>
      </c>
      <c r="P1764" s="105" t="str">
        <f>IF($K1764="x1",IF(OR($F1764&lt;&gt;Basisblatt!$A$2,'E-Mob_Segmente 3.2.5_3.2.7'!H1764=Basisblatt!$A$72)=TRUE,5,VLOOKUP('E-Mob_Segmente 3.2.5_3.2.7'!$E1764,Basisblatt!$A$22:$B$35,2,FALSE)),"")</f>
        <v/>
      </c>
    </row>
    <row r="1765" spans="1:16" x14ac:dyDescent="0.2">
      <c r="A1765" s="66" t="str">
        <f t="shared" si="55"/>
        <v/>
      </c>
      <c r="C1765" s="118"/>
      <c r="D1765" s="119"/>
      <c r="E1765" s="119"/>
      <c r="F1765" s="119"/>
      <c r="G1765" s="119"/>
      <c r="H1765" s="119"/>
      <c r="I1765" s="131"/>
      <c r="K1765" s="15" t="str">
        <f t="shared" si="54"/>
        <v>x2</v>
      </c>
      <c r="L1765" s="26"/>
      <c r="N1765" s="66" t="str">
        <f>IFERROR(VLOOKUP($G1765,Basisblatt!$A$10:$B$17,2,FALSE),"")</f>
        <v/>
      </c>
      <c r="P1765" s="105" t="str">
        <f>IF($K1765="x1",IF(OR($F1765&lt;&gt;Basisblatt!$A$2,'E-Mob_Segmente 3.2.5_3.2.7'!H1765=Basisblatt!$A$72)=TRUE,5,VLOOKUP('E-Mob_Segmente 3.2.5_3.2.7'!$E1765,Basisblatt!$A$22:$B$35,2,FALSE)),"")</f>
        <v/>
      </c>
    </row>
    <row r="1766" spans="1:16" x14ac:dyDescent="0.2">
      <c r="A1766" s="66" t="str">
        <f t="shared" si="55"/>
        <v/>
      </c>
      <c r="C1766" s="118"/>
      <c r="D1766" s="119"/>
      <c r="E1766" s="119"/>
      <c r="F1766" s="119"/>
      <c r="G1766" s="119"/>
      <c r="H1766" s="119"/>
      <c r="I1766" s="131"/>
      <c r="K1766" s="15" t="str">
        <f t="shared" si="54"/>
        <v>x2</v>
      </c>
      <c r="L1766" s="26"/>
      <c r="N1766" s="66" t="str">
        <f>IFERROR(VLOOKUP($G1766,Basisblatt!$A$10:$B$17,2,FALSE),"")</f>
        <v/>
      </c>
      <c r="P1766" s="105" t="str">
        <f>IF($K1766="x1",IF(OR($F1766&lt;&gt;Basisblatt!$A$2,'E-Mob_Segmente 3.2.5_3.2.7'!H1766=Basisblatt!$A$72)=TRUE,5,VLOOKUP('E-Mob_Segmente 3.2.5_3.2.7'!$E1766,Basisblatt!$A$22:$B$35,2,FALSE)),"")</f>
        <v/>
      </c>
    </row>
    <row r="1767" spans="1:16" x14ac:dyDescent="0.2">
      <c r="A1767" s="66" t="str">
        <f t="shared" si="55"/>
        <v/>
      </c>
      <c r="C1767" s="118"/>
      <c r="D1767" s="119"/>
      <c r="E1767" s="119"/>
      <c r="F1767" s="119"/>
      <c r="G1767" s="119"/>
      <c r="H1767" s="119"/>
      <c r="I1767" s="131"/>
      <c r="K1767" s="15" t="str">
        <f t="shared" si="54"/>
        <v>x2</v>
      </c>
      <c r="L1767" s="26"/>
      <c r="N1767" s="66" t="str">
        <f>IFERROR(VLOOKUP($G1767,Basisblatt!$A$10:$B$17,2,FALSE),"")</f>
        <v/>
      </c>
      <c r="P1767" s="105" t="str">
        <f>IF($K1767="x1",IF(OR($F1767&lt;&gt;Basisblatt!$A$2,'E-Mob_Segmente 3.2.5_3.2.7'!H1767=Basisblatt!$A$72)=TRUE,5,VLOOKUP('E-Mob_Segmente 3.2.5_3.2.7'!$E1767,Basisblatt!$A$22:$B$35,2,FALSE)),"")</f>
        <v/>
      </c>
    </row>
    <row r="1768" spans="1:16" x14ac:dyDescent="0.2">
      <c r="A1768" s="66" t="str">
        <f t="shared" si="55"/>
        <v/>
      </c>
      <c r="C1768" s="118"/>
      <c r="D1768" s="119"/>
      <c r="E1768" s="119"/>
      <c r="F1768" s="119"/>
      <c r="G1768" s="119"/>
      <c r="H1768" s="119"/>
      <c r="I1768" s="131"/>
      <c r="K1768" s="15" t="str">
        <f t="shared" si="54"/>
        <v>x2</v>
      </c>
      <c r="L1768" s="26"/>
      <c r="N1768" s="66" t="str">
        <f>IFERROR(VLOOKUP($G1768,Basisblatt!$A$10:$B$17,2,FALSE),"")</f>
        <v/>
      </c>
      <c r="P1768" s="105" t="str">
        <f>IF($K1768="x1",IF(OR($F1768&lt;&gt;Basisblatt!$A$2,'E-Mob_Segmente 3.2.5_3.2.7'!H1768=Basisblatt!$A$72)=TRUE,5,VLOOKUP('E-Mob_Segmente 3.2.5_3.2.7'!$E1768,Basisblatt!$A$22:$B$35,2,FALSE)),"")</f>
        <v/>
      </c>
    </row>
    <row r="1769" spans="1:16" x14ac:dyDescent="0.2">
      <c r="A1769" s="66" t="str">
        <f t="shared" si="55"/>
        <v/>
      </c>
      <c r="C1769" s="118"/>
      <c r="D1769" s="119"/>
      <c r="E1769" s="119"/>
      <c r="F1769" s="119"/>
      <c r="G1769" s="119"/>
      <c r="H1769" s="119"/>
      <c r="I1769" s="131"/>
      <c r="K1769" s="15" t="str">
        <f t="shared" si="54"/>
        <v>x2</v>
      </c>
      <c r="L1769" s="26"/>
      <c r="N1769" s="66" t="str">
        <f>IFERROR(VLOOKUP($G1769,Basisblatt!$A$10:$B$17,2,FALSE),"")</f>
        <v/>
      </c>
      <c r="P1769" s="105" t="str">
        <f>IF($K1769="x1",IF(OR($F1769&lt;&gt;Basisblatt!$A$2,'E-Mob_Segmente 3.2.5_3.2.7'!H1769=Basisblatt!$A$72)=TRUE,5,VLOOKUP('E-Mob_Segmente 3.2.5_3.2.7'!$E1769,Basisblatt!$A$22:$B$35,2,FALSE)),"")</f>
        <v/>
      </c>
    </row>
    <row r="1770" spans="1:16" x14ac:dyDescent="0.2">
      <c r="A1770" s="66" t="str">
        <f t="shared" si="55"/>
        <v/>
      </c>
      <c r="C1770" s="118"/>
      <c r="D1770" s="119"/>
      <c r="E1770" s="119"/>
      <c r="F1770" s="119"/>
      <c r="G1770" s="119"/>
      <c r="H1770" s="119"/>
      <c r="I1770" s="131"/>
      <c r="K1770" s="15" t="str">
        <f t="shared" si="54"/>
        <v>x2</v>
      </c>
      <c r="L1770" s="26"/>
      <c r="N1770" s="66" t="str">
        <f>IFERROR(VLOOKUP($G1770,Basisblatt!$A$10:$B$17,2,FALSE),"")</f>
        <v/>
      </c>
      <c r="P1770" s="105" t="str">
        <f>IF($K1770="x1",IF(OR($F1770&lt;&gt;Basisblatt!$A$2,'E-Mob_Segmente 3.2.5_3.2.7'!H1770=Basisblatt!$A$72)=TRUE,5,VLOOKUP('E-Mob_Segmente 3.2.5_3.2.7'!$E1770,Basisblatt!$A$22:$B$35,2,FALSE)),"")</f>
        <v/>
      </c>
    </row>
    <row r="1771" spans="1:16" x14ac:dyDescent="0.2">
      <c r="A1771" s="66" t="str">
        <f t="shared" si="55"/>
        <v/>
      </c>
      <c r="C1771" s="118"/>
      <c r="D1771" s="119"/>
      <c r="E1771" s="119"/>
      <c r="F1771" s="119"/>
      <c r="G1771" s="119"/>
      <c r="H1771" s="119"/>
      <c r="I1771" s="131"/>
      <c r="K1771" s="15" t="str">
        <f t="shared" si="54"/>
        <v>x2</v>
      </c>
      <c r="L1771" s="26"/>
      <c r="N1771" s="66" t="str">
        <f>IFERROR(VLOOKUP($G1771,Basisblatt!$A$10:$B$17,2,FALSE),"")</f>
        <v/>
      </c>
      <c r="P1771" s="105" t="str">
        <f>IF($K1771="x1",IF(OR($F1771&lt;&gt;Basisblatt!$A$2,'E-Mob_Segmente 3.2.5_3.2.7'!H1771=Basisblatt!$A$72)=TRUE,5,VLOOKUP('E-Mob_Segmente 3.2.5_3.2.7'!$E1771,Basisblatt!$A$22:$B$35,2,FALSE)),"")</f>
        <v/>
      </c>
    </row>
    <row r="1772" spans="1:16" x14ac:dyDescent="0.2">
      <c r="A1772" s="66" t="str">
        <f t="shared" si="55"/>
        <v/>
      </c>
      <c r="C1772" s="118"/>
      <c r="D1772" s="119"/>
      <c r="E1772" s="119"/>
      <c r="F1772" s="119"/>
      <c r="G1772" s="119"/>
      <c r="H1772" s="119"/>
      <c r="I1772" s="131"/>
      <c r="K1772" s="15" t="str">
        <f t="shared" si="54"/>
        <v>x2</v>
      </c>
      <c r="L1772" s="26"/>
      <c r="N1772" s="66" t="str">
        <f>IFERROR(VLOOKUP($G1772,Basisblatt!$A$10:$B$17,2,FALSE),"")</f>
        <v/>
      </c>
      <c r="P1772" s="105" t="str">
        <f>IF($K1772="x1",IF(OR($F1772&lt;&gt;Basisblatt!$A$2,'E-Mob_Segmente 3.2.5_3.2.7'!H1772=Basisblatt!$A$72)=TRUE,5,VLOOKUP('E-Mob_Segmente 3.2.5_3.2.7'!$E1772,Basisblatt!$A$22:$B$35,2,FALSE)),"")</f>
        <v/>
      </c>
    </row>
    <row r="1773" spans="1:16" x14ac:dyDescent="0.2">
      <c r="A1773" s="66" t="str">
        <f t="shared" si="55"/>
        <v/>
      </c>
      <c r="C1773" s="118"/>
      <c r="D1773" s="119"/>
      <c r="E1773" s="119"/>
      <c r="F1773" s="119"/>
      <c r="G1773" s="119"/>
      <c r="H1773" s="119"/>
      <c r="I1773" s="131"/>
      <c r="K1773" s="15" t="str">
        <f t="shared" si="54"/>
        <v>x2</v>
      </c>
      <c r="L1773" s="26"/>
      <c r="N1773" s="66" t="str">
        <f>IFERROR(VLOOKUP($G1773,Basisblatt!$A$10:$B$17,2,FALSE),"")</f>
        <v/>
      </c>
      <c r="P1773" s="105" t="str">
        <f>IF($K1773="x1",IF(OR($F1773&lt;&gt;Basisblatt!$A$2,'E-Mob_Segmente 3.2.5_3.2.7'!H1773=Basisblatt!$A$72)=TRUE,5,VLOOKUP('E-Mob_Segmente 3.2.5_3.2.7'!$E1773,Basisblatt!$A$22:$B$35,2,FALSE)),"")</f>
        <v/>
      </c>
    </row>
    <row r="1774" spans="1:16" x14ac:dyDescent="0.2">
      <c r="A1774" s="66" t="str">
        <f t="shared" si="55"/>
        <v/>
      </c>
      <c r="C1774" s="118"/>
      <c r="D1774" s="119"/>
      <c r="E1774" s="119"/>
      <c r="F1774" s="119"/>
      <c r="G1774" s="119"/>
      <c r="H1774" s="119"/>
      <c r="I1774" s="131"/>
      <c r="K1774" s="15" t="str">
        <f t="shared" si="54"/>
        <v>x2</v>
      </c>
      <c r="L1774" s="26"/>
      <c r="N1774" s="66" t="str">
        <f>IFERROR(VLOOKUP($G1774,Basisblatt!$A$10:$B$17,2,FALSE),"")</f>
        <v/>
      </c>
      <c r="P1774" s="105" t="str">
        <f>IF($K1774="x1",IF(OR($F1774&lt;&gt;Basisblatt!$A$2,'E-Mob_Segmente 3.2.5_3.2.7'!H1774=Basisblatt!$A$72)=TRUE,5,VLOOKUP('E-Mob_Segmente 3.2.5_3.2.7'!$E1774,Basisblatt!$A$22:$B$35,2,FALSE)),"")</f>
        <v/>
      </c>
    </row>
    <row r="1775" spans="1:16" x14ac:dyDescent="0.2">
      <c r="A1775" s="66" t="str">
        <f t="shared" si="55"/>
        <v/>
      </c>
      <c r="C1775" s="118"/>
      <c r="D1775" s="119"/>
      <c r="E1775" s="119"/>
      <c r="F1775" s="119"/>
      <c r="G1775" s="119"/>
      <c r="H1775" s="119"/>
      <c r="I1775" s="131"/>
      <c r="K1775" s="15" t="str">
        <f t="shared" si="54"/>
        <v>x2</v>
      </c>
      <c r="L1775" s="26"/>
      <c r="N1775" s="66" t="str">
        <f>IFERROR(VLOOKUP($G1775,Basisblatt!$A$10:$B$17,2,FALSE),"")</f>
        <v/>
      </c>
      <c r="P1775" s="105" t="str">
        <f>IF($K1775="x1",IF(OR($F1775&lt;&gt;Basisblatt!$A$2,'E-Mob_Segmente 3.2.5_3.2.7'!H1775=Basisblatt!$A$72)=TRUE,5,VLOOKUP('E-Mob_Segmente 3.2.5_3.2.7'!$E1775,Basisblatt!$A$22:$B$35,2,FALSE)),"")</f>
        <v/>
      </c>
    </row>
    <row r="1776" spans="1:16" x14ac:dyDescent="0.2">
      <c r="A1776" s="66" t="str">
        <f t="shared" si="55"/>
        <v/>
      </c>
      <c r="C1776" s="118"/>
      <c r="D1776" s="119"/>
      <c r="E1776" s="119"/>
      <c r="F1776" s="119"/>
      <c r="G1776" s="119"/>
      <c r="H1776" s="119"/>
      <c r="I1776" s="131"/>
      <c r="K1776" s="15" t="str">
        <f t="shared" si="54"/>
        <v>x2</v>
      </c>
      <c r="L1776" s="26"/>
      <c r="N1776" s="66" t="str">
        <f>IFERROR(VLOOKUP($G1776,Basisblatt!$A$10:$B$17,2,FALSE),"")</f>
        <v/>
      </c>
      <c r="P1776" s="105" t="str">
        <f>IF($K1776="x1",IF(OR($F1776&lt;&gt;Basisblatt!$A$2,'E-Mob_Segmente 3.2.5_3.2.7'!H1776=Basisblatt!$A$72)=TRUE,5,VLOOKUP('E-Mob_Segmente 3.2.5_3.2.7'!$E1776,Basisblatt!$A$22:$B$35,2,FALSE)),"")</f>
        <v/>
      </c>
    </row>
    <row r="1777" spans="1:16" x14ac:dyDescent="0.2">
      <c r="A1777" s="66" t="str">
        <f t="shared" si="55"/>
        <v/>
      </c>
      <c r="C1777" s="118"/>
      <c r="D1777" s="119"/>
      <c r="E1777" s="119"/>
      <c r="F1777" s="119"/>
      <c r="G1777" s="119"/>
      <c r="H1777" s="119"/>
      <c r="I1777" s="131"/>
      <c r="K1777" s="15" t="str">
        <f t="shared" si="54"/>
        <v>x2</v>
      </c>
      <c r="L1777" s="26"/>
      <c r="N1777" s="66" t="str">
        <f>IFERROR(VLOOKUP($G1777,Basisblatt!$A$10:$B$17,2,FALSE),"")</f>
        <v/>
      </c>
      <c r="P1777" s="105" t="str">
        <f>IF($K1777="x1",IF(OR($F1777&lt;&gt;Basisblatt!$A$2,'E-Mob_Segmente 3.2.5_3.2.7'!H1777=Basisblatt!$A$72)=TRUE,5,VLOOKUP('E-Mob_Segmente 3.2.5_3.2.7'!$E1777,Basisblatt!$A$22:$B$35,2,FALSE)),"")</f>
        <v/>
      </c>
    </row>
    <row r="1778" spans="1:16" x14ac:dyDescent="0.2">
      <c r="A1778" s="66" t="str">
        <f t="shared" si="55"/>
        <v/>
      </c>
      <c r="C1778" s="118"/>
      <c r="D1778" s="119"/>
      <c r="E1778" s="119"/>
      <c r="F1778" s="119"/>
      <c r="G1778" s="119"/>
      <c r="H1778" s="119"/>
      <c r="I1778" s="131"/>
      <c r="K1778" s="15" t="str">
        <f t="shared" si="54"/>
        <v>x2</v>
      </c>
      <c r="L1778" s="26"/>
      <c r="N1778" s="66" t="str">
        <f>IFERROR(VLOOKUP($G1778,Basisblatt!$A$10:$B$17,2,FALSE),"")</f>
        <v/>
      </c>
      <c r="P1778" s="105" t="str">
        <f>IF($K1778="x1",IF(OR($F1778&lt;&gt;Basisblatt!$A$2,'E-Mob_Segmente 3.2.5_3.2.7'!H1778=Basisblatt!$A$72)=TRUE,5,VLOOKUP('E-Mob_Segmente 3.2.5_3.2.7'!$E1778,Basisblatt!$A$22:$B$35,2,FALSE)),"")</f>
        <v/>
      </c>
    </row>
    <row r="1779" spans="1:16" x14ac:dyDescent="0.2">
      <c r="A1779" s="66" t="str">
        <f t="shared" si="55"/>
        <v/>
      </c>
      <c r="C1779" s="118"/>
      <c r="D1779" s="119"/>
      <c r="E1779" s="119"/>
      <c r="F1779" s="119"/>
      <c r="G1779" s="119"/>
      <c r="H1779" s="119"/>
      <c r="I1779" s="131"/>
      <c r="K1779" s="15" t="str">
        <f t="shared" si="54"/>
        <v>x2</v>
      </c>
      <c r="L1779" s="26"/>
      <c r="N1779" s="66" t="str">
        <f>IFERROR(VLOOKUP($G1779,Basisblatt!$A$10:$B$17,2,FALSE),"")</f>
        <v/>
      </c>
      <c r="P1779" s="105" t="str">
        <f>IF($K1779="x1",IF(OR($F1779&lt;&gt;Basisblatt!$A$2,'E-Mob_Segmente 3.2.5_3.2.7'!H1779=Basisblatt!$A$72)=TRUE,5,VLOOKUP('E-Mob_Segmente 3.2.5_3.2.7'!$E1779,Basisblatt!$A$22:$B$35,2,FALSE)),"")</f>
        <v/>
      </c>
    </row>
    <row r="1780" spans="1:16" x14ac:dyDescent="0.2">
      <c r="A1780" s="66" t="str">
        <f t="shared" si="55"/>
        <v/>
      </c>
      <c r="C1780" s="118"/>
      <c r="D1780" s="119"/>
      <c r="E1780" s="119"/>
      <c r="F1780" s="119"/>
      <c r="G1780" s="119"/>
      <c r="H1780" s="119"/>
      <c r="I1780" s="131"/>
      <c r="K1780" s="15" t="str">
        <f t="shared" si="54"/>
        <v>x2</v>
      </c>
      <c r="L1780" s="26"/>
      <c r="N1780" s="66" t="str">
        <f>IFERROR(VLOOKUP($G1780,Basisblatt!$A$10:$B$17,2,FALSE),"")</f>
        <v/>
      </c>
      <c r="P1780" s="105" t="str">
        <f>IF($K1780="x1",IF(OR($F1780&lt;&gt;Basisblatt!$A$2,'E-Mob_Segmente 3.2.5_3.2.7'!H1780=Basisblatt!$A$72)=TRUE,5,VLOOKUP('E-Mob_Segmente 3.2.5_3.2.7'!$E1780,Basisblatt!$A$22:$B$35,2,FALSE)),"")</f>
        <v/>
      </c>
    </row>
    <row r="1781" spans="1:16" x14ac:dyDescent="0.2">
      <c r="A1781" s="66" t="str">
        <f t="shared" si="55"/>
        <v/>
      </c>
      <c r="C1781" s="118"/>
      <c r="D1781" s="119"/>
      <c r="E1781" s="119"/>
      <c r="F1781" s="119"/>
      <c r="G1781" s="119"/>
      <c r="H1781" s="119"/>
      <c r="I1781" s="131"/>
      <c r="K1781" s="15" t="str">
        <f t="shared" si="54"/>
        <v>x2</v>
      </c>
      <c r="L1781" s="26"/>
      <c r="N1781" s="66" t="str">
        <f>IFERROR(VLOOKUP($G1781,Basisblatt!$A$10:$B$17,2,FALSE),"")</f>
        <v/>
      </c>
      <c r="P1781" s="105" t="str">
        <f>IF($K1781="x1",IF(OR($F1781&lt;&gt;Basisblatt!$A$2,'E-Mob_Segmente 3.2.5_3.2.7'!H1781=Basisblatt!$A$72)=TRUE,5,VLOOKUP('E-Mob_Segmente 3.2.5_3.2.7'!$E1781,Basisblatt!$A$22:$B$35,2,FALSE)),"")</f>
        <v/>
      </c>
    </row>
    <row r="1782" spans="1:16" x14ac:dyDescent="0.2">
      <c r="A1782" s="66" t="str">
        <f t="shared" si="55"/>
        <v/>
      </c>
      <c r="C1782" s="118"/>
      <c r="D1782" s="119"/>
      <c r="E1782" s="119"/>
      <c r="F1782" s="119"/>
      <c r="G1782" s="119"/>
      <c r="H1782" s="119"/>
      <c r="I1782" s="131"/>
      <c r="K1782" s="15" t="str">
        <f t="shared" si="54"/>
        <v>x2</v>
      </c>
      <c r="L1782" s="26"/>
      <c r="N1782" s="66" t="str">
        <f>IFERROR(VLOOKUP($G1782,Basisblatt!$A$10:$B$17,2,FALSE),"")</f>
        <v/>
      </c>
      <c r="P1782" s="105" t="str">
        <f>IF($K1782="x1",IF(OR($F1782&lt;&gt;Basisblatt!$A$2,'E-Mob_Segmente 3.2.5_3.2.7'!H1782=Basisblatt!$A$72)=TRUE,5,VLOOKUP('E-Mob_Segmente 3.2.5_3.2.7'!$E1782,Basisblatt!$A$22:$B$35,2,FALSE)),"")</f>
        <v/>
      </c>
    </row>
    <row r="1783" spans="1:16" x14ac:dyDescent="0.2">
      <c r="A1783" s="66" t="str">
        <f t="shared" si="55"/>
        <v/>
      </c>
      <c r="C1783" s="118"/>
      <c r="D1783" s="119"/>
      <c r="E1783" s="119"/>
      <c r="F1783" s="119"/>
      <c r="G1783" s="119"/>
      <c r="H1783" s="119"/>
      <c r="I1783" s="131"/>
      <c r="K1783" s="15" t="str">
        <f t="shared" si="54"/>
        <v>x2</v>
      </c>
      <c r="L1783" s="26"/>
      <c r="N1783" s="66" t="str">
        <f>IFERROR(VLOOKUP($G1783,Basisblatt!$A$10:$B$17,2,FALSE),"")</f>
        <v/>
      </c>
      <c r="P1783" s="105" t="str">
        <f>IF($K1783="x1",IF(OR($F1783&lt;&gt;Basisblatt!$A$2,'E-Mob_Segmente 3.2.5_3.2.7'!H1783=Basisblatt!$A$72)=TRUE,5,VLOOKUP('E-Mob_Segmente 3.2.5_3.2.7'!$E1783,Basisblatt!$A$22:$B$35,2,FALSE)),"")</f>
        <v/>
      </c>
    </row>
    <row r="1784" spans="1:16" x14ac:dyDescent="0.2">
      <c r="A1784" s="66" t="str">
        <f t="shared" si="55"/>
        <v/>
      </c>
      <c r="C1784" s="118"/>
      <c r="D1784" s="119"/>
      <c r="E1784" s="119"/>
      <c r="F1784" s="119"/>
      <c r="G1784" s="119"/>
      <c r="H1784" s="119"/>
      <c r="I1784" s="131"/>
      <c r="K1784" s="15" t="str">
        <f t="shared" si="54"/>
        <v>x2</v>
      </c>
      <c r="L1784" s="26"/>
      <c r="N1784" s="66" t="str">
        <f>IFERROR(VLOOKUP($G1784,Basisblatt!$A$10:$B$17,2,FALSE),"")</f>
        <v/>
      </c>
      <c r="P1784" s="105" t="str">
        <f>IF($K1784="x1",IF(OR($F1784&lt;&gt;Basisblatt!$A$2,'E-Mob_Segmente 3.2.5_3.2.7'!H1784=Basisblatt!$A$72)=TRUE,5,VLOOKUP('E-Mob_Segmente 3.2.5_3.2.7'!$E1784,Basisblatt!$A$22:$B$35,2,FALSE)),"")</f>
        <v/>
      </c>
    </row>
    <row r="1785" spans="1:16" x14ac:dyDescent="0.2">
      <c r="A1785" s="66" t="str">
        <f t="shared" si="55"/>
        <v/>
      </c>
      <c r="C1785" s="118"/>
      <c r="D1785" s="119"/>
      <c r="E1785" s="119"/>
      <c r="F1785" s="119"/>
      <c r="G1785" s="119"/>
      <c r="H1785" s="119"/>
      <c r="I1785" s="131"/>
      <c r="K1785" s="15" t="str">
        <f t="shared" si="54"/>
        <v>x2</v>
      </c>
      <c r="L1785" s="26"/>
      <c r="N1785" s="66" t="str">
        <f>IFERROR(VLOOKUP($G1785,Basisblatt!$A$10:$B$17,2,FALSE),"")</f>
        <v/>
      </c>
      <c r="P1785" s="105" t="str">
        <f>IF($K1785="x1",IF(OR($F1785&lt;&gt;Basisblatt!$A$2,'E-Mob_Segmente 3.2.5_3.2.7'!H1785=Basisblatt!$A$72)=TRUE,5,VLOOKUP('E-Mob_Segmente 3.2.5_3.2.7'!$E1785,Basisblatt!$A$22:$B$35,2,FALSE)),"")</f>
        <v/>
      </c>
    </row>
    <row r="1786" spans="1:16" x14ac:dyDescent="0.2">
      <c r="A1786" s="66" t="str">
        <f t="shared" si="55"/>
        <v/>
      </c>
      <c r="C1786" s="118"/>
      <c r="D1786" s="119"/>
      <c r="E1786" s="119"/>
      <c r="F1786" s="119"/>
      <c r="G1786" s="119"/>
      <c r="H1786" s="119"/>
      <c r="I1786" s="131"/>
      <c r="K1786" s="15" t="str">
        <f t="shared" si="54"/>
        <v>x2</v>
      </c>
      <c r="L1786" s="26"/>
      <c r="N1786" s="66" t="str">
        <f>IFERROR(VLOOKUP($G1786,Basisblatt!$A$10:$B$17,2,FALSE),"")</f>
        <v/>
      </c>
      <c r="P1786" s="105" t="str">
        <f>IF($K1786="x1",IF(OR($F1786&lt;&gt;Basisblatt!$A$2,'E-Mob_Segmente 3.2.5_3.2.7'!H1786=Basisblatt!$A$72)=TRUE,5,VLOOKUP('E-Mob_Segmente 3.2.5_3.2.7'!$E1786,Basisblatt!$A$22:$B$35,2,FALSE)),"")</f>
        <v/>
      </c>
    </row>
    <row r="1787" spans="1:16" x14ac:dyDescent="0.2">
      <c r="A1787" s="66" t="str">
        <f t="shared" si="55"/>
        <v/>
      </c>
      <c r="C1787" s="118"/>
      <c r="D1787" s="119"/>
      <c r="E1787" s="119"/>
      <c r="F1787" s="119"/>
      <c r="G1787" s="119"/>
      <c r="H1787" s="119"/>
      <c r="I1787" s="131"/>
      <c r="K1787" s="15" t="str">
        <f t="shared" si="54"/>
        <v>x2</v>
      </c>
      <c r="L1787" s="26"/>
      <c r="N1787" s="66" t="str">
        <f>IFERROR(VLOOKUP($G1787,Basisblatt!$A$10:$B$17,2,FALSE),"")</f>
        <v/>
      </c>
      <c r="P1787" s="105" t="str">
        <f>IF($K1787="x1",IF(OR($F1787&lt;&gt;Basisblatt!$A$2,'E-Mob_Segmente 3.2.5_3.2.7'!H1787=Basisblatt!$A$72)=TRUE,5,VLOOKUP('E-Mob_Segmente 3.2.5_3.2.7'!$E1787,Basisblatt!$A$22:$B$35,2,FALSE)),"")</f>
        <v/>
      </c>
    </row>
    <row r="1788" spans="1:16" x14ac:dyDescent="0.2">
      <c r="A1788" s="66" t="str">
        <f t="shared" si="55"/>
        <v/>
      </c>
      <c r="C1788" s="118"/>
      <c r="D1788" s="119"/>
      <c r="E1788" s="119"/>
      <c r="F1788" s="119"/>
      <c r="G1788" s="119"/>
      <c r="H1788" s="119"/>
      <c r="I1788" s="131"/>
      <c r="K1788" s="15" t="str">
        <f t="shared" si="54"/>
        <v>x2</v>
      </c>
      <c r="L1788" s="26"/>
      <c r="N1788" s="66" t="str">
        <f>IFERROR(VLOOKUP($G1788,Basisblatt!$A$10:$B$17,2,FALSE),"")</f>
        <v/>
      </c>
      <c r="P1788" s="105" t="str">
        <f>IF($K1788="x1",IF(OR($F1788&lt;&gt;Basisblatt!$A$2,'E-Mob_Segmente 3.2.5_3.2.7'!H1788=Basisblatt!$A$72)=TRUE,5,VLOOKUP('E-Mob_Segmente 3.2.5_3.2.7'!$E1788,Basisblatt!$A$22:$B$35,2,FALSE)),"")</f>
        <v/>
      </c>
    </row>
    <row r="1789" spans="1:16" x14ac:dyDescent="0.2">
      <c r="A1789" s="66" t="str">
        <f t="shared" si="55"/>
        <v/>
      </c>
      <c r="C1789" s="118"/>
      <c r="D1789" s="119"/>
      <c r="E1789" s="119"/>
      <c r="F1789" s="119"/>
      <c r="G1789" s="119"/>
      <c r="H1789" s="119"/>
      <c r="I1789" s="131"/>
      <c r="K1789" s="15" t="str">
        <f t="shared" si="54"/>
        <v>x2</v>
      </c>
      <c r="L1789" s="26"/>
      <c r="N1789" s="66" t="str">
        <f>IFERROR(VLOOKUP($G1789,Basisblatt!$A$10:$B$17,2,FALSE),"")</f>
        <v/>
      </c>
      <c r="P1789" s="105" t="str">
        <f>IF($K1789="x1",IF(OR($F1789&lt;&gt;Basisblatt!$A$2,'E-Mob_Segmente 3.2.5_3.2.7'!H1789=Basisblatt!$A$72)=TRUE,5,VLOOKUP('E-Mob_Segmente 3.2.5_3.2.7'!$E1789,Basisblatt!$A$22:$B$35,2,FALSE)),"")</f>
        <v/>
      </c>
    </row>
    <row r="1790" spans="1:16" x14ac:dyDescent="0.2">
      <c r="A1790" s="66" t="str">
        <f t="shared" si="55"/>
        <v/>
      </c>
      <c r="C1790" s="118"/>
      <c r="D1790" s="119"/>
      <c r="E1790" s="119"/>
      <c r="F1790" s="119"/>
      <c r="G1790" s="119"/>
      <c r="H1790" s="119"/>
      <c r="I1790" s="131"/>
      <c r="K1790" s="15" t="str">
        <f t="shared" si="54"/>
        <v>x2</v>
      </c>
      <c r="L1790" s="26"/>
      <c r="N1790" s="66" t="str">
        <f>IFERROR(VLOOKUP($G1790,Basisblatt!$A$10:$B$17,2,FALSE),"")</f>
        <v/>
      </c>
      <c r="P1790" s="105" t="str">
        <f>IF($K1790="x1",IF(OR($F1790&lt;&gt;Basisblatt!$A$2,'E-Mob_Segmente 3.2.5_3.2.7'!H1790=Basisblatt!$A$72)=TRUE,5,VLOOKUP('E-Mob_Segmente 3.2.5_3.2.7'!$E1790,Basisblatt!$A$22:$B$35,2,FALSE)),"")</f>
        <v/>
      </c>
    </row>
    <row r="1791" spans="1:16" x14ac:dyDescent="0.2">
      <c r="A1791" s="66" t="str">
        <f t="shared" si="55"/>
        <v/>
      </c>
      <c r="C1791" s="118"/>
      <c r="D1791" s="119"/>
      <c r="E1791" s="119"/>
      <c r="F1791" s="119"/>
      <c r="G1791" s="119"/>
      <c r="H1791" s="119"/>
      <c r="I1791" s="131"/>
      <c r="K1791" s="15" t="str">
        <f t="shared" si="54"/>
        <v>x2</v>
      </c>
      <c r="L1791" s="26"/>
      <c r="N1791" s="66" t="str">
        <f>IFERROR(VLOOKUP($G1791,Basisblatt!$A$10:$B$17,2,FALSE),"")</f>
        <v/>
      </c>
      <c r="P1791" s="105" t="str">
        <f>IF($K1791="x1",IF(OR($F1791&lt;&gt;Basisblatt!$A$2,'E-Mob_Segmente 3.2.5_3.2.7'!H1791=Basisblatt!$A$72)=TRUE,5,VLOOKUP('E-Mob_Segmente 3.2.5_3.2.7'!$E1791,Basisblatt!$A$22:$B$35,2,FALSE)),"")</f>
        <v/>
      </c>
    </row>
    <row r="1792" spans="1:16" x14ac:dyDescent="0.2">
      <c r="A1792" s="66" t="str">
        <f t="shared" si="55"/>
        <v/>
      </c>
      <c r="C1792" s="118"/>
      <c r="D1792" s="119"/>
      <c r="E1792" s="119"/>
      <c r="F1792" s="119"/>
      <c r="G1792" s="119"/>
      <c r="H1792" s="119"/>
      <c r="I1792" s="131"/>
      <c r="K1792" s="15" t="str">
        <f t="shared" si="54"/>
        <v>x2</v>
      </c>
      <c r="L1792" s="26"/>
      <c r="N1792" s="66" t="str">
        <f>IFERROR(VLOOKUP($G1792,Basisblatt!$A$10:$B$17,2,FALSE),"")</f>
        <v/>
      </c>
      <c r="P1792" s="105" t="str">
        <f>IF($K1792="x1",IF(OR($F1792&lt;&gt;Basisblatt!$A$2,'E-Mob_Segmente 3.2.5_3.2.7'!H1792=Basisblatt!$A$72)=TRUE,5,VLOOKUP('E-Mob_Segmente 3.2.5_3.2.7'!$E1792,Basisblatt!$A$22:$B$35,2,FALSE)),"")</f>
        <v/>
      </c>
    </row>
    <row r="1793" spans="1:16" x14ac:dyDescent="0.2">
      <c r="A1793" s="66" t="str">
        <f t="shared" si="55"/>
        <v/>
      </c>
      <c r="C1793" s="118"/>
      <c r="D1793" s="119"/>
      <c r="E1793" s="119"/>
      <c r="F1793" s="119"/>
      <c r="G1793" s="119"/>
      <c r="H1793" s="119"/>
      <c r="I1793" s="131"/>
      <c r="K1793" s="15" t="str">
        <f t="shared" si="54"/>
        <v>x2</v>
      </c>
      <c r="L1793" s="26"/>
      <c r="N1793" s="66" t="str">
        <f>IFERROR(VLOOKUP($G1793,Basisblatt!$A$10:$B$17,2,FALSE),"")</f>
        <v/>
      </c>
      <c r="P1793" s="105" t="str">
        <f>IF($K1793="x1",IF(OR($F1793&lt;&gt;Basisblatt!$A$2,'E-Mob_Segmente 3.2.5_3.2.7'!H1793=Basisblatt!$A$72)=TRUE,5,VLOOKUP('E-Mob_Segmente 3.2.5_3.2.7'!$E1793,Basisblatt!$A$22:$B$35,2,FALSE)),"")</f>
        <v/>
      </c>
    </row>
    <row r="1794" spans="1:16" x14ac:dyDescent="0.2">
      <c r="A1794" s="66" t="str">
        <f t="shared" si="55"/>
        <v/>
      </c>
      <c r="C1794" s="118"/>
      <c r="D1794" s="119"/>
      <c r="E1794" s="119"/>
      <c r="F1794" s="119"/>
      <c r="G1794" s="119"/>
      <c r="H1794" s="119"/>
      <c r="I1794" s="131"/>
      <c r="K1794" s="15" t="str">
        <f t="shared" si="54"/>
        <v>x2</v>
      </c>
      <c r="L1794" s="26"/>
      <c r="N1794" s="66" t="str">
        <f>IFERROR(VLOOKUP($G1794,Basisblatt!$A$10:$B$17,2,FALSE),"")</f>
        <v/>
      </c>
      <c r="P1794" s="105" t="str">
        <f>IF($K1794="x1",IF(OR($F1794&lt;&gt;Basisblatt!$A$2,'E-Mob_Segmente 3.2.5_3.2.7'!H1794=Basisblatt!$A$72)=TRUE,5,VLOOKUP('E-Mob_Segmente 3.2.5_3.2.7'!$E1794,Basisblatt!$A$22:$B$35,2,FALSE)),"")</f>
        <v/>
      </c>
    </row>
    <row r="1795" spans="1:16" x14ac:dyDescent="0.2">
      <c r="A1795" s="66" t="str">
        <f t="shared" si="55"/>
        <v/>
      </c>
      <c r="C1795" s="118"/>
      <c r="D1795" s="119"/>
      <c r="E1795" s="119"/>
      <c r="F1795" s="119"/>
      <c r="G1795" s="119"/>
      <c r="H1795" s="119"/>
      <c r="I1795" s="131"/>
      <c r="K1795" s="15" t="str">
        <f t="shared" si="54"/>
        <v>x2</v>
      </c>
      <c r="L1795" s="26"/>
      <c r="N1795" s="66" t="str">
        <f>IFERROR(VLOOKUP($G1795,Basisblatt!$A$10:$B$17,2,FALSE),"")</f>
        <v/>
      </c>
      <c r="P1795" s="105" t="str">
        <f>IF($K1795="x1",IF(OR($F1795&lt;&gt;Basisblatt!$A$2,'E-Mob_Segmente 3.2.5_3.2.7'!H1795=Basisblatt!$A$72)=TRUE,5,VLOOKUP('E-Mob_Segmente 3.2.5_3.2.7'!$E1795,Basisblatt!$A$22:$B$35,2,FALSE)),"")</f>
        <v/>
      </c>
    </row>
    <row r="1796" spans="1:16" x14ac:dyDescent="0.2">
      <c r="A1796" s="66" t="str">
        <f t="shared" si="55"/>
        <v/>
      </c>
      <c r="C1796" s="118"/>
      <c r="D1796" s="119"/>
      <c r="E1796" s="119"/>
      <c r="F1796" s="119"/>
      <c r="G1796" s="119"/>
      <c r="H1796" s="119"/>
      <c r="I1796" s="131"/>
      <c r="K1796" s="15" t="str">
        <f t="shared" si="54"/>
        <v>x2</v>
      </c>
      <c r="L1796" s="26"/>
      <c r="N1796" s="66" t="str">
        <f>IFERROR(VLOOKUP($G1796,Basisblatt!$A$10:$B$17,2,FALSE),"")</f>
        <v/>
      </c>
      <c r="P1796" s="105" t="str">
        <f>IF($K1796="x1",IF(OR($F1796&lt;&gt;Basisblatt!$A$2,'E-Mob_Segmente 3.2.5_3.2.7'!H1796=Basisblatt!$A$72)=TRUE,5,VLOOKUP('E-Mob_Segmente 3.2.5_3.2.7'!$E1796,Basisblatt!$A$22:$B$35,2,FALSE)),"")</f>
        <v/>
      </c>
    </row>
    <row r="1797" spans="1:16" x14ac:dyDescent="0.2">
      <c r="A1797" s="66" t="str">
        <f t="shared" si="55"/>
        <v/>
      </c>
      <c r="C1797" s="118"/>
      <c r="D1797" s="119"/>
      <c r="E1797" s="119"/>
      <c r="F1797" s="119"/>
      <c r="G1797" s="119"/>
      <c r="H1797" s="119"/>
      <c r="I1797" s="131"/>
      <c r="K1797" s="15" t="str">
        <f t="shared" si="54"/>
        <v>x2</v>
      </c>
      <c r="L1797" s="26"/>
      <c r="N1797" s="66" t="str">
        <f>IFERROR(VLOOKUP($G1797,Basisblatt!$A$10:$B$17,2,FALSE),"")</f>
        <v/>
      </c>
      <c r="P1797" s="105" t="str">
        <f>IF($K1797="x1",IF(OR($F1797&lt;&gt;Basisblatt!$A$2,'E-Mob_Segmente 3.2.5_3.2.7'!H1797=Basisblatt!$A$72)=TRUE,5,VLOOKUP('E-Mob_Segmente 3.2.5_3.2.7'!$E1797,Basisblatt!$A$22:$B$35,2,FALSE)),"")</f>
        <v/>
      </c>
    </row>
    <row r="1798" spans="1:16" x14ac:dyDescent="0.2">
      <c r="A1798" s="66" t="str">
        <f t="shared" si="55"/>
        <v/>
      </c>
      <c r="C1798" s="118"/>
      <c r="D1798" s="119"/>
      <c r="E1798" s="119"/>
      <c r="F1798" s="119"/>
      <c r="G1798" s="119"/>
      <c r="H1798" s="119"/>
      <c r="I1798" s="131"/>
      <c r="K1798" s="15" t="str">
        <f t="shared" si="54"/>
        <v>x2</v>
      </c>
      <c r="L1798" s="26"/>
      <c r="N1798" s="66" t="str">
        <f>IFERROR(VLOOKUP($G1798,Basisblatt!$A$10:$B$17,2,FALSE),"")</f>
        <v/>
      </c>
      <c r="P1798" s="105" t="str">
        <f>IF($K1798="x1",IF(OR($F1798&lt;&gt;Basisblatt!$A$2,'E-Mob_Segmente 3.2.5_3.2.7'!H1798=Basisblatt!$A$72)=TRUE,5,VLOOKUP('E-Mob_Segmente 3.2.5_3.2.7'!$E1798,Basisblatt!$A$22:$B$35,2,FALSE)),"")</f>
        <v/>
      </c>
    </row>
    <row r="1799" spans="1:16" x14ac:dyDescent="0.2">
      <c r="A1799" s="66" t="str">
        <f t="shared" si="55"/>
        <v/>
      </c>
      <c r="C1799" s="118"/>
      <c r="D1799" s="119"/>
      <c r="E1799" s="119"/>
      <c r="F1799" s="119"/>
      <c r="G1799" s="119"/>
      <c r="H1799" s="119"/>
      <c r="I1799" s="131"/>
      <c r="K1799" s="15" t="str">
        <f t="shared" si="54"/>
        <v>x2</v>
      </c>
      <c r="L1799" s="26"/>
      <c r="N1799" s="66" t="str">
        <f>IFERROR(VLOOKUP($G1799,Basisblatt!$A$10:$B$17,2,FALSE),"")</f>
        <v/>
      </c>
      <c r="P1799" s="105" t="str">
        <f>IF($K1799="x1",IF(OR($F1799&lt;&gt;Basisblatt!$A$2,'E-Mob_Segmente 3.2.5_3.2.7'!H1799=Basisblatt!$A$72)=TRUE,5,VLOOKUP('E-Mob_Segmente 3.2.5_3.2.7'!$E1799,Basisblatt!$A$22:$B$35,2,FALSE)),"")</f>
        <v/>
      </c>
    </row>
    <row r="1800" spans="1:16" x14ac:dyDescent="0.2">
      <c r="A1800" s="66" t="str">
        <f t="shared" si="55"/>
        <v/>
      </c>
      <c r="C1800" s="118"/>
      <c r="D1800" s="119"/>
      <c r="E1800" s="119"/>
      <c r="F1800" s="119"/>
      <c r="G1800" s="119"/>
      <c r="H1800" s="119"/>
      <c r="I1800" s="131"/>
      <c r="K1800" s="15" t="str">
        <f t="shared" si="54"/>
        <v>x2</v>
      </c>
      <c r="L1800" s="26"/>
      <c r="N1800" s="66" t="str">
        <f>IFERROR(VLOOKUP($G1800,Basisblatt!$A$10:$B$17,2,FALSE),"")</f>
        <v/>
      </c>
      <c r="P1800" s="105" t="str">
        <f>IF($K1800="x1",IF(OR($F1800&lt;&gt;Basisblatt!$A$2,'E-Mob_Segmente 3.2.5_3.2.7'!H1800=Basisblatt!$A$72)=TRUE,5,VLOOKUP('E-Mob_Segmente 3.2.5_3.2.7'!$E1800,Basisblatt!$A$22:$B$35,2,FALSE)),"")</f>
        <v/>
      </c>
    </row>
    <row r="1801" spans="1:16" x14ac:dyDescent="0.2">
      <c r="A1801" s="66" t="str">
        <f t="shared" si="55"/>
        <v/>
      </c>
      <c r="C1801" s="118"/>
      <c r="D1801" s="119"/>
      <c r="E1801" s="119"/>
      <c r="F1801" s="119"/>
      <c r="G1801" s="119"/>
      <c r="H1801" s="119"/>
      <c r="I1801" s="131"/>
      <c r="K1801" s="15" t="str">
        <f t="shared" si="54"/>
        <v>x2</v>
      </c>
      <c r="L1801" s="26"/>
      <c r="N1801" s="66" t="str">
        <f>IFERROR(VLOOKUP($G1801,Basisblatt!$A$10:$B$17,2,FALSE),"")</f>
        <v/>
      </c>
      <c r="P1801" s="105" t="str">
        <f>IF($K1801="x1",IF(OR($F1801&lt;&gt;Basisblatt!$A$2,'E-Mob_Segmente 3.2.5_3.2.7'!H1801=Basisblatt!$A$72)=TRUE,5,VLOOKUP('E-Mob_Segmente 3.2.5_3.2.7'!$E1801,Basisblatt!$A$22:$B$35,2,FALSE)),"")</f>
        <v/>
      </c>
    </row>
    <row r="1802" spans="1:16" x14ac:dyDescent="0.2">
      <c r="A1802" s="66" t="str">
        <f t="shared" si="55"/>
        <v/>
      </c>
      <c r="C1802" s="118"/>
      <c r="D1802" s="119"/>
      <c r="E1802" s="119"/>
      <c r="F1802" s="119"/>
      <c r="G1802" s="119"/>
      <c r="H1802" s="119"/>
      <c r="I1802" s="131"/>
      <c r="K1802" s="15" t="str">
        <f t="shared" si="54"/>
        <v>x2</v>
      </c>
      <c r="L1802" s="26"/>
      <c r="N1802" s="66" t="str">
        <f>IFERROR(VLOOKUP($G1802,Basisblatt!$A$10:$B$17,2,FALSE),"")</f>
        <v/>
      </c>
      <c r="P1802" s="105" t="str">
        <f>IF($K1802="x1",IF(OR($F1802&lt;&gt;Basisblatt!$A$2,'E-Mob_Segmente 3.2.5_3.2.7'!H1802=Basisblatt!$A$72)=TRUE,5,VLOOKUP('E-Mob_Segmente 3.2.5_3.2.7'!$E1802,Basisblatt!$A$22:$B$35,2,FALSE)),"")</f>
        <v/>
      </c>
    </row>
    <row r="1803" spans="1:16" x14ac:dyDescent="0.2">
      <c r="A1803" s="66" t="str">
        <f t="shared" si="55"/>
        <v/>
      </c>
      <c r="C1803" s="118"/>
      <c r="D1803" s="119"/>
      <c r="E1803" s="119"/>
      <c r="F1803" s="119"/>
      <c r="G1803" s="119"/>
      <c r="H1803" s="119"/>
      <c r="I1803" s="131"/>
      <c r="K1803" s="15" t="str">
        <f t="shared" si="54"/>
        <v>x2</v>
      </c>
      <c r="L1803" s="26"/>
      <c r="N1803" s="66" t="str">
        <f>IFERROR(VLOOKUP($G1803,Basisblatt!$A$10:$B$17,2,FALSE),"")</f>
        <v/>
      </c>
      <c r="P1803" s="105" t="str">
        <f>IF($K1803="x1",IF(OR($F1803&lt;&gt;Basisblatt!$A$2,'E-Mob_Segmente 3.2.5_3.2.7'!H1803=Basisblatt!$A$72)=TRUE,5,VLOOKUP('E-Mob_Segmente 3.2.5_3.2.7'!$E1803,Basisblatt!$A$22:$B$35,2,FALSE)),"")</f>
        <v/>
      </c>
    </row>
    <row r="1804" spans="1:16" x14ac:dyDescent="0.2">
      <c r="A1804" s="66" t="str">
        <f t="shared" si="55"/>
        <v/>
      </c>
      <c r="C1804" s="118"/>
      <c r="D1804" s="119"/>
      <c r="E1804" s="119"/>
      <c r="F1804" s="119"/>
      <c r="G1804" s="119"/>
      <c r="H1804" s="119"/>
      <c r="I1804" s="131"/>
      <c r="K1804" s="15" t="str">
        <f t="shared" si="54"/>
        <v>x2</v>
      </c>
      <c r="L1804" s="26"/>
      <c r="N1804" s="66" t="str">
        <f>IFERROR(VLOOKUP($G1804,Basisblatt!$A$10:$B$17,2,FALSE),"")</f>
        <v/>
      </c>
      <c r="P1804" s="105" t="str">
        <f>IF($K1804="x1",IF(OR($F1804&lt;&gt;Basisblatt!$A$2,'E-Mob_Segmente 3.2.5_3.2.7'!H1804=Basisblatt!$A$72)=TRUE,5,VLOOKUP('E-Mob_Segmente 3.2.5_3.2.7'!$E1804,Basisblatt!$A$22:$B$35,2,FALSE)),"")</f>
        <v/>
      </c>
    </row>
    <row r="1805" spans="1:16" x14ac:dyDescent="0.2">
      <c r="A1805" s="66" t="str">
        <f t="shared" si="55"/>
        <v/>
      </c>
      <c r="C1805" s="118"/>
      <c r="D1805" s="119"/>
      <c r="E1805" s="119"/>
      <c r="F1805" s="119"/>
      <c r="G1805" s="119"/>
      <c r="H1805" s="119"/>
      <c r="I1805" s="131"/>
      <c r="K1805" s="15" t="str">
        <f t="shared" si="54"/>
        <v>x2</v>
      </c>
      <c r="L1805" s="26"/>
      <c r="N1805" s="66" t="str">
        <f>IFERROR(VLOOKUP($G1805,Basisblatt!$A$10:$B$17,2,FALSE),"")</f>
        <v/>
      </c>
      <c r="P1805" s="105" t="str">
        <f>IF($K1805="x1",IF(OR($F1805&lt;&gt;Basisblatt!$A$2,'E-Mob_Segmente 3.2.5_3.2.7'!H1805=Basisblatt!$A$72)=TRUE,5,VLOOKUP('E-Mob_Segmente 3.2.5_3.2.7'!$E1805,Basisblatt!$A$22:$B$35,2,FALSE)),"")</f>
        <v/>
      </c>
    </row>
    <row r="1806" spans="1:16" x14ac:dyDescent="0.2">
      <c r="A1806" s="66" t="str">
        <f t="shared" si="55"/>
        <v/>
      </c>
      <c r="C1806" s="118"/>
      <c r="D1806" s="119"/>
      <c r="E1806" s="119"/>
      <c r="F1806" s="119"/>
      <c r="G1806" s="119"/>
      <c r="H1806" s="119"/>
      <c r="I1806" s="131"/>
      <c r="K1806" s="15" t="str">
        <f t="shared" si="54"/>
        <v>x2</v>
      </c>
      <c r="L1806" s="26"/>
      <c r="N1806" s="66" t="str">
        <f>IFERROR(VLOOKUP($G1806,Basisblatt!$A$10:$B$17,2,FALSE),"")</f>
        <v/>
      </c>
      <c r="P1806" s="105" t="str">
        <f>IF($K1806="x1",IF(OR($F1806&lt;&gt;Basisblatt!$A$2,'E-Mob_Segmente 3.2.5_3.2.7'!H1806=Basisblatt!$A$72)=TRUE,5,VLOOKUP('E-Mob_Segmente 3.2.5_3.2.7'!$E1806,Basisblatt!$A$22:$B$35,2,FALSE)),"")</f>
        <v/>
      </c>
    </row>
    <row r="1807" spans="1:16" x14ac:dyDescent="0.2">
      <c r="A1807" s="66" t="str">
        <f t="shared" si="55"/>
        <v/>
      </c>
      <c r="C1807" s="118"/>
      <c r="D1807" s="119"/>
      <c r="E1807" s="119"/>
      <c r="F1807" s="119"/>
      <c r="G1807" s="119"/>
      <c r="H1807" s="119"/>
      <c r="I1807" s="131"/>
      <c r="K1807" s="15" t="str">
        <f t="shared" si="54"/>
        <v>x2</v>
      </c>
      <c r="L1807" s="26"/>
      <c r="N1807" s="66" t="str">
        <f>IFERROR(VLOOKUP($G1807,Basisblatt!$A$10:$B$17,2,FALSE),"")</f>
        <v/>
      </c>
      <c r="P1807" s="105" t="str">
        <f>IF($K1807="x1",IF(OR($F1807&lt;&gt;Basisblatt!$A$2,'E-Mob_Segmente 3.2.5_3.2.7'!H1807=Basisblatt!$A$72)=TRUE,5,VLOOKUP('E-Mob_Segmente 3.2.5_3.2.7'!$E1807,Basisblatt!$A$22:$B$35,2,FALSE)),"")</f>
        <v/>
      </c>
    </row>
    <row r="1808" spans="1:16" x14ac:dyDescent="0.2">
      <c r="A1808" s="66" t="str">
        <f t="shared" si="55"/>
        <v/>
      </c>
      <c r="C1808" s="118"/>
      <c r="D1808" s="119"/>
      <c r="E1808" s="119"/>
      <c r="F1808" s="119"/>
      <c r="G1808" s="119"/>
      <c r="H1808" s="119"/>
      <c r="I1808" s="131"/>
      <c r="K1808" s="15" t="str">
        <f t="shared" si="54"/>
        <v>x2</v>
      </c>
      <c r="L1808" s="26"/>
      <c r="N1808" s="66" t="str">
        <f>IFERROR(VLOOKUP($G1808,Basisblatt!$A$10:$B$17,2,FALSE),"")</f>
        <v/>
      </c>
      <c r="P1808" s="105" t="str">
        <f>IF($K1808="x1",IF(OR($F1808&lt;&gt;Basisblatt!$A$2,'E-Mob_Segmente 3.2.5_3.2.7'!H1808=Basisblatt!$A$72)=TRUE,5,VLOOKUP('E-Mob_Segmente 3.2.5_3.2.7'!$E1808,Basisblatt!$A$22:$B$35,2,FALSE)),"")</f>
        <v/>
      </c>
    </row>
    <row r="1809" spans="1:16" x14ac:dyDescent="0.2">
      <c r="A1809" s="66" t="str">
        <f t="shared" si="55"/>
        <v/>
      </c>
      <c r="C1809" s="118"/>
      <c r="D1809" s="119"/>
      <c r="E1809" s="119"/>
      <c r="F1809" s="119"/>
      <c r="G1809" s="119"/>
      <c r="H1809" s="119"/>
      <c r="I1809" s="131"/>
      <c r="K1809" s="15" t="str">
        <f t="shared" si="54"/>
        <v>x2</v>
      </c>
      <c r="L1809" s="26"/>
      <c r="N1809" s="66" t="str">
        <f>IFERROR(VLOOKUP($G1809,Basisblatt!$A$10:$B$17,2,FALSE),"")</f>
        <v/>
      </c>
      <c r="P1809" s="105" t="str">
        <f>IF($K1809="x1",IF(OR($F1809&lt;&gt;Basisblatt!$A$2,'E-Mob_Segmente 3.2.5_3.2.7'!H1809=Basisblatt!$A$72)=TRUE,5,VLOOKUP('E-Mob_Segmente 3.2.5_3.2.7'!$E1809,Basisblatt!$A$22:$B$35,2,FALSE)),"")</f>
        <v/>
      </c>
    </row>
    <row r="1810" spans="1:16" x14ac:dyDescent="0.2">
      <c r="A1810" s="66" t="str">
        <f t="shared" si="55"/>
        <v/>
      </c>
      <c r="C1810" s="118"/>
      <c r="D1810" s="119"/>
      <c r="E1810" s="119"/>
      <c r="F1810" s="119"/>
      <c r="G1810" s="119"/>
      <c r="H1810" s="119"/>
      <c r="I1810" s="131"/>
      <c r="K1810" s="15" t="str">
        <f t="shared" si="54"/>
        <v>x2</v>
      </c>
      <c r="L1810" s="26"/>
      <c r="N1810" s="66" t="str">
        <f>IFERROR(VLOOKUP($G1810,Basisblatt!$A$10:$B$17,2,FALSE),"")</f>
        <v/>
      </c>
      <c r="P1810" s="105" t="str">
        <f>IF($K1810="x1",IF(OR($F1810&lt;&gt;Basisblatt!$A$2,'E-Mob_Segmente 3.2.5_3.2.7'!H1810=Basisblatt!$A$72)=TRUE,5,VLOOKUP('E-Mob_Segmente 3.2.5_3.2.7'!$E1810,Basisblatt!$A$22:$B$35,2,FALSE)),"")</f>
        <v/>
      </c>
    </row>
    <row r="1811" spans="1:16" x14ac:dyDescent="0.2">
      <c r="A1811" s="66" t="str">
        <f t="shared" si="55"/>
        <v/>
      </c>
      <c r="C1811" s="118"/>
      <c r="D1811" s="119"/>
      <c r="E1811" s="119"/>
      <c r="F1811" s="119"/>
      <c r="G1811" s="119"/>
      <c r="H1811" s="119"/>
      <c r="I1811" s="131"/>
      <c r="K1811" s="15" t="str">
        <f t="shared" si="54"/>
        <v>x2</v>
      </c>
      <c r="L1811" s="26"/>
      <c r="N1811" s="66" t="str">
        <f>IFERROR(VLOOKUP($G1811,Basisblatt!$A$10:$B$17,2,FALSE),"")</f>
        <v/>
      </c>
      <c r="P1811" s="105" t="str">
        <f>IF($K1811="x1",IF(OR($F1811&lt;&gt;Basisblatt!$A$2,'E-Mob_Segmente 3.2.5_3.2.7'!H1811=Basisblatt!$A$72)=TRUE,5,VLOOKUP('E-Mob_Segmente 3.2.5_3.2.7'!$E1811,Basisblatt!$A$22:$B$35,2,FALSE)),"")</f>
        <v/>
      </c>
    </row>
    <row r="1812" spans="1:16" x14ac:dyDescent="0.2">
      <c r="A1812" s="66" t="str">
        <f t="shared" si="55"/>
        <v/>
      </c>
      <c r="C1812" s="118"/>
      <c r="D1812" s="119"/>
      <c r="E1812" s="119"/>
      <c r="F1812" s="119"/>
      <c r="G1812" s="119"/>
      <c r="H1812" s="119"/>
      <c r="I1812" s="131"/>
      <c r="K1812" s="15" t="str">
        <f t="shared" si="54"/>
        <v>x2</v>
      </c>
      <c r="L1812" s="26"/>
      <c r="N1812" s="66" t="str">
        <f>IFERROR(VLOOKUP($G1812,Basisblatt!$A$10:$B$17,2,FALSE),"")</f>
        <v/>
      </c>
      <c r="P1812" s="105" t="str">
        <f>IF($K1812="x1",IF(OR($F1812&lt;&gt;Basisblatt!$A$2,'E-Mob_Segmente 3.2.5_3.2.7'!H1812=Basisblatt!$A$72)=TRUE,5,VLOOKUP('E-Mob_Segmente 3.2.5_3.2.7'!$E1812,Basisblatt!$A$22:$B$35,2,FALSE)),"")</f>
        <v/>
      </c>
    </row>
    <row r="1813" spans="1:16" x14ac:dyDescent="0.2">
      <c r="A1813" s="66" t="str">
        <f t="shared" si="55"/>
        <v/>
      </c>
      <c r="C1813" s="118"/>
      <c r="D1813" s="119"/>
      <c r="E1813" s="119"/>
      <c r="F1813" s="119"/>
      <c r="G1813" s="119"/>
      <c r="H1813" s="119"/>
      <c r="I1813" s="131"/>
      <c r="K1813" s="15" t="str">
        <f t="shared" si="54"/>
        <v>x2</v>
      </c>
      <c r="L1813" s="26"/>
      <c r="N1813" s="66" t="str">
        <f>IFERROR(VLOOKUP($G1813,Basisblatt!$A$10:$B$17,2,FALSE),"")</f>
        <v/>
      </c>
      <c r="P1813" s="105" t="str">
        <f>IF($K1813="x1",IF(OR($F1813&lt;&gt;Basisblatt!$A$2,'E-Mob_Segmente 3.2.5_3.2.7'!H1813=Basisblatt!$A$72)=TRUE,5,VLOOKUP('E-Mob_Segmente 3.2.5_3.2.7'!$E1813,Basisblatt!$A$22:$B$35,2,FALSE)),"")</f>
        <v/>
      </c>
    </row>
    <row r="1814" spans="1:16" x14ac:dyDescent="0.2">
      <c r="A1814" s="66" t="str">
        <f t="shared" si="55"/>
        <v/>
      </c>
      <c r="C1814" s="118"/>
      <c r="D1814" s="119"/>
      <c r="E1814" s="119"/>
      <c r="F1814" s="119"/>
      <c r="G1814" s="119"/>
      <c r="H1814" s="119"/>
      <c r="I1814" s="131"/>
      <c r="K1814" s="15" t="str">
        <f t="shared" si="54"/>
        <v>x2</v>
      </c>
      <c r="L1814" s="26"/>
      <c r="N1814" s="66" t="str">
        <f>IFERROR(VLOOKUP($G1814,Basisblatt!$A$10:$B$17,2,FALSE),"")</f>
        <v/>
      </c>
      <c r="P1814" s="105" t="str">
        <f>IF($K1814="x1",IF(OR($F1814&lt;&gt;Basisblatt!$A$2,'E-Mob_Segmente 3.2.5_3.2.7'!H1814=Basisblatt!$A$72)=TRUE,5,VLOOKUP('E-Mob_Segmente 3.2.5_3.2.7'!$E1814,Basisblatt!$A$22:$B$35,2,FALSE)),"")</f>
        <v/>
      </c>
    </row>
    <row r="1815" spans="1:16" x14ac:dyDescent="0.2">
      <c r="A1815" s="66" t="str">
        <f t="shared" si="55"/>
        <v/>
      </c>
      <c r="C1815" s="118"/>
      <c r="D1815" s="119"/>
      <c r="E1815" s="119"/>
      <c r="F1815" s="119"/>
      <c r="G1815" s="119"/>
      <c r="H1815" s="119"/>
      <c r="I1815" s="131"/>
      <c r="K1815" s="15" t="str">
        <f t="shared" si="54"/>
        <v>x2</v>
      </c>
      <c r="L1815" s="26"/>
      <c r="N1815" s="66" t="str">
        <f>IFERROR(VLOOKUP($G1815,Basisblatt!$A$10:$B$17,2,FALSE),"")</f>
        <v/>
      </c>
      <c r="P1815" s="105" t="str">
        <f>IF($K1815="x1",IF(OR($F1815&lt;&gt;Basisblatt!$A$2,'E-Mob_Segmente 3.2.5_3.2.7'!H1815=Basisblatt!$A$72)=TRUE,5,VLOOKUP('E-Mob_Segmente 3.2.5_3.2.7'!$E1815,Basisblatt!$A$22:$B$35,2,FALSE)),"")</f>
        <v/>
      </c>
    </row>
    <row r="1816" spans="1:16" x14ac:dyDescent="0.2">
      <c r="A1816" s="66" t="str">
        <f t="shared" si="55"/>
        <v/>
      </c>
      <c r="C1816" s="118"/>
      <c r="D1816" s="119"/>
      <c r="E1816" s="119"/>
      <c r="F1816" s="119"/>
      <c r="G1816" s="119"/>
      <c r="H1816" s="119"/>
      <c r="I1816" s="131"/>
      <c r="K1816" s="15" t="str">
        <f t="shared" si="54"/>
        <v>x2</v>
      </c>
      <c r="L1816" s="26"/>
      <c r="N1816" s="66" t="str">
        <f>IFERROR(VLOOKUP($G1816,Basisblatt!$A$10:$B$17,2,FALSE),"")</f>
        <v/>
      </c>
      <c r="P1816" s="105" t="str">
        <f>IF($K1816="x1",IF(OR($F1816&lt;&gt;Basisblatt!$A$2,'E-Mob_Segmente 3.2.5_3.2.7'!H1816=Basisblatt!$A$72)=TRUE,5,VLOOKUP('E-Mob_Segmente 3.2.5_3.2.7'!$E1816,Basisblatt!$A$22:$B$35,2,FALSE)),"")</f>
        <v/>
      </c>
    </row>
    <row r="1817" spans="1:16" x14ac:dyDescent="0.2">
      <c r="A1817" s="66" t="str">
        <f t="shared" si="55"/>
        <v/>
      </c>
      <c r="C1817" s="118"/>
      <c r="D1817" s="119"/>
      <c r="E1817" s="119"/>
      <c r="F1817" s="119"/>
      <c r="G1817" s="119"/>
      <c r="H1817" s="119"/>
      <c r="I1817" s="131"/>
      <c r="K1817" s="15" t="str">
        <f t="shared" ref="K1817:K1880" si="56">IF(COUNTA($C1817:$I1817)=7,"x1",IF(COUNTA($C1817:$I1817)=0,"x2","o"))</f>
        <v>x2</v>
      </c>
      <c r="L1817" s="26"/>
      <c r="N1817" s="66" t="str">
        <f>IFERROR(VLOOKUP($G1817,Basisblatt!$A$10:$B$17,2,FALSE),"")</f>
        <v/>
      </c>
      <c r="P1817" s="105" t="str">
        <f>IF($K1817="x1",IF(OR($F1817&lt;&gt;Basisblatt!$A$2,'E-Mob_Segmente 3.2.5_3.2.7'!H1817=Basisblatt!$A$72)=TRUE,5,VLOOKUP('E-Mob_Segmente 3.2.5_3.2.7'!$E1817,Basisblatt!$A$22:$B$35,2,FALSE)),"")</f>
        <v/>
      </c>
    </row>
    <row r="1818" spans="1:16" x14ac:dyDescent="0.2">
      <c r="A1818" s="66" t="str">
        <f t="shared" ref="A1818:A1881" si="57">IF($K1818="x2","",IF($K1818="x1","ja","N/A"))</f>
        <v/>
      </c>
      <c r="C1818" s="118"/>
      <c r="D1818" s="119"/>
      <c r="E1818" s="119"/>
      <c r="F1818" s="119"/>
      <c r="G1818" s="119"/>
      <c r="H1818" s="119"/>
      <c r="I1818" s="131"/>
      <c r="K1818" s="15" t="str">
        <f t="shared" si="56"/>
        <v>x2</v>
      </c>
      <c r="L1818" s="26"/>
      <c r="N1818" s="66" t="str">
        <f>IFERROR(VLOOKUP($G1818,Basisblatt!$A$10:$B$17,2,FALSE),"")</f>
        <v/>
      </c>
      <c r="P1818" s="105" t="str">
        <f>IF($K1818="x1",IF(OR($F1818&lt;&gt;Basisblatt!$A$2,'E-Mob_Segmente 3.2.5_3.2.7'!H1818=Basisblatt!$A$72)=TRUE,5,VLOOKUP('E-Mob_Segmente 3.2.5_3.2.7'!$E1818,Basisblatt!$A$22:$B$35,2,FALSE)),"")</f>
        <v/>
      </c>
    </row>
    <row r="1819" spans="1:16" x14ac:dyDescent="0.2">
      <c r="A1819" s="66" t="str">
        <f t="shared" si="57"/>
        <v/>
      </c>
      <c r="C1819" s="118"/>
      <c r="D1819" s="119"/>
      <c r="E1819" s="119"/>
      <c r="F1819" s="119"/>
      <c r="G1819" s="119"/>
      <c r="H1819" s="119"/>
      <c r="I1819" s="131"/>
      <c r="K1819" s="15" t="str">
        <f t="shared" si="56"/>
        <v>x2</v>
      </c>
      <c r="L1819" s="26"/>
      <c r="N1819" s="66" t="str">
        <f>IFERROR(VLOOKUP($G1819,Basisblatt!$A$10:$B$17,2,FALSE),"")</f>
        <v/>
      </c>
      <c r="P1819" s="105" t="str">
        <f>IF($K1819="x1",IF(OR($F1819&lt;&gt;Basisblatt!$A$2,'E-Mob_Segmente 3.2.5_3.2.7'!H1819=Basisblatt!$A$72)=TRUE,5,VLOOKUP('E-Mob_Segmente 3.2.5_3.2.7'!$E1819,Basisblatt!$A$22:$B$35,2,FALSE)),"")</f>
        <v/>
      </c>
    </row>
    <row r="1820" spans="1:16" x14ac:dyDescent="0.2">
      <c r="A1820" s="66" t="str">
        <f t="shared" si="57"/>
        <v/>
      </c>
      <c r="C1820" s="118"/>
      <c r="D1820" s="119"/>
      <c r="E1820" s="119"/>
      <c r="F1820" s="119"/>
      <c r="G1820" s="119"/>
      <c r="H1820" s="119"/>
      <c r="I1820" s="131"/>
      <c r="K1820" s="15" t="str">
        <f t="shared" si="56"/>
        <v>x2</v>
      </c>
      <c r="L1820" s="26"/>
      <c r="N1820" s="66" t="str">
        <f>IFERROR(VLOOKUP($G1820,Basisblatt!$A$10:$B$17,2,FALSE),"")</f>
        <v/>
      </c>
      <c r="P1820" s="105" t="str">
        <f>IF($K1820="x1",IF(OR($F1820&lt;&gt;Basisblatt!$A$2,'E-Mob_Segmente 3.2.5_3.2.7'!H1820=Basisblatt!$A$72)=TRUE,5,VLOOKUP('E-Mob_Segmente 3.2.5_3.2.7'!$E1820,Basisblatt!$A$22:$B$35,2,FALSE)),"")</f>
        <v/>
      </c>
    </row>
    <row r="1821" spans="1:16" x14ac:dyDescent="0.2">
      <c r="A1821" s="66" t="str">
        <f t="shared" si="57"/>
        <v/>
      </c>
      <c r="C1821" s="118"/>
      <c r="D1821" s="119"/>
      <c r="E1821" s="119"/>
      <c r="F1821" s="119"/>
      <c r="G1821" s="119"/>
      <c r="H1821" s="119"/>
      <c r="I1821" s="131"/>
      <c r="K1821" s="15" t="str">
        <f t="shared" si="56"/>
        <v>x2</v>
      </c>
      <c r="L1821" s="26"/>
      <c r="N1821" s="66" t="str">
        <f>IFERROR(VLOOKUP($G1821,Basisblatt!$A$10:$B$17,2,FALSE),"")</f>
        <v/>
      </c>
      <c r="P1821" s="105" t="str">
        <f>IF($K1821="x1",IF(OR($F1821&lt;&gt;Basisblatt!$A$2,'E-Mob_Segmente 3.2.5_3.2.7'!H1821=Basisblatt!$A$72)=TRUE,5,VLOOKUP('E-Mob_Segmente 3.2.5_3.2.7'!$E1821,Basisblatt!$A$22:$B$35,2,FALSE)),"")</f>
        <v/>
      </c>
    </row>
    <row r="1822" spans="1:16" x14ac:dyDescent="0.2">
      <c r="A1822" s="66" t="str">
        <f t="shared" si="57"/>
        <v/>
      </c>
      <c r="C1822" s="118"/>
      <c r="D1822" s="119"/>
      <c r="E1822" s="119"/>
      <c r="F1822" s="119"/>
      <c r="G1822" s="119"/>
      <c r="H1822" s="119"/>
      <c r="I1822" s="131"/>
      <c r="K1822" s="15" t="str">
        <f t="shared" si="56"/>
        <v>x2</v>
      </c>
      <c r="L1822" s="26"/>
      <c r="N1822" s="66" t="str">
        <f>IFERROR(VLOOKUP($G1822,Basisblatt!$A$10:$B$17,2,FALSE),"")</f>
        <v/>
      </c>
      <c r="P1822" s="105" t="str">
        <f>IF($K1822="x1",IF(OR($F1822&lt;&gt;Basisblatt!$A$2,'E-Mob_Segmente 3.2.5_3.2.7'!H1822=Basisblatt!$A$72)=TRUE,5,VLOOKUP('E-Mob_Segmente 3.2.5_3.2.7'!$E1822,Basisblatt!$A$22:$B$35,2,FALSE)),"")</f>
        <v/>
      </c>
    </row>
    <row r="1823" spans="1:16" x14ac:dyDescent="0.2">
      <c r="A1823" s="66" t="str">
        <f t="shared" si="57"/>
        <v/>
      </c>
      <c r="C1823" s="118"/>
      <c r="D1823" s="119"/>
      <c r="E1823" s="119"/>
      <c r="F1823" s="119"/>
      <c r="G1823" s="119"/>
      <c r="H1823" s="119"/>
      <c r="I1823" s="131"/>
      <c r="K1823" s="15" t="str">
        <f t="shared" si="56"/>
        <v>x2</v>
      </c>
      <c r="L1823" s="26"/>
      <c r="N1823" s="66" t="str">
        <f>IFERROR(VLOOKUP($G1823,Basisblatt!$A$10:$B$17,2,FALSE),"")</f>
        <v/>
      </c>
      <c r="P1823" s="105" t="str">
        <f>IF($K1823="x1",IF(OR($F1823&lt;&gt;Basisblatt!$A$2,'E-Mob_Segmente 3.2.5_3.2.7'!H1823=Basisblatt!$A$72)=TRUE,5,VLOOKUP('E-Mob_Segmente 3.2.5_3.2.7'!$E1823,Basisblatt!$A$22:$B$35,2,FALSE)),"")</f>
        <v/>
      </c>
    </row>
    <row r="1824" spans="1:16" x14ac:dyDescent="0.2">
      <c r="A1824" s="66" t="str">
        <f t="shared" si="57"/>
        <v/>
      </c>
      <c r="C1824" s="118"/>
      <c r="D1824" s="119"/>
      <c r="E1824" s="119"/>
      <c r="F1824" s="119"/>
      <c r="G1824" s="119"/>
      <c r="H1824" s="119"/>
      <c r="I1824" s="131"/>
      <c r="K1824" s="15" t="str">
        <f t="shared" si="56"/>
        <v>x2</v>
      </c>
      <c r="L1824" s="26"/>
      <c r="N1824" s="66" t="str">
        <f>IFERROR(VLOOKUP($G1824,Basisblatt!$A$10:$B$17,2,FALSE),"")</f>
        <v/>
      </c>
      <c r="P1824" s="105" t="str">
        <f>IF($K1824="x1",IF(OR($F1824&lt;&gt;Basisblatt!$A$2,'E-Mob_Segmente 3.2.5_3.2.7'!H1824=Basisblatt!$A$72)=TRUE,5,VLOOKUP('E-Mob_Segmente 3.2.5_3.2.7'!$E1824,Basisblatt!$A$22:$B$35,2,FALSE)),"")</f>
        <v/>
      </c>
    </row>
    <row r="1825" spans="1:16" x14ac:dyDescent="0.2">
      <c r="A1825" s="66" t="str">
        <f t="shared" si="57"/>
        <v/>
      </c>
      <c r="C1825" s="118"/>
      <c r="D1825" s="119"/>
      <c r="E1825" s="119"/>
      <c r="F1825" s="119"/>
      <c r="G1825" s="119"/>
      <c r="H1825" s="119"/>
      <c r="I1825" s="131"/>
      <c r="K1825" s="15" t="str">
        <f t="shared" si="56"/>
        <v>x2</v>
      </c>
      <c r="L1825" s="26"/>
      <c r="N1825" s="66" t="str">
        <f>IFERROR(VLOOKUP($G1825,Basisblatt!$A$10:$B$17,2,FALSE),"")</f>
        <v/>
      </c>
      <c r="P1825" s="105" t="str">
        <f>IF($K1825="x1",IF(OR($F1825&lt;&gt;Basisblatt!$A$2,'E-Mob_Segmente 3.2.5_3.2.7'!H1825=Basisblatt!$A$72)=TRUE,5,VLOOKUP('E-Mob_Segmente 3.2.5_3.2.7'!$E1825,Basisblatt!$A$22:$B$35,2,FALSE)),"")</f>
        <v/>
      </c>
    </row>
    <row r="1826" spans="1:16" x14ac:dyDescent="0.2">
      <c r="A1826" s="66" t="str">
        <f t="shared" si="57"/>
        <v/>
      </c>
      <c r="C1826" s="118"/>
      <c r="D1826" s="119"/>
      <c r="E1826" s="119"/>
      <c r="F1826" s="119"/>
      <c r="G1826" s="119"/>
      <c r="H1826" s="119"/>
      <c r="I1826" s="131"/>
      <c r="K1826" s="15" t="str">
        <f t="shared" si="56"/>
        <v>x2</v>
      </c>
      <c r="L1826" s="26"/>
      <c r="N1826" s="66" t="str">
        <f>IFERROR(VLOOKUP($G1826,Basisblatt!$A$10:$B$17,2,FALSE),"")</f>
        <v/>
      </c>
      <c r="P1826" s="105" t="str">
        <f>IF($K1826="x1",IF(OR($F1826&lt;&gt;Basisblatt!$A$2,'E-Mob_Segmente 3.2.5_3.2.7'!H1826=Basisblatt!$A$72)=TRUE,5,VLOOKUP('E-Mob_Segmente 3.2.5_3.2.7'!$E1826,Basisblatt!$A$22:$B$35,2,FALSE)),"")</f>
        <v/>
      </c>
    </row>
    <row r="1827" spans="1:16" x14ac:dyDescent="0.2">
      <c r="A1827" s="66" t="str">
        <f t="shared" si="57"/>
        <v/>
      </c>
      <c r="C1827" s="118"/>
      <c r="D1827" s="119"/>
      <c r="E1827" s="119"/>
      <c r="F1827" s="119"/>
      <c r="G1827" s="119"/>
      <c r="H1827" s="119"/>
      <c r="I1827" s="131"/>
      <c r="K1827" s="15" t="str">
        <f t="shared" si="56"/>
        <v>x2</v>
      </c>
      <c r="L1827" s="26"/>
      <c r="N1827" s="66" t="str">
        <f>IFERROR(VLOOKUP($G1827,Basisblatt!$A$10:$B$17,2,FALSE),"")</f>
        <v/>
      </c>
      <c r="P1827" s="105" t="str">
        <f>IF($K1827="x1",IF(OR($F1827&lt;&gt;Basisblatt!$A$2,'E-Mob_Segmente 3.2.5_3.2.7'!H1827=Basisblatt!$A$72)=TRUE,5,VLOOKUP('E-Mob_Segmente 3.2.5_3.2.7'!$E1827,Basisblatt!$A$22:$B$35,2,FALSE)),"")</f>
        <v/>
      </c>
    </row>
    <row r="1828" spans="1:16" x14ac:dyDescent="0.2">
      <c r="A1828" s="66" t="str">
        <f t="shared" si="57"/>
        <v/>
      </c>
      <c r="C1828" s="118"/>
      <c r="D1828" s="119"/>
      <c r="E1828" s="119"/>
      <c r="F1828" s="119"/>
      <c r="G1828" s="119"/>
      <c r="H1828" s="119"/>
      <c r="I1828" s="131"/>
      <c r="K1828" s="15" t="str">
        <f t="shared" si="56"/>
        <v>x2</v>
      </c>
      <c r="L1828" s="26"/>
      <c r="N1828" s="66" t="str">
        <f>IFERROR(VLOOKUP($G1828,Basisblatt!$A$10:$B$17,2,FALSE),"")</f>
        <v/>
      </c>
      <c r="P1828" s="105" t="str">
        <f>IF($K1828="x1",IF(OR($F1828&lt;&gt;Basisblatt!$A$2,'E-Mob_Segmente 3.2.5_3.2.7'!H1828=Basisblatt!$A$72)=TRUE,5,VLOOKUP('E-Mob_Segmente 3.2.5_3.2.7'!$E1828,Basisblatt!$A$22:$B$35,2,FALSE)),"")</f>
        <v/>
      </c>
    </row>
    <row r="1829" spans="1:16" x14ac:dyDescent="0.2">
      <c r="A1829" s="66" t="str">
        <f t="shared" si="57"/>
        <v/>
      </c>
      <c r="C1829" s="118"/>
      <c r="D1829" s="119"/>
      <c r="E1829" s="119"/>
      <c r="F1829" s="119"/>
      <c r="G1829" s="119"/>
      <c r="H1829" s="119"/>
      <c r="I1829" s="131"/>
      <c r="K1829" s="15" t="str">
        <f t="shared" si="56"/>
        <v>x2</v>
      </c>
      <c r="L1829" s="26"/>
      <c r="N1829" s="66" t="str">
        <f>IFERROR(VLOOKUP($G1829,Basisblatt!$A$10:$B$17,2,FALSE),"")</f>
        <v/>
      </c>
      <c r="P1829" s="105" t="str">
        <f>IF($K1829="x1",IF(OR($F1829&lt;&gt;Basisblatt!$A$2,'E-Mob_Segmente 3.2.5_3.2.7'!H1829=Basisblatt!$A$72)=TRUE,5,VLOOKUP('E-Mob_Segmente 3.2.5_3.2.7'!$E1829,Basisblatt!$A$22:$B$35,2,FALSE)),"")</f>
        <v/>
      </c>
    </row>
    <row r="1830" spans="1:16" x14ac:dyDescent="0.2">
      <c r="A1830" s="66" t="str">
        <f t="shared" si="57"/>
        <v/>
      </c>
      <c r="C1830" s="118"/>
      <c r="D1830" s="119"/>
      <c r="E1830" s="119"/>
      <c r="F1830" s="119"/>
      <c r="G1830" s="119"/>
      <c r="H1830" s="119"/>
      <c r="I1830" s="131"/>
      <c r="K1830" s="15" t="str">
        <f t="shared" si="56"/>
        <v>x2</v>
      </c>
      <c r="L1830" s="26"/>
      <c r="N1830" s="66" t="str">
        <f>IFERROR(VLOOKUP($G1830,Basisblatt!$A$10:$B$17,2,FALSE),"")</f>
        <v/>
      </c>
      <c r="P1830" s="105" t="str">
        <f>IF($K1830="x1",IF(OR($F1830&lt;&gt;Basisblatt!$A$2,'E-Mob_Segmente 3.2.5_3.2.7'!H1830=Basisblatt!$A$72)=TRUE,5,VLOOKUP('E-Mob_Segmente 3.2.5_3.2.7'!$E1830,Basisblatt!$A$22:$B$35,2,FALSE)),"")</f>
        <v/>
      </c>
    </row>
    <row r="1831" spans="1:16" x14ac:dyDescent="0.2">
      <c r="A1831" s="66" t="str">
        <f t="shared" si="57"/>
        <v/>
      </c>
      <c r="C1831" s="118"/>
      <c r="D1831" s="119"/>
      <c r="E1831" s="119"/>
      <c r="F1831" s="119"/>
      <c r="G1831" s="119"/>
      <c r="H1831" s="119"/>
      <c r="I1831" s="131"/>
      <c r="K1831" s="15" t="str">
        <f t="shared" si="56"/>
        <v>x2</v>
      </c>
      <c r="L1831" s="26"/>
      <c r="N1831" s="66" t="str">
        <f>IFERROR(VLOOKUP($G1831,Basisblatt!$A$10:$B$17,2,FALSE),"")</f>
        <v/>
      </c>
      <c r="P1831" s="105" t="str">
        <f>IF($K1831="x1",IF(OR($F1831&lt;&gt;Basisblatt!$A$2,'E-Mob_Segmente 3.2.5_3.2.7'!H1831=Basisblatt!$A$72)=TRUE,5,VLOOKUP('E-Mob_Segmente 3.2.5_3.2.7'!$E1831,Basisblatt!$A$22:$B$35,2,FALSE)),"")</f>
        <v/>
      </c>
    </row>
    <row r="1832" spans="1:16" x14ac:dyDescent="0.2">
      <c r="A1832" s="66" t="str">
        <f t="shared" si="57"/>
        <v/>
      </c>
      <c r="C1832" s="118"/>
      <c r="D1832" s="119"/>
      <c r="E1832" s="119"/>
      <c r="F1832" s="119"/>
      <c r="G1832" s="119"/>
      <c r="H1832" s="119"/>
      <c r="I1832" s="131"/>
      <c r="K1832" s="15" t="str">
        <f t="shared" si="56"/>
        <v>x2</v>
      </c>
      <c r="L1832" s="26"/>
      <c r="N1832" s="66" t="str">
        <f>IFERROR(VLOOKUP($G1832,Basisblatt!$A$10:$B$17,2,FALSE),"")</f>
        <v/>
      </c>
      <c r="P1832" s="105" t="str">
        <f>IF($K1832="x1",IF(OR($F1832&lt;&gt;Basisblatt!$A$2,'E-Mob_Segmente 3.2.5_3.2.7'!H1832=Basisblatt!$A$72)=TRUE,5,VLOOKUP('E-Mob_Segmente 3.2.5_3.2.7'!$E1832,Basisblatt!$A$22:$B$35,2,FALSE)),"")</f>
        <v/>
      </c>
    </row>
    <row r="1833" spans="1:16" x14ac:dyDescent="0.2">
      <c r="A1833" s="66" t="str">
        <f t="shared" si="57"/>
        <v/>
      </c>
      <c r="C1833" s="118"/>
      <c r="D1833" s="119"/>
      <c r="E1833" s="119"/>
      <c r="F1833" s="119"/>
      <c r="G1833" s="119"/>
      <c r="H1833" s="119"/>
      <c r="I1833" s="131"/>
      <c r="K1833" s="15" t="str">
        <f t="shared" si="56"/>
        <v>x2</v>
      </c>
      <c r="L1833" s="26"/>
      <c r="N1833" s="66" t="str">
        <f>IFERROR(VLOOKUP($G1833,Basisblatt!$A$10:$B$17,2,FALSE),"")</f>
        <v/>
      </c>
      <c r="P1833" s="105" t="str">
        <f>IF($K1833="x1",IF(OR($F1833&lt;&gt;Basisblatt!$A$2,'E-Mob_Segmente 3.2.5_3.2.7'!H1833=Basisblatt!$A$72)=TRUE,5,VLOOKUP('E-Mob_Segmente 3.2.5_3.2.7'!$E1833,Basisblatt!$A$22:$B$35,2,FALSE)),"")</f>
        <v/>
      </c>
    </row>
    <row r="1834" spans="1:16" x14ac:dyDescent="0.2">
      <c r="A1834" s="66" t="str">
        <f t="shared" si="57"/>
        <v/>
      </c>
      <c r="C1834" s="118"/>
      <c r="D1834" s="119"/>
      <c r="E1834" s="119"/>
      <c r="F1834" s="119"/>
      <c r="G1834" s="119"/>
      <c r="H1834" s="119"/>
      <c r="I1834" s="131"/>
      <c r="K1834" s="15" t="str">
        <f t="shared" si="56"/>
        <v>x2</v>
      </c>
      <c r="L1834" s="26"/>
      <c r="N1834" s="66" t="str">
        <f>IFERROR(VLOOKUP($G1834,Basisblatt!$A$10:$B$17,2,FALSE),"")</f>
        <v/>
      </c>
      <c r="P1834" s="105" t="str">
        <f>IF($K1834="x1",IF(OR($F1834&lt;&gt;Basisblatt!$A$2,'E-Mob_Segmente 3.2.5_3.2.7'!H1834=Basisblatt!$A$72)=TRUE,5,VLOOKUP('E-Mob_Segmente 3.2.5_3.2.7'!$E1834,Basisblatt!$A$22:$B$35,2,FALSE)),"")</f>
        <v/>
      </c>
    </row>
    <row r="1835" spans="1:16" x14ac:dyDescent="0.2">
      <c r="A1835" s="66" t="str">
        <f t="shared" si="57"/>
        <v/>
      </c>
      <c r="C1835" s="118"/>
      <c r="D1835" s="119"/>
      <c r="E1835" s="119"/>
      <c r="F1835" s="119"/>
      <c r="G1835" s="119"/>
      <c r="H1835" s="119"/>
      <c r="I1835" s="131"/>
      <c r="K1835" s="15" t="str">
        <f t="shared" si="56"/>
        <v>x2</v>
      </c>
      <c r="L1835" s="26"/>
      <c r="N1835" s="66" t="str">
        <f>IFERROR(VLOOKUP($G1835,Basisblatt!$A$10:$B$17,2,FALSE),"")</f>
        <v/>
      </c>
      <c r="P1835" s="105" t="str">
        <f>IF($K1835="x1",IF(OR($F1835&lt;&gt;Basisblatt!$A$2,'E-Mob_Segmente 3.2.5_3.2.7'!H1835=Basisblatt!$A$72)=TRUE,5,VLOOKUP('E-Mob_Segmente 3.2.5_3.2.7'!$E1835,Basisblatt!$A$22:$B$35,2,FALSE)),"")</f>
        <v/>
      </c>
    </row>
    <row r="1836" spans="1:16" x14ac:dyDescent="0.2">
      <c r="A1836" s="66" t="str">
        <f t="shared" si="57"/>
        <v/>
      </c>
      <c r="C1836" s="118"/>
      <c r="D1836" s="119"/>
      <c r="E1836" s="119"/>
      <c r="F1836" s="119"/>
      <c r="G1836" s="119"/>
      <c r="H1836" s="119"/>
      <c r="I1836" s="131"/>
      <c r="K1836" s="15" t="str">
        <f t="shared" si="56"/>
        <v>x2</v>
      </c>
      <c r="L1836" s="26"/>
      <c r="N1836" s="66" t="str">
        <f>IFERROR(VLOOKUP($G1836,Basisblatt!$A$10:$B$17,2,FALSE),"")</f>
        <v/>
      </c>
      <c r="P1836" s="105" t="str">
        <f>IF($K1836="x1",IF(OR($F1836&lt;&gt;Basisblatt!$A$2,'E-Mob_Segmente 3.2.5_3.2.7'!H1836=Basisblatt!$A$72)=TRUE,5,VLOOKUP('E-Mob_Segmente 3.2.5_3.2.7'!$E1836,Basisblatt!$A$22:$B$35,2,FALSE)),"")</f>
        <v/>
      </c>
    </row>
    <row r="1837" spans="1:16" x14ac:dyDescent="0.2">
      <c r="A1837" s="66" t="str">
        <f t="shared" si="57"/>
        <v/>
      </c>
      <c r="C1837" s="118"/>
      <c r="D1837" s="119"/>
      <c r="E1837" s="119"/>
      <c r="F1837" s="119"/>
      <c r="G1837" s="119"/>
      <c r="H1837" s="119"/>
      <c r="I1837" s="131"/>
      <c r="K1837" s="15" t="str">
        <f t="shared" si="56"/>
        <v>x2</v>
      </c>
      <c r="L1837" s="26"/>
      <c r="N1837" s="66" t="str">
        <f>IFERROR(VLOOKUP($G1837,Basisblatt!$A$10:$B$17,2,FALSE),"")</f>
        <v/>
      </c>
      <c r="P1837" s="105" t="str">
        <f>IF($K1837="x1",IF(OR($F1837&lt;&gt;Basisblatt!$A$2,'E-Mob_Segmente 3.2.5_3.2.7'!H1837=Basisblatt!$A$72)=TRUE,5,VLOOKUP('E-Mob_Segmente 3.2.5_3.2.7'!$E1837,Basisblatt!$A$22:$B$35,2,FALSE)),"")</f>
        <v/>
      </c>
    </row>
    <row r="1838" spans="1:16" x14ac:dyDescent="0.2">
      <c r="A1838" s="66" t="str">
        <f t="shared" si="57"/>
        <v/>
      </c>
      <c r="C1838" s="118"/>
      <c r="D1838" s="119"/>
      <c r="E1838" s="119"/>
      <c r="F1838" s="119"/>
      <c r="G1838" s="119"/>
      <c r="H1838" s="119"/>
      <c r="I1838" s="131"/>
      <c r="K1838" s="15" t="str">
        <f t="shared" si="56"/>
        <v>x2</v>
      </c>
      <c r="L1838" s="26"/>
      <c r="N1838" s="66" t="str">
        <f>IFERROR(VLOOKUP($G1838,Basisblatt!$A$10:$B$17,2,FALSE),"")</f>
        <v/>
      </c>
      <c r="P1838" s="105" t="str">
        <f>IF($K1838="x1",IF(OR($F1838&lt;&gt;Basisblatt!$A$2,'E-Mob_Segmente 3.2.5_3.2.7'!H1838=Basisblatt!$A$72)=TRUE,5,VLOOKUP('E-Mob_Segmente 3.2.5_3.2.7'!$E1838,Basisblatt!$A$22:$B$35,2,FALSE)),"")</f>
        <v/>
      </c>
    </row>
    <row r="1839" spans="1:16" x14ac:dyDescent="0.2">
      <c r="A1839" s="66" t="str">
        <f t="shared" si="57"/>
        <v/>
      </c>
      <c r="C1839" s="118"/>
      <c r="D1839" s="119"/>
      <c r="E1839" s="119"/>
      <c r="F1839" s="119"/>
      <c r="G1839" s="119"/>
      <c r="H1839" s="119"/>
      <c r="I1839" s="131"/>
      <c r="K1839" s="15" t="str">
        <f t="shared" si="56"/>
        <v>x2</v>
      </c>
      <c r="L1839" s="26"/>
      <c r="N1839" s="66" t="str">
        <f>IFERROR(VLOOKUP($G1839,Basisblatt!$A$10:$B$17,2,FALSE),"")</f>
        <v/>
      </c>
      <c r="P1839" s="105" t="str">
        <f>IF($K1839="x1",IF(OR($F1839&lt;&gt;Basisblatt!$A$2,'E-Mob_Segmente 3.2.5_3.2.7'!H1839=Basisblatt!$A$72)=TRUE,5,VLOOKUP('E-Mob_Segmente 3.2.5_3.2.7'!$E1839,Basisblatt!$A$22:$B$35,2,FALSE)),"")</f>
        <v/>
      </c>
    </row>
    <row r="1840" spans="1:16" x14ac:dyDescent="0.2">
      <c r="A1840" s="66" t="str">
        <f t="shared" si="57"/>
        <v/>
      </c>
      <c r="C1840" s="118"/>
      <c r="D1840" s="119"/>
      <c r="E1840" s="119"/>
      <c r="F1840" s="119"/>
      <c r="G1840" s="119"/>
      <c r="H1840" s="119"/>
      <c r="I1840" s="131"/>
      <c r="K1840" s="15" t="str">
        <f t="shared" si="56"/>
        <v>x2</v>
      </c>
      <c r="L1840" s="26"/>
      <c r="N1840" s="66" t="str">
        <f>IFERROR(VLOOKUP($G1840,Basisblatt!$A$10:$B$17,2,FALSE),"")</f>
        <v/>
      </c>
      <c r="P1840" s="105" t="str">
        <f>IF($K1840="x1",IF(OR($F1840&lt;&gt;Basisblatt!$A$2,'E-Mob_Segmente 3.2.5_3.2.7'!H1840=Basisblatt!$A$72)=TRUE,5,VLOOKUP('E-Mob_Segmente 3.2.5_3.2.7'!$E1840,Basisblatt!$A$22:$B$35,2,FALSE)),"")</f>
        <v/>
      </c>
    </row>
    <row r="1841" spans="1:16" x14ac:dyDescent="0.2">
      <c r="A1841" s="66" t="str">
        <f t="shared" si="57"/>
        <v/>
      </c>
      <c r="C1841" s="118"/>
      <c r="D1841" s="119"/>
      <c r="E1841" s="119"/>
      <c r="F1841" s="119"/>
      <c r="G1841" s="119"/>
      <c r="H1841" s="119"/>
      <c r="I1841" s="131"/>
      <c r="K1841" s="15" t="str">
        <f t="shared" si="56"/>
        <v>x2</v>
      </c>
      <c r="L1841" s="26"/>
      <c r="N1841" s="66" t="str">
        <f>IFERROR(VLOOKUP($G1841,Basisblatt!$A$10:$B$17,2,FALSE),"")</f>
        <v/>
      </c>
      <c r="P1841" s="105" t="str">
        <f>IF($K1841="x1",IF(OR($F1841&lt;&gt;Basisblatt!$A$2,'E-Mob_Segmente 3.2.5_3.2.7'!H1841=Basisblatt!$A$72)=TRUE,5,VLOOKUP('E-Mob_Segmente 3.2.5_3.2.7'!$E1841,Basisblatt!$A$22:$B$35,2,FALSE)),"")</f>
        <v/>
      </c>
    </row>
    <row r="1842" spans="1:16" x14ac:dyDescent="0.2">
      <c r="A1842" s="66" t="str">
        <f t="shared" si="57"/>
        <v/>
      </c>
      <c r="C1842" s="118"/>
      <c r="D1842" s="119"/>
      <c r="E1842" s="119"/>
      <c r="F1842" s="119"/>
      <c r="G1842" s="119"/>
      <c r="H1842" s="119"/>
      <c r="I1842" s="131"/>
      <c r="K1842" s="15" t="str">
        <f t="shared" si="56"/>
        <v>x2</v>
      </c>
      <c r="L1842" s="26"/>
      <c r="N1842" s="66" t="str">
        <f>IFERROR(VLOOKUP($G1842,Basisblatt!$A$10:$B$17,2,FALSE),"")</f>
        <v/>
      </c>
      <c r="P1842" s="105" t="str">
        <f>IF($K1842="x1",IF(OR($F1842&lt;&gt;Basisblatt!$A$2,'E-Mob_Segmente 3.2.5_3.2.7'!H1842=Basisblatt!$A$72)=TRUE,5,VLOOKUP('E-Mob_Segmente 3.2.5_3.2.7'!$E1842,Basisblatt!$A$22:$B$35,2,FALSE)),"")</f>
        <v/>
      </c>
    </row>
    <row r="1843" spans="1:16" x14ac:dyDescent="0.2">
      <c r="A1843" s="66" t="str">
        <f t="shared" si="57"/>
        <v/>
      </c>
      <c r="C1843" s="118"/>
      <c r="D1843" s="119"/>
      <c r="E1843" s="119"/>
      <c r="F1843" s="119"/>
      <c r="G1843" s="119"/>
      <c r="H1843" s="119"/>
      <c r="I1843" s="131"/>
      <c r="K1843" s="15" t="str">
        <f t="shared" si="56"/>
        <v>x2</v>
      </c>
      <c r="L1843" s="26"/>
      <c r="N1843" s="66" t="str">
        <f>IFERROR(VLOOKUP($G1843,Basisblatt!$A$10:$B$17,2,FALSE),"")</f>
        <v/>
      </c>
      <c r="P1843" s="105" t="str">
        <f>IF($K1843="x1",IF(OR($F1843&lt;&gt;Basisblatt!$A$2,'E-Mob_Segmente 3.2.5_3.2.7'!H1843=Basisblatt!$A$72)=TRUE,5,VLOOKUP('E-Mob_Segmente 3.2.5_3.2.7'!$E1843,Basisblatt!$A$22:$B$35,2,FALSE)),"")</f>
        <v/>
      </c>
    </row>
    <row r="1844" spans="1:16" x14ac:dyDescent="0.2">
      <c r="A1844" s="66" t="str">
        <f t="shared" si="57"/>
        <v/>
      </c>
      <c r="C1844" s="118"/>
      <c r="D1844" s="119"/>
      <c r="E1844" s="119"/>
      <c r="F1844" s="119"/>
      <c r="G1844" s="119"/>
      <c r="H1844" s="119"/>
      <c r="I1844" s="131"/>
      <c r="K1844" s="15" t="str">
        <f t="shared" si="56"/>
        <v>x2</v>
      </c>
      <c r="L1844" s="26"/>
      <c r="N1844" s="66" t="str">
        <f>IFERROR(VLOOKUP($G1844,Basisblatt!$A$10:$B$17,2,FALSE),"")</f>
        <v/>
      </c>
      <c r="P1844" s="105" t="str">
        <f>IF($K1844="x1",IF(OR($F1844&lt;&gt;Basisblatt!$A$2,'E-Mob_Segmente 3.2.5_3.2.7'!H1844=Basisblatt!$A$72)=TRUE,5,VLOOKUP('E-Mob_Segmente 3.2.5_3.2.7'!$E1844,Basisblatt!$A$22:$B$35,2,FALSE)),"")</f>
        <v/>
      </c>
    </row>
    <row r="1845" spans="1:16" x14ac:dyDescent="0.2">
      <c r="A1845" s="66" t="str">
        <f t="shared" si="57"/>
        <v/>
      </c>
      <c r="C1845" s="118"/>
      <c r="D1845" s="119"/>
      <c r="E1845" s="119"/>
      <c r="F1845" s="119"/>
      <c r="G1845" s="119"/>
      <c r="H1845" s="119"/>
      <c r="I1845" s="131"/>
      <c r="K1845" s="15" t="str">
        <f t="shared" si="56"/>
        <v>x2</v>
      </c>
      <c r="L1845" s="26"/>
      <c r="N1845" s="66" t="str">
        <f>IFERROR(VLOOKUP($G1845,Basisblatt!$A$10:$B$17,2,FALSE),"")</f>
        <v/>
      </c>
      <c r="P1845" s="105" t="str">
        <f>IF($K1845="x1",IF(OR($F1845&lt;&gt;Basisblatt!$A$2,'E-Mob_Segmente 3.2.5_3.2.7'!H1845=Basisblatt!$A$72)=TRUE,5,VLOOKUP('E-Mob_Segmente 3.2.5_3.2.7'!$E1845,Basisblatt!$A$22:$B$35,2,FALSE)),"")</f>
        <v/>
      </c>
    </row>
    <row r="1846" spans="1:16" x14ac:dyDescent="0.2">
      <c r="A1846" s="66" t="str">
        <f t="shared" si="57"/>
        <v/>
      </c>
      <c r="C1846" s="118"/>
      <c r="D1846" s="119"/>
      <c r="E1846" s="119"/>
      <c r="F1846" s="119"/>
      <c r="G1846" s="119"/>
      <c r="H1846" s="119"/>
      <c r="I1846" s="131"/>
      <c r="K1846" s="15" t="str">
        <f t="shared" si="56"/>
        <v>x2</v>
      </c>
      <c r="L1846" s="26"/>
      <c r="N1846" s="66" t="str">
        <f>IFERROR(VLOOKUP($G1846,Basisblatt!$A$10:$B$17,2,FALSE),"")</f>
        <v/>
      </c>
      <c r="P1846" s="105" t="str">
        <f>IF($K1846="x1",IF(OR($F1846&lt;&gt;Basisblatt!$A$2,'E-Mob_Segmente 3.2.5_3.2.7'!H1846=Basisblatt!$A$72)=TRUE,5,VLOOKUP('E-Mob_Segmente 3.2.5_3.2.7'!$E1846,Basisblatt!$A$22:$B$35,2,FALSE)),"")</f>
        <v/>
      </c>
    </row>
    <row r="1847" spans="1:16" x14ac:dyDescent="0.2">
      <c r="A1847" s="66" t="str">
        <f t="shared" si="57"/>
        <v/>
      </c>
      <c r="C1847" s="118"/>
      <c r="D1847" s="119"/>
      <c r="E1847" s="119"/>
      <c r="F1847" s="119"/>
      <c r="G1847" s="119"/>
      <c r="H1847" s="119"/>
      <c r="I1847" s="131"/>
      <c r="K1847" s="15" t="str">
        <f t="shared" si="56"/>
        <v>x2</v>
      </c>
      <c r="L1847" s="26"/>
      <c r="N1847" s="66" t="str">
        <f>IFERROR(VLOOKUP($G1847,Basisblatt!$A$10:$B$17,2,FALSE),"")</f>
        <v/>
      </c>
      <c r="P1847" s="105" t="str">
        <f>IF($K1847="x1",IF(OR($F1847&lt;&gt;Basisblatt!$A$2,'E-Mob_Segmente 3.2.5_3.2.7'!H1847=Basisblatt!$A$72)=TRUE,5,VLOOKUP('E-Mob_Segmente 3.2.5_3.2.7'!$E1847,Basisblatt!$A$22:$B$35,2,FALSE)),"")</f>
        <v/>
      </c>
    </row>
    <row r="1848" spans="1:16" x14ac:dyDescent="0.2">
      <c r="A1848" s="66" t="str">
        <f t="shared" si="57"/>
        <v/>
      </c>
      <c r="C1848" s="118"/>
      <c r="D1848" s="119"/>
      <c r="E1848" s="119"/>
      <c r="F1848" s="119"/>
      <c r="G1848" s="119"/>
      <c r="H1848" s="119"/>
      <c r="I1848" s="131"/>
      <c r="K1848" s="15" t="str">
        <f t="shared" si="56"/>
        <v>x2</v>
      </c>
      <c r="L1848" s="26"/>
      <c r="N1848" s="66" t="str">
        <f>IFERROR(VLOOKUP($G1848,Basisblatt!$A$10:$B$17,2,FALSE),"")</f>
        <v/>
      </c>
      <c r="P1848" s="105" t="str">
        <f>IF($K1848="x1",IF(OR($F1848&lt;&gt;Basisblatt!$A$2,'E-Mob_Segmente 3.2.5_3.2.7'!H1848=Basisblatt!$A$72)=TRUE,5,VLOOKUP('E-Mob_Segmente 3.2.5_3.2.7'!$E1848,Basisblatt!$A$22:$B$35,2,FALSE)),"")</f>
        <v/>
      </c>
    </row>
    <row r="1849" spans="1:16" x14ac:dyDescent="0.2">
      <c r="A1849" s="66" t="str">
        <f t="shared" si="57"/>
        <v/>
      </c>
      <c r="C1849" s="118"/>
      <c r="D1849" s="119"/>
      <c r="E1849" s="119"/>
      <c r="F1849" s="119"/>
      <c r="G1849" s="119"/>
      <c r="H1849" s="119"/>
      <c r="I1849" s="131"/>
      <c r="K1849" s="15" t="str">
        <f t="shared" si="56"/>
        <v>x2</v>
      </c>
      <c r="L1849" s="26"/>
      <c r="N1849" s="66" t="str">
        <f>IFERROR(VLOOKUP($G1849,Basisblatt!$A$10:$B$17,2,FALSE),"")</f>
        <v/>
      </c>
      <c r="P1849" s="105" t="str">
        <f>IF($K1849="x1",IF(OR($F1849&lt;&gt;Basisblatt!$A$2,'E-Mob_Segmente 3.2.5_3.2.7'!H1849=Basisblatt!$A$72)=TRUE,5,VLOOKUP('E-Mob_Segmente 3.2.5_3.2.7'!$E1849,Basisblatt!$A$22:$B$35,2,FALSE)),"")</f>
        <v/>
      </c>
    </row>
    <row r="1850" spans="1:16" x14ac:dyDescent="0.2">
      <c r="A1850" s="66" t="str">
        <f t="shared" si="57"/>
        <v/>
      </c>
      <c r="C1850" s="118"/>
      <c r="D1850" s="119"/>
      <c r="E1850" s="119"/>
      <c r="F1850" s="119"/>
      <c r="G1850" s="119"/>
      <c r="H1850" s="119"/>
      <c r="I1850" s="131"/>
      <c r="K1850" s="15" t="str">
        <f t="shared" si="56"/>
        <v>x2</v>
      </c>
      <c r="L1850" s="26"/>
      <c r="N1850" s="66" t="str">
        <f>IFERROR(VLOOKUP($G1850,Basisblatt!$A$10:$B$17,2,FALSE),"")</f>
        <v/>
      </c>
      <c r="P1850" s="105" t="str">
        <f>IF($K1850="x1",IF(OR($F1850&lt;&gt;Basisblatt!$A$2,'E-Mob_Segmente 3.2.5_3.2.7'!H1850=Basisblatt!$A$72)=TRUE,5,VLOOKUP('E-Mob_Segmente 3.2.5_3.2.7'!$E1850,Basisblatt!$A$22:$B$35,2,FALSE)),"")</f>
        <v/>
      </c>
    </row>
    <row r="1851" spans="1:16" x14ac:dyDescent="0.2">
      <c r="A1851" s="66" t="str">
        <f t="shared" si="57"/>
        <v/>
      </c>
      <c r="C1851" s="118"/>
      <c r="D1851" s="119"/>
      <c r="E1851" s="119"/>
      <c r="F1851" s="119"/>
      <c r="G1851" s="119"/>
      <c r="H1851" s="119"/>
      <c r="I1851" s="131"/>
      <c r="K1851" s="15" t="str">
        <f t="shared" si="56"/>
        <v>x2</v>
      </c>
      <c r="L1851" s="26"/>
      <c r="N1851" s="66" t="str">
        <f>IFERROR(VLOOKUP($G1851,Basisblatt!$A$10:$B$17,2,FALSE),"")</f>
        <v/>
      </c>
      <c r="P1851" s="105" t="str">
        <f>IF($K1851="x1",IF(OR($F1851&lt;&gt;Basisblatt!$A$2,'E-Mob_Segmente 3.2.5_3.2.7'!H1851=Basisblatt!$A$72)=TRUE,5,VLOOKUP('E-Mob_Segmente 3.2.5_3.2.7'!$E1851,Basisblatt!$A$22:$B$35,2,FALSE)),"")</f>
        <v/>
      </c>
    </row>
    <row r="1852" spans="1:16" x14ac:dyDescent="0.2">
      <c r="A1852" s="66" t="str">
        <f t="shared" si="57"/>
        <v/>
      </c>
      <c r="C1852" s="118"/>
      <c r="D1852" s="119"/>
      <c r="E1852" s="119"/>
      <c r="F1852" s="119"/>
      <c r="G1852" s="119"/>
      <c r="H1852" s="119"/>
      <c r="I1852" s="131"/>
      <c r="K1852" s="15" t="str">
        <f t="shared" si="56"/>
        <v>x2</v>
      </c>
      <c r="L1852" s="26"/>
      <c r="N1852" s="66" t="str">
        <f>IFERROR(VLOOKUP($G1852,Basisblatt!$A$10:$B$17,2,FALSE),"")</f>
        <v/>
      </c>
      <c r="P1852" s="105" t="str">
        <f>IF($K1852="x1",IF(OR($F1852&lt;&gt;Basisblatt!$A$2,'E-Mob_Segmente 3.2.5_3.2.7'!H1852=Basisblatt!$A$72)=TRUE,5,VLOOKUP('E-Mob_Segmente 3.2.5_3.2.7'!$E1852,Basisblatt!$A$22:$B$35,2,FALSE)),"")</f>
        <v/>
      </c>
    </row>
    <row r="1853" spans="1:16" x14ac:dyDescent="0.2">
      <c r="A1853" s="66" t="str">
        <f t="shared" si="57"/>
        <v/>
      </c>
      <c r="C1853" s="118"/>
      <c r="D1853" s="119"/>
      <c r="E1853" s="119"/>
      <c r="F1853" s="119"/>
      <c r="G1853" s="119"/>
      <c r="H1853" s="119"/>
      <c r="I1853" s="131"/>
      <c r="K1853" s="15" t="str">
        <f t="shared" si="56"/>
        <v>x2</v>
      </c>
      <c r="L1853" s="26"/>
      <c r="N1853" s="66" t="str">
        <f>IFERROR(VLOOKUP($G1853,Basisblatt!$A$10:$B$17,2,FALSE),"")</f>
        <v/>
      </c>
      <c r="P1853" s="105" t="str">
        <f>IF($K1853="x1",IF(OR($F1853&lt;&gt;Basisblatt!$A$2,'E-Mob_Segmente 3.2.5_3.2.7'!H1853=Basisblatt!$A$72)=TRUE,5,VLOOKUP('E-Mob_Segmente 3.2.5_3.2.7'!$E1853,Basisblatt!$A$22:$B$35,2,FALSE)),"")</f>
        <v/>
      </c>
    </row>
    <row r="1854" spans="1:16" x14ac:dyDescent="0.2">
      <c r="A1854" s="66" t="str">
        <f t="shared" si="57"/>
        <v/>
      </c>
      <c r="C1854" s="118"/>
      <c r="D1854" s="119"/>
      <c r="E1854" s="119"/>
      <c r="F1854" s="119"/>
      <c r="G1854" s="119"/>
      <c r="H1854" s="119"/>
      <c r="I1854" s="131"/>
      <c r="K1854" s="15" t="str">
        <f t="shared" si="56"/>
        <v>x2</v>
      </c>
      <c r="L1854" s="26"/>
      <c r="N1854" s="66" t="str">
        <f>IFERROR(VLOOKUP($G1854,Basisblatt!$A$10:$B$17,2,FALSE),"")</f>
        <v/>
      </c>
      <c r="P1854" s="105" t="str">
        <f>IF($K1854="x1",IF(OR($F1854&lt;&gt;Basisblatt!$A$2,'E-Mob_Segmente 3.2.5_3.2.7'!H1854=Basisblatt!$A$72)=TRUE,5,VLOOKUP('E-Mob_Segmente 3.2.5_3.2.7'!$E1854,Basisblatt!$A$22:$B$35,2,FALSE)),"")</f>
        <v/>
      </c>
    </row>
    <row r="1855" spans="1:16" x14ac:dyDescent="0.2">
      <c r="A1855" s="66" t="str">
        <f t="shared" si="57"/>
        <v/>
      </c>
      <c r="C1855" s="118"/>
      <c r="D1855" s="119"/>
      <c r="E1855" s="119"/>
      <c r="F1855" s="119"/>
      <c r="G1855" s="119"/>
      <c r="H1855" s="119"/>
      <c r="I1855" s="131"/>
      <c r="K1855" s="15" t="str">
        <f t="shared" si="56"/>
        <v>x2</v>
      </c>
      <c r="L1855" s="26"/>
      <c r="N1855" s="66" t="str">
        <f>IFERROR(VLOOKUP($G1855,Basisblatt!$A$10:$B$17,2,FALSE),"")</f>
        <v/>
      </c>
      <c r="P1855" s="105" t="str">
        <f>IF($K1855="x1",IF(OR($F1855&lt;&gt;Basisblatt!$A$2,'E-Mob_Segmente 3.2.5_3.2.7'!H1855=Basisblatt!$A$72)=TRUE,5,VLOOKUP('E-Mob_Segmente 3.2.5_3.2.7'!$E1855,Basisblatt!$A$22:$B$35,2,FALSE)),"")</f>
        <v/>
      </c>
    </row>
    <row r="1856" spans="1:16" x14ac:dyDescent="0.2">
      <c r="A1856" s="66" t="str">
        <f t="shared" si="57"/>
        <v/>
      </c>
      <c r="C1856" s="118"/>
      <c r="D1856" s="119"/>
      <c r="E1856" s="119"/>
      <c r="F1856" s="119"/>
      <c r="G1856" s="119"/>
      <c r="H1856" s="119"/>
      <c r="I1856" s="131"/>
      <c r="K1856" s="15" t="str">
        <f t="shared" si="56"/>
        <v>x2</v>
      </c>
      <c r="L1856" s="26"/>
      <c r="N1856" s="66" t="str">
        <f>IFERROR(VLOOKUP($G1856,Basisblatt!$A$10:$B$17,2,FALSE),"")</f>
        <v/>
      </c>
      <c r="P1856" s="105" t="str">
        <f>IF($K1856="x1",IF(OR($F1856&lt;&gt;Basisblatt!$A$2,'E-Mob_Segmente 3.2.5_3.2.7'!H1856=Basisblatt!$A$72)=TRUE,5,VLOOKUP('E-Mob_Segmente 3.2.5_3.2.7'!$E1856,Basisblatt!$A$22:$B$35,2,FALSE)),"")</f>
        <v/>
      </c>
    </row>
    <row r="1857" spans="1:16" x14ac:dyDescent="0.2">
      <c r="A1857" s="66" t="str">
        <f t="shared" si="57"/>
        <v/>
      </c>
      <c r="C1857" s="118"/>
      <c r="D1857" s="119"/>
      <c r="E1857" s="119"/>
      <c r="F1857" s="119"/>
      <c r="G1857" s="119"/>
      <c r="H1857" s="119"/>
      <c r="I1857" s="131"/>
      <c r="K1857" s="15" t="str">
        <f t="shared" si="56"/>
        <v>x2</v>
      </c>
      <c r="L1857" s="26"/>
      <c r="N1857" s="66" t="str">
        <f>IFERROR(VLOOKUP($G1857,Basisblatt!$A$10:$B$17,2,FALSE),"")</f>
        <v/>
      </c>
      <c r="P1857" s="105" t="str">
        <f>IF($K1857="x1",IF(OR($F1857&lt;&gt;Basisblatt!$A$2,'E-Mob_Segmente 3.2.5_3.2.7'!H1857=Basisblatt!$A$72)=TRUE,5,VLOOKUP('E-Mob_Segmente 3.2.5_3.2.7'!$E1857,Basisblatt!$A$22:$B$35,2,FALSE)),"")</f>
        <v/>
      </c>
    </row>
    <row r="1858" spans="1:16" x14ac:dyDescent="0.2">
      <c r="A1858" s="66" t="str">
        <f t="shared" si="57"/>
        <v/>
      </c>
      <c r="C1858" s="118"/>
      <c r="D1858" s="119"/>
      <c r="E1858" s="119"/>
      <c r="F1858" s="119"/>
      <c r="G1858" s="119"/>
      <c r="H1858" s="119"/>
      <c r="I1858" s="131"/>
      <c r="K1858" s="15" t="str">
        <f t="shared" si="56"/>
        <v>x2</v>
      </c>
      <c r="L1858" s="26"/>
      <c r="N1858" s="66" t="str">
        <f>IFERROR(VLOOKUP($G1858,Basisblatt!$A$10:$B$17,2,FALSE),"")</f>
        <v/>
      </c>
      <c r="P1858" s="105" t="str">
        <f>IF($K1858="x1",IF(OR($F1858&lt;&gt;Basisblatt!$A$2,'E-Mob_Segmente 3.2.5_3.2.7'!H1858=Basisblatt!$A$72)=TRUE,5,VLOOKUP('E-Mob_Segmente 3.2.5_3.2.7'!$E1858,Basisblatt!$A$22:$B$35,2,FALSE)),"")</f>
        <v/>
      </c>
    </row>
    <row r="1859" spans="1:16" x14ac:dyDescent="0.2">
      <c r="A1859" s="66" t="str">
        <f t="shared" si="57"/>
        <v/>
      </c>
      <c r="C1859" s="118"/>
      <c r="D1859" s="119"/>
      <c r="E1859" s="119"/>
      <c r="F1859" s="119"/>
      <c r="G1859" s="119"/>
      <c r="H1859" s="119"/>
      <c r="I1859" s="131"/>
      <c r="K1859" s="15" t="str">
        <f t="shared" si="56"/>
        <v>x2</v>
      </c>
      <c r="L1859" s="26"/>
      <c r="N1859" s="66" t="str">
        <f>IFERROR(VLOOKUP($G1859,Basisblatt!$A$10:$B$17,2,FALSE),"")</f>
        <v/>
      </c>
      <c r="P1859" s="105" t="str">
        <f>IF($K1859="x1",IF(OR($F1859&lt;&gt;Basisblatt!$A$2,'E-Mob_Segmente 3.2.5_3.2.7'!H1859=Basisblatt!$A$72)=TRUE,5,VLOOKUP('E-Mob_Segmente 3.2.5_3.2.7'!$E1859,Basisblatt!$A$22:$B$35,2,FALSE)),"")</f>
        <v/>
      </c>
    </row>
    <row r="1860" spans="1:16" x14ac:dyDescent="0.2">
      <c r="A1860" s="66" t="str">
        <f t="shared" si="57"/>
        <v/>
      </c>
      <c r="C1860" s="118"/>
      <c r="D1860" s="119"/>
      <c r="E1860" s="119"/>
      <c r="F1860" s="119"/>
      <c r="G1860" s="119"/>
      <c r="H1860" s="119"/>
      <c r="I1860" s="131"/>
      <c r="K1860" s="15" t="str">
        <f t="shared" si="56"/>
        <v>x2</v>
      </c>
      <c r="L1860" s="26"/>
      <c r="N1860" s="66" t="str">
        <f>IFERROR(VLOOKUP($G1860,Basisblatt!$A$10:$B$17,2,FALSE),"")</f>
        <v/>
      </c>
      <c r="P1860" s="105" t="str">
        <f>IF($K1860="x1",IF(OR($F1860&lt;&gt;Basisblatt!$A$2,'E-Mob_Segmente 3.2.5_3.2.7'!H1860=Basisblatt!$A$72)=TRUE,5,VLOOKUP('E-Mob_Segmente 3.2.5_3.2.7'!$E1860,Basisblatt!$A$22:$B$35,2,FALSE)),"")</f>
        <v/>
      </c>
    </row>
    <row r="1861" spans="1:16" x14ac:dyDescent="0.2">
      <c r="A1861" s="66" t="str">
        <f t="shared" si="57"/>
        <v/>
      </c>
      <c r="C1861" s="118"/>
      <c r="D1861" s="119"/>
      <c r="E1861" s="119"/>
      <c r="F1861" s="119"/>
      <c r="G1861" s="119"/>
      <c r="H1861" s="119"/>
      <c r="I1861" s="131"/>
      <c r="K1861" s="15" t="str">
        <f t="shared" si="56"/>
        <v>x2</v>
      </c>
      <c r="L1861" s="26"/>
      <c r="N1861" s="66" t="str">
        <f>IFERROR(VLOOKUP($G1861,Basisblatt!$A$10:$B$17,2,FALSE),"")</f>
        <v/>
      </c>
      <c r="P1861" s="105" t="str">
        <f>IF($K1861="x1",IF(OR($F1861&lt;&gt;Basisblatt!$A$2,'E-Mob_Segmente 3.2.5_3.2.7'!H1861=Basisblatt!$A$72)=TRUE,5,VLOOKUP('E-Mob_Segmente 3.2.5_3.2.7'!$E1861,Basisblatt!$A$22:$B$35,2,FALSE)),"")</f>
        <v/>
      </c>
    </row>
    <row r="1862" spans="1:16" x14ac:dyDescent="0.2">
      <c r="A1862" s="66" t="str">
        <f t="shared" si="57"/>
        <v/>
      </c>
      <c r="C1862" s="118"/>
      <c r="D1862" s="119"/>
      <c r="E1862" s="119"/>
      <c r="F1862" s="119"/>
      <c r="G1862" s="119"/>
      <c r="H1862" s="119"/>
      <c r="I1862" s="131"/>
      <c r="K1862" s="15" t="str">
        <f t="shared" si="56"/>
        <v>x2</v>
      </c>
      <c r="L1862" s="26"/>
      <c r="N1862" s="66" t="str">
        <f>IFERROR(VLOOKUP($G1862,Basisblatt!$A$10:$B$17,2,FALSE),"")</f>
        <v/>
      </c>
      <c r="P1862" s="105" t="str">
        <f>IF($K1862="x1",IF(OR($F1862&lt;&gt;Basisblatt!$A$2,'E-Mob_Segmente 3.2.5_3.2.7'!H1862=Basisblatt!$A$72)=TRUE,5,VLOOKUP('E-Mob_Segmente 3.2.5_3.2.7'!$E1862,Basisblatt!$A$22:$B$35,2,FALSE)),"")</f>
        <v/>
      </c>
    </row>
    <row r="1863" spans="1:16" x14ac:dyDescent="0.2">
      <c r="A1863" s="66" t="str">
        <f t="shared" si="57"/>
        <v/>
      </c>
      <c r="C1863" s="118"/>
      <c r="D1863" s="119"/>
      <c r="E1863" s="119"/>
      <c r="F1863" s="119"/>
      <c r="G1863" s="119"/>
      <c r="H1863" s="119"/>
      <c r="I1863" s="131"/>
      <c r="K1863" s="15" t="str">
        <f t="shared" si="56"/>
        <v>x2</v>
      </c>
      <c r="L1863" s="26"/>
      <c r="N1863" s="66" t="str">
        <f>IFERROR(VLOOKUP($G1863,Basisblatt!$A$10:$B$17,2,FALSE),"")</f>
        <v/>
      </c>
      <c r="P1863" s="105" t="str">
        <f>IF($K1863="x1",IF(OR($F1863&lt;&gt;Basisblatt!$A$2,'E-Mob_Segmente 3.2.5_3.2.7'!H1863=Basisblatt!$A$72)=TRUE,5,VLOOKUP('E-Mob_Segmente 3.2.5_3.2.7'!$E1863,Basisblatt!$A$22:$B$35,2,FALSE)),"")</f>
        <v/>
      </c>
    </row>
    <row r="1864" spans="1:16" x14ac:dyDescent="0.2">
      <c r="A1864" s="66" t="str">
        <f t="shared" si="57"/>
        <v/>
      </c>
      <c r="C1864" s="118"/>
      <c r="D1864" s="119"/>
      <c r="E1864" s="119"/>
      <c r="F1864" s="119"/>
      <c r="G1864" s="119"/>
      <c r="H1864" s="119"/>
      <c r="I1864" s="131"/>
      <c r="K1864" s="15" t="str">
        <f t="shared" si="56"/>
        <v>x2</v>
      </c>
      <c r="L1864" s="26"/>
      <c r="N1864" s="66" t="str">
        <f>IFERROR(VLOOKUP($G1864,Basisblatt!$A$10:$B$17,2,FALSE),"")</f>
        <v/>
      </c>
      <c r="P1864" s="105" t="str">
        <f>IF($K1864="x1",IF(OR($F1864&lt;&gt;Basisblatt!$A$2,'E-Mob_Segmente 3.2.5_3.2.7'!H1864=Basisblatt!$A$72)=TRUE,5,VLOOKUP('E-Mob_Segmente 3.2.5_3.2.7'!$E1864,Basisblatt!$A$22:$B$35,2,FALSE)),"")</f>
        <v/>
      </c>
    </row>
    <row r="1865" spans="1:16" x14ac:dyDescent="0.2">
      <c r="A1865" s="66" t="str">
        <f t="shared" si="57"/>
        <v/>
      </c>
      <c r="C1865" s="118"/>
      <c r="D1865" s="119"/>
      <c r="E1865" s="119"/>
      <c r="F1865" s="119"/>
      <c r="G1865" s="119"/>
      <c r="H1865" s="119"/>
      <c r="I1865" s="131"/>
      <c r="K1865" s="15" t="str">
        <f t="shared" si="56"/>
        <v>x2</v>
      </c>
      <c r="L1865" s="26"/>
      <c r="N1865" s="66" t="str">
        <f>IFERROR(VLOOKUP($G1865,Basisblatt!$A$10:$B$17,2,FALSE),"")</f>
        <v/>
      </c>
      <c r="P1865" s="105" t="str">
        <f>IF($K1865="x1",IF(OR($F1865&lt;&gt;Basisblatt!$A$2,'E-Mob_Segmente 3.2.5_3.2.7'!H1865=Basisblatt!$A$72)=TRUE,5,VLOOKUP('E-Mob_Segmente 3.2.5_3.2.7'!$E1865,Basisblatt!$A$22:$B$35,2,FALSE)),"")</f>
        <v/>
      </c>
    </row>
    <row r="1866" spans="1:16" x14ac:dyDescent="0.2">
      <c r="A1866" s="66" t="str">
        <f t="shared" si="57"/>
        <v/>
      </c>
      <c r="C1866" s="118"/>
      <c r="D1866" s="119"/>
      <c r="E1866" s="119"/>
      <c r="F1866" s="119"/>
      <c r="G1866" s="119"/>
      <c r="H1866" s="119"/>
      <c r="I1866" s="131"/>
      <c r="K1866" s="15" t="str">
        <f t="shared" si="56"/>
        <v>x2</v>
      </c>
      <c r="L1866" s="26"/>
      <c r="N1866" s="66" t="str">
        <f>IFERROR(VLOOKUP($G1866,Basisblatt!$A$10:$B$17,2,FALSE),"")</f>
        <v/>
      </c>
      <c r="P1866" s="105" t="str">
        <f>IF($K1866="x1",IF(OR($F1866&lt;&gt;Basisblatt!$A$2,'E-Mob_Segmente 3.2.5_3.2.7'!H1866=Basisblatt!$A$72)=TRUE,5,VLOOKUP('E-Mob_Segmente 3.2.5_3.2.7'!$E1866,Basisblatt!$A$22:$B$35,2,FALSE)),"")</f>
        <v/>
      </c>
    </row>
    <row r="1867" spans="1:16" x14ac:dyDescent="0.2">
      <c r="A1867" s="66" t="str">
        <f t="shared" si="57"/>
        <v/>
      </c>
      <c r="C1867" s="118"/>
      <c r="D1867" s="119"/>
      <c r="E1867" s="119"/>
      <c r="F1867" s="119"/>
      <c r="G1867" s="119"/>
      <c r="H1867" s="119"/>
      <c r="I1867" s="131"/>
      <c r="K1867" s="15" t="str">
        <f t="shared" si="56"/>
        <v>x2</v>
      </c>
      <c r="L1867" s="26"/>
      <c r="N1867" s="66" t="str">
        <f>IFERROR(VLOOKUP($G1867,Basisblatt!$A$10:$B$17,2,FALSE),"")</f>
        <v/>
      </c>
      <c r="P1867" s="105" t="str">
        <f>IF($K1867="x1",IF(OR($F1867&lt;&gt;Basisblatt!$A$2,'E-Mob_Segmente 3.2.5_3.2.7'!H1867=Basisblatt!$A$72)=TRUE,5,VLOOKUP('E-Mob_Segmente 3.2.5_3.2.7'!$E1867,Basisblatt!$A$22:$B$35,2,FALSE)),"")</f>
        <v/>
      </c>
    </row>
    <row r="1868" spans="1:16" x14ac:dyDescent="0.2">
      <c r="A1868" s="66" t="str">
        <f t="shared" si="57"/>
        <v/>
      </c>
      <c r="C1868" s="118"/>
      <c r="D1868" s="119"/>
      <c r="E1868" s="119"/>
      <c r="F1868" s="119"/>
      <c r="G1868" s="119"/>
      <c r="H1868" s="119"/>
      <c r="I1868" s="131"/>
      <c r="K1868" s="15" t="str">
        <f t="shared" si="56"/>
        <v>x2</v>
      </c>
      <c r="L1868" s="26"/>
      <c r="N1868" s="66" t="str">
        <f>IFERROR(VLOOKUP($G1868,Basisblatt!$A$10:$B$17,2,FALSE),"")</f>
        <v/>
      </c>
      <c r="P1868" s="105" t="str">
        <f>IF($K1868="x1",IF(OR($F1868&lt;&gt;Basisblatt!$A$2,'E-Mob_Segmente 3.2.5_3.2.7'!H1868=Basisblatt!$A$72)=TRUE,5,VLOOKUP('E-Mob_Segmente 3.2.5_3.2.7'!$E1868,Basisblatt!$A$22:$B$35,2,FALSE)),"")</f>
        <v/>
      </c>
    </row>
    <row r="1869" spans="1:16" x14ac:dyDescent="0.2">
      <c r="A1869" s="66" t="str">
        <f t="shared" si="57"/>
        <v/>
      </c>
      <c r="C1869" s="118"/>
      <c r="D1869" s="119"/>
      <c r="E1869" s="119"/>
      <c r="F1869" s="119"/>
      <c r="G1869" s="119"/>
      <c r="H1869" s="119"/>
      <c r="I1869" s="131"/>
      <c r="K1869" s="15" t="str">
        <f t="shared" si="56"/>
        <v>x2</v>
      </c>
      <c r="L1869" s="26"/>
      <c r="N1869" s="66" t="str">
        <f>IFERROR(VLOOKUP($G1869,Basisblatt!$A$10:$B$17,2,FALSE),"")</f>
        <v/>
      </c>
      <c r="P1869" s="105" t="str">
        <f>IF($K1869="x1",IF(OR($F1869&lt;&gt;Basisblatt!$A$2,'E-Mob_Segmente 3.2.5_3.2.7'!H1869=Basisblatt!$A$72)=TRUE,5,VLOOKUP('E-Mob_Segmente 3.2.5_3.2.7'!$E1869,Basisblatt!$A$22:$B$35,2,FALSE)),"")</f>
        <v/>
      </c>
    </row>
    <row r="1870" spans="1:16" x14ac:dyDescent="0.2">
      <c r="A1870" s="66" t="str">
        <f t="shared" si="57"/>
        <v/>
      </c>
      <c r="C1870" s="118"/>
      <c r="D1870" s="119"/>
      <c r="E1870" s="119"/>
      <c r="F1870" s="119"/>
      <c r="G1870" s="119"/>
      <c r="H1870" s="119"/>
      <c r="I1870" s="131"/>
      <c r="K1870" s="15" t="str">
        <f t="shared" si="56"/>
        <v>x2</v>
      </c>
      <c r="L1870" s="26"/>
      <c r="N1870" s="66" t="str">
        <f>IFERROR(VLOOKUP($G1870,Basisblatt!$A$10:$B$17,2,FALSE),"")</f>
        <v/>
      </c>
      <c r="P1870" s="105" t="str">
        <f>IF($K1870="x1",IF(OR($F1870&lt;&gt;Basisblatt!$A$2,'E-Mob_Segmente 3.2.5_3.2.7'!H1870=Basisblatt!$A$72)=TRUE,5,VLOOKUP('E-Mob_Segmente 3.2.5_3.2.7'!$E1870,Basisblatt!$A$22:$B$35,2,FALSE)),"")</f>
        <v/>
      </c>
    </row>
    <row r="1871" spans="1:16" x14ac:dyDescent="0.2">
      <c r="A1871" s="66" t="str">
        <f t="shared" si="57"/>
        <v/>
      </c>
      <c r="C1871" s="118"/>
      <c r="D1871" s="119"/>
      <c r="E1871" s="119"/>
      <c r="F1871" s="119"/>
      <c r="G1871" s="119"/>
      <c r="H1871" s="119"/>
      <c r="I1871" s="131"/>
      <c r="K1871" s="15" t="str">
        <f t="shared" si="56"/>
        <v>x2</v>
      </c>
      <c r="L1871" s="26"/>
      <c r="N1871" s="66" t="str">
        <f>IFERROR(VLOOKUP($G1871,Basisblatt!$A$10:$B$17,2,FALSE),"")</f>
        <v/>
      </c>
      <c r="P1871" s="105" t="str">
        <f>IF($K1871="x1",IF(OR($F1871&lt;&gt;Basisblatt!$A$2,'E-Mob_Segmente 3.2.5_3.2.7'!H1871=Basisblatt!$A$72)=TRUE,5,VLOOKUP('E-Mob_Segmente 3.2.5_3.2.7'!$E1871,Basisblatt!$A$22:$B$35,2,FALSE)),"")</f>
        <v/>
      </c>
    </row>
    <row r="1872" spans="1:16" x14ac:dyDescent="0.2">
      <c r="A1872" s="66" t="str">
        <f t="shared" si="57"/>
        <v/>
      </c>
      <c r="C1872" s="118"/>
      <c r="D1872" s="119"/>
      <c r="E1872" s="119"/>
      <c r="F1872" s="119"/>
      <c r="G1872" s="119"/>
      <c r="H1872" s="119"/>
      <c r="I1872" s="131"/>
      <c r="K1872" s="15" t="str">
        <f t="shared" si="56"/>
        <v>x2</v>
      </c>
      <c r="L1872" s="26"/>
      <c r="N1872" s="66" t="str">
        <f>IFERROR(VLOOKUP($G1872,Basisblatt!$A$10:$B$17,2,FALSE),"")</f>
        <v/>
      </c>
      <c r="P1872" s="105" t="str">
        <f>IF($K1872="x1",IF(OR($F1872&lt;&gt;Basisblatt!$A$2,'E-Mob_Segmente 3.2.5_3.2.7'!H1872=Basisblatt!$A$72)=TRUE,5,VLOOKUP('E-Mob_Segmente 3.2.5_3.2.7'!$E1872,Basisblatt!$A$22:$B$35,2,FALSE)),"")</f>
        <v/>
      </c>
    </row>
    <row r="1873" spans="1:16" x14ac:dyDescent="0.2">
      <c r="A1873" s="66" t="str">
        <f t="shared" si="57"/>
        <v/>
      </c>
      <c r="C1873" s="118"/>
      <c r="D1873" s="119"/>
      <c r="E1873" s="119"/>
      <c r="F1873" s="119"/>
      <c r="G1873" s="119"/>
      <c r="H1873" s="119"/>
      <c r="I1873" s="131"/>
      <c r="K1873" s="15" t="str">
        <f t="shared" si="56"/>
        <v>x2</v>
      </c>
      <c r="L1873" s="26"/>
      <c r="N1873" s="66" t="str">
        <f>IFERROR(VLOOKUP($G1873,Basisblatt!$A$10:$B$17,2,FALSE),"")</f>
        <v/>
      </c>
      <c r="P1873" s="105" t="str">
        <f>IF($K1873="x1",IF(OR($F1873&lt;&gt;Basisblatt!$A$2,'E-Mob_Segmente 3.2.5_3.2.7'!H1873=Basisblatt!$A$72)=TRUE,5,VLOOKUP('E-Mob_Segmente 3.2.5_3.2.7'!$E1873,Basisblatt!$A$22:$B$35,2,FALSE)),"")</f>
        <v/>
      </c>
    </row>
    <row r="1874" spans="1:16" x14ac:dyDescent="0.2">
      <c r="A1874" s="66" t="str">
        <f t="shared" si="57"/>
        <v/>
      </c>
      <c r="C1874" s="118"/>
      <c r="D1874" s="119"/>
      <c r="E1874" s="119"/>
      <c r="F1874" s="119"/>
      <c r="G1874" s="119"/>
      <c r="H1874" s="119"/>
      <c r="I1874" s="131"/>
      <c r="K1874" s="15" t="str">
        <f t="shared" si="56"/>
        <v>x2</v>
      </c>
      <c r="L1874" s="26"/>
      <c r="N1874" s="66" t="str">
        <f>IFERROR(VLOOKUP($G1874,Basisblatt!$A$10:$B$17,2,FALSE),"")</f>
        <v/>
      </c>
      <c r="P1874" s="105" t="str">
        <f>IF($K1874="x1",IF(OR($F1874&lt;&gt;Basisblatt!$A$2,'E-Mob_Segmente 3.2.5_3.2.7'!H1874=Basisblatt!$A$72)=TRUE,5,VLOOKUP('E-Mob_Segmente 3.2.5_3.2.7'!$E1874,Basisblatt!$A$22:$B$35,2,FALSE)),"")</f>
        <v/>
      </c>
    </row>
    <row r="1875" spans="1:16" x14ac:dyDescent="0.2">
      <c r="A1875" s="66" t="str">
        <f t="shared" si="57"/>
        <v/>
      </c>
      <c r="C1875" s="118"/>
      <c r="D1875" s="119"/>
      <c r="E1875" s="119"/>
      <c r="F1875" s="119"/>
      <c r="G1875" s="119"/>
      <c r="H1875" s="119"/>
      <c r="I1875" s="131"/>
      <c r="K1875" s="15" t="str">
        <f t="shared" si="56"/>
        <v>x2</v>
      </c>
      <c r="L1875" s="26"/>
      <c r="N1875" s="66" t="str">
        <f>IFERROR(VLOOKUP($G1875,Basisblatt!$A$10:$B$17,2,FALSE),"")</f>
        <v/>
      </c>
      <c r="P1875" s="105" t="str">
        <f>IF($K1875="x1",IF(OR($F1875&lt;&gt;Basisblatt!$A$2,'E-Mob_Segmente 3.2.5_3.2.7'!H1875=Basisblatt!$A$72)=TRUE,5,VLOOKUP('E-Mob_Segmente 3.2.5_3.2.7'!$E1875,Basisblatt!$A$22:$B$35,2,FALSE)),"")</f>
        <v/>
      </c>
    </row>
    <row r="1876" spans="1:16" x14ac:dyDescent="0.2">
      <c r="A1876" s="66" t="str">
        <f t="shared" si="57"/>
        <v/>
      </c>
      <c r="C1876" s="118"/>
      <c r="D1876" s="119"/>
      <c r="E1876" s="119"/>
      <c r="F1876" s="119"/>
      <c r="G1876" s="119"/>
      <c r="H1876" s="119"/>
      <c r="I1876" s="131"/>
      <c r="K1876" s="15" t="str">
        <f t="shared" si="56"/>
        <v>x2</v>
      </c>
      <c r="L1876" s="26"/>
      <c r="N1876" s="66" t="str">
        <f>IFERROR(VLOOKUP($G1876,Basisblatt!$A$10:$B$17,2,FALSE),"")</f>
        <v/>
      </c>
      <c r="P1876" s="105" t="str">
        <f>IF($K1876="x1",IF(OR($F1876&lt;&gt;Basisblatt!$A$2,'E-Mob_Segmente 3.2.5_3.2.7'!H1876=Basisblatt!$A$72)=TRUE,5,VLOOKUP('E-Mob_Segmente 3.2.5_3.2.7'!$E1876,Basisblatt!$A$22:$B$35,2,FALSE)),"")</f>
        <v/>
      </c>
    </row>
    <row r="1877" spans="1:16" x14ac:dyDescent="0.2">
      <c r="A1877" s="66" t="str">
        <f t="shared" si="57"/>
        <v/>
      </c>
      <c r="C1877" s="118"/>
      <c r="D1877" s="119"/>
      <c r="E1877" s="119"/>
      <c r="F1877" s="119"/>
      <c r="G1877" s="119"/>
      <c r="H1877" s="119"/>
      <c r="I1877" s="131"/>
      <c r="K1877" s="15" t="str">
        <f t="shared" si="56"/>
        <v>x2</v>
      </c>
      <c r="L1877" s="26"/>
      <c r="N1877" s="66" t="str">
        <f>IFERROR(VLOOKUP($G1877,Basisblatt!$A$10:$B$17,2,FALSE),"")</f>
        <v/>
      </c>
      <c r="P1877" s="105" t="str">
        <f>IF($K1877="x1",IF(OR($F1877&lt;&gt;Basisblatt!$A$2,'E-Mob_Segmente 3.2.5_3.2.7'!H1877=Basisblatt!$A$72)=TRUE,5,VLOOKUP('E-Mob_Segmente 3.2.5_3.2.7'!$E1877,Basisblatt!$A$22:$B$35,2,FALSE)),"")</f>
        <v/>
      </c>
    </row>
    <row r="1878" spans="1:16" x14ac:dyDescent="0.2">
      <c r="A1878" s="66" t="str">
        <f t="shared" si="57"/>
        <v/>
      </c>
      <c r="C1878" s="118"/>
      <c r="D1878" s="119"/>
      <c r="E1878" s="119"/>
      <c r="F1878" s="119"/>
      <c r="G1878" s="119"/>
      <c r="H1878" s="119"/>
      <c r="I1878" s="131"/>
      <c r="K1878" s="15" t="str">
        <f t="shared" si="56"/>
        <v>x2</v>
      </c>
      <c r="L1878" s="26"/>
      <c r="N1878" s="66" t="str">
        <f>IFERROR(VLOOKUP($G1878,Basisblatt!$A$10:$B$17,2,FALSE),"")</f>
        <v/>
      </c>
      <c r="P1878" s="105" t="str">
        <f>IF($K1878="x1",IF(OR($F1878&lt;&gt;Basisblatt!$A$2,'E-Mob_Segmente 3.2.5_3.2.7'!H1878=Basisblatt!$A$72)=TRUE,5,VLOOKUP('E-Mob_Segmente 3.2.5_3.2.7'!$E1878,Basisblatt!$A$22:$B$35,2,FALSE)),"")</f>
        <v/>
      </c>
    </row>
    <row r="1879" spans="1:16" x14ac:dyDescent="0.2">
      <c r="A1879" s="66" t="str">
        <f t="shared" si="57"/>
        <v/>
      </c>
      <c r="C1879" s="118"/>
      <c r="D1879" s="119"/>
      <c r="E1879" s="119"/>
      <c r="F1879" s="119"/>
      <c r="G1879" s="119"/>
      <c r="H1879" s="119"/>
      <c r="I1879" s="131"/>
      <c r="K1879" s="15" t="str">
        <f t="shared" si="56"/>
        <v>x2</v>
      </c>
      <c r="L1879" s="26"/>
      <c r="N1879" s="66" t="str">
        <f>IFERROR(VLOOKUP($G1879,Basisblatt!$A$10:$B$17,2,FALSE),"")</f>
        <v/>
      </c>
      <c r="P1879" s="105" t="str">
        <f>IF($K1879="x1",IF(OR($F1879&lt;&gt;Basisblatt!$A$2,'E-Mob_Segmente 3.2.5_3.2.7'!H1879=Basisblatt!$A$72)=TRUE,5,VLOOKUP('E-Mob_Segmente 3.2.5_3.2.7'!$E1879,Basisblatt!$A$22:$B$35,2,FALSE)),"")</f>
        <v/>
      </c>
    </row>
    <row r="1880" spans="1:16" x14ac:dyDescent="0.2">
      <c r="A1880" s="66" t="str">
        <f t="shared" si="57"/>
        <v/>
      </c>
      <c r="C1880" s="118"/>
      <c r="D1880" s="119"/>
      <c r="E1880" s="119"/>
      <c r="F1880" s="119"/>
      <c r="G1880" s="119"/>
      <c r="H1880" s="119"/>
      <c r="I1880" s="131"/>
      <c r="K1880" s="15" t="str">
        <f t="shared" si="56"/>
        <v>x2</v>
      </c>
      <c r="L1880" s="26"/>
      <c r="N1880" s="66" t="str">
        <f>IFERROR(VLOOKUP($G1880,Basisblatt!$A$10:$B$17,2,FALSE),"")</f>
        <v/>
      </c>
      <c r="P1880" s="105" t="str">
        <f>IF($K1880="x1",IF(OR($F1880&lt;&gt;Basisblatt!$A$2,'E-Mob_Segmente 3.2.5_3.2.7'!H1880=Basisblatt!$A$72)=TRUE,5,VLOOKUP('E-Mob_Segmente 3.2.5_3.2.7'!$E1880,Basisblatt!$A$22:$B$35,2,FALSE)),"")</f>
        <v/>
      </c>
    </row>
    <row r="1881" spans="1:16" x14ac:dyDescent="0.2">
      <c r="A1881" s="66" t="str">
        <f t="shared" si="57"/>
        <v/>
      </c>
      <c r="C1881" s="118"/>
      <c r="D1881" s="119"/>
      <c r="E1881" s="119"/>
      <c r="F1881" s="119"/>
      <c r="G1881" s="119"/>
      <c r="H1881" s="119"/>
      <c r="I1881" s="131"/>
      <c r="K1881" s="15" t="str">
        <f t="shared" ref="K1881:K1944" si="58">IF(COUNTA($C1881:$I1881)=7,"x1",IF(COUNTA($C1881:$I1881)=0,"x2","o"))</f>
        <v>x2</v>
      </c>
      <c r="L1881" s="26"/>
      <c r="N1881" s="66" t="str">
        <f>IFERROR(VLOOKUP($G1881,Basisblatt!$A$10:$B$17,2,FALSE),"")</f>
        <v/>
      </c>
      <c r="P1881" s="105" t="str">
        <f>IF($K1881="x1",IF(OR($F1881&lt;&gt;Basisblatt!$A$2,'E-Mob_Segmente 3.2.5_3.2.7'!H1881=Basisblatt!$A$72)=TRUE,5,VLOOKUP('E-Mob_Segmente 3.2.5_3.2.7'!$E1881,Basisblatt!$A$22:$B$35,2,FALSE)),"")</f>
        <v/>
      </c>
    </row>
    <row r="1882" spans="1:16" x14ac:dyDescent="0.2">
      <c r="A1882" s="66" t="str">
        <f t="shared" ref="A1882:A1945" si="59">IF($K1882="x2","",IF($K1882="x1","ja","N/A"))</f>
        <v/>
      </c>
      <c r="C1882" s="118"/>
      <c r="D1882" s="119"/>
      <c r="E1882" s="119"/>
      <c r="F1882" s="119"/>
      <c r="G1882" s="119"/>
      <c r="H1882" s="119"/>
      <c r="I1882" s="131"/>
      <c r="K1882" s="15" t="str">
        <f t="shared" si="58"/>
        <v>x2</v>
      </c>
      <c r="L1882" s="26"/>
      <c r="N1882" s="66" t="str">
        <f>IFERROR(VLOOKUP($G1882,Basisblatt!$A$10:$B$17,2,FALSE),"")</f>
        <v/>
      </c>
      <c r="P1882" s="105" t="str">
        <f>IF($K1882="x1",IF(OR($F1882&lt;&gt;Basisblatt!$A$2,'E-Mob_Segmente 3.2.5_3.2.7'!H1882=Basisblatt!$A$72)=TRUE,5,VLOOKUP('E-Mob_Segmente 3.2.5_3.2.7'!$E1882,Basisblatt!$A$22:$B$35,2,FALSE)),"")</f>
        <v/>
      </c>
    </row>
    <row r="1883" spans="1:16" x14ac:dyDescent="0.2">
      <c r="A1883" s="66" t="str">
        <f t="shared" si="59"/>
        <v/>
      </c>
      <c r="C1883" s="118"/>
      <c r="D1883" s="119"/>
      <c r="E1883" s="119"/>
      <c r="F1883" s="119"/>
      <c r="G1883" s="119"/>
      <c r="H1883" s="119"/>
      <c r="I1883" s="131"/>
      <c r="K1883" s="15" t="str">
        <f t="shared" si="58"/>
        <v>x2</v>
      </c>
      <c r="L1883" s="26"/>
      <c r="N1883" s="66" t="str">
        <f>IFERROR(VLOOKUP($G1883,Basisblatt!$A$10:$B$17,2,FALSE),"")</f>
        <v/>
      </c>
      <c r="P1883" s="105" t="str">
        <f>IF($K1883="x1",IF(OR($F1883&lt;&gt;Basisblatt!$A$2,'E-Mob_Segmente 3.2.5_3.2.7'!H1883=Basisblatt!$A$72)=TRUE,5,VLOOKUP('E-Mob_Segmente 3.2.5_3.2.7'!$E1883,Basisblatt!$A$22:$B$35,2,FALSE)),"")</f>
        <v/>
      </c>
    </row>
    <row r="1884" spans="1:16" x14ac:dyDescent="0.2">
      <c r="A1884" s="66" t="str">
        <f t="shared" si="59"/>
        <v/>
      </c>
      <c r="C1884" s="118"/>
      <c r="D1884" s="119"/>
      <c r="E1884" s="119"/>
      <c r="F1884" s="119"/>
      <c r="G1884" s="119"/>
      <c r="H1884" s="119"/>
      <c r="I1884" s="131"/>
      <c r="K1884" s="15" t="str">
        <f t="shared" si="58"/>
        <v>x2</v>
      </c>
      <c r="L1884" s="26"/>
      <c r="N1884" s="66" t="str">
        <f>IFERROR(VLOOKUP($G1884,Basisblatt!$A$10:$B$17,2,FALSE),"")</f>
        <v/>
      </c>
      <c r="P1884" s="105" t="str">
        <f>IF($K1884="x1",IF(OR($F1884&lt;&gt;Basisblatt!$A$2,'E-Mob_Segmente 3.2.5_3.2.7'!H1884=Basisblatt!$A$72)=TRUE,5,VLOOKUP('E-Mob_Segmente 3.2.5_3.2.7'!$E1884,Basisblatt!$A$22:$B$35,2,FALSE)),"")</f>
        <v/>
      </c>
    </row>
    <row r="1885" spans="1:16" x14ac:dyDescent="0.2">
      <c r="A1885" s="66" t="str">
        <f t="shared" si="59"/>
        <v/>
      </c>
      <c r="C1885" s="118"/>
      <c r="D1885" s="119"/>
      <c r="E1885" s="119"/>
      <c r="F1885" s="119"/>
      <c r="G1885" s="119"/>
      <c r="H1885" s="119"/>
      <c r="I1885" s="131"/>
      <c r="K1885" s="15" t="str">
        <f t="shared" si="58"/>
        <v>x2</v>
      </c>
      <c r="L1885" s="26"/>
      <c r="N1885" s="66" t="str">
        <f>IFERROR(VLOOKUP($G1885,Basisblatt!$A$10:$B$17,2,FALSE),"")</f>
        <v/>
      </c>
      <c r="P1885" s="105" t="str">
        <f>IF($K1885="x1",IF(OR($F1885&lt;&gt;Basisblatt!$A$2,'E-Mob_Segmente 3.2.5_3.2.7'!H1885=Basisblatt!$A$72)=TRUE,5,VLOOKUP('E-Mob_Segmente 3.2.5_3.2.7'!$E1885,Basisblatt!$A$22:$B$35,2,FALSE)),"")</f>
        <v/>
      </c>
    </row>
    <row r="1886" spans="1:16" x14ac:dyDescent="0.2">
      <c r="A1886" s="66" t="str">
        <f t="shared" si="59"/>
        <v/>
      </c>
      <c r="C1886" s="118"/>
      <c r="D1886" s="119"/>
      <c r="E1886" s="119"/>
      <c r="F1886" s="119"/>
      <c r="G1886" s="119"/>
      <c r="H1886" s="119"/>
      <c r="I1886" s="131"/>
      <c r="K1886" s="15" t="str">
        <f t="shared" si="58"/>
        <v>x2</v>
      </c>
      <c r="L1886" s="26"/>
      <c r="N1886" s="66" t="str">
        <f>IFERROR(VLOOKUP($G1886,Basisblatt!$A$10:$B$17,2,FALSE),"")</f>
        <v/>
      </c>
      <c r="P1886" s="105" t="str">
        <f>IF($K1886="x1",IF(OR($F1886&lt;&gt;Basisblatt!$A$2,'E-Mob_Segmente 3.2.5_3.2.7'!H1886=Basisblatt!$A$72)=TRUE,5,VLOOKUP('E-Mob_Segmente 3.2.5_3.2.7'!$E1886,Basisblatt!$A$22:$B$35,2,FALSE)),"")</f>
        <v/>
      </c>
    </row>
    <row r="1887" spans="1:16" x14ac:dyDescent="0.2">
      <c r="A1887" s="66" t="str">
        <f t="shared" si="59"/>
        <v/>
      </c>
      <c r="C1887" s="118"/>
      <c r="D1887" s="119"/>
      <c r="E1887" s="119"/>
      <c r="F1887" s="119"/>
      <c r="G1887" s="119"/>
      <c r="H1887" s="119"/>
      <c r="I1887" s="131"/>
      <c r="K1887" s="15" t="str">
        <f t="shared" si="58"/>
        <v>x2</v>
      </c>
      <c r="L1887" s="26"/>
      <c r="N1887" s="66" t="str">
        <f>IFERROR(VLOOKUP($G1887,Basisblatt!$A$10:$B$17,2,FALSE),"")</f>
        <v/>
      </c>
      <c r="P1887" s="105" t="str">
        <f>IF($K1887="x1",IF(OR($F1887&lt;&gt;Basisblatt!$A$2,'E-Mob_Segmente 3.2.5_3.2.7'!H1887=Basisblatt!$A$72)=TRUE,5,VLOOKUP('E-Mob_Segmente 3.2.5_3.2.7'!$E1887,Basisblatt!$A$22:$B$35,2,FALSE)),"")</f>
        <v/>
      </c>
    </row>
    <row r="1888" spans="1:16" x14ac:dyDescent="0.2">
      <c r="A1888" s="66" t="str">
        <f t="shared" si="59"/>
        <v/>
      </c>
      <c r="C1888" s="118"/>
      <c r="D1888" s="119"/>
      <c r="E1888" s="119"/>
      <c r="F1888" s="119"/>
      <c r="G1888" s="119"/>
      <c r="H1888" s="119"/>
      <c r="I1888" s="131"/>
      <c r="K1888" s="15" t="str">
        <f t="shared" si="58"/>
        <v>x2</v>
      </c>
      <c r="L1888" s="26"/>
      <c r="N1888" s="66" t="str">
        <f>IFERROR(VLOOKUP($G1888,Basisblatt!$A$10:$B$17,2,FALSE),"")</f>
        <v/>
      </c>
      <c r="P1888" s="105" t="str">
        <f>IF($K1888="x1",IF(OR($F1888&lt;&gt;Basisblatt!$A$2,'E-Mob_Segmente 3.2.5_3.2.7'!H1888=Basisblatt!$A$72)=TRUE,5,VLOOKUP('E-Mob_Segmente 3.2.5_3.2.7'!$E1888,Basisblatt!$A$22:$B$35,2,FALSE)),"")</f>
        <v/>
      </c>
    </row>
    <row r="1889" spans="1:16" x14ac:dyDescent="0.2">
      <c r="A1889" s="66" t="str">
        <f t="shared" si="59"/>
        <v/>
      </c>
      <c r="C1889" s="118"/>
      <c r="D1889" s="119"/>
      <c r="E1889" s="119"/>
      <c r="F1889" s="119"/>
      <c r="G1889" s="119"/>
      <c r="H1889" s="119"/>
      <c r="I1889" s="131"/>
      <c r="K1889" s="15" t="str">
        <f t="shared" si="58"/>
        <v>x2</v>
      </c>
      <c r="L1889" s="26"/>
      <c r="N1889" s="66" t="str">
        <f>IFERROR(VLOOKUP($G1889,Basisblatt!$A$10:$B$17,2,FALSE),"")</f>
        <v/>
      </c>
      <c r="P1889" s="105" t="str">
        <f>IF($K1889="x1",IF(OR($F1889&lt;&gt;Basisblatt!$A$2,'E-Mob_Segmente 3.2.5_3.2.7'!H1889=Basisblatt!$A$72)=TRUE,5,VLOOKUP('E-Mob_Segmente 3.2.5_3.2.7'!$E1889,Basisblatt!$A$22:$B$35,2,FALSE)),"")</f>
        <v/>
      </c>
    </row>
    <row r="1890" spans="1:16" x14ac:dyDescent="0.2">
      <c r="A1890" s="66" t="str">
        <f t="shared" si="59"/>
        <v/>
      </c>
      <c r="C1890" s="118"/>
      <c r="D1890" s="119"/>
      <c r="E1890" s="119"/>
      <c r="F1890" s="119"/>
      <c r="G1890" s="119"/>
      <c r="H1890" s="119"/>
      <c r="I1890" s="131"/>
      <c r="K1890" s="15" t="str">
        <f t="shared" si="58"/>
        <v>x2</v>
      </c>
      <c r="L1890" s="26"/>
      <c r="N1890" s="66" t="str">
        <f>IFERROR(VLOOKUP($G1890,Basisblatt!$A$10:$B$17,2,FALSE),"")</f>
        <v/>
      </c>
      <c r="P1890" s="105" t="str">
        <f>IF($K1890="x1",IF(OR($F1890&lt;&gt;Basisblatt!$A$2,'E-Mob_Segmente 3.2.5_3.2.7'!H1890=Basisblatt!$A$72)=TRUE,5,VLOOKUP('E-Mob_Segmente 3.2.5_3.2.7'!$E1890,Basisblatt!$A$22:$B$35,2,FALSE)),"")</f>
        <v/>
      </c>
    </row>
    <row r="1891" spans="1:16" x14ac:dyDescent="0.2">
      <c r="A1891" s="66" t="str">
        <f t="shared" si="59"/>
        <v/>
      </c>
      <c r="C1891" s="118"/>
      <c r="D1891" s="119"/>
      <c r="E1891" s="119"/>
      <c r="F1891" s="119"/>
      <c r="G1891" s="119"/>
      <c r="H1891" s="119"/>
      <c r="I1891" s="131"/>
      <c r="K1891" s="15" t="str">
        <f t="shared" si="58"/>
        <v>x2</v>
      </c>
      <c r="L1891" s="26"/>
      <c r="N1891" s="66" t="str">
        <f>IFERROR(VLOOKUP($G1891,Basisblatt!$A$10:$B$17,2,FALSE),"")</f>
        <v/>
      </c>
      <c r="P1891" s="105" t="str">
        <f>IF($K1891="x1",IF(OR($F1891&lt;&gt;Basisblatt!$A$2,'E-Mob_Segmente 3.2.5_3.2.7'!H1891=Basisblatt!$A$72)=TRUE,5,VLOOKUP('E-Mob_Segmente 3.2.5_3.2.7'!$E1891,Basisblatt!$A$22:$B$35,2,FALSE)),"")</f>
        <v/>
      </c>
    </row>
    <row r="1892" spans="1:16" x14ac:dyDescent="0.2">
      <c r="A1892" s="66" t="str">
        <f t="shared" si="59"/>
        <v/>
      </c>
      <c r="C1892" s="118"/>
      <c r="D1892" s="119"/>
      <c r="E1892" s="119"/>
      <c r="F1892" s="119"/>
      <c r="G1892" s="119"/>
      <c r="H1892" s="119"/>
      <c r="I1892" s="131"/>
      <c r="K1892" s="15" t="str">
        <f t="shared" si="58"/>
        <v>x2</v>
      </c>
      <c r="L1892" s="26"/>
      <c r="N1892" s="66" t="str">
        <f>IFERROR(VLOOKUP($G1892,Basisblatt!$A$10:$B$17,2,FALSE),"")</f>
        <v/>
      </c>
      <c r="P1892" s="105" t="str">
        <f>IF($K1892="x1",IF(OR($F1892&lt;&gt;Basisblatt!$A$2,'E-Mob_Segmente 3.2.5_3.2.7'!H1892=Basisblatt!$A$72)=TRUE,5,VLOOKUP('E-Mob_Segmente 3.2.5_3.2.7'!$E1892,Basisblatt!$A$22:$B$35,2,FALSE)),"")</f>
        <v/>
      </c>
    </row>
    <row r="1893" spans="1:16" x14ac:dyDescent="0.2">
      <c r="A1893" s="66" t="str">
        <f t="shared" si="59"/>
        <v/>
      </c>
      <c r="C1893" s="118"/>
      <c r="D1893" s="119"/>
      <c r="E1893" s="119"/>
      <c r="F1893" s="119"/>
      <c r="G1893" s="119"/>
      <c r="H1893" s="119"/>
      <c r="I1893" s="131"/>
      <c r="K1893" s="15" t="str">
        <f t="shared" si="58"/>
        <v>x2</v>
      </c>
      <c r="L1893" s="26"/>
      <c r="N1893" s="66" t="str">
        <f>IFERROR(VLOOKUP($G1893,Basisblatt!$A$10:$B$17,2,FALSE),"")</f>
        <v/>
      </c>
      <c r="P1893" s="105" t="str">
        <f>IF($K1893="x1",IF(OR($F1893&lt;&gt;Basisblatt!$A$2,'E-Mob_Segmente 3.2.5_3.2.7'!H1893=Basisblatt!$A$72)=TRUE,5,VLOOKUP('E-Mob_Segmente 3.2.5_3.2.7'!$E1893,Basisblatt!$A$22:$B$35,2,FALSE)),"")</f>
        <v/>
      </c>
    </row>
    <row r="1894" spans="1:16" x14ac:dyDescent="0.2">
      <c r="A1894" s="66" t="str">
        <f t="shared" si="59"/>
        <v/>
      </c>
      <c r="C1894" s="118"/>
      <c r="D1894" s="119"/>
      <c r="E1894" s="119"/>
      <c r="F1894" s="119"/>
      <c r="G1894" s="119"/>
      <c r="H1894" s="119"/>
      <c r="I1894" s="131"/>
      <c r="K1894" s="15" t="str">
        <f t="shared" si="58"/>
        <v>x2</v>
      </c>
      <c r="L1894" s="26"/>
      <c r="N1894" s="66" t="str">
        <f>IFERROR(VLOOKUP($G1894,Basisblatt!$A$10:$B$17,2,FALSE),"")</f>
        <v/>
      </c>
      <c r="P1894" s="105" t="str">
        <f>IF($K1894="x1",IF(OR($F1894&lt;&gt;Basisblatt!$A$2,'E-Mob_Segmente 3.2.5_3.2.7'!H1894=Basisblatt!$A$72)=TRUE,5,VLOOKUP('E-Mob_Segmente 3.2.5_3.2.7'!$E1894,Basisblatt!$A$22:$B$35,2,FALSE)),"")</f>
        <v/>
      </c>
    </row>
    <row r="1895" spans="1:16" x14ac:dyDescent="0.2">
      <c r="A1895" s="66" t="str">
        <f t="shared" si="59"/>
        <v/>
      </c>
      <c r="C1895" s="118"/>
      <c r="D1895" s="119"/>
      <c r="E1895" s="119"/>
      <c r="F1895" s="119"/>
      <c r="G1895" s="119"/>
      <c r="H1895" s="119"/>
      <c r="I1895" s="131"/>
      <c r="K1895" s="15" t="str">
        <f t="shared" si="58"/>
        <v>x2</v>
      </c>
      <c r="L1895" s="26"/>
      <c r="N1895" s="66" t="str">
        <f>IFERROR(VLOOKUP($G1895,Basisblatt!$A$10:$B$17,2,FALSE),"")</f>
        <v/>
      </c>
      <c r="P1895" s="105" t="str">
        <f>IF($K1895="x1",IF(OR($F1895&lt;&gt;Basisblatt!$A$2,'E-Mob_Segmente 3.2.5_3.2.7'!H1895=Basisblatt!$A$72)=TRUE,5,VLOOKUP('E-Mob_Segmente 3.2.5_3.2.7'!$E1895,Basisblatt!$A$22:$B$35,2,FALSE)),"")</f>
        <v/>
      </c>
    </row>
    <row r="1896" spans="1:16" x14ac:dyDescent="0.2">
      <c r="A1896" s="66" t="str">
        <f t="shared" si="59"/>
        <v/>
      </c>
      <c r="C1896" s="118"/>
      <c r="D1896" s="119"/>
      <c r="E1896" s="119"/>
      <c r="F1896" s="119"/>
      <c r="G1896" s="119"/>
      <c r="H1896" s="119"/>
      <c r="I1896" s="131"/>
      <c r="K1896" s="15" t="str">
        <f t="shared" si="58"/>
        <v>x2</v>
      </c>
      <c r="L1896" s="26"/>
      <c r="N1896" s="66" t="str">
        <f>IFERROR(VLOOKUP($G1896,Basisblatt!$A$10:$B$17,2,FALSE),"")</f>
        <v/>
      </c>
      <c r="P1896" s="105" t="str">
        <f>IF($K1896="x1",IF(OR($F1896&lt;&gt;Basisblatt!$A$2,'E-Mob_Segmente 3.2.5_3.2.7'!H1896=Basisblatt!$A$72)=TRUE,5,VLOOKUP('E-Mob_Segmente 3.2.5_3.2.7'!$E1896,Basisblatt!$A$22:$B$35,2,FALSE)),"")</f>
        <v/>
      </c>
    </row>
    <row r="1897" spans="1:16" x14ac:dyDescent="0.2">
      <c r="A1897" s="66" t="str">
        <f t="shared" si="59"/>
        <v/>
      </c>
      <c r="C1897" s="118"/>
      <c r="D1897" s="119"/>
      <c r="E1897" s="119"/>
      <c r="F1897" s="119"/>
      <c r="G1897" s="119"/>
      <c r="H1897" s="119"/>
      <c r="I1897" s="131"/>
      <c r="K1897" s="15" t="str">
        <f t="shared" si="58"/>
        <v>x2</v>
      </c>
      <c r="L1897" s="26"/>
      <c r="N1897" s="66" t="str">
        <f>IFERROR(VLOOKUP($G1897,Basisblatt!$A$10:$B$17,2,FALSE),"")</f>
        <v/>
      </c>
      <c r="P1897" s="105" t="str">
        <f>IF($K1897="x1",IF(OR($F1897&lt;&gt;Basisblatt!$A$2,'E-Mob_Segmente 3.2.5_3.2.7'!H1897=Basisblatt!$A$72)=TRUE,5,VLOOKUP('E-Mob_Segmente 3.2.5_3.2.7'!$E1897,Basisblatt!$A$22:$B$35,2,FALSE)),"")</f>
        <v/>
      </c>
    </row>
    <row r="1898" spans="1:16" x14ac:dyDescent="0.2">
      <c r="A1898" s="66" t="str">
        <f t="shared" si="59"/>
        <v/>
      </c>
      <c r="C1898" s="118"/>
      <c r="D1898" s="119"/>
      <c r="E1898" s="119"/>
      <c r="F1898" s="119"/>
      <c r="G1898" s="119"/>
      <c r="H1898" s="119"/>
      <c r="I1898" s="131"/>
      <c r="K1898" s="15" t="str">
        <f t="shared" si="58"/>
        <v>x2</v>
      </c>
      <c r="L1898" s="26"/>
      <c r="N1898" s="66" t="str">
        <f>IFERROR(VLOOKUP($G1898,Basisblatt!$A$10:$B$17,2,FALSE),"")</f>
        <v/>
      </c>
      <c r="P1898" s="105" t="str">
        <f>IF($K1898="x1",IF(OR($F1898&lt;&gt;Basisblatt!$A$2,'E-Mob_Segmente 3.2.5_3.2.7'!H1898=Basisblatt!$A$72)=TRUE,5,VLOOKUP('E-Mob_Segmente 3.2.5_3.2.7'!$E1898,Basisblatt!$A$22:$B$35,2,FALSE)),"")</f>
        <v/>
      </c>
    </row>
    <row r="1899" spans="1:16" x14ac:dyDescent="0.2">
      <c r="A1899" s="66" t="str">
        <f t="shared" si="59"/>
        <v/>
      </c>
      <c r="C1899" s="118"/>
      <c r="D1899" s="119"/>
      <c r="E1899" s="119"/>
      <c r="F1899" s="119"/>
      <c r="G1899" s="119"/>
      <c r="H1899" s="119"/>
      <c r="I1899" s="131"/>
      <c r="K1899" s="15" t="str">
        <f t="shared" si="58"/>
        <v>x2</v>
      </c>
      <c r="L1899" s="26"/>
      <c r="N1899" s="66" t="str">
        <f>IFERROR(VLOOKUP($G1899,Basisblatt!$A$10:$B$17,2,FALSE),"")</f>
        <v/>
      </c>
      <c r="P1899" s="105" t="str">
        <f>IF($K1899="x1",IF(OR($F1899&lt;&gt;Basisblatt!$A$2,'E-Mob_Segmente 3.2.5_3.2.7'!H1899=Basisblatt!$A$72)=TRUE,5,VLOOKUP('E-Mob_Segmente 3.2.5_3.2.7'!$E1899,Basisblatt!$A$22:$B$35,2,FALSE)),"")</f>
        <v/>
      </c>
    </row>
    <row r="1900" spans="1:16" x14ac:dyDescent="0.2">
      <c r="A1900" s="66" t="str">
        <f t="shared" si="59"/>
        <v/>
      </c>
      <c r="C1900" s="118"/>
      <c r="D1900" s="119"/>
      <c r="E1900" s="119"/>
      <c r="F1900" s="119"/>
      <c r="G1900" s="119"/>
      <c r="H1900" s="119"/>
      <c r="I1900" s="131"/>
      <c r="K1900" s="15" t="str">
        <f t="shared" si="58"/>
        <v>x2</v>
      </c>
      <c r="L1900" s="26"/>
      <c r="N1900" s="66" t="str">
        <f>IFERROR(VLOOKUP($G1900,Basisblatt!$A$10:$B$17,2,FALSE),"")</f>
        <v/>
      </c>
      <c r="P1900" s="105" t="str">
        <f>IF($K1900="x1",IF(OR($F1900&lt;&gt;Basisblatt!$A$2,'E-Mob_Segmente 3.2.5_3.2.7'!H1900=Basisblatt!$A$72)=TRUE,5,VLOOKUP('E-Mob_Segmente 3.2.5_3.2.7'!$E1900,Basisblatt!$A$22:$B$35,2,FALSE)),"")</f>
        <v/>
      </c>
    </row>
    <row r="1901" spans="1:16" x14ac:dyDescent="0.2">
      <c r="A1901" s="66" t="str">
        <f t="shared" si="59"/>
        <v/>
      </c>
      <c r="C1901" s="118"/>
      <c r="D1901" s="119"/>
      <c r="E1901" s="119"/>
      <c r="F1901" s="119"/>
      <c r="G1901" s="119"/>
      <c r="H1901" s="119"/>
      <c r="I1901" s="131"/>
      <c r="K1901" s="15" t="str">
        <f t="shared" si="58"/>
        <v>x2</v>
      </c>
      <c r="L1901" s="26"/>
      <c r="N1901" s="66" t="str">
        <f>IFERROR(VLOOKUP($G1901,Basisblatt!$A$10:$B$17,2,FALSE),"")</f>
        <v/>
      </c>
      <c r="P1901" s="105" t="str">
        <f>IF($K1901="x1",IF(OR($F1901&lt;&gt;Basisblatt!$A$2,'E-Mob_Segmente 3.2.5_3.2.7'!H1901=Basisblatt!$A$72)=TRUE,5,VLOOKUP('E-Mob_Segmente 3.2.5_3.2.7'!$E1901,Basisblatt!$A$22:$B$35,2,FALSE)),"")</f>
        <v/>
      </c>
    </row>
    <row r="1902" spans="1:16" x14ac:dyDescent="0.2">
      <c r="A1902" s="66" t="str">
        <f t="shared" si="59"/>
        <v/>
      </c>
      <c r="C1902" s="118"/>
      <c r="D1902" s="119"/>
      <c r="E1902" s="119"/>
      <c r="F1902" s="119"/>
      <c r="G1902" s="119"/>
      <c r="H1902" s="119"/>
      <c r="I1902" s="131"/>
      <c r="K1902" s="15" t="str">
        <f t="shared" si="58"/>
        <v>x2</v>
      </c>
      <c r="L1902" s="26"/>
      <c r="N1902" s="66" t="str">
        <f>IFERROR(VLOOKUP($G1902,Basisblatt!$A$10:$B$17,2,FALSE),"")</f>
        <v/>
      </c>
      <c r="P1902" s="105" t="str">
        <f>IF($K1902="x1",IF(OR($F1902&lt;&gt;Basisblatt!$A$2,'E-Mob_Segmente 3.2.5_3.2.7'!H1902=Basisblatt!$A$72)=TRUE,5,VLOOKUP('E-Mob_Segmente 3.2.5_3.2.7'!$E1902,Basisblatt!$A$22:$B$35,2,FALSE)),"")</f>
        <v/>
      </c>
    </row>
    <row r="1903" spans="1:16" x14ac:dyDescent="0.2">
      <c r="A1903" s="66" t="str">
        <f t="shared" si="59"/>
        <v/>
      </c>
      <c r="C1903" s="118"/>
      <c r="D1903" s="119"/>
      <c r="E1903" s="119"/>
      <c r="F1903" s="119"/>
      <c r="G1903" s="119"/>
      <c r="H1903" s="119"/>
      <c r="I1903" s="131"/>
      <c r="K1903" s="15" t="str">
        <f t="shared" si="58"/>
        <v>x2</v>
      </c>
      <c r="L1903" s="26"/>
      <c r="N1903" s="66" t="str">
        <f>IFERROR(VLOOKUP($G1903,Basisblatt!$A$10:$B$17,2,FALSE),"")</f>
        <v/>
      </c>
      <c r="P1903" s="105" t="str">
        <f>IF($K1903="x1",IF(OR($F1903&lt;&gt;Basisblatt!$A$2,'E-Mob_Segmente 3.2.5_3.2.7'!H1903=Basisblatt!$A$72)=TRUE,5,VLOOKUP('E-Mob_Segmente 3.2.5_3.2.7'!$E1903,Basisblatt!$A$22:$B$35,2,FALSE)),"")</f>
        <v/>
      </c>
    </row>
    <row r="1904" spans="1:16" x14ac:dyDescent="0.2">
      <c r="A1904" s="66" t="str">
        <f t="shared" si="59"/>
        <v/>
      </c>
      <c r="C1904" s="118"/>
      <c r="D1904" s="119"/>
      <c r="E1904" s="119"/>
      <c r="F1904" s="119"/>
      <c r="G1904" s="119"/>
      <c r="H1904" s="119"/>
      <c r="I1904" s="131"/>
      <c r="K1904" s="15" t="str">
        <f t="shared" si="58"/>
        <v>x2</v>
      </c>
      <c r="L1904" s="26"/>
      <c r="N1904" s="66" t="str">
        <f>IFERROR(VLOOKUP($G1904,Basisblatt!$A$10:$B$17,2,FALSE),"")</f>
        <v/>
      </c>
      <c r="P1904" s="105" t="str">
        <f>IF($K1904="x1",IF(OR($F1904&lt;&gt;Basisblatt!$A$2,'E-Mob_Segmente 3.2.5_3.2.7'!H1904=Basisblatt!$A$72)=TRUE,5,VLOOKUP('E-Mob_Segmente 3.2.5_3.2.7'!$E1904,Basisblatt!$A$22:$B$35,2,FALSE)),"")</f>
        <v/>
      </c>
    </row>
    <row r="1905" spans="1:16" x14ac:dyDescent="0.2">
      <c r="A1905" s="66" t="str">
        <f t="shared" si="59"/>
        <v/>
      </c>
      <c r="C1905" s="118"/>
      <c r="D1905" s="119"/>
      <c r="E1905" s="119"/>
      <c r="F1905" s="119"/>
      <c r="G1905" s="119"/>
      <c r="H1905" s="119"/>
      <c r="I1905" s="131"/>
      <c r="K1905" s="15" t="str">
        <f t="shared" si="58"/>
        <v>x2</v>
      </c>
      <c r="L1905" s="26"/>
      <c r="N1905" s="66" t="str">
        <f>IFERROR(VLOOKUP($G1905,Basisblatt!$A$10:$B$17,2,FALSE),"")</f>
        <v/>
      </c>
      <c r="P1905" s="105" t="str">
        <f>IF($K1905="x1",IF(OR($F1905&lt;&gt;Basisblatt!$A$2,'E-Mob_Segmente 3.2.5_3.2.7'!H1905=Basisblatt!$A$72)=TRUE,5,VLOOKUP('E-Mob_Segmente 3.2.5_3.2.7'!$E1905,Basisblatt!$A$22:$B$35,2,FALSE)),"")</f>
        <v/>
      </c>
    </row>
    <row r="1906" spans="1:16" x14ac:dyDescent="0.2">
      <c r="A1906" s="66" t="str">
        <f t="shared" si="59"/>
        <v/>
      </c>
      <c r="C1906" s="118"/>
      <c r="D1906" s="119"/>
      <c r="E1906" s="119"/>
      <c r="F1906" s="119"/>
      <c r="G1906" s="119"/>
      <c r="H1906" s="119"/>
      <c r="I1906" s="131"/>
      <c r="K1906" s="15" t="str">
        <f t="shared" si="58"/>
        <v>x2</v>
      </c>
      <c r="L1906" s="26"/>
      <c r="N1906" s="66" t="str">
        <f>IFERROR(VLOOKUP($G1906,Basisblatt!$A$10:$B$17,2,FALSE),"")</f>
        <v/>
      </c>
      <c r="P1906" s="105" t="str">
        <f>IF($K1906="x1",IF(OR($F1906&lt;&gt;Basisblatt!$A$2,'E-Mob_Segmente 3.2.5_3.2.7'!H1906=Basisblatt!$A$72)=TRUE,5,VLOOKUP('E-Mob_Segmente 3.2.5_3.2.7'!$E1906,Basisblatt!$A$22:$B$35,2,FALSE)),"")</f>
        <v/>
      </c>
    </row>
    <row r="1907" spans="1:16" x14ac:dyDescent="0.2">
      <c r="A1907" s="66" t="str">
        <f t="shared" si="59"/>
        <v/>
      </c>
      <c r="C1907" s="118"/>
      <c r="D1907" s="119"/>
      <c r="E1907" s="119"/>
      <c r="F1907" s="119"/>
      <c r="G1907" s="119"/>
      <c r="H1907" s="119"/>
      <c r="I1907" s="131"/>
      <c r="K1907" s="15" t="str">
        <f t="shared" si="58"/>
        <v>x2</v>
      </c>
      <c r="L1907" s="26"/>
      <c r="N1907" s="66" t="str">
        <f>IFERROR(VLOOKUP($G1907,Basisblatt!$A$10:$B$17,2,FALSE),"")</f>
        <v/>
      </c>
      <c r="P1907" s="105" t="str">
        <f>IF($K1907="x1",IF(OR($F1907&lt;&gt;Basisblatt!$A$2,'E-Mob_Segmente 3.2.5_3.2.7'!H1907=Basisblatt!$A$72)=TRUE,5,VLOOKUP('E-Mob_Segmente 3.2.5_3.2.7'!$E1907,Basisblatt!$A$22:$B$35,2,FALSE)),"")</f>
        <v/>
      </c>
    </row>
    <row r="1908" spans="1:16" x14ac:dyDescent="0.2">
      <c r="A1908" s="66" t="str">
        <f t="shared" si="59"/>
        <v/>
      </c>
      <c r="C1908" s="118"/>
      <c r="D1908" s="119"/>
      <c r="E1908" s="119"/>
      <c r="F1908" s="119"/>
      <c r="G1908" s="119"/>
      <c r="H1908" s="119"/>
      <c r="I1908" s="131"/>
      <c r="K1908" s="15" t="str">
        <f t="shared" si="58"/>
        <v>x2</v>
      </c>
      <c r="L1908" s="26"/>
      <c r="N1908" s="66" t="str">
        <f>IFERROR(VLOOKUP($G1908,Basisblatt!$A$10:$B$17,2,FALSE),"")</f>
        <v/>
      </c>
      <c r="P1908" s="105" t="str">
        <f>IF($K1908="x1",IF(OR($F1908&lt;&gt;Basisblatt!$A$2,'E-Mob_Segmente 3.2.5_3.2.7'!H1908=Basisblatt!$A$72)=TRUE,5,VLOOKUP('E-Mob_Segmente 3.2.5_3.2.7'!$E1908,Basisblatt!$A$22:$B$35,2,FALSE)),"")</f>
        <v/>
      </c>
    </row>
    <row r="1909" spans="1:16" x14ac:dyDescent="0.2">
      <c r="A1909" s="66" t="str">
        <f t="shared" si="59"/>
        <v/>
      </c>
      <c r="C1909" s="118"/>
      <c r="D1909" s="119"/>
      <c r="E1909" s="119"/>
      <c r="F1909" s="119"/>
      <c r="G1909" s="119"/>
      <c r="H1909" s="119"/>
      <c r="I1909" s="131"/>
      <c r="K1909" s="15" t="str">
        <f t="shared" si="58"/>
        <v>x2</v>
      </c>
      <c r="L1909" s="26"/>
      <c r="N1909" s="66" t="str">
        <f>IFERROR(VLOOKUP($G1909,Basisblatt!$A$10:$B$17,2,FALSE),"")</f>
        <v/>
      </c>
      <c r="P1909" s="105" t="str">
        <f>IF($K1909="x1",IF(OR($F1909&lt;&gt;Basisblatt!$A$2,'E-Mob_Segmente 3.2.5_3.2.7'!H1909=Basisblatt!$A$72)=TRUE,5,VLOOKUP('E-Mob_Segmente 3.2.5_3.2.7'!$E1909,Basisblatt!$A$22:$B$35,2,FALSE)),"")</f>
        <v/>
      </c>
    </row>
    <row r="1910" spans="1:16" x14ac:dyDescent="0.2">
      <c r="A1910" s="66" t="str">
        <f t="shared" si="59"/>
        <v/>
      </c>
      <c r="C1910" s="118"/>
      <c r="D1910" s="119"/>
      <c r="E1910" s="119"/>
      <c r="F1910" s="119"/>
      <c r="G1910" s="119"/>
      <c r="H1910" s="119"/>
      <c r="I1910" s="131"/>
      <c r="K1910" s="15" t="str">
        <f t="shared" si="58"/>
        <v>x2</v>
      </c>
      <c r="L1910" s="26"/>
      <c r="N1910" s="66" t="str">
        <f>IFERROR(VLOOKUP($G1910,Basisblatt!$A$10:$B$17,2,FALSE),"")</f>
        <v/>
      </c>
      <c r="P1910" s="105" t="str">
        <f>IF($K1910="x1",IF(OR($F1910&lt;&gt;Basisblatt!$A$2,'E-Mob_Segmente 3.2.5_3.2.7'!H1910=Basisblatt!$A$72)=TRUE,5,VLOOKUP('E-Mob_Segmente 3.2.5_3.2.7'!$E1910,Basisblatt!$A$22:$B$35,2,FALSE)),"")</f>
        <v/>
      </c>
    </row>
    <row r="1911" spans="1:16" x14ac:dyDescent="0.2">
      <c r="A1911" s="66" t="str">
        <f t="shared" si="59"/>
        <v/>
      </c>
      <c r="C1911" s="118"/>
      <c r="D1911" s="119"/>
      <c r="E1911" s="119"/>
      <c r="F1911" s="119"/>
      <c r="G1911" s="119"/>
      <c r="H1911" s="119"/>
      <c r="I1911" s="131"/>
      <c r="K1911" s="15" t="str">
        <f t="shared" si="58"/>
        <v>x2</v>
      </c>
      <c r="L1911" s="26"/>
      <c r="N1911" s="66" t="str">
        <f>IFERROR(VLOOKUP($G1911,Basisblatt!$A$10:$B$17,2,FALSE),"")</f>
        <v/>
      </c>
      <c r="P1911" s="105" t="str">
        <f>IF($K1911="x1",IF(OR($F1911&lt;&gt;Basisblatt!$A$2,'E-Mob_Segmente 3.2.5_3.2.7'!H1911=Basisblatt!$A$72)=TRUE,5,VLOOKUP('E-Mob_Segmente 3.2.5_3.2.7'!$E1911,Basisblatt!$A$22:$B$35,2,FALSE)),"")</f>
        <v/>
      </c>
    </row>
    <row r="1912" spans="1:16" x14ac:dyDescent="0.2">
      <c r="A1912" s="66" t="str">
        <f t="shared" si="59"/>
        <v/>
      </c>
      <c r="C1912" s="118"/>
      <c r="D1912" s="119"/>
      <c r="E1912" s="119"/>
      <c r="F1912" s="119"/>
      <c r="G1912" s="119"/>
      <c r="H1912" s="119"/>
      <c r="I1912" s="131"/>
      <c r="K1912" s="15" t="str">
        <f t="shared" si="58"/>
        <v>x2</v>
      </c>
      <c r="L1912" s="26"/>
      <c r="N1912" s="66" t="str">
        <f>IFERROR(VLOOKUP($G1912,Basisblatt!$A$10:$B$17,2,FALSE),"")</f>
        <v/>
      </c>
      <c r="P1912" s="105" t="str">
        <f>IF($K1912="x1",IF(OR($F1912&lt;&gt;Basisblatt!$A$2,'E-Mob_Segmente 3.2.5_3.2.7'!H1912=Basisblatt!$A$72)=TRUE,5,VLOOKUP('E-Mob_Segmente 3.2.5_3.2.7'!$E1912,Basisblatt!$A$22:$B$35,2,FALSE)),"")</f>
        <v/>
      </c>
    </row>
    <row r="1913" spans="1:16" x14ac:dyDescent="0.2">
      <c r="A1913" s="66" t="str">
        <f t="shared" si="59"/>
        <v/>
      </c>
      <c r="C1913" s="118"/>
      <c r="D1913" s="119"/>
      <c r="E1913" s="119"/>
      <c r="F1913" s="119"/>
      <c r="G1913" s="119"/>
      <c r="H1913" s="119"/>
      <c r="I1913" s="131"/>
      <c r="K1913" s="15" t="str">
        <f t="shared" si="58"/>
        <v>x2</v>
      </c>
      <c r="L1913" s="26"/>
      <c r="N1913" s="66" t="str">
        <f>IFERROR(VLOOKUP($G1913,Basisblatt!$A$10:$B$17,2,FALSE),"")</f>
        <v/>
      </c>
      <c r="P1913" s="105" t="str">
        <f>IF($K1913="x1",IF(OR($F1913&lt;&gt;Basisblatt!$A$2,'E-Mob_Segmente 3.2.5_3.2.7'!H1913=Basisblatt!$A$72)=TRUE,5,VLOOKUP('E-Mob_Segmente 3.2.5_3.2.7'!$E1913,Basisblatt!$A$22:$B$35,2,FALSE)),"")</f>
        <v/>
      </c>
    </row>
    <row r="1914" spans="1:16" x14ac:dyDescent="0.2">
      <c r="A1914" s="66" t="str">
        <f t="shared" si="59"/>
        <v/>
      </c>
      <c r="C1914" s="118"/>
      <c r="D1914" s="119"/>
      <c r="E1914" s="119"/>
      <c r="F1914" s="119"/>
      <c r="G1914" s="119"/>
      <c r="H1914" s="119"/>
      <c r="I1914" s="131"/>
      <c r="K1914" s="15" t="str">
        <f t="shared" si="58"/>
        <v>x2</v>
      </c>
      <c r="L1914" s="26"/>
      <c r="N1914" s="66" t="str">
        <f>IFERROR(VLOOKUP($G1914,Basisblatt!$A$10:$B$17,2,FALSE),"")</f>
        <v/>
      </c>
      <c r="P1914" s="105" t="str">
        <f>IF($K1914="x1",IF(OR($F1914&lt;&gt;Basisblatt!$A$2,'E-Mob_Segmente 3.2.5_3.2.7'!H1914=Basisblatt!$A$72)=TRUE,5,VLOOKUP('E-Mob_Segmente 3.2.5_3.2.7'!$E1914,Basisblatt!$A$22:$B$35,2,FALSE)),"")</f>
        <v/>
      </c>
    </row>
    <row r="1915" spans="1:16" x14ac:dyDescent="0.2">
      <c r="A1915" s="66" t="str">
        <f t="shared" si="59"/>
        <v/>
      </c>
      <c r="C1915" s="118"/>
      <c r="D1915" s="119"/>
      <c r="E1915" s="119"/>
      <c r="F1915" s="119"/>
      <c r="G1915" s="119"/>
      <c r="H1915" s="119"/>
      <c r="I1915" s="131"/>
      <c r="K1915" s="15" t="str">
        <f t="shared" si="58"/>
        <v>x2</v>
      </c>
      <c r="L1915" s="26"/>
      <c r="N1915" s="66" t="str">
        <f>IFERROR(VLOOKUP($G1915,Basisblatt!$A$10:$B$17,2,FALSE),"")</f>
        <v/>
      </c>
      <c r="P1915" s="105" t="str">
        <f>IF($K1915="x1",IF(OR($F1915&lt;&gt;Basisblatt!$A$2,'E-Mob_Segmente 3.2.5_3.2.7'!H1915=Basisblatt!$A$72)=TRUE,5,VLOOKUP('E-Mob_Segmente 3.2.5_3.2.7'!$E1915,Basisblatt!$A$22:$B$35,2,FALSE)),"")</f>
        <v/>
      </c>
    </row>
    <row r="1916" spans="1:16" x14ac:dyDescent="0.2">
      <c r="A1916" s="66" t="str">
        <f t="shared" si="59"/>
        <v/>
      </c>
      <c r="C1916" s="118"/>
      <c r="D1916" s="119"/>
      <c r="E1916" s="119"/>
      <c r="F1916" s="119"/>
      <c r="G1916" s="119"/>
      <c r="H1916" s="119"/>
      <c r="I1916" s="131"/>
      <c r="K1916" s="15" t="str">
        <f t="shared" si="58"/>
        <v>x2</v>
      </c>
      <c r="L1916" s="26"/>
      <c r="N1916" s="66" t="str">
        <f>IFERROR(VLOOKUP($G1916,Basisblatt!$A$10:$B$17,2,FALSE),"")</f>
        <v/>
      </c>
      <c r="P1916" s="105" t="str">
        <f>IF($K1916="x1",IF(OR($F1916&lt;&gt;Basisblatt!$A$2,'E-Mob_Segmente 3.2.5_3.2.7'!H1916=Basisblatt!$A$72)=TRUE,5,VLOOKUP('E-Mob_Segmente 3.2.5_3.2.7'!$E1916,Basisblatt!$A$22:$B$35,2,FALSE)),"")</f>
        <v/>
      </c>
    </row>
    <row r="1917" spans="1:16" x14ac:dyDescent="0.2">
      <c r="A1917" s="66" t="str">
        <f t="shared" si="59"/>
        <v/>
      </c>
      <c r="C1917" s="118"/>
      <c r="D1917" s="119"/>
      <c r="E1917" s="119"/>
      <c r="F1917" s="119"/>
      <c r="G1917" s="119"/>
      <c r="H1917" s="119"/>
      <c r="I1917" s="131"/>
      <c r="K1917" s="15" t="str">
        <f t="shared" si="58"/>
        <v>x2</v>
      </c>
      <c r="L1917" s="26"/>
      <c r="N1917" s="66" t="str">
        <f>IFERROR(VLOOKUP($G1917,Basisblatt!$A$10:$B$17,2,FALSE),"")</f>
        <v/>
      </c>
      <c r="P1917" s="105" t="str">
        <f>IF($K1917="x1",IF(OR($F1917&lt;&gt;Basisblatt!$A$2,'E-Mob_Segmente 3.2.5_3.2.7'!H1917=Basisblatt!$A$72)=TRUE,5,VLOOKUP('E-Mob_Segmente 3.2.5_3.2.7'!$E1917,Basisblatt!$A$22:$B$35,2,FALSE)),"")</f>
        <v/>
      </c>
    </row>
    <row r="1918" spans="1:16" x14ac:dyDescent="0.2">
      <c r="A1918" s="66" t="str">
        <f t="shared" si="59"/>
        <v/>
      </c>
      <c r="C1918" s="118"/>
      <c r="D1918" s="119"/>
      <c r="E1918" s="119"/>
      <c r="F1918" s="119"/>
      <c r="G1918" s="119"/>
      <c r="H1918" s="119"/>
      <c r="I1918" s="131"/>
      <c r="K1918" s="15" t="str">
        <f t="shared" si="58"/>
        <v>x2</v>
      </c>
      <c r="L1918" s="26"/>
      <c r="N1918" s="66" t="str">
        <f>IFERROR(VLOOKUP($G1918,Basisblatt!$A$10:$B$17,2,FALSE),"")</f>
        <v/>
      </c>
      <c r="P1918" s="105" t="str">
        <f>IF($K1918="x1",IF(OR($F1918&lt;&gt;Basisblatt!$A$2,'E-Mob_Segmente 3.2.5_3.2.7'!H1918=Basisblatt!$A$72)=TRUE,5,VLOOKUP('E-Mob_Segmente 3.2.5_3.2.7'!$E1918,Basisblatt!$A$22:$B$35,2,FALSE)),"")</f>
        <v/>
      </c>
    </row>
    <row r="1919" spans="1:16" x14ac:dyDescent="0.2">
      <c r="A1919" s="66" t="str">
        <f t="shared" si="59"/>
        <v/>
      </c>
      <c r="C1919" s="118"/>
      <c r="D1919" s="119"/>
      <c r="E1919" s="119"/>
      <c r="F1919" s="119"/>
      <c r="G1919" s="119"/>
      <c r="H1919" s="119"/>
      <c r="I1919" s="131"/>
      <c r="K1919" s="15" t="str">
        <f t="shared" si="58"/>
        <v>x2</v>
      </c>
      <c r="L1919" s="26"/>
      <c r="N1919" s="66" t="str">
        <f>IFERROR(VLOOKUP($G1919,Basisblatt!$A$10:$B$17,2,FALSE),"")</f>
        <v/>
      </c>
      <c r="P1919" s="105" t="str">
        <f>IF($K1919="x1",IF(OR($F1919&lt;&gt;Basisblatt!$A$2,'E-Mob_Segmente 3.2.5_3.2.7'!H1919=Basisblatt!$A$72)=TRUE,5,VLOOKUP('E-Mob_Segmente 3.2.5_3.2.7'!$E1919,Basisblatt!$A$22:$B$35,2,FALSE)),"")</f>
        <v/>
      </c>
    </row>
    <row r="1920" spans="1:16" x14ac:dyDescent="0.2">
      <c r="A1920" s="66" t="str">
        <f t="shared" si="59"/>
        <v/>
      </c>
      <c r="C1920" s="118"/>
      <c r="D1920" s="119"/>
      <c r="E1920" s="119"/>
      <c r="F1920" s="119"/>
      <c r="G1920" s="119"/>
      <c r="H1920" s="119"/>
      <c r="I1920" s="131"/>
      <c r="K1920" s="15" t="str">
        <f t="shared" si="58"/>
        <v>x2</v>
      </c>
      <c r="L1920" s="26"/>
      <c r="N1920" s="66" t="str">
        <f>IFERROR(VLOOKUP($G1920,Basisblatt!$A$10:$B$17,2,FALSE),"")</f>
        <v/>
      </c>
      <c r="P1920" s="105" t="str">
        <f>IF($K1920="x1",IF(OR($F1920&lt;&gt;Basisblatt!$A$2,'E-Mob_Segmente 3.2.5_3.2.7'!H1920=Basisblatt!$A$72)=TRUE,5,VLOOKUP('E-Mob_Segmente 3.2.5_3.2.7'!$E1920,Basisblatt!$A$22:$B$35,2,FALSE)),"")</f>
        <v/>
      </c>
    </row>
    <row r="1921" spans="1:16" x14ac:dyDescent="0.2">
      <c r="A1921" s="66" t="str">
        <f t="shared" si="59"/>
        <v/>
      </c>
      <c r="C1921" s="118"/>
      <c r="D1921" s="119"/>
      <c r="E1921" s="119"/>
      <c r="F1921" s="119"/>
      <c r="G1921" s="119"/>
      <c r="H1921" s="119"/>
      <c r="I1921" s="131"/>
      <c r="K1921" s="15" t="str">
        <f t="shared" si="58"/>
        <v>x2</v>
      </c>
      <c r="L1921" s="26"/>
      <c r="N1921" s="66" t="str">
        <f>IFERROR(VLOOKUP($G1921,Basisblatt!$A$10:$B$17,2,FALSE),"")</f>
        <v/>
      </c>
      <c r="P1921" s="105" t="str">
        <f>IF($K1921="x1",IF(OR($F1921&lt;&gt;Basisblatt!$A$2,'E-Mob_Segmente 3.2.5_3.2.7'!H1921=Basisblatt!$A$72)=TRUE,5,VLOOKUP('E-Mob_Segmente 3.2.5_3.2.7'!$E1921,Basisblatt!$A$22:$B$35,2,FALSE)),"")</f>
        <v/>
      </c>
    </row>
    <row r="1922" spans="1:16" x14ac:dyDescent="0.2">
      <c r="A1922" s="66" t="str">
        <f t="shared" si="59"/>
        <v/>
      </c>
      <c r="C1922" s="118"/>
      <c r="D1922" s="119"/>
      <c r="E1922" s="119"/>
      <c r="F1922" s="119"/>
      <c r="G1922" s="119"/>
      <c r="H1922" s="119"/>
      <c r="I1922" s="131"/>
      <c r="K1922" s="15" t="str">
        <f t="shared" si="58"/>
        <v>x2</v>
      </c>
      <c r="L1922" s="26"/>
      <c r="N1922" s="66" t="str">
        <f>IFERROR(VLOOKUP($G1922,Basisblatt!$A$10:$B$17,2,FALSE),"")</f>
        <v/>
      </c>
      <c r="P1922" s="105" t="str">
        <f>IF($K1922="x1",IF(OR($F1922&lt;&gt;Basisblatt!$A$2,'E-Mob_Segmente 3.2.5_3.2.7'!H1922=Basisblatt!$A$72)=TRUE,5,VLOOKUP('E-Mob_Segmente 3.2.5_3.2.7'!$E1922,Basisblatt!$A$22:$B$35,2,FALSE)),"")</f>
        <v/>
      </c>
    </row>
    <row r="1923" spans="1:16" x14ac:dyDescent="0.2">
      <c r="A1923" s="66" t="str">
        <f t="shared" si="59"/>
        <v/>
      </c>
      <c r="C1923" s="118"/>
      <c r="D1923" s="119"/>
      <c r="E1923" s="119"/>
      <c r="F1923" s="119"/>
      <c r="G1923" s="119"/>
      <c r="H1923" s="119"/>
      <c r="I1923" s="131"/>
      <c r="K1923" s="15" t="str">
        <f t="shared" si="58"/>
        <v>x2</v>
      </c>
      <c r="L1923" s="26"/>
      <c r="N1923" s="66" t="str">
        <f>IFERROR(VLOOKUP($G1923,Basisblatt!$A$10:$B$17,2,FALSE),"")</f>
        <v/>
      </c>
      <c r="P1923" s="105" t="str">
        <f>IF($K1923="x1",IF(OR($F1923&lt;&gt;Basisblatt!$A$2,'E-Mob_Segmente 3.2.5_3.2.7'!H1923=Basisblatt!$A$72)=TRUE,5,VLOOKUP('E-Mob_Segmente 3.2.5_3.2.7'!$E1923,Basisblatt!$A$22:$B$35,2,FALSE)),"")</f>
        <v/>
      </c>
    </row>
    <row r="1924" spans="1:16" x14ac:dyDescent="0.2">
      <c r="A1924" s="66" t="str">
        <f t="shared" si="59"/>
        <v/>
      </c>
      <c r="C1924" s="118"/>
      <c r="D1924" s="119"/>
      <c r="E1924" s="119"/>
      <c r="F1924" s="119"/>
      <c r="G1924" s="119"/>
      <c r="H1924" s="119"/>
      <c r="I1924" s="131"/>
      <c r="K1924" s="15" t="str">
        <f t="shared" si="58"/>
        <v>x2</v>
      </c>
      <c r="L1924" s="26"/>
      <c r="N1924" s="66" t="str">
        <f>IFERROR(VLOOKUP($G1924,Basisblatt!$A$10:$B$17,2,FALSE),"")</f>
        <v/>
      </c>
      <c r="P1924" s="105" t="str">
        <f>IF($K1924="x1",IF(OR($F1924&lt;&gt;Basisblatt!$A$2,'E-Mob_Segmente 3.2.5_3.2.7'!H1924=Basisblatt!$A$72)=TRUE,5,VLOOKUP('E-Mob_Segmente 3.2.5_3.2.7'!$E1924,Basisblatt!$A$22:$B$35,2,FALSE)),"")</f>
        <v/>
      </c>
    </row>
    <row r="1925" spans="1:16" x14ac:dyDescent="0.2">
      <c r="A1925" s="66" t="str">
        <f t="shared" si="59"/>
        <v/>
      </c>
      <c r="C1925" s="118"/>
      <c r="D1925" s="119"/>
      <c r="E1925" s="119"/>
      <c r="F1925" s="119"/>
      <c r="G1925" s="119"/>
      <c r="H1925" s="119"/>
      <c r="I1925" s="131"/>
      <c r="K1925" s="15" t="str">
        <f t="shared" si="58"/>
        <v>x2</v>
      </c>
      <c r="L1925" s="26"/>
      <c r="N1925" s="66" t="str">
        <f>IFERROR(VLOOKUP($G1925,Basisblatt!$A$10:$B$17,2,FALSE),"")</f>
        <v/>
      </c>
      <c r="P1925" s="105" t="str">
        <f>IF($K1925="x1",IF(OR($F1925&lt;&gt;Basisblatt!$A$2,'E-Mob_Segmente 3.2.5_3.2.7'!H1925=Basisblatt!$A$72)=TRUE,5,VLOOKUP('E-Mob_Segmente 3.2.5_3.2.7'!$E1925,Basisblatt!$A$22:$B$35,2,FALSE)),"")</f>
        <v/>
      </c>
    </row>
    <row r="1926" spans="1:16" x14ac:dyDescent="0.2">
      <c r="A1926" s="66" t="str">
        <f t="shared" si="59"/>
        <v/>
      </c>
      <c r="C1926" s="118"/>
      <c r="D1926" s="119"/>
      <c r="E1926" s="119"/>
      <c r="F1926" s="119"/>
      <c r="G1926" s="119"/>
      <c r="H1926" s="119"/>
      <c r="I1926" s="131"/>
      <c r="K1926" s="15" t="str">
        <f t="shared" si="58"/>
        <v>x2</v>
      </c>
      <c r="L1926" s="26"/>
      <c r="N1926" s="66" t="str">
        <f>IFERROR(VLOOKUP($G1926,Basisblatt!$A$10:$B$17,2,FALSE),"")</f>
        <v/>
      </c>
      <c r="P1926" s="105" t="str">
        <f>IF($K1926="x1",IF(OR($F1926&lt;&gt;Basisblatt!$A$2,'E-Mob_Segmente 3.2.5_3.2.7'!H1926=Basisblatt!$A$72)=TRUE,5,VLOOKUP('E-Mob_Segmente 3.2.5_3.2.7'!$E1926,Basisblatt!$A$22:$B$35,2,FALSE)),"")</f>
        <v/>
      </c>
    </row>
    <row r="1927" spans="1:16" x14ac:dyDescent="0.2">
      <c r="A1927" s="66" t="str">
        <f t="shared" si="59"/>
        <v/>
      </c>
      <c r="C1927" s="118"/>
      <c r="D1927" s="119"/>
      <c r="E1927" s="119"/>
      <c r="F1927" s="119"/>
      <c r="G1927" s="119"/>
      <c r="H1927" s="119"/>
      <c r="I1927" s="131"/>
      <c r="K1927" s="15" t="str">
        <f t="shared" si="58"/>
        <v>x2</v>
      </c>
      <c r="L1927" s="26"/>
      <c r="N1927" s="66" t="str">
        <f>IFERROR(VLOOKUP($G1927,Basisblatt!$A$10:$B$17,2,FALSE),"")</f>
        <v/>
      </c>
      <c r="P1927" s="105" t="str">
        <f>IF($K1927="x1",IF(OR($F1927&lt;&gt;Basisblatt!$A$2,'E-Mob_Segmente 3.2.5_3.2.7'!H1927=Basisblatt!$A$72)=TRUE,5,VLOOKUP('E-Mob_Segmente 3.2.5_3.2.7'!$E1927,Basisblatt!$A$22:$B$35,2,FALSE)),"")</f>
        <v/>
      </c>
    </row>
    <row r="1928" spans="1:16" x14ac:dyDescent="0.2">
      <c r="A1928" s="66" t="str">
        <f t="shared" si="59"/>
        <v/>
      </c>
      <c r="C1928" s="118"/>
      <c r="D1928" s="119"/>
      <c r="E1928" s="119"/>
      <c r="F1928" s="119"/>
      <c r="G1928" s="119"/>
      <c r="H1928" s="119"/>
      <c r="I1928" s="131"/>
      <c r="K1928" s="15" t="str">
        <f t="shared" si="58"/>
        <v>x2</v>
      </c>
      <c r="L1928" s="26"/>
      <c r="N1928" s="66" t="str">
        <f>IFERROR(VLOOKUP($G1928,Basisblatt!$A$10:$B$17,2,FALSE),"")</f>
        <v/>
      </c>
      <c r="P1928" s="105" t="str">
        <f>IF($K1928="x1",IF(OR($F1928&lt;&gt;Basisblatt!$A$2,'E-Mob_Segmente 3.2.5_3.2.7'!H1928=Basisblatt!$A$72)=TRUE,5,VLOOKUP('E-Mob_Segmente 3.2.5_3.2.7'!$E1928,Basisblatt!$A$22:$B$35,2,FALSE)),"")</f>
        <v/>
      </c>
    </row>
    <row r="1929" spans="1:16" x14ac:dyDescent="0.2">
      <c r="A1929" s="66" t="str">
        <f t="shared" si="59"/>
        <v/>
      </c>
      <c r="C1929" s="118"/>
      <c r="D1929" s="119"/>
      <c r="E1929" s="119"/>
      <c r="F1929" s="119"/>
      <c r="G1929" s="119"/>
      <c r="H1929" s="119"/>
      <c r="I1929" s="131"/>
      <c r="K1929" s="15" t="str">
        <f t="shared" si="58"/>
        <v>x2</v>
      </c>
      <c r="L1929" s="26"/>
      <c r="N1929" s="66" t="str">
        <f>IFERROR(VLOOKUP($G1929,Basisblatt!$A$10:$B$17,2,FALSE),"")</f>
        <v/>
      </c>
      <c r="P1929" s="105" t="str">
        <f>IF($K1929="x1",IF(OR($F1929&lt;&gt;Basisblatt!$A$2,'E-Mob_Segmente 3.2.5_3.2.7'!H1929=Basisblatt!$A$72)=TRUE,5,VLOOKUP('E-Mob_Segmente 3.2.5_3.2.7'!$E1929,Basisblatt!$A$22:$B$35,2,FALSE)),"")</f>
        <v/>
      </c>
    </row>
    <row r="1930" spans="1:16" x14ac:dyDescent="0.2">
      <c r="A1930" s="66" t="str">
        <f t="shared" si="59"/>
        <v/>
      </c>
      <c r="C1930" s="118"/>
      <c r="D1930" s="119"/>
      <c r="E1930" s="119"/>
      <c r="F1930" s="119"/>
      <c r="G1930" s="119"/>
      <c r="H1930" s="119"/>
      <c r="I1930" s="131"/>
      <c r="K1930" s="15" t="str">
        <f t="shared" si="58"/>
        <v>x2</v>
      </c>
      <c r="L1930" s="26"/>
      <c r="N1930" s="66" t="str">
        <f>IFERROR(VLOOKUP($G1930,Basisblatt!$A$10:$B$17,2,FALSE),"")</f>
        <v/>
      </c>
      <c r="P1930" s="105" t="str">
        <f>IF($K1930="x1",IF(OR($F1930&lt;&gt;Basisblatt!$A$2,'E-Mob_Segmente 3.2.5_3.2.7'!H1930=Basisblatt!$A$72)=TRUE,5,VLOOKUP('E-Mob_Segmente 3.2.5_3.2.7'!$E1930,Basisblatt!$A$22:$B$35,2,FALSE)),"")</f>
        <v/>
      </c>
    </row>
    <row r="1931" spans="1:16" x14ac:dyDescent="0.2">
      <c r="A1931" s="66" t="str">
        <f t="shared" si="59"/>
        <v/>
      </c>
      <c r="C1931" s="118"/>
      <c r="D1931" s="119"/>
      <c r="E1931" s="119"/>
      <c r="F1931" s="119"/>
      <c r="G1931" s="119"/>
      <c r="H1931" s="119"/>
      <c r="I1931" s="131"/>
      <c r="K1931" s="15" t="str">
        <f t="shared" si="58"/>
        <v>x2</v>
      </c>
      <c r="L1931" s="26"/>
      <c r="N1931" s="66" t="str">
        <f>IFERROR(VLOOKUP($G1931,Basisblatt!$A$10:$B$17,2,FALSE),"")</f>
        <v/>
      </c>
      <c r="P1931" s="105" t="str">
        <f>IF($K1931="x1",IF(OR($F1931&lt;&gt;Basisblatt!$A$2,'E-Mob_Segmente 3.2.5_3.2.7'!H1931=Basisblatt!$A$72)=TRUE,5,VLOOKUP('E-Mob_Segmente 3.2.5_3.2.7'!$E1931,Basisblatt!$A$22:$B$35,2,FALSE)),"")</f>
        <v/>
      </c>
    </row>
    <row r="1932" spans="1:16" x14ac:dyDescent="0.2">
      <c r="A1932" s="66" t="str">
        <f t="shared" si="59"/>
        <v/>
      </c>
      <c r="C1932" s="118"/>
      <c r="D1932" s="119"/>
      <c r="E1932" s="119"/>
      <c r="F1932" s="119"/>
      <c r="G1932" s="119"/>
      <c r="H1932" s="119"/>
      <c r="I1932" s="131"/>
      <c r="K1932" s="15" t="str">
        <f t="shared" si="58"/>
        <v>x2</v>
      </c>
      <c r="L1932" s="26"/>
      <c r="N1932" s="66" t="str">
        <f>IFERROR(VLOOKUP($G1932,Basisblatt!$A$10:$B$17,2,FALSE),"")</f>
        <v/>
      </c>
      <c r="P1932" s="105" t="str">
        <f>IF($K1932="x1",IF(OR($F1932&lt;&gt;Basisblatt!$A$2,'E-Mob_Segmente 3.2.5_3.2.7'!H1932=Basisblatt!$A$72)=TRUE,5,VLOOKUP('E-Mob_Segmente 3.2.5_3.2.7'!$E1932,Basisblatt!$A$22:$B$35,2,FALSE)),"")</f>
        <v/>
      </c>
    </row>
    <row r="1933" spans="1:16" x14ac:dyDescent="0.2">
      <c r="A1933" s="66" t="str">
        <f t="shared" si="59"/>
        <v/>
      </c>
      <c r="C1933" s="118"/>
      <c r="D1933" s="119"/>
      <c r="E1933" s="119"/>
      <c r="F1933" s="119"/>
      <c r="G1933" s="119"/>
      <c r="H1933" s="119"/>
      <c r="I1933" s="131"/>
      <c r="K1933" s="15" t="str">
        <f t="shared" si="58"/>
        <v>x2</v>
      </c>
      <c r="L1933" s="26"/>
      <c r="N1933" s="66" t="str">
        <f>IFERROR(VLOOKUP($G1933,Basisblatt!$A$10:$B$17,2,FALSE),"")</f>
        <v/>
      </c>
      <c r="P1933" s="105" t="str">
        <f>IF($K1933="x1",IF(OR($F1933&lt;&gt;Basisblatt!$A$2,'E-Mob_Segmente 3.2.5_3.2.7'!H1933=Basisblatt!$A$72)=TRUE,5,VLOOKUP('E-Mob_Segmente 3.2.5_3.2.7'!$E1933,Basisblatt!$A$22:$B$35,2,FALSE)),"")</f>
        <v/>
      </c>
    </row>
    <row r="1934" spans="1:16" x14ac:dyDescent="0.2">
      <c r="A1934" s="66" t="str">
        <f t="shared" si="59"/>
        <v/>
      </c>
      <c r="C1934" s="118"/>
      <c r="D1934" s="119"/>
      <c r="E1934" s="119"/>
      <c r="F1934" s="119"/>
      <c r="G1934" s="119"/>
      <c r="H1934" s="119"/>
      <c r="I1934" s="131"/>
      <c r="K1934" s="15" t="str">
        <f t="shared" si="58"/>
        <v>x2</v>
      </c>
      <c r="L1934" s="26"/>
      <c r="N1934" s="66" t="str">
        <f>IFERROR(VLOOKUP($G1934,Basisblatt!$A$10:$B$17,2,FALSE),"")</f>
        <v/>
      </c>
      <c r="P1934" s="105" t="str">
        <f>IF($K1934="x1",IF(OR($F1934&lt;&gt;Basisblatt!$A$2,'E-Mob_Segmente 3.2.5_3.2.7'!H1934=Basisblatt!$A$72)=TRUE,5,VLOOKUP('E-Mob_Segmente 3.2.5_3.2.7'!$E1934,Basisblatt!$A$22:$B$35,2,FALSE)),"")</f>
        <v/>
      </c>
    </row>
    <row r="1935" spans="1:16" x14ac:dyDescent="0.2">
      <c r="A1935" s="66" t="str">
        <f t="shared" si="59"/>
        <v/>
      </c>
      <c r="C1935" s="118"/>
      <c r="D1935" s="119"/>
      <c r="E1935" s="119"/>
      <c r="F1935" s="119"/>
      <c r="G1935" s="119"/>
      <c r="H1935" s="119"/>
      <c r="I1935" s="131"/>
      <c r="K1935" s="15" t="str">
        <f t="shared" si="58"/>
        <v>x2</v>
      </c>
      <c r="L1935" s="26"/>
      <c r="N1935" s="66" t="str">
        <f>IFERROR(VLOOKUP($G1935,Basisblatt!$A$10:$B$17,2,FALSE),"")</f>
        <v/>
      </c>
      <c r="P1935" s="105" t="str">
        <f>IF($K1935="x1",IF(OR($F1935&lt;&gt;Basisblatt!$A$2,'E-Mob_Segmente 3.2.5_3.2.7'!H1935=Basisblatt!$A$72)=TRUE,5,VLOOKUP('E-Mob_Segmente 3.2.5_3.2.7'!$E1935,Basisblatt!$A$22:$B$35,2,FALSE)),"")</f>
        <v/>
      </c>
    </row>
    <row r="1936" spans="1:16" x14ac:dyDescent="0.2">
      <c r="A1936" s="66" t="str">
        <f t="shared" si="59"/>
        <v/>
      </c>
      <c r="C1936" s="118"/>
      <c r="D1936" s="119"/>
      <c r="E1936" s="119"/>
      <c r="F1936" s="119"/>
      <c r="G1936" s="119"/>
      <c r="H1936" s="119"/>
      <c r="I1936" s="131"/>
      <c r="K1936" s="15" t="str">
        <f t="shared" si="58"/>
        <v>x2</v>
      </c>
      <c r="L1936" s="26"/>
      <c r="N1936" s="66" t="str">
        <f>IFERROR(VLOOKUP($G1936,Basisblatt!$A$10:$B$17,2,FALSE),"")</f>
        <v/>
      </c>
      <c r="P1936" s="105" t="str">
        <f>IF($K1936="x1",IF(OR($F1936&lt;&gt;Basisblatt!$A$2,'E-Mob_Segmente 3.2.5_3.2.7'!H1936=Basisblatt!$A$72)=TRUE,5,VLOOKUP('E-Mob_Segmente 3.2.5_3.2.7'!$E1936,Basisblatt!$A$22:$B$35,2,FALSE)),"")</f>
        <v/>
      </c>
    </row>
    <row r="1937" spans="1:16" x14ac:dyDescent="0.2">
      <c r="A1937" s="66" t="str">
        <f t="shared" si="59"/>
        <v/>
      </c>
      <c r="C1937" s="118"/>
      <c r="D1937" s="119"/>
      <c r="E1937" s="119"/>
      <c r="F1937" s="119"/>
      <c r="G1937" s="119"/>
      <c r="H1937" s="119"/>
      <c r="I1937" s="131"/>
      <c r="K1937" s="15" t="str">
        <f t="shared" si="58"/>
        <v>x2</v>
      </c>
      <c r="L1937" s="26"/>
      <c r="N1937" s="66" t="str">
        <f>IFERROR(VLOOKUP($G1937,Basisblatt!$A$10:$B$17,2,FALSE),"")</f>
        <v/>
      </c>
      <c r="P1937" s="105" t="str">
        <f>IF($K1937="x1",IF(OR($F1937&lt;&gt;Basisblatt!$A$2,'E-Mob_Segmente 3.2.5_3.2.7'!H1937=Basisblatt!$A$72)=TRUE,5,VLOOKUP('E-Mob_Segmente 3.2.5_3.2.7'!$E1937,Basisblatt!$A$22:$B$35,2,FALSE)),"")</f>
        <v/>
      </c>
    </row>
    <row r="1938" spans="1:16" x14ac:dyDescent="0.2">
      <c r="A1938" s="66" t="str">
        <f t="shared" si="59"/>
        <v/>
      </c>
      <c r="C1938" s="118"/>
      <c r="D1938" s="119"/>
      <c r="E1938" s="119"/>
      <c r="F1938" s="119"/>
      <c r="G1938" s="119"/>
      <c r="H1938" s="119"/>
      <c r="I1938" s="131"/>
      <c r="K1938" s="15" t="str">
        <f t="shared" si="58"/>
        <v>x2</v>
      </c>
      <c r="L1938" s="26"/>
      <c r="N1938" s="66" t="str">
        <f>IFERROR(VLOOKUP($G1938,Basisblatt!$A$10:$B$17,2,FALSE),"")</f>
        <v/>
      </c>
      <c r="P1938" s="105" t="str">
        <f>IF($K1938="x1",IF(OR($F1938&lt;&gt;Basisblatt!$A$2,'E-Mob_Segmente 3.2.5_3.2.7'!H1938=Basisblatt!$A$72)=TRUE,5,VLOOKUP('E-Mob_Segmente 3.2.5_3.2.7'!$E1938,Basisblatt!$A$22:$B$35,2,FALSE)),"")</f>
        <v/>
      </c>
    </row>
    <row r="1939" spans="1:16" x14ac:dyDescent="0.2">
      <c r="A1939" s="66" t="str">
        <f t="shared" si="59"/>
        <v/>
      </c>
      <c r="C1939" s="118"/>
      <c r="D1939" s="119"/>
      <c r="E1939" s="119"/>
      <c r="F1939" s="119"/>
      <c r="G1939" s="119"/>
      <c r="H1939" s="119"/>
      <c r="I1939" s="131"/>
      <c r="K1939" s="15" t="str">
        <f t="shared" si="58"/>
        <v>x2</v>
      </c>
      <c r="L1939" s="26"/>
      <c r="N1939" s="66" t="str">
        <f>IFERROR(VLOOKUP($G1939,Basisblatt!$A$10:$B$17,2,FALSE),"")</f>
        <v/>
      </c>
      <c r="P1939" s="105" t="str">
        <f>IF($K1939="x1",IF(OR($F1939&lt;&gt;Basisblatt!$A$2,'E-Mob_Segmente 3.2.5_3.2.7'!H1939=Basisblatt!$A$72)=TRUE,5,VLOOKUP('E-Mob_Segmente 3.2.5_3.2.7'!$E1939,Basisblatt!$A$22:$B$35,2,FALSE)),"")</f>
        <v/>
      </c>
    </row>
    <row r="1940" spans="1:16" x14ac:dyDescent="0.2">
      <c r="A1940" s="66" t="str">
        <f t="shared" si="59"/>
        <v/>
      </c>
      <c r="C1940" s="118"/>
      <c r="D1940" s="119"/>
      <c r="E1940" s="119"/>
      <c r="F1940" s="119"/>
      <c r="G1940" s="119"/>
      <c r="H1940" s="119"/>
      <c r="I1940" s="131"/>
      <c r="K1940" s="15" t="str">
        <f t="shared" si="58"/>
        <v>x2</v>
      </c>
      <c r="L1940" s="26"/>
      <c r="N1940" s="66" t="str">
        <f>IFERROR(VLOOKUP($G1940,Basisblatt!$A$10:$B$17,2,FALSE),"")</f>
        <v/>
      </c>
      <c r="P1940" s="105" t="str">
        <f>IF($K1940="x1",IF(OR($F1940&lt;&gt;Basisblatt!$A$2,'E-Mob_Segmente 3.2.5_3.2.7'!H1940=Basisblatt!$A$72)=TRUE,5,VLOOKUP('E-Mob_Segmente 3.2.5_3.2.7'!$E1940,Basisblatt!$A$22:$B$35,2,FALSE)),"")</f>
        <v/>
      </c>
    </row>
    <row r="1941" spans="1:16" x14ac:dyDescent="0.2">
      <c r="A1941" s="66" t="str">
        <f t="shared" si="59"/>
        <v/>
      </c>
      <c r="C1941" s="118"/>
      <c r="D1941" s="119"/>
      <c r="E1941" s="119"/>
      <c r="F1941" s="119"/>
      <c r="G1941" s="119"/>
      <c r="H1941" s="119"/>
      <c r="I1941" s="131"/>
      <c r="K1941" s="15" t="str">
        <f t="shared" si="58"/>
        <v>x2</v>
      </c>
      <c r="L1941" s="26"/>
      <c r="N1941" s="66" t="str">
        <f>IFERROR(VLOOKUP($G1941,Basisblatt!$A$10:$B$17,2,FALSE),"")</f>
        <v/>
      </c>
      <c r="P1941" s="105" t="str">
        <f>IF($K1941="x1",IF(OR($F1941&lt;&gt;Basisblatt!$A$2,'E-Mob_Segmente 3.2.5_3.2.7'!H1941=Basisblatt!$A$72)=TRUE,5,VLOOKUP('E-Mob_Segmente 3.2.5_3.2.7'!$E1941,Basisblatt!$A$22:$B$35,2,FALSE)),"")</f>
        <v/>
      </c>
    </row>
    <row r="1942" spans="1:16" x14ac:dyDescent="0.2">
      <c r="A1942" s="66" t="str">
        <f t="shared" si="59"/>
        <v/>
      </c>
      <c r="C1942" s="118"/>
      <c r="D1942" s="119"/>
      <c r="E1942" s="119"/>
      <c r="F1942" s="119"/>
      <c r="G1942" s="119"/>
      <c r="H1942" s="119"/>
      <c r="I1942" s="131"/>
      <c r="K1942" s="15" t="str">
        <f t="shared" si="58"/>
        <v>x2</v>
      </c>
      <c r="L1942" s="26"/>
      <c r="N1942" s="66" t="str">
        <f>IFERROR(VLOOKUP($G1942,Basisblatt!$A$10:$B$17,2,FALSE),"")</f>
        <v/>
      </c>
      <c r="P1942" s="105" t="str">
        <f>IF($K1942="x1",IF(OR($F1942&lt;&gt;Basisblatt!$A$2,'E-Mob_Segmente 3.2.5_3.2.7'!H1942=Basisblatt!$A$72)=TRUE,5,VLOOKUP('E-Mob_Segmente 3.2.5_3.2.7'!$E1942,Basisblatt!$A$22:$B$35,2,FALSE)),"")</f>
        <v/>
      </c>
    </row>
    <row r="1943" spans="1:16" x14ac:dyDescent="0.2">
      <c r="A1943" s="66" t="str">
        <f t="shared" si="59"/>
        <v/>
      </c>
      <c r="C1943" s="118"/>
      <c r="D1943" s="119"/>
      <c r="E1943" s="119"/>
      <c r="F1943" s="119"/>
      <c r="G1943" s="119"/>
      <c r="H1943" s="119"/>
      <c r="I1943" s="131"/>
      <c r="K1943" s="15" t="str">
        <f t="shared" si="58"/>
        <v>x2</v>
      </c>
      <c r="L1943" s="26"/>
      <c r="N1943" s="66" t="str">
        <f>IFERROR(VLOOKUP($G1943,Basisblatt!$A$10:$B$17,2,FALSE),"")</f>
        <v/>
      </c>
      <c r="P1943" s="105" t="str">
        <f>IF($K1943="x1",IF(OR($F1943&lt;&gt;Basisblatt!$A$2,'E-Mob_Segmente 3.2.5_3.2.7'!H1943=Basisblatt!$A$72)=TRUE,5,VLOOKUP('E-Mob_Segmente 3.2.5_3.2.7'!$E1943,Basisblatt!$A$22:$B$35,2,FALSE)),"")</f>
        <v/>
      </c>
    </row>
    <row r="1944" spans="1:16" x14ac:dyDescent="0.2">
      <c r="A1944" s="66" t="str">
        <f t="shared" si="59"/>
        <v/>
      </c>
      <c r="C1944" s="118"/>
      <c r="D1944" s="119"/>
      <c r="E1944" s="119"/>
      <c r="F1944" s="119"/>
      <c r="G1944" s="119"/>
      <c r="H1944" s="119"/>
      <c r="I1944" s="131"/>
      <c r="K1944" s="15" t="str">
        <f t="shared" si="58"/>
        <v>x2</v>
      </c>
      <c r="L1944" s="26"/>
      <c r="N1944" s="66" t="str">
        <f>IFERROR(VLOOKUP($G1944,Basisblatt!$A$10:$B$17,2,FALSE),"")</f>
        <v/>
      </c>
      <c r="P1944" s="105" t="str">
        <f>IF($K1944="x1",IF(OR($F1944&lt;&gt;Basisblatt!$A$2,'E-Mob_Segmente 3.2.5_3.2.7'!H1944=Basisblatt!$A$72)=TRUE,5,VLOOKUP('E-Mob_Segmente 3.2.5_3.2.7'!$E1944,Basisblatt!$A$22:$B$35,2,FALSE)),"")</f>
        <v/>
      </c>
    </row>
    <row r="1945" spans="1:16" x14ac:dyDescent="0.2">
      <c r="A1945" s="66" t="str">
        <f t="shared" si="59"/>
        <v/>
      </c>
      <c r="C1945" s="118"/>
      <c r="D1945" s="119"/>
      <c r="E1945" s="119"/>
      <c r="F1945" s="119"/>
      <c r="G1945" s="119"/>
      <c r="H1945" s="119"/>
      <c r="I1945" s="131"/>
      <c r="K1945" s="15" t="str">
        <f t="shared" ref="K1945:K2012" si="60">IF(COUNTA($C1945:$I1945)=7,"x1",IF(COUNTA($C1945:$I1945)=0,"x2","o"))</f>
        <v>x2</v>
      </c>
      <c r="L1945" s="26"/>
      <c r="N1945" s="66" t="str">
        <f>IFERROR(VLOOKUP($G1945,Basisblatt!$A$10:$B$17,2,FALSE),"")</f>
        <v/>
      </c>
      <c r="P1945" s="105" t="str">
        <f>IF($K1945="x1",IF(OR($F1945&lt;&gt;Basisblatt!$A$2,'E-Mob_Segmente 3.2.5_3.2.7'!H1945=Basisblatt!$A$72)=TRUE,5,VLOOKUP('E-Mob_Segmente 3.2.5_3.2.7'!$E1945,Basisblatt!$A$22:$B$35,2,FALSE)),"")</f>
        <v/>
      </c>
    </row>
    <row r="1946" spans="1:16" x14ac:dyDescent="0.2">
      <c r="A1946" s="66" t="str">
        <f t="shared" ref="A1946:A2009" si="61">IF($K1946="x2","",IF($K1946="x1","ja","N/A"))</f>
        <v/>
      </c>
      <c r="C1946" s="118"/>
      <c r="D1946" s="119"/>
      <c r="E1946" s="119"/>
      <c r="F1946" s="119"/>
      <c r="G1946" s="119"/>
      <c r="H1946" s="119"/>
      <c r="I1946" s="131"/>
      <c r="K1946" s="15" t="str">
        <f t="shared" si="60"/>
        <v>x2</v>
      </c>
      <c r="L1946" s="26"/>
      <c r="N1946" s="66" t="str">
        <f>IFERROR(VLOOKUP($G1946,Basisblatt!$A$10:$B$17,2,FALSE),"")</f>
        <v/>
      </c>
      <c r="P1946" s="105" t="str">
        <f>IF($K1946="x1",IF(OR($F1946&lt;&gt;Basisblatt!$A$2,'E-Mob_Segmente 3.2.5_3.2.7'!H1946=Basisblatt!$A$72)=TRUE,5,VLOOKUP('E-Mob_Segmente 3.2.5_3.2.7'!$E1946,Basisblatt!$A$22:$B$35,2,FALSE)),"")</f>
        <v/>
      </c>
    </row>
    <row r="1947" spans="1:16" x14ac:dyDescent="0.2">
      <c r="A1947" s="66" t="str">
        <f t="shared" si="61"/>
        <v/>
      </c>
      <c r="C1947" s="118"/>
      <c r="D1947" s="119"/>
      <c r="E1947" s="119"/>
      <c r="F1947" s="119"/>
      <c r="G1947" s="119"/>
      <c r="H1947" s="119"/>
      <c r="I1947" s="131"/>
      <c r="K1947" s="15" t="str">
        <f t="shared" si="60"/>
        <v>x2</v>
      </c>
      <c r="L1947" s="26"/>
      <c r="N1947" s="66" t="str">
        <f>IFERROR(VLOOKUP($G1947,Basisblatt!$A$10:$B$17,2,FALSE),"")</f>
        <v/>
      </c>
      <c r="P1947" s="105" t="str">
        <f>IF($K1947="x1",IF(OR($F1947&lt;&gt;Basisblatt!$A$2,'E-Mob_Segmente 3.2.5_3.2.7'!H1947=Basisblatt!$A$72)=TRUE,5,VLOOKUP('E-Mob_Segmente 3.2.5_3.2.7'!$E1947,Basisblatt!$A$22:$B$35,2,FALSE)),"")</f>
        <v/>
      </c>
    </row>
    <row r="1948" spans="1:16" x14ac:dyDescent="0.2">
      <c r="A1948" s="66" t="str">
        <f t="shared" si="61"/>
        <v/>
      </c>
      <c r="C1948" s="118"/>
      <c r="D1948" s="119"/>
      <c r="E1948" s="119"/>
      <c r="F1948" s="119"/>
      <c r="G1948" s="119"/>
      <c r="H1948" s="119"/>
      <c r="I1948" s="131"/>
      <c r="K1948" s="15" t="str">
        <f t="shared" si="60"/>
        <v>x2</v>
      </c>
      <c r="L1948" s="26"/>
      <c r="N1948" s="66" t="str">
        <f>IFERROR(VLOOKUP($G1948,Basisblatt!$A$10:$B$17,2,FALSE),"")</f>
        <v/>
      </c>
      <c r="P1948" s="105" t="str">
        <f>IF($K1948="x1",IF(OR($F1948&lt;&gt;Basisblatt!$A$2,'E-Mob_Segmente 3.2.5_3.2.7'!H1948=Basisblatt!$A$72)=TRUE,5,VLOOKUP('E-Mob_Segmente 3.2.5_3.2.7'!$E1948,Basisblatt!$A$22:$B$35,2,FALSE)),"")</f>
        <v/>
      </c>
    </row>
    <row r="1949" spans="1:16" x14ac:dyDescent="0.2">
      <c r="A1949" s="66" t="str">
        <f t="shared" si="61"/>
        <v/>
      </c>
      <c r="C1949" s="118"/>
      <c r="D1949" s="119"/>
      <c r="E1949" s="119"/>
      <c r="F1949" s="119"/>
      <c r="G1949" s="119"/>
      <c r="H1949" s="119"/>
      <c r="I1949" s="131"/>
      <c r="K1949" s="15" t="str">
        <f t="shared" si="60"/>
        <v>x2</v>
      </c>
      <c r="L1949" s="26"/>
      <c r="N1949" s="66" t="str">
        <f>IFERROR(VLOOKUP($G1949,Basisblatt!$A$10:$B$17,2,FALSE),"")</f>
        <v/>
      </c>
      <c r="P1949" s="105" t="str">
        <f>IF($K1949="x1",IF(OR($F1949&lt;&gt;Basisblatt!$A$2,'E-Mob_Segmente 3.2.5_3.2.7'!H1949=Basisblatt!$A$72)=TRUE,5,VLOOKUP('E-Mob_Segmente 3.2.5_3.2.7'!$E1949,Basisblatt!$A$22:$B$35,2,FALSE)),"")</f>
        <v/>
      </c>
    </row>
    <row r="1950" spans="1:16" x14ac:dyDescent="0.2">
      <c r="A1950" s="66" t="str">
        <f t="shared" si="61"/>
        <v/>
      </c>
      <c r="C1950" s="118"/>
      <c r="D1950" s="119"/>
      <c r="E1950" s="119"/>
      <c r="F1950" s="119"/>
      <c r="G1950" s="119"/>
      <c r="H1950" s="119"/>
      <c r="I1950" s="131"/>
      <c r="K1950" s="15" t="str">
        <f t="shared" si="60"/>
        <v>x2</v>
      </c>
      <c r="L1950" s="26"/>
      <c r="N1950" s="66" t="str">
        <f>IFERROR(VLOOKUP($G1950,Basisblatt!$A$10:$B$17,2,FALSE),"")</f>
        <v/>
      </c>
      <c r="P1950" s="105" t="str">
        <f>IF($K1950="x1",IF(OR($F1950&lt;&gt;Basisblatt!$A$2,'E-Mob_Segmente 3.2.5_3.2.7'!H1950=Basisblatt!$A$72)=TRUE,5,VLOOKUP('E-Mob_Segmente 3.2.5_3.2.7'!$E1950,Basisblatt!$A$22:$B$35,2,FALSE)),"")</f>
        <v/>
      </c>
    </row>
    <row r="1951" spans="1:16" x14ac:dyDescent="0.2">
      <c r="A1951" s="66" t="str">
        <f t="shared" si="61"/>
        <v/>
      </c>
      <c r="C1951" s="118"/>
      <c r="D1951" s="119"/>
      <c r="E1951" s="119"/>
      <c r="F1951" s="119"/>
      <c r="G1951" s="119"/>
      <c r="H1951" s="119"/>
      <c r="I1951" s="131"/>
      <c r="K1951" s="15" t="str">
        <f t="shared" si="60"/>
        <v>x2</v>
      </c>
      <c r="L1951" s="26"/>
      <c r="N1951" s="66" t="str">
        <f>IFERROR(VLOOKUP($G1951,Basisblatt!$A$10:$B$17,2,FALSE),"")</f>
        <v/>
      </c>
      <c r="P1951" s="105" t="str">
        <f>IF($K1951="x1",IF(OR($F1951&lt;&gt;Basisblatt!$A$2,'E-Mob_Segmente 3.2.5_3.2.7'!H1951=Basisblatt!$A$72)=TRUE,5,VLOOKUP('E-Mob_Segmente 3.2.5_3.2.7'!$E1951,Basisblatt!$A$22:$B$35,2,FALSE)),"")</f>
        <v/>
      </c>
    </row>
    <row r="1952" spans="1:16" x14ac:dyDescent="0.2">
      <c r="A1952" s="66" t="str">
        <f t="shared" si="61"/>
        <v/>
      </c>
      <c r="C1952" s="118"/>
      <c r="D1952" s="119"/>
      <c r="E1952" s="119"/>
      <c r="F1952" s="119"/>
      <c r="G1952" s="119"/>
      <c r="H1952" s="119"/>
      <c r="I1952" s="131"/>
      <c r="K1952" s="15" t="str">
        <f t="shared" si="60"/>
        <v>x2</v>
      </c>
      <c r="L1952" s="26"/>
      <c r="N1952" s="66" t="str">
        <f>IFERROR(VLOOKUP($G1952,Basisblatt!$A$10:$B$17,2,FALSE),"")</f>
        <v/>
      </c>
      <c r="P1952" s="105" t="str">
        <f>IF($K1952="x1",IF(OR($F1952&lt;&gt;Basisblatt!$A$2,'E-Mob_Segmente 3.2.5_3.2.7'!H1952=Basisblatt!$A$72)=TRUE,5,VLOOKUP('E-Mob_Segmente 3.2.5_3.2.7'!$E1952,Basisblatt!$A$22:$B$35,2,FALSE)),"")</f>
        <v/>
      </c>
    </row>
    <row r="1953" spans="1:16" x14ac:dyDescent="0.2">
      <c r="A1953" s="66" t="str">
        <f t="shared" si="61"/>
        <v/>
      </c>
      <c r="C1953" s="118"/>
      <c r="D1953" s="119"/>
      <c r="E1953" s="119"/>
      <c r="F1953" s="119"/>
      <c r="G1953" s="119"/>
      <c r="H1953" s="119"/>
      <c r="I1953" s="131"/>
      <c r="K1953" s="15" t="str">
        <f t="shared" si="60"/>
        <v>x2</v>
      </c>
      <c r="L1953" s="26"/>
      <c r="N1953" s="66" t="str">
        <f>IFERROR(VLOOKUP($G1953,Basisblatt!$A$10:$B$17,2,FALSE),"")</f>
        <v/>
      </c>
      <c r="P1953" s="105" t="str">
        <f>IF($K1953="x1",IF(OR($F1953&lt;&gt;Basisblatt!$A$2,'E-Mob_Segmente 3.2.5_3.2.7'!H1953=Basisblatt!$A$72)=TRUE,5,VLOOKUP('E-Mob_Segmente 3.2.5_3.2.7'!$E1953,Basisblatt!$A$22:$B$35,2,FALSE)),"")</f>
        <v/>
      </c>
    </row>
    <row r="1954" spans="1:16" x14ac:dyDescent="0.2">
      <c r="A1954" s="66" t="str">
        <f t="shared" si="61"/>
        <v/>
      </c>
      <c r="C1954" s="118"/>
      <c r="D1954" s="119"/>
      <c r="E1954" s="119"/>
      <c r="F1954" s="119"/>
      <c r="G1954" s="119"/>
      <c r="H1954" s="119"/>
      <c r="I1954" s="131"/>
      <c r="K1954" s="15" t="str">
        <f t="shared" si="60"/>
        <v>x2</v>
      </c>
      <c r="L1954" s="26"/>
      <c r="N1954" s="66" t="str">
        <f>IFERROR(VLOOKUP($G1954,Basisblatt!$A$10:$B$17,2,FALSE),"")</f>
        <v/>
      </c>
      <c r="P1954" s="105" t="str">
        <f>IF($K1954="x1",IF(OR($F1954&lt;&gt;Basisblatt!$A$2,'E-Mob_Segmente 3.2.5_3.2.7'!H1954=Basisblatt!$A$72)=TRUE,5,VLOOKUP('E-Mob_Segmente 3.2.5_3.2.7'!$E1954,Basisblatt!$A$22:$B$35,2,FALSE)),"")</f>
        <v/>
      </c>
    </row>
    <row r="1955" spans="1:16" x14ac:dyDescent="0.2">
      <c r="A1955" s="66" t="str">
        <f t="shared" si="61"/>
        <v/>
      </c>
      <c r="C1955" s="118"/>
      <c r="D1955" s="119"/>
      <c r="E1955" s="119"/>
      <c r="F1955" s="119"/>
      <c r="G1955" s="119"/>
      <c r="H1955" s="119"/>
      <c r="I1955" s="131"/>
      <c r="K1955" s="15" t="str">
        <f t="shared" si="60"/>
        <v>x2</v>
      </c>
      <c r="L1955" s="26"/>
      <c r="N1955" s="66" t="str">
        <f>IFERROR(VLOOKUP($G1955,Basisblatt!$A$10:$B$17,2,FALSE),"")</f>
        <v/>
      </c>
      <c r="P1955" s="105" t="str">
        <f>IF($K1955="x1",IF(OR($F1955&lt;&gt;Basisblatt!$A$2,'E-Mob_Segmente 3.2.5_3.2.7'!H1955=Basisblatt!$A$72)=TRUE,5,VLOOKUP('E-Mob_Segmente 3.2.5_3.2.7'!$E1955,Basisblatt!$A$22:$B$35,2,FALSE)),"")</f>
        <v/>
      </c>
    </row>
    <row r="1956" spans="1:16" x14ac:dyDescent="0.2">
      <c r="A1956" s="66" t="str">
        <f t="shared" si="61"/>
        <v/>
      </c>
      <c r="C1956" s="118"/>
      <c r="D1956" s="119"/>
      <c r="E1956" s="119"/>
      <c r="F1956" s="119"/>
      <c r="G1956" s="119"/>
      <c r="H1956" s="119"/>
      <c r="I1956" s="131"/>
      <c r="K1956" s="15" t="str">
        <f t="shared" si="60"/>
        <v>x2</v>
      </c>
      <c r="L1956" s="26"/>
      <c r="N1956" s="66" t="str">
        <f>IFERROR(VLOOKUP($G1956,Basisblatt!$A$10:$B$17,2,FALSE),"")</f>
        <v/>
      </c>
      <c r="P1956" s="105" t="str">
        <f>IF($K1956="x1",IF(OR($F1956&lt;&gt;Basisblatt!$A$2,'E-Mob_Segmente 3.2.5_3.2.7'!H1956=Basisblatt!$A$72)=TRUE,5,VLOOKUP('E-Mob_Segmente 3.2.5_3.2.7'!$E1956,Basisblatt!$A$22:$B$35,2,FALSE)),"")</f>
        <v/>
      </c>
    </row>
    <row r="1957" spans="1:16" x14ac:dyDescent="0.2">
      <c r="A1957" s="66" t="str">
        <f t="shared" si="61"/>
        <v/>
      </c>
      <c r="C1957" s="118"/>
      <c r="D1957" s="119"/>
      <c r="E1957" s="119"/>
      <c r="F1957" s="119"/>
      <c r="G1957" s="119"/>
      <c r="H1957" s="119"/>
      <c r="I1957" s="131"/>
      <c r="K1957" s="15" t="str">
        <f t="shared" si="60"/>
        <v>x2</v>
      </c>
      <c r="L1957" s="26"/>
      <c r="N1957" s="66" t="str">
        <f>IFERROR(VLOOKUP($G1957,Basisblatt!$A$10:$B$17,2,FALSE),"")</f>
        <v/>
      </c>
      <c r="P1957" s="105" t="str">
        <f>IF($K1957="x1",IF(OR($F1957&lt;&gt;Basisblatt!$A$2,'E-Mob_Segmente 3.2.5_3.2.7'!H1957=Basisblatt!$A$72)=TRUE,5,VLOOKUP('E-Mob_Segmente 3.2.5_3.2.7'!$E1957,Basisblatt!$A$22:$B$35,2,FALSE)),"")</f>
        <v/>
      </c>
    </row>
    <row r="1958" spans="1:16" x14ac:dyDescent="0.2">
      <c r="A1958" s="66" t="str">
        <f t="shared" si="61"/>
        <v/>
      </c>
      <c r="C1958" s="118"/>
      <c r="D1958" s="119"/>
      <c r="E1958" s="119"/>
      <c r="F1958" s="119"/>
      <c r="G1958" s="119"/>
      <c r="H1958" s="119"/>
      <c r="I1958" s="131"/>
      <c r="K1958" s="15" t="str">
        <f t="shared" si="60"/>
        <v>x2</v>
      </c>
      <c r="L1958" s="26"/>
      <c r="N1958" s="66" t="str">
        <f>IFERROR(VLOOKUP($G1958,Basisblatt!$A$10:$B$17,2,FALSE),"")</f>
        <v/>
      </c>
      <c r="P1958" s="105" t="str">
        <f>IF($K1958="x1",IF(OR($F1958&lt;&gt;Basisblatt!$A$2,'E-Mob_Segmente 3.2.5_3.2.7'!H1958=Basisblatt!$A$72)=TRUE,5,VLOOKUP('E-Mob_Segmente 3.2.5_3.2.7'!$E1958,Basisblatt!$A$22:$B$35,2,FALSE)),"")</f>
        <v/>
      </c>
    </row>
    <row r="1959" spans="1:16" x14ac:dyDescent="0.2">
      <c r="A1959" s="66" t="str">
        <f t="shared" si="61"/>
        <v/>
      </c>
      <c r="C1959" s="118"/>
      <c r="D1959" s="119"/>
      <c r="E1959" s="119"/>
      <c r="F1959" s="119"/>
      <c r="G1959" s="119"/>
      <c r="H1959" s="119"/>
      <c r="I1959" s="131"/>
      <c r="K1959" s="15" t="str">
        <f t="shared" si="60"/>
        <v>x2</v>
      </c>
      <c r="L1959" s="26"/>
      <c r="N1959" s="66" t="str">
        <f>IFERROR(VLOOKUP($G1959,Basisblatt!$A$10:$B$17,2,FALSE),"")</f>
        <v/>
      </c>
      <c r="P1959" s="105" t="str">
        <f>IF($K1959="x1",IF(OR($F1959&lt;&gt;Basisblatt!$A$2,'E-Mob_Segmente 3.2.5_3.2.7'!H1959=Basisblatt!$A$72)=TRUE,5,VLOOKUP('E-Mob_Segmente 3.2.5_3.2.7'!$E1959,Basisblatt!$A$22:$B$35,2,FALSE)),"")</f>
        <v/>
      </c>
    </row>
    <row r="1960" spans="1:16" x14ac:dyDescent="0.2">
      <c r="A1960" s="66" t="str">
        <f t="shared" si="61"/>
        <v/>
      </c>
      <c r="C1960" s="118"/>
      <c r="D1960" s="119"/>
      <c r="E1960" s="119"/>
      <c r="F1960" s="119"/>
      <c r="G1960" s="119"/>
      <c r="H1960" s="119"/>
      <c r="I1960" s="131"/>
      <c r="K1960" s="15" t="str">
        <f t="shared" si="60"/>
        <v>x2</v>
      </c>
      <c r="L1960" s="26"/>
      <c r="N1960" s="66" t="str">
        <f>IFERROR(VLOOKUP($G1960,Basisblatt!$A$10:$B$17,2,FALSE),"")</f>
        <v/>
      </c>
      <c r="P1960" s="105" t="str">
        <f>IF($K1960="x1",IF(OR($F1960&lt;&gt;Basisblatt!$A$2,'E-Mob_Segmente 3.2.5_3.2.7'!H1960=Basisblatt!$A$72)=TRUE,5,VLOOKUP('E-Mob_Segmente 3.2.5_3.2.7'!$E1960,Basisblatt!$A$22:$B$35,2,FALSE)),"")</f>
        <v/>
      </c>
    </row>
    <row r="1961" spans="1:16" x14ac:dyDescent="0.2">
      <c r="A1961" s="66" t="str">
        <f t="shared" si="61"/>
        <v/>
      </c>
      <c r="C1961" s="118"/>
      <c r="D1961" s="119"/>
      <c r="E1961" s="119"/>
      <c r="F1961" s="119"/>
      <c r="G1961" s="119"/>
      <c r="H1961" s="119"/>
      <c r="I1961" s="131"/>
      <c r="K1961" s="15" t="str">
        <f t="shared" si="60"/>
        <v>x2</v>
      </c>
      <c r="L1961" s="26"/>
      <c r="N1961" s="66" t="str">
        <f>IFERROR(VLOOKUP($G1961,Basisblatt!$A$10:$B$17,2,FALSE),"")</f>
        <v/>
      </c>
      <c r="P1961" s="105" t="str">
        <f>IF($K1961="x1",IF(OR($F1961&lt;&gt;Basisblatt!$A$2,'E-Mob_Segmente 3.2.5_3.2.7'!H1961=Basisblatt!$A$72)=TRUE,5,VLOOKUP('E-Mob_Segmente 3.2.5_3.2.7'!$E1961,Basisblatt!$A$22:$B$35,2,FALSE)),"")</f>
        <v/>
      </c>
    </row>
    <row r="1962" spans="1:16" x14ac:dyDescent="0.2">
      <c r="A1962" s="66" t="str">
        <f t="shared" si="61"/>
        <v/>
      </c>
      <c r="C1962" s="118"/>
      <c r="D1962" s="119"/>
      <c r="E1962" s="119"/>
      <c r="F1962" s="119"/>
      <c r="G1962" s="119"/>
      <c r="H1962" s="119"/>
      <c r="I1962" s="131"/>
      <c r="K1962" s="15" t="str">
        <f t="shared" si="60"/>
        <v>x2</v>
      </c>
      <c r="L1962" s="26"/>
      <c r="N1962" s="66" t="str">
        <f>IFERROR(VLOOKUP($G1962,Basisblatt!$A$10:$B$17,2,FALSE),"")</f>
        <v/>
      </c>
      <c r="P1962" s="105" t="str">
        <f>IF($K1962="x1",IF(OR($F1962&lt;&gt;Basisblatt!$A$2,'E-Mob_Segmente 3.2.5_3.2.7'!H1962=Basisblatt!$A$72)=TRUE,5,VLOOKUP('E-Mob_Segmente 3.2.5_3.2.7'!$E1962,Basisblatt!$A$22:$B$35,2,FALSE)),"")</f>
        <v/>
      </c>
    </row>
    <row r="1963" spans="1:16" x14ac:dyDescent="0.2">
      <c r="A1963" s="66" t="str">
        <f t="shared" si="61"/>
        <v/>
      </c>
      <c r="C1963" s="118"/>
      <c r="D1963" s="119"/>
      <c r="E1963" s="119"/>
      <c r="F1963" s="119"/>
      <c r="G1963" s="119"/>
      <c r="H1963" s="119"/>
      <c r="I1963" s="131"/>
      <c r="K1963" s="15" t="str">
        <f t="shared" si="60"/>
        <v>x2</v>
      </c>
      <c r="L1963" s="26"/>
      <c r="N1963" s="66" t="str">
        <f>IFERROR(VLOOKUP($G1963,Basisblatt!$A$10:$B$17,2,FALSE),"")</f>
        <v/>
      </c>
      <c r="P1963" s="105" t="str">
        <f>IF($K1963="x1",IF(OR($F1963&lt;&gt;Basisblatt!$A$2,'E-Mob_Segmente 3.2.5_3.2.7'!H1963=Basisblatt!$A$72)=TRUE,5,VLOOKUP('E-Mob_Segmente 3.2.5_3.2.7'!$E1963,Basisblatt!$A$22:$B$35,2,FALSE)),"")</f>
        <v/>
      </c>
    </row>
    <row r="1964" spans="1:16" x14ac:dyDescent="0.2">
      <c r="A1964" s="66" t="str">
        <f t="shared" si="61"/>
        <v/>
      </c>
      <c r="C1964" s="118"/>
      <c r="D1964" s="119"/>
      <c r="E1964" s="119"/>
      <c r="F1964" s="119"/>
      <c r="G1964" s="119"/>
      <c r="H1964" s="119"/>
      <c r="I1964" s="131"/>
      <c r="K1964" s="15" t="str">
        <f t="shared" si="60"/>
        <v>x2</v>
      </c>
      <c r="L1964" s="26"/>
      <c r="N1964" s="66" t="str">
        <f>IFERROR(VLOOKUP($G1964,Basisblatt!$A$10:$B$17,2,FALSE),"")</f>
        <v/>
      </c>
      <c r="P1964" s="105" t="str">
        <f>IF($K1964="x1",IF(OR($F1964&lt;&gt;Basisblatt!$A$2,'E-Mob_Segmente 3.2.5_3.2.7'!H1964=Basisblatt!$A$72)=TRUE,5,VLOOKUP('E-Mob_Segmente 3.2.5_3.2.7'!$E1964,Basisblatt!$A$22:$B$35,2,FALSE)),"")</f>
        <v/>
      </c>
    </row>
    <row r="1965" spans="1:16" x14ac:dyDescent="0.2">
      <c r="A1965" s="66" t="str">
        <f t="shared" si="61"/>
        <v/>
      </c>
      <c r="C1965" s="118"/>
      <c r="D1965" s="119"/>
      <c r="E1965" s="119"/>
      <c r="F1965" s="119"/>
      <c r="G1965" s="119"/>
      <c r="H1965" s="119"/>
      <c r="I1965" s="131"/>
      <c r="K1965" s="15" t="str">
        <f t="shared" si="60"/>
        <v>x2</v>
      </c>
      <c r="L1965" s="26"/>
      <c r="N1965" s="66" t="str">
        <f>IFERROR(VLOOKUP($G1965,Basisblatt!$A$10:$B$17,2,FALSE),"")</f>
        <v/>
      </c>
      <c r="P1965" s="105" t="str">
        <f>IF($K1965="x1",IF(OR($F1965&lt;&gt;Basisblatt!$A$2,'E-Mob_Segmente 3.2.5_3.2.7'!H1965=Basisblatt!$A$72)=TRUE,5,VLOOKUP('E-Mob_Segmente 3.2.5_3.2.7'!$E1965,Basisblatt!$A$22:$B$35,2,FALSE)),"")</f>
        <v/>
      </c>
    </row>
    <row r="1966" spans="1:16" x14ac:dyDescent="0.2">
      <c r="A1966" s="66" t="str">
        <f t="shared" si="61"/>
        <v/>
      </c>
      <c r="C1966" s="118"/>
      <c r="D1966" s="119"/>
      <c r="E1966" s="119"/>
      <c r="F1966" s="119"/>
      <c r="G1966" s="119"/>
      <c r="H1966" s="119"/>
      <c r="I1966" s="131"/>
      <c r="K1966" s="15" t="str">
        <f t="shared" si="60"/>
        <v>x2</v>
      </c>
      <c r="L1966" s="26"/>
      <c r="N1966" s="66" t="str">
        <f>IFERROR(VLOOKUP($G1966,Basisblatt!$A$10:$B$17,2,FALSE),"")</f>
        <v/>
      </c>
      <c r="P1966" s="105" t="str">
        <f>IF($K1966="x1",IF(OR($F1966&lt;&gt;Basisblatt!$A$2,'E-Mob_Segmente 3.2.5_3.2.7'!H1966=Basisblatt!$A$72)=TRUE,5,VLOOKUP('E-Mob_Segmente 3.2.5_3.2.7'!$E1966,Basisblatt!$A$22:$B$35,2,FALSE)),"")</f>
        <v/>
      </c>
    </row>
    <row r="1967" spans="1:16" x14ac:dyDescent="0.2">
      <c r="A1967" s="66" t="str">
        <f t="shared" si="61"/>
        <v/>
      </c>
      <c r="C1967" s="118"/>
      <c r="D1967" s="119"/>
      <c r="E1967" s="119"/>
      <c r="F1967" s="119"/>
      <c r="G1967" s="119"/>
      <c r="H1967" s="119"/>
      <c r="I1967" s="131"/>
      <c r="K1967" s="15" t="str">
        <f t="shared" si="60"/>
        <v>x2</v>
      </c>
      <c r="L1967" s="26"/>
      <c r="N1967" s="66" t="str">
        <f>IFERROR(VLOOKUP($G1967,Basisblatt!$A$10:$B$17,2,FALSE),"")</f>
        <v/>
      </c>
      <c r="P1967" s="105" t="str">
        <f>IF($K1967="x1",IF(OR($F1967&lt;&gt;Basisblatt!$A$2,'E-Mob_Segmente 3.2.5_3.2.7'!H1967=Basisblatt!$A$72)=TRUE,5,VLOOKUP('E-Mob_Segmente 3.2.5_3.2.7'!$E1967,Basisblatt!$A$22:$B$35,2,FALSE)),"")</f>
        <v/>
      </c>
    </row>
    <row r="1968" spans="1:16" x14ac:dyDescent="0.2">
      <c r="A1968" s="66" t="str">
        <f t="shared" si="61"/>
        <v/>
      </c>
      <c r="C1968" s="118"/>
      <c r="D1968" s="119"/>
      <c r="E1968" s="119"/>
      <c r="F1968" s="119"/>
      <c r="G1968" s="119"/>
      <c r="H1968" s="119"/>
      <c r="I1968" s="131"/>
      <c r="K1968" s="15" t="str">
        <f t="shared" si="60"/>
        <v>x2</v>
      </c>
      <c r="L1968" s="26"/>
      <c r="N1968" s="66" t="str">
        <f>IFERROR(VLOOKUP($G1968,Basisblatt!$A$10:$B$17,2,FALSE),"")</f>
        <v/>
      </c>
      <c r="P1968" s="105" t="str">
        <f>IF($K1968="x1",IF(OR($F1968&lt;&gt;Basisblatt!$A$2,'E-Mob_Segmente 3.2.5_3.2.7'!H1968=Basisblatt!$A$72)=TRUE,5,VLOOKUP('E-Mob_Segmente 3.2.5_3.2.7'!$E1968,Basisblatt!$A$22:$B$35,2,FALSE)),"")</f>
        <v/>
      </c>
    </row>
    <row r="1969" spans="1:16" x14ac:dyDescent="0.2">
      <c r="A1969" s="66" t="str">
        <f t="shared" si="61"/>
        <v/>
      </c>
      <c r="C1969" s="118"/>
      <c r="D1969" s="119"/>
      <c r="E1969" s="119"/>
      <c r="F1969" s="119"/>
      <c r="G1969" s="119"/>
      <c r="H1969" s="119"/>
      <c r="I1969" s="131"/>
      <c r="K1969" s="15" t="str">
        <f t="shared" si="60"/>
        <v>x2</v>
      </c>
      <c r="L1969" s="26"/>
      <c r="N1969" s="66" t="str">
        <f>IFERROR(VLOOKUP($G1969,Basisblatt!$A$10:$B$17,2,FALSE),"")</f>
        <v/>
      </c>
      <c r="P1969" s="105" t="str">
        <f>IF($K1969="x1",IF(OR($F1969&lt;&gt;Basisblatt!$A$2,'E-Mob_Segmente 3.2.5_3.2.7'!H1969=Basisblatt!$A$72)=TRUE,5,VLOOKUP('E-Mob_Segmente 3.2.5_3.2.7'!$E1969,Basisblatt!$A$22:$B$35,2,FALSE)),"")</f>
        <v/>
      </c>
    </row>
    <row r="1970" spans="1:16" x14ac:dyDescent="0.2">
      <c r="A1970" s="66" t="str">
        <f t="shared" si="61"/>
        <v/>
      </c>
      <c r="C1970" s="118"/>
      <c r="D1970" s="119"/>
      <c r="E1970" s="119"/>
      <c r="F1970" s="119"/>
      <c r="G1970" s="119"/>
      <c r="H1970" s="119"/>
      <c r="I1970" s="131"/>
      <c r="K1970" s="15" t="str">
        <f t="shared" si="60"/>
        <v>x2</v>
      </c>
      <c r="L1970" s="26"/>
      <c r="N1970" s="66" t="str">
        <f>IFERROR(VLOOKUP($G1970,Basisblatt!$A$10:$B$17,2,FALSE),"")</f>
        <v/>
      </c>
      <c r="P1970" s="105" t="str">
        <f>IF($K1970="x1",IF(OR($F1970&lt;&gt;Basisblatt!$A$2,'E-Mob_Segmente 3.2.5_3.2.7'!H1970=Basisblatt!$A$72)=TRUE,5,VLOOKUP('E-Mob_Segmente 3.2.5_3.2.7'!$E1970,Basisblatt!$A$22:$B$35,2,FALSE)),"")</f>
        <v/>
      </c>
    </row>
    <row r="1971" spans="1:16" x14ac:dyDescent="0.2">
      <c r="A1971" s="66" t="str">
        <f t="shared" si="61"/>
        <v/>
      </c>
      <c r="C1971" s="118"/>
      <c r="D1971" s="119"/>
      <c r="E1971" s="119"/>
      <c r="F1971" s="119"/>
      <c r="G1971" s="119"/>
      <c r="H1971" s="119"/>
      <c r="I1971" s="131"/>
      <c r="K1971" s="15" t="str">
        <f t="shared" si="60"/>
        <v>x2</v>
      </c>
      <c r="L1971" s="26"/>
      <c r="N1971" s="66" t="str">
        <f>IFERROR(VLOOKUP($G1971,Basisblatt!$A$10:$B$17,2,FALSE),"")</f>
        <v/>
      </c>
      <c r="P1971" s="105" t="str">
        <f>IF($K1971="x1",IF(OR($F1971&lt;&gt;Basisblatt!$A$2,'E-Mob_Segmente 3.2.5_3.2.7'!H1971=Basisblatt!$A$72)=TRUE,5,VLOOKUP('E-Mob_Segmente 3.2.5_3.2.7'!$E1971,Basisblatt!$A$22:$B$35,2,FALSE)),"")</f>
        <v/>
      </c>
    </row>
    <row r="1972" spans="1:16" x14ac:dyDescent="0.2">
      <c r="A1972" s="66" t="str">
        <f t="shared" si="61"/>
        <v/>
      </c>
      <c r="C1972" s="118"/>
      <c r="D1972" s="119"/>
      <c r="E1972" s="119"/>
      <c r="F1972" s="119"/>
      <c r="G1972" s="119"/>
      <c r="H1972" s="119"/>
      <c r="I1972" s="131"/>
      <c r="K1972" s="15" t="str">
        <f t="shared" si="60"/>
        <v>x2</v>
      </c>
      <c r="L1972" s="26"/>
      <c r="N1972" s="66" t="str">
        <f>IFERROR(VLOOKUP($G1972,Basisblatt!$A$10:$B$17,2,FALSE),"")</f>
        <v/>
      </c>
      <c r="P1972" s="105" t="str">
        <f>IF($K1972="x1",IF(OR($F1972&lt;&gt;Basisblatt!$A$2,'E-Mob_Segmente 3.2.5_3.2.7'!H1972=Basisblatt!$A$72)=TRUE,5,VLOOKUP('E-Mob_Segmente 3.2.5_3.2.7'!$E1972,Basisblatt!$A$22:$B$35,2,FALSE)),"")</f>
        <v/>
      </c>
    </row>
    <row r="1973" spans="1:16" x14ac:dyDescent="0.2">
      <c r="A1973" s="66" t="str">
        <f t="shared" si="61"/>
        <v/>
      </c>
      <c r="C1973" s="118"/>
      <c r="D1973" s="119"/>
      <c r="E1973" s="119"/>
      <c r="F1973" s="119"/>
      <c r="G1973" s="119"/>
      <c r="H1973" s="119"/>
      <c r="I1973" s="131"/>
      <c r="K1973" s="15" t="str">
        <f t="shared" si="60"/>
        <v>x2</v>
      </c>
      <c r="L1973" s="26"/>
      <c r="N1973" s="66" t="str">
        <f>IFERROR(VLOOKUP($G1973,Basisblatt!$A$10:$B$17,2,FALSE),"")</f>
        <v/>
      </c>
      <c r="P1973" s="105" t="str">
        <f>IF($K1973="x1",IF(OR($F1973&lt;&gt;Basisblatt!$A$2,'E-Mob_Segmente 3.2.5_3.2.7'!H1973=Basisblatt!$A$72)=TRUE,5,VLOOKUP('E-Mob_Segmente 3.2.5_3.2.7'!$E1973,Basisblatt!$A$22:$B$35,2,FALSE)),"")</f>
        <v/>
      </c>
    </row>
    <row r="1974" spans="1:16" x14ac:dyDescent="0.2">
      <c r="A1974" s="66" t="str">
        <f t="shared" si="61"/>
        <v/>
      </c>
      <c r="C1974" s="118"/>
      <c r="D1974" s="119"/>
      <c r="E1974" s="119"/>
      <c r="F1974" s="119"/>
      <c r="G1974" s="119"/>
      <c r="H1974" s="119"/>
      <c r="I1974" s="131"/>
      <c r="K1974" s="15" t="str">
        <f t="shared" si="60"/>
        <v>x2</v>
      </c>
      <c r="L1974" s="26"/>
      <c r="N1974" s="66" t="str">
        <f>IFERROR(VLOOKUP($G1974,Basisblatt!$A$10:$B$17,2,FALSE),"")</f>
        <v/>
      </c>
      <c r="P1974" s="105" t="str">
        <f>IF($K1974="x1",IF(OR($F1974&lt;&gt;Basisblatt!$A$2,'E-Mob_Segmente 3.2.5_3.2.7'!H1974=Basisblatt!$A$72)=TRUE,5,VLOOKUP('E-Mob_Segmente 3.2.5_3.2.7'!$E1974,Basisblatt!$A$22:$B$35,2,FALSE)),"")</f>
        <v/>
      </c>
    </row>
    <row r="1975" spans="1:16" x14ac:dyDescent="0.2">
      <c r="A1975" s="66" t="str">
        <f t="shared" si="61"/>
        <v/>
      </c>
      <c r="C1975" s="118"/>
      <c r="D1975" s="119"/>
      <c r="E1975" s="119"/>
      <c r="F1975" s="119"/>
      <c r="G1975" s="119"/>
      <c r="H1975" s="119"/>
      <c r="I1975" s="131"/>
      <c r="K1975" s="15" t="str">
        <f t="shared" si="60"/>
        <v>x2</v>
      </c>
      <c r="L1975" s="26"/>
      <c r="N1975" s="66" t="str">
        <f>IFERROR(VLOOKUP($G1975,Basisblatt!$A$10:$B$17,2,FALSE),"")</f>
        <v/>
      </c>
      <c r="P1975" s="105" t="str">
        <f>IF($K1975="x1",IF(OR($F1975&lt;&gt;Basisblatt!$A$2,'E-Mob_Segmente 3.2.5_3.2.7'!H1975=Basisblatt!$A$72)=TRUE,5,VLOOKUP('E-Mob_Segmente 3.2.5_3.2.7'!$E1975,Basisblatt!$A$22:$B$35,2,FALSE)),"")</f>
        <v/>
      </c>
    </row>
    <row r="1976" spans="1:16" x14ac:dyDescent="0.2">
      <c r="A1976" s="66" t="str">
        <f t="shared" si="61"/>
        <v/>
      </c>
      <c r="C1976" s="118"/>
      <c r="D1976" s="119"/>
      <c r="E1976" s="119"/>
      <c r="F1976" s="119"/>
      <c r="G1976" s="119"/>
      <c r="H1976" s="119"/>
      <c r="I1976" s="131"/>
      <c r="K1976" s="15" t="str">
        <f t="shared" si="60"/>
        <v>x2</v>
      </c>
      <c r="L1976" s="26"/>
      <c r="N1976" s="66" t="str">
        <f>IFERROR(VLOOKUP($G1976,Basisblatt!$A$10:$B$17,2,FALSE),"")</f>
        <v/>
      </c>
      <c r="P1976" s="105" t="str">
        <f>IF($K1976="x1",IF(OR($F1976&lt;&gt;Basisblatt!$A$2,'E-Mob_Segmente 3.2.5_3.2.7'!H1976=Basisblatt!$A$72)=TRUE,5,VLOOKUP('E-Mob_Segmente 3.2.5_3.2.7'!$E1976,Basisblatt!$A$22:$B$35,2,FALSE)),"")</f>
        <v/>
      </c>
    </row>
    <row r="1977" spans="1:16" x14ac:dyDescent="0.2">
      <c r="A1977" s="66" t="str">
        <f t="shared" si="61"/>
        <v/>
      </c>
      <c r="C1977" s="118"/>
      <c r="D1977" s="119"/>
      <c r="E1977" s="119"/>
      <c r="F1977" s="119"/>
      <c r="G1977" s="119"/>
      <c r="H1977" s="119"/>
      <c r="I1977" s="131"/>
      <c r="K1977" s="15" t="str">
        <f t="shared" si="60"/>
        <v>x2</v>
      </c>
      <c r="L1977" s="26"/>
      <c r="N1977" s="66" t="str">
        <f>IFERROR(VLOOKUP($G1977,Basisblatt!$A$10:$B$17,2,FALSE),"")</f>
        <v/>
      </c>
      <c r="P1977" s="105" t="str">
        <f>IF($K1977="x1",IF(OR($F1977&lt;&gt;Basisblatt!$A$2,'E-Mob_Segmente 3.2.5_3.2.7'!H1977=Basisblatt!$A$72)=TRUE,5,VLOOKUP('E-Mob_Segmente 3.2.5_3.2.7'!$E1977,Basisblatt!$A$22:$B$35,2,FALSE)),"")</f>
        <v/>
      </c>
    </row>
    <row r="1978" spans="1:16" x14ac:dyDescent="0.2">
      <c r="A1978" s="66" t="str">
        <f t="shared" si="61"/>
        <v/>
      </c>
      <c r="C1978" s="118"/>
      <c r="D1978" s="119"/>
      <c r="E1978" s="119"/>
      <c r="F1978" s="119"/>
      <c r="G1978" s="119"/>
      <c r="H1978" s="119"/>
      <c r="I1978" s="131"/>
      <c r="K1978" s="15" t="str">
        <f t="shared" si="60"/>
        <v>x2</v>
      </c>
      <c r="L1978" s="26"/>
      <c r="N1978" s="66" t="str">
        <f>IFERROR(VLOOKUP($G1978,Basisblatt!$A$10:$B$17,2,FALSE),"")</f>
        <v/>
      </c>
      <c r="P1978" s="105" t="str">
        <f>IF($K1978="x1",IF(OR($F1978&lt;&gt;Basisblatt!$A$2,'E-Mob_Segmente 3.2.5_3.2.7'!H1978=Basisblatt!$A$72)=TRUE,5,VLOOKUP('E-Mob_Segmente 3.2.5_3.2.7'!$E1978,Basisblatt!$A$22:$B$35,2,FALSE)),"")</f>
        <v/>
      </c>
    </row>
    <row r="1979" spans="1:16" x14ac:dyDescent="0.2">
      <c r="A1979" s="66" t="str">
        <f t="shared" si="61"/>
        <v/>
      </c>
      <c r="C1979" s="118"/>
      <c r="D1979" s="119"/>
      <c r="E1979" s="119"/>
      <c r="F1979" s="119"/>
      <c r="G1979" s="119"/>
      <c r="H1979" s="119"/>
      <c r="I1979" s="131"/>
      <c r="K1979" s="15" t="str">
        <f t="shared" si="60"/>
        <v>x2</v>
      </c>
      <c r="L1979" s="26"/>
      <c r="N1979" s="66" t="str">
        <f>IFERROR(VLOOKUP($G1979,Basisblatt!$A$10:$B$17,2,FALSE),"")</f>
        <v/>
      </c>
      <c r="P1979" s="105" t="str">
        <f>IF($K1979="x1",IF(OR($F1979&lt;&gt;Basisblatt!$A$2,'E-Mob_Segmente 3.2.5_3.2.7'!H1979=Basisblatt!$A$72)=TRUE,5,VLOOKUP('E-Mob_Segmente 3.2.5_3.2.7'!$E1979,Basisblatt!$A$22:$B$35,2,FALSE)),"")</f>
        <v/>
      </c>
    </row>
    <row r="1980" spans="1:16" x14ac:dyDescent="0.2">
      <c r="A1980" s="66" t="str">
        <f t="shared" si="61"/>
        <v/>
      </c>
      <c r="C1980" s="118"/>
      <c r="D1980" s="119"/>
      <c r="E1980" s="119"/>
      <c r="F1980" s="119"/>
      <c r="G1980" s="119"/>
      <c r="H1980" s="119"/>
      <c r="I1980" s="131"/>
      <c r="K1980" s="15" t="str">
        <f t="shared" si="60"/>
        <v>x2</v>
      </c>
      <c r="L1980" s="26"/>
      <c r="N1980" s="66" t="str">
        <f>IFERROR(VLOOKUP($G1980,Basisblatt!$A$10:$B$17,2,FALSE),"")</f>
        <v/>
      </c>
      <c r="P1980" s="105" t="str">
        <f>IF($K1980="x1",IF(OR($F1980&lt;&gt;Basisblatt!$A$2,'E-Mob_Segmente 3.2.5_3.2.7'!H1980=Basisblatt!$A$72)=TRUE,5,VLOOKUP('E-Mob_Segmente 3.2.5_3.2.7'!$E1980,Basisblatt!$A$22:$B$35,2,FALSE)),"")</f>
        <v/>
      </c>
    </row>
    <row r="1981" spans="1:16" x14ac:dyDescent="0.2">
      <c r="A1981" s="66" t="str">
        <f t="shared" si="61"/>
        <v/>
      </c>
      <c r="C1981" s="118"/>
      <c r="D1981" s="119"/>
      <c r="E1981" s="119"/>
      <c r="F1981" s="119"/>
      <c r="G1981" s="119"/>
      <c r="H1981" s="119"/>
      <c r="I1981" s="131"/>
      <c r="K1981" s="15" t="str">
        <f t="shared" si="60"/>
        <v>x2</v>
      </c>
      <c r="L1981" s="26"/>
      <c r="N1981" s="66" t="str">
        <f>IFERROR(VLOOKUP($G1981,Basisblatt!$A$10:$B$17,2,FALSE),"")</f>
        <v/>
      </c>
      <c r="P1981" s="105" t="str">
        <f>IF($K1981="x1",IF(OR($F1981&lt;&gt;Basisblatt!$A$2,'E-Mob_Segmente 3.2.5_3.2.7'!H1981=Basisblatt!$A$72)=TRUE,5,VLOOKUP('E-Mob_Segmente 3.2.5_3.2.7'!$E1981,Basisblatt!$A$22:$B$35,2,FALSE)),"")</f>
        <v/>
      </c>
    </row>
    <row r="1982" spans="1:16" x14ac:dyDescent="0.2">
      <c r="A1982" s="66" t="str">
        <f t="shared" si="61"/>
        <v/>
      </c>
      <c r="C1982" s="118"/>
      <c r="D1982" s="119"/>
      <c r="E1982" s="119"/>
      <c r="F1982" s="119"/>
      <c r="G1982" s="119"/>
      <c r="H1982" s="119"/>
      <c r="I1982" s="131"/>
      <c r="K1982" s="15" t="str">
        <f t="shared" si="60"/>
        <v>x2</v>
      </c>
      <c r="L1982" s="26"/>
      <c r="N1982" s="66" t="str">
        <f>IFERROR(VLOOKUP($G1982,Basisblatt!$A$10:$B$17,2,FALSE),"")</f>
        <v/>
      </c>
      <c r="P1982" s="105" t="str">
        <f>IF($K1982="x1",IF(OR($F1982&lt;&gt;Basisblatt!$A$2,'E-Mob_Segmente 3.2.5_3.2.7'!H1982=Basisblatt!$A$72)=TRUE,5,VLOOKUP('E-Mob_Segmente 3.2.5_3.2.7'!$E1982,Basisblatt!$A$22:$B$35,2,FALSE)),"")</f>
        <v/>
      </c>
    </row>
    <row r="1983" spans="1:16" x14ac:dyDescent="0.2">
      <c r="A1983" s="66" t="str">
        <f t="shared" si="61"/>
        <v/>
      </c>
      <c r="C1983" s="118"/>
      <c r="D1983" s="119"/>
      <c r="E1983" s="119"/>
      <c r="F1983" s="119"/>
      <c r="G1983" s="119"/>
      <c r="H1983" s="119"/>
      <c r="I1983" s="131"/>
      <c r="K1983" s="15" t="str">
        <f t="shared" si="60"/>
        <v>x2</v>
      </c>
      <c r="L1983" s="26"/>
      <c r="N1983" s="66" t="str">
        <f>IFERROR(VLOOKUP($G1983,Basisblatt!$A$10:$B$17,2,FALSE),"")</f>
        <v/>
      </c>
      <c r="P1983" s="105" t="str">
        <f>IF($K1983="x1",IF(OR($F1983&lt;&gt;Basisblatt!$A$2,'E-Mob_Segmente 3.2.5_3.2.7'!H1983=Basisblatt!$A$72)=TRUE,5,VLOOKUP('E-Mob_Segmente 3.2.5_3.2.7'!$E1983,Basisblatt!$A$22:$B$35,2,FALSE)),"")</f>
        <v/>
      </c>
    </row>
    <row r="1984" spans="1:16" x14ac:dyDescent="0.2">
      <c r="A1984" s="66" t="str">
        <f t="shared" si="61"/>
        <v/>
      </c>
      <c r="C1984" s="118"/>
      <c r="D1984" s="119"/>
      <c r="E1984" s="119"/>
      <c r="F1984" s="119"/>
      <c r="G1984" s="119"/>
      <c r="H1984" s="119"/>
      <c r="I1984" s="131"/>
      <c r="K1984" s="15" t="str">
        <f t="shared" si="60"/>
        <v>x2</v>
      </c>
      <c r="L1984" s="26"/>
      <c r="N1984" s="66" t="str">
        <f>IFERROR(VLOOKUP($G1984,Basisblatt!$A$10:$B$17,2,FALSE),"")</f>
        <v/>
      </c>
      <c r="P1984" s="105" t="str">
        <f>IF($K1984="x1",IF(OR($F1984&lt;&gt;Basisblatt!$A$2,'E-Mob_Segmente 3.2.5_3.2.7'!H1984=Basisblatt!$A$72)=TRUE,5,VLOOKUP('E-Mob_Segmente 3.2.5_3.2.7'!$E1984,Basisblatt!$A$22:$B$35,2,FALSE)),"")</f>
        <v/>
      </c>
    </row>
    <row r="1985" spans="1:16" x14ac:dyDescent="0.2">
      <c r="A1985" s="66" t="str">
        <f t="shared" si="61"/>
        <v/>
      </c>
      <c r="C1985" s="118"/>
      <c r="D1985" s="119"/>
      <c r="E1985" s="119"/>
      <c r="F1985" s="119"/>
      <c r="G1985" s="119"/>
      <c r="H1985" s="119"/>
      <c r="I1985" s="131"/>
      <c r="K1985" s="15" t="str">
        <f t="shared" si="60"/>
        <v>x2</v>
      </c>
      <c r="L1985" s="26"/>
      <c r="N1985" s="66" t="str">
        <f>IFERROR(VLOOKUP($G1985,Basisblatt!$A$10:$B$17,2,FALSE),"")</f>
        <v/>
      </c>
      <c r="P1985" s="105" t="str">
        <f>IF($K1985="x1",IF(OR($F1985&lt;&gt;Basisblatt!$A$2,'E-Mob_Segmente 3.2.5_3.2.7'!H1985=Basisblatt!$A$72)=TRUE,5,VLOOKUP('E-Mob_Segmente 3.2.5_3.2.7'!$E1985,Basisblatt!$A$22:$B$35,2,FALSE)),"")</f>
        <v/>
      </c>
    </row>
    <row r="1986" spans="1:16" x14ac:dyDescent="0.2">
      <c r="A1986" s="66" t="str">
        <f t="shared" si="61"/>
        <v/>
      </c>
      <c r="C1986" s="118"/>
      <c r="D1986" s="119"/>
      <c r="E1986" s="119"/>
      <c r="F1986" s="119"/>
      <c r="G1986" s="119"/>
      <c r="H1986" s="119"/>
      <c r="I1986" s="131"/>
      <c r="K1986" s="15" t="str">
        <f t="shared" si="60"/>
        <v>x2</v>
      </c>
      <c r="L1986" s="26"/>
      <c r="N1986" s="66" t="str">
        <f>IFERROR(VLOOKUP($G1986,Basisblatt!$A$10:$B$17,2,FALSE),"")</f>
        <v/>
      </c>
      <c r="P1986" s="105" t="str">
        <f>IF($K1986="x1",IF(OR($F1986&lt;&gt;Basisblatt!$A$2,'E-Mob_Segmente 3.2.5_3.2.7'!H1986=Basisblatt!$A$72)=TRUE,5,VLOOKUP('E-Mob_Segmente 3.2.5_3.2.7'!$E1986,Basisblatt!$A$22:$B$35,2,FALSE)),"")</f>
        <v/>
      </c>
    </row>
    <row r="1987" spans="1:16" x14ac:dyDescent="0.2">
      <c r="A1987" s="66" t="str">
        <f t="shared" si="61"/>
        <v/>
      </c>
      <c r="C1987" s="118"/>
      <c r="D1987" s="119"/>
      <c r="E1987" s="119"/>
      <c r="F1987" s="119"/>
      <c r="G1987" s="119"/>
      <c r="H1987" s="119"/>
      <c r="I1987" s="131"/>
      <c r="K1987" s="15" t="str">
        <f t="shared" si="60"/>
        <v>x2</v>
      </c>
      <c r="L1987" s="26"/>
      <c r="N1987" s="66" t="str">
        <f>IFERROR(VLOOKUP($G1987,Basisblatt!$A$10:$B$17,2,FALSE),"")</f>
        <v/>
      </c>
      <c r="P1987" s="105" t="str">
        <f>IF($K1987="x1",IF(OR($F1987&lt;&gt;Basisblatt!$A$2,'E-Mob_Segmente 3.2.5_3.2.7'!H1987=Basisblatt!$A$72)=TRUE,5,VLOOKUP('E-Mob_Segmente 3.2.5_3.2.7'!$E1987,Basisblatt!$A$22:$B$35,2,FALSE)),"")</f>
        <v/>
      </c>
    </row>
    <row r="1988" spans="1:16" x14ac:dyDescent="0.2">
      <c r="A1988" s="66" t="str">
        <f t="shared" si="61"/>
        <v/>
      </c>
      <c r="C1988" s="118"/>
      <c r="D1988" s="119"/>
      <c r="E1988" s="119"/>
      <c r="F1988" s="119"/>
      <c r="G1988" s="119"/>
      <c r="H1988" s="119"/>
      <c r="I1988" s="131"/>
      <c r="K1988" s="15" t="str">
        <f t="shared" si="60"/>
        <v>x2</v>
      </c>
      <c r="L1988" s="26"/>
      <c r="N1988" s="66" t="str">
        <f>IFERROR(VLOOKUP($G1988,Basisblatt!$A$10:$B$17,2,FALSE),"")</f>
        <v/>
      </c>
      <c r="P1988" s="105" t="str">
        <f>IF($K1988="x1",IF(OR($F1988&lt;&gt;Basisblatt!$A$2,'E-Mob_Segmente 3.2.5_3.2.7'!H1988=Basisblatt!$A$72)=TRUE,5,VLOOKUP('E-Mob_Segmente 3.2.5_3.2.7'!$E1988,Basisblatt!$A$22:$B$35,2,FALSE)),"")</f>
        <v/>
      </c>
    </row>
    <row r="1989" spans="1:16" x14ac:dyDescent="0.2">
      <c r="A1989" s="66" t="str">
        <f t="shared" si="61"/>
        <v/>
      </c>
      <c r="C1989" s="118"/>
      <c r="D1989" s="119"/>
      <c r="E1989" s="119"/>
      <c r="F1989" s="119"/>
      <c r="G1989" s="119"/>
      <c r="H1989" s="119"/>
      <c r="I1989" s="131"/>
      <c r="K1989" s="15" t="str">
        <f t="shared" si="60"/>
        <v>x2</v>
      </c>
      <c r="L1989" s="26"/>
      <c r="N1989" s="66" t="str">
        <f>IFERROR(VLOOKUP($G1989,Basisblatt!$A$10:$B$17,2,FALSE),"")</f>
        <v/>
      </c>
      <c r="P1989" s="105" t="str">
        <f>IF($K1989="x1",IF(OR($F1989&lt;&gt;Basisblatt!$A$2,'E-Mob_Segmente 3.2.5_3.2.7'!H1989=Basisblatt!$A$72)=TRUE,5,VLOOKUP('E-Mob_Segmente 3.2.5_3.2.7'!$E1989,Basisblatt!$A$22:$B$35,2,FALSE)),"")</f>
        <v/>
      </c>
    </row>
    <row r="1990" spans="1:16" x14ac:dyDescent="0.2">
      <c r="A1990" s="66" t="str">
        <f t="shared" si="61"/>
        <v/>
      </c>
      <c r="C1990" s="118"/>
      <c r="D1990" s="119"/>
      <c r="E1990" s="119"/>
      <c r="F1990" s="119"/>
      <c r="G1990" s="119"/>
      <c r="H1990" s="119"/>
      <c r="I1990" s="131"/>
      <c r="K1990" s="15" t="str">
        <f t="shared" si="60"/>
        <v>x2</v>
      </c>
      <c r="L1990" s="26"/>
      <c r="N1990" s="66" t="str">
        <f>IFERROR(VLOOKUP($G1990,Basisblatt!$A$10:$B$17,2,FALSE),"")</f>
        <v/>
      </c>
      <c r="P1990" s="105" t="str">
        <f>IF($K1990="x1",IF(OR($F1990&lt;&gt;Basisblatt!$A$2,'E-Mob_Segmente 3.2.5_3.2.7'!H1990=Basisblatt!$A$72)=TRUE,5,VLOOKUP('E-Mob_Segmente 3.2.5_3.2.7'!$E1990,Basisblatt!$A$22:$B$35,2,FALSE)),"")</f>
        <v/>
      </c>
    </row>
    <row r="1991" spans="1:16" x14ac:dyDescent="0.2">
      <c r="A1991" s="66" t="str">
        <f t="shared" si="61"/>
        <v/>
      </c>
      <c r="C1991" s="118"/>
      <c r="D1991" s="119"/>
      <c r="E1991" s="119"/>
      <c r="F1991" s="119"/>
      <c r="G1991" s="119"/>
      <c r="H1991" s="119"/>
      <c r="I1991" s="131"/>
      <c r="K1991" s="15" t="str">
        <f t="shared" si="60"/>
        <v>x2</v>
      </c>
      <c r="L1991" s="26"/>
      <c r="N1991" s="66" t="str">
        <f>IFERROR(VLOOKUP($G1991,Basisblatt!$A$10:$B$17,2,FALSE),"")</f>
        <v/>
      </c>
      <c r="P1991" s="105" t="str">
        <f>IF($K1991="x1",IF(OR($F1991&lt;&gt;Basisblatt!$A$2,'E-Mob_Segmente 3.2.5_3.2.7'!H1991=Basisblatt!$A$72)=TRUE,5,VLOOKUP('E-Mob_Segmente 3.2.5_3.2.7'!$E1991,Basisblatt!$A$22:$B$35,2,FALSE)),"")</f>
        <v/>
      </c>
    </row>
    <row r="1992" spans="1:16" x14ac:dyDescent="0.2">
      <c r="A1992" s="66" t="str">
        <f t="shared" si="61"/>
        <v/>
      </c>
      <c r="C1992" s="118"/>
      <c r="D1992" s="119"/>
      <c r="E1992" s="119"/>
      <c r="F1992" s="119"/>
      <c r="G1992" s="119"/>
      <c r="H1992" s="119"/>
      <c r="I1992" s="131"/>
      <c r="K1992" s="15" t="str">
        <f t="shared" si="60"/>
        <v>x2</v>
      </c>
      <c r="L1992" s="26"/>
      <c r="N1992" s="66" t="str">
        <f>IFERROR(VLOOKUP($G1992,Basisblatt!$A$10:$B$17,2,FALSE),"")</f>
        <v/>
      </c>
      <c r="P1992" s="105" t="str">
        <f>IF($K1992="x1",IF(OR($F1992&lt;&gt;Basisblatt!$A$2,'E-Mob_Segmente 3.2.5_3.2.7'!H1992=Basisblatt!$A$72)=TRUE,5,VLOOKUP('E-Mob_Segmente 3.2.5_3.2.7'!$E1992,Basisblatt!$A$22:$B$35,2,FALSE)),"")</f>
        <v/>
      </c>
    </row>
    <row r="1993" spans="1:16" x14ac:dyDescent="0.2">
      <c r="A1993" s="66" t="str">
        <f t="shared" si="61"/>
        <v/>
      </c>
      <c r="C1993" s="118"/>
      <c r="D1993" s="119"/>
      <c r="E1993" s="119"/>
      <c r="F1993" s="119"/>
      <c r="G1993" s="119"/>
      <c r="H1993" s="119"/>
      <c r="I1993" s="131"/>
      <c r="K1993" s="15" t="str">
        <f t="shared" si="60"/>
        <v>x2</v>
      </c>
      <c r="L1993" s="26"/>
      <c r="N1993" s="66" t="str">
        <f>IFERROR(VLOOKUP($G1993,Basisblatt!$A$10:$B$17,2,FALSE),"")</f>
        <v/>
      </c>
      <c r="P1993" s="105" t="str">
        <f>IF($K1993="x1",IF(OR($F1993&lt;&gt;Basisblatt!$A$2,'E-Mob_Segmente 3.2.5_3.2.7'!H1993=Basisblatt!$A$72)=TRUE,5,VLOOKUP('E-Mob_Segmente 3.2.5_3.2.7'!$E1993,Basisblatt!$A$22:$B$35,2,FALSE)),"")</f>
        <v/>
      </c>
    </row>
    <row r="1994" spans="1:16" x14ac:dyDescent="0.2">
      <c r="A1994" s="66" t="str">
        <f t="shared" si="61"/>
        <v/>
      </c>
      <c r="C1994" s="118"/>
      <c r="D1994" s="119"/>
      <c r="E1994" s="119"/>
      <c r="F1994" s="119"/>
      <c r="G1994" s="119"/>
      <c r="H1994" s="119"/>
      <c r="I1994" s="131"/>
      <c r="K1994" s="15" t="str">
        <f t="shared" si="60"/>
        <v>x2</v>
      </c>
      <c r="L1994" s="26"/>
      <c r="N1994" s="66" t="str">
        <f>IFERROR(VLOOKUP($G1994,Basisblatt!$A$10:$B$17,2,FALSE),"")</f>
        <v/>
      </c>
      <c r="P1994" s="105" t="str">
        <f>IF($K1994="x1",IF(OR($F1994&lt;&gt;Basisblatt!$A$2,'E-Mob_Segmente 3.2.5_3.2.7'!H1994=Basisblatt!$A$72)=TRUE,5,VLOOKUP('E-Mob_Segmente 3.2.5_3.2.7'!$E1994,Basisblatt!$A$22:$B$35,2,FALSE)),"")</f>
        <v/>
      </c>
    </row>
    <row r="1995" spans="1:16" x14ac:dyDescent="0.2">
      <c r="A1995" s="66" t="str">
        <f t="shared" si="61"/>
        <v/>
      </c>
      <c r="C1995" s="118"/>
      <c r="D1995" s="119"/>
      <c r="E1995" s="119"/>
      <c r="F1995" s="119"/>
      <c r="G1995" s="119"/>
      <c r="H1995" s="119"/>
      <c r="I1995" s="131"/>
      <c r="K1995" s="15" t="str">
        <f t="shared" si="60"/>
        <v>x2</v>
      </c>
      <c r="L1995" s="26"/>
      <c r="N1995" s="66" t="str">
        <f>IFERROR(VLOOKUP($G1995,Basisblatt!$A$10:$B$17,2,FALSE),"")</f>
        <v/>
      </c>
      <c r="P1995" s="105" t="str">
        <f>IF($K1995="x1",IF(OR($F1995&lt;&gt;Basisblatt!$A$2,'E-Mob_Segmente 3.2.5_3.2.7'!H1995=Basisblatt!$A$72)=TRUE,5,VLOOKUP('E-Mob_Segmente 3.2.5_3.2.7'!$E1995,Basisblatt!$A$22:$B$35,2,FALSE)),"")</f>
        <v/>
      </c>
    </row>
    <row r="1996" spans="1:16" x14ac:dyDescent="0.2">
      <c r="A1996" s="66" t="str">
        <f t="shared" si="61"/>
        <v/>
      </c>
      <c r="C1996" s="118"/>
      <c r="D1996" s="119"/>
      <c r="E1996" s="119"/>
      <c r="F1996" s="119"/>
      <c r="G1996" s="119"/>
      <c r="H1996" s="119"/>
      <c r="I1996" s="131"/>
      <c r="K1996" s="15" t="str">
        <f t="shared" si="60"/>
        <v>x2</v>
      </c>
      <c r="L1996" s="26"/>
      <c r="N1996" s="66" t="str">
        <f>IFERROR(VLOOKUP($G1996,Basisblatt!$A$10:$B$17,2,FALSE),"")</f>
        <v/>
      </c>
      <c r="P1996" s="105" t="str">
        <f>IF($K1996="x1",IF(OR($F1996&lt;&gt;Basisblatt!$A$2,'E-Mob_Segmente 3.2.5_3.2.7'!H1996=Basisblatt!$A$72)=TRUE,5,VLOOKUP('E-Mob_Segmente 3.2.5_3.2.7'!$E1996,Basisblatt!$A$22:$B$35,2,FALSE)),"")</f>
        <v/>
      </c>
    </row>
    <row r="1997" spans="1:16" x14ac:dyDescent="0.2">
      <c r="A1997" s="66" t="str">
        <f t="shared" si="61"/>
        <v/>
      </c>
      <c r="C1997" s="118"/>
      <c r="D1997" s="119"/>
      <c r="E1997" s="119"/>
      <c r="F1997" s="119"/>
      <c r="G1997" s="119"/>
      <c r="H1997" s="119"/>
      <c r="I1997" s="131"/>
      <c r="K1997" s="15" t="str">
        <f t="shared" si="60"/>
        <v>x2</v>
      </c>
      <c r="L1997" s="26"/>
      <c r="N1997" s="66" t="str">
        <f>IFERROR(VLOOKUP($G1997,Basisblatt!$A$10:$B$17,2,FALSE),"")</f>
        <v/>
      </c>
      <c r="P1997" s="105" t="str">
        <f>IF($K1997="x1",IF(OR($F1997&lt;&gt;Basisblatt!$A$2,'E-Mob_Segmente 3.2.5_3.2.7'!H1997=Basisblatt!$A$72)=TRUE,5,VLOOKUP('E-Mob_Segmente 3.2.5_3.2.7'!$E1997,Basisblatt!$A$22:$B$35,2,FALSE)),"")</f>
        <v/>
      </c>
    </row>
    <row r="1998" spans="1:16" x14ac:dyDescent="0.2">
      <c r="A1998" s="66" t="str">
        <f t="shared" si="61"/>
        <v/>
      </c>
      <c r="C1998" s="118"/>
      <c r="D1998" s="119"/>
      <c r="E1998" s="119"/>
      <c r="F1998" s="119"/>
      <c r="G1998" s="119"/>
      <c r="H1998" s="119"/>
      <c r="I1998" s="131"/>
      <c r="K1998" s="15" t="str">
        <f t="shared" si="60"/>
        <v>x2</v>
      </c>
      <c r="L1998" s="26"/>
      <c r="N1998" s="66" t="str">
        <f>IFERROR(VLOOKUP($G1998,Basisblatt!$A$10:$B$17,2,FALSE),"")</f>
        <v/>
      </c>
      <c r="P1998" s="105" t="str">
        <f>IF($K1998="x1",IF(OR($F1998&lt;&gt;Basisblatt!$A$2,'E-Mob_Segmente 3.2.5_3.2.7'!H1998=Basisblatt!$A$72)=TRUE,5,VLOOKUP('E-Mob_Segmente 3.2.5_3.2.7'!$E1998,Basisblatt!$A$22:$B$35,2,FALSE)),"")</f>
        <v/>
      </c>
    </row>
    <row r="1999" spans="1:16" x14ac:dyDescent="0.2">
      <c r="A1999" s="66" t="str">
        <f t="shared" si="61"/>
        <v/>
      </c>
      <c r="C1999" s="118"/>
      <c r="D1999" s="119"/>
      <c r="E1999" s="119"/>
      <c r="F1999" s="119"/>
      <c r="G1999" s="119"/>
      <c r="H1999" s="119"/>
      <c r="I1999" s="131"/>
      <c r="K1999" s="15" t="str">
        <f t="shared" si="60"/>
        <v>x2</v>
      </c>
      <c r="L1999" s="26"/>
      <c r="N1999" s="66" t="str">
        <f>IFERROR(VLOOKUP($G1999,Basisblatt!$A$10:$B$17,2,FALSE),"")</f>
        <v/>
      </c>
      <c r="P1999" s="105" t="str">
        <f>IF($K1999="x1",IF(OR($F1999&lt;&gt;Basisblatt!$A$2,'E-Mob_Segmente 3.2.5_3.2.7'!H1999=Basisblatt!$A$72)=TRUE,5,VLOOKUP('E-Mob_Segmente 3.2.5_3.2.7'!$E1999,Basisblatt!$A$22:$B$35,2,FALSE)),"")</f>
        <v/>
      </c>
    </row>
    <row r="2000" spans="1:16" x14ac:dyDescent="0.2">
      <c r="A2000" s="66" t="str">
        <f t="shared" si="61"/>
        <v/>
      </c>
      <c r="C2000" s="118"/>
      <c r="D2000" s="119"/>
      <c r="E2000" s="119"/>
      <c r="F2000" s="119"/>
      <c r="G2000" s="119"/>
      <c r="H2000" s="119"/>
      <c r="I2000" s="131"/>
      <c r="K2000" s="15" t="str">
        <f t="shared" si="60"/>
        <v>x2</v>
      </c>
      <c r="L2000" s="26"/>
      <c r="N2000" s="66" t="str">
        <f>IFERROR(VLOOKUP($G2000,Basisblatt!$A$10:$B$17,2,FALSE),"")</f>
        <v/>
      </c>
      <c r="P2000" s="105" t="str">
        <f>IF($K2000="x1",IF(OR($F2000&lt;&gt;Basisblatt!$A$2,'E-Mob_Segmente 3.2.5_3.2.7'!H2000=Basisblatt!$A$72)=TRUE,5,VLOOKUP('E-Mob_Segmente 3.2.5_3.2.7'!$E2000,Basisblatt!$A$22:$B$35,2,FALSE)),"")</f>
        <v/>
      </c>
    </row>
    <row r="2001" spans="1:16" x14ac:dyDescent="0.2">
      <c r="A2001" s="66" t="str">
        <f t="shared" si="61"/>
        <v/>
      </c>
      <c r="C2001" s="118"/>
      <c r="D2001" s="119"/>
      <c r="E2001" s="119"/>
      <c r="F2001" s="119"/>
      <c r="G2001" s="119"/>
      <c r="H2001" s="119"/>
      <c r="I2001" s="131"/>
      <c r="K2001" s="15" t="str">
        <f t="shared" si="60"/>
        <v>x2</v>
      </c>
      <c r="L2001" s="26"/>
      <c r="N2001" s="66" t="str">
        <f>IFERROR(VLOOKUP($G2001,Basisblatt!$A$10:$B$17,2,FALSE),"")</f>
        <v/>
      </c>
      <c r="P2001" s="105" t="str">
        <f>IF($K2001="x1",IF(OR($F2001&lt;&gt;Basisblatt!$A$2,'E-Mob_Segmente 3.2.5_3.2.7'!H2001=Basisblatt!$A$72)=TRUE,5,VLOOKUP('E-Mob_Segmente 3.2.5_3.2.7'!$E2001,Basisblatt!$A$22:$B$35,2,FALSE)),"")</f>
        <v/>
      </c>
    </row>
    <row r="2002" spans="1:16" x14ac:dyDescent="0.2">
      <c r="A2002" s="66" t="str">
        <f t="shared" si="61"/>
        <v/>
      </c>
      <c r="C2002" s="118"/>
      <c r="D2002" s="119"/>
      <c r="E2002" s="119"/>
      <c r="F2002" s="119"/>
      <c r="G2002" s="119"/>
      <c r="H2002" s="119"/>
      <c r="I2002" s="131"/>
      <c r="K2002" s="15" t="str">
        <f t="shared" si="60"/>
        <v>x2</v>
      </c>
      <c r="L2002" s="26"/>
      <c r="N2002" s="66" t="str">
        <f>IFERROR(VLOOKUP($G2002,Basisblatt!$A$10:$B$17,2,FALSE),"")</f>
        <v/>
      </c>
      <c r="P2002" s="105" t="str">
        <f>IF($K2002="x1",IF(OR($F2002&lt;&gt;Basisblatt!$A$2,'E-Mob_Segmente 3.2.5_3.2.7'!H2002=Basisblatt!$A$72)=TRUE,5,VLOOKUP('E-Mob_Segmente 3.2.5_3.2.7'!$E2002,Basisblatt!$A$22:$B$35,2,FALSE)),"")</f>
        <v/>
      </c>
    </row>
    <row r="2003" spans="1:16" x14ac:dyDescent="0.2">
      <c r="A2003" s="66" t="str">
        <f t="shared" si="61"/>
        <v/>
      </c>
      <c r="C2003" s="118"/>
      <c r="D2003" s="119"/>
      <c r="E2003" s="119"/>
      <c r="F2003" s="119"/>
      <c r="G2003" s="119"/>
      <c r="H2003" s="119"/>
      <c r="I2003" s="131"/>
      <c r="K2003" s="15" t="str">
        <f t="shared" si="60"/>
        <v>x2</v>
      </c>
      <c r="L2003" s="26"/>
      <c r="N2003" s="66" t="str">
        <f>IFERROR(VLOOKUP($G2003,Basisblatt!$A$10:$B$17,2,FALSE),"")</f>
        <v/>
      </c>
      <c r="P2003" s="105" t="str">
        <f>IF($K2003="x1",IF(OR($F2003&lt;&gt;Basisblatt!$A$2,'E-Mob_Segmente 3.2.5_3.2.7'!H2003=Basisblatt!$A$72)=TRUE,5,VLOOKUP('E-Mob_Segmente 3.2.5_3.2.7'!$E2003,Basisblatt!$A$22:$B$35,2,FALSE)),"")</f>
        <v/>
      </c>
    </row>
    <row r="2004" spans="1:16" x14ac:dyDescent="0.2">
      <c r="A2004" s="66" t="str">
        <f t="shared" si="61"/>
        <v/>
      </c>
      <c r="C2004" s="118"/>
      <c r="D2004" s="119"/>
      <c r="E2004" s="119"/>
      <c r="F2004" s="119"/>
      <c r="G2004" s="119"/>
      <c r="H2004" s="119"/>
      <c r="I2004" s="131"/>
      <c r="K2004" s="15" t="str">
        <f t="shared" si="60"/>
        <v>x2</v>
      </c>
      <c r="L2004" s="26"/>
      <c r="N2004" s="66" t="str">
        <f>IFERROR(VLOOKUP($G2004,Basisblatt!$A$10:$B$17,2,FALSE),"")</f>
        <v/>
      </c>
      <c r="P2004" s="105" t="str">
        <f>IF($K2004="x1",IF(OR($F2004&lt;&gt;Basisblatt!$A$2,'E-Mob_Segmente 3.2.5_3.2.7'!H2004=Basisblatt!$A$72)=TRUE,5,VLOOKUP('E-Mob_Segmente 3.2.5_3.2.7'!$E2004,Basisblatt!$A$22:$B$35,2,FALSE)),"")</f>
        <v/>
      </c>
    </row>
    <row r="2005" spans="1:16" x14ac:dyDescent="0.2">
      <c r="A2005" s="66" t="str">
        <f t="shared" si="61"/>
        <v/>
      </c>
      <c r="C2005" s="118"/>
      <c r="D2005" s="119"/>
      <c r="E2005" s="119"/>
      <c r="F2005" s="119"/>
      <c r="G2005" s="119"/>
      <c r="H2005" s="119"/>
      <c r="I2005" s="131"/>
      <c r="K2005" s="15" t="str">
        <f t="shared" si="60"/>
        <v>x2</v>
      </c>
      <c r="L2005" s="26"/>
      <c r="N2005" s="66" t="str">
        <f>IFERROR(VLOOKUP($G2005,Basisblatt!$A$10:$B$17,2,FALSE),"")</f>
        <v/>
      </c>
      <c r="P2005" s="105" t="str">
        <f>IF($K2005="x1",IF(OR($F2005&lt;&gt;Basisblatt!$A$2,'E-Mob_Segmente 3.2.5_3.2.7'!H2005=Basisblatt!$A$72)=TRUE,5,VLOOKUP('E-Mob_Segmente 3.2.5_3.2.7'!$E2005,Basisblatt!$A$22:$B$35,2,FALSE)),"")</f>
        <v/>
      </c>
    </row>
    <row r="2006" spans="1:16" x14ac:dyDescent="0.2">
      <c r="A2006" s="66" t="str">
        <f t="shared" si="61"/>
        <v/>
      </c>
      <c r="C2006" s="118"/>
      <c r="D2006" s="119"/>
      <c r="E2006" s="119"/>
      <c r="F2006" s="119"/>
      <c r="G2006" s="119"/>
      <c r="H2006" s="119"/>
      <c r="I2006" s="131"/>
      <c r="K2006" s="15" t="str">
        <f t="shared" si="60"/>
        <v>x2</v>
      </c>
      <c r="L2006" s="26"/>
      <c r="N2006" s="66" t="str">
        <f>IFERROR(VLOOKUP($G2006,Basisblatt!$A$10:$B$17,2,FALSE),"")</f>
        <v/>
      </c>
      <c r="P2006" s="105" t="str">
        <f>IF($K2006="x1",IF(OR($F2006&lt;&gt;Basisblatt!$A$2,'E-Mob_Segmente 3.2.5_3.2.7'!H2006=Basisblatt!$A$72)=TRUE,5,VLOOKUP('E-Mob_Segmente 3.2.5_3.2.7'!$E2006,Basisblatt!$A$22:$B$35,2,FALSE)),"")</f>
        <v/>
      </c>
    </row>
    <row r="2007" spans="1:16" x14ac:dyDescent="0.2">
      <c r="A2007" s="66" t="str">
        <f t="shared" si="61"/>
        <v/>
      </c>
      <c r="C2007" s="118"/>
      <c r="D2007" s="119"/>
      <c r="E2007" s="119"/>
      <c r="F2007" s="119"/>
      <c r="G2007" s="119"/>
      <c r="H2007" s="119"/>
      <c r="I2007" s="131"/>
      <c r="K2007" s="15" t="str">
        <f t="shared" si="60"/>
        <v>x2</v>
      </c>
      <c r="L2007" s="26"/>
      <c r="N2007" s="66" t="str">
        <f>IFERROR(VLOOKUP($G2007,Basisblatt!$A$10:$B$17,2,FALSE),"")</f>
        <v/>
      </c>
      <c r="P2007" s="105" t="str">
        <f>IF($K2007="x1",IF(OR($F2007&lt;&gt;Basisblatt!$A$2,'E-Mob_Segmente 3.2.5_3.2.7'!H2007=Basisblatt!$A$72)=TRUE,5,VLOOKUP('E-Mob_Segmente 3.2.5_3.2.7'!$E2007,Basisblatt!$A$22:$B$35,2,FALSE)),"")</f>
        <v/>
      </c>
    </row>
    <row r="2008" spans="1:16" x14ac:dyDescent="0.2">
      <c r="A2008" s="66" t="str">
        <f t="shared" si="61"/>
        <v/>
      </c>
      <c r="C2008" s="118"/>
      <c r="D2008" s="119"/>
      <c r="E2008" s="119"/>
      <c r="F2008" s="119"/>
      <c r="G2008" s="119"/>
      <c r="H2008" s="119"/>
      <c r="I2008" s="131"/>
      <c r="K2008" s="15" t="str">
        <f t="shared" si="60"/>
        <v>x2</v>
      </c>
      <c r="L2008" s="26"/>
      <c r="N2008" s="66" t="str">
        <f>IFERROR(VLOOKUP($G2008,Basisblatt!$A$10:$B$17,2,FALSE),"")</f>
        <v/>
      </c>
      <c r="P2008" s="105" t="str">
        <f>IF($K2008="x1",IF(OR($F2008&lt;&gt;Basisblatt!$A$2,'E-Mob_Segmente 3.2.5_3.2.7'!H2008=Basisblatt!$A$72)=TRUE,5,VLOOKUP('E-Mob_Segmente 3.2.5_3.2.7'!$E2008,Basisblatt!$A$22:$B$35,2,FALSE)),"")</f>
        <v/>
      </c>
    </row>
    <row r="2009" spans="1:16" x14ac:dyDescent="0.2">
      <c r="A2009" s="66" t="str">
        <f t="shared" si="61"/>
        <v/>
      </c>
      <c r="C2009" s="118"/>
      <c r="D2009" s="119"/>
      <c r="E2009" s="119"/>
      <c r="F2009" s="119"/>
      <c r="G2009" s="119"/>
      <c r="H2009" s="119"/>
      <c r="I2009" s="131"/>
      <c r="K2009" s="15" t="str">
        <f t="shared" si="60"/>
        <v>x2</v>
      </c>
      <c r="L2009" s="26"/>
      <c r="N2009" s="66" t="str">
        <f>IFERROR(VLOOKUP($G2009,Basisblatt!$A$10:$B$17,2,FALSE),"")</f>
        <v/>
      </c>
      <c r="P2009" s="105" t="str">
        <f>IF($K2009="x1",IF(OR($F2009&lt;&gt;Basisblatt!$A$2,'E-Mob_Segmente 3.2.5_3.2.7'!H2009=Basisblatt!$A$72)=TRUE,5,VLOOKUP('E-Mob_Segmente 3.2.5_3.2.7'!$E2009,Basisblatt!$A$22:$B$35,2,FALSE)),"")</f>
        <v/>
      </c>
    </row>
    <row r="2010" spans="1:16" x14ac:dyDescent="0.2">
      <c r="A2010" s="66" t="str">
        <f t="shared" ref="A2010:A2012" si="62">IF($K2010="x2","",IF($K2010="x1","ja","N/A"))</f>
        <v/>
      </c>
      <c r="C2010" s="118"/>
      <c r="D2010" s="119"/>
      <c r="E2010" s="119"/>
      <c r="F2010" s="119"/>
      <c r="G2010" s="119"/>
      <c r="H2010" s="119"/>
      <c r="I2010" s="131"/>
      <c r="K2010" s="15" t="str">
        <f t="shared" si="60"/>
        <v>x2</v>
      </c>
      <c r="L2010" s="26"/>
      <c r="N2010" s="66" t="str">
        <f>IFERROR(VLOOKUP($G2010,Basisblatt!$A$10:$B$17,2,FALSE),"")</f>
        <v/>
      </c>
      <c r="P2010" s="105" t="str">
        <f>IF($K2010="x1",IF(OR($F2010&lt;&gt;Basisblatt!$A$2,'E-Mob_Segmente 3.2.5_3.2.7'!H2010=Basisblatt!$A$72)=TRUE,5,VLOOKUP('E-Mob_Segmente 3.2.5_3.2.7'!$E2010,Basisblatt!$A$22:$B$35,2,FALSE)),"")</f>
        <v/>
      </c>
    </row>
    <row r="2011" spans="1:16" x14ac:dyDescent="0.2">
      <c r="A2011" s="66" t="str">
        <f t="shared" si="62"/>
        <v/>
      </c>
      <c r="C2011" s="118"/>
      <c r="D2011" s="119"/>
      <c r="E2011" s="119"/>
      <c r="F2011" s="119"/>
      <c r="G2011" s="119"/>
      <c r="H2011" s="119"/>
      <c r="I2011" s="131"/>
      <c r="K2011" s="15" t="str">
        <f t="shared" si="60"/>
        <v>x2</v>
      </c>
      <c r="L2011" s="26"/>
      <c r="N2011" s="66" t="str">
        <f>IFERROR(VLOOKUP($G2011,Basisblatt!$A$10:$B$17,2,FALSE),"")</f>
        <v/>
      </c>
      <c r="P2011" s="105" t="str">
        <f>IF($K2011="x1",IF(OR($F2011&lt;&gt;Basisblatt!$A$2,'E-Mob_Segmente 3.2.5_3.2.7'!H2011=Basisblatt!$A$72)=TRUE,5,VLOOKUP('E-Mob_Segmente 3.2.5_3.2.7'!$E2011,Basisblatt!$A$22:$B$35,2,FALSE)),"")</f>
        <v/>
      </c>
    </row>
    <row r="2012" spans="1:16" ht="13.5" thickBot="1" x14ac:dyDescent="0.25">
      <c r="A2012" s="67" t="str">
        <f t="shared" si="62"/>
        <v/>
      </c>
      <c r="C2012" s="120"/>
      <c r="D2012" s="121"/>
      <c r="E2012" s="121"/>
      <c r="F2012" s="121"/>
      <c r="G2012" s="121"/>
      <c r="H2012" s="121"/>
      <c r="I2012" s="132"/>
      <c r="K2012" s="20" t="str">
        <f t="shared" si="60"/>
        <v>x2</v>
      </c>
      <c r="L2012" s="24"/>
      <c r="N2012" s="67" t="str">
        <f>IFERROR(VLOOKUP($G2012,Basisblatt!$A$10:$B$17,2,FALSE),"")</f>
        <v/>
      </c>
      <c r="P2012" s="106" t="str">
        <f>IF($K2012="x1",IF(OR($F2012&lt;&gt;Basisblatt!$A$2,'E-Mob_Segmente 3.2.5_3.2.7'!H2012=Basisblatt!$A$72)=TRUE,5,VLOOKUP('E-Mob_Segmente 3.2.5_3.2.7'!$E2012,Basisblatt!$A$22:$B$35,2,FALSE)),"")</f>
        <v/>
      </c>
    </row>
    <row r="2013" spans="1:16" x14ac:dyDescent="0.2">
      <c r="P2013" s="2"/>
    </row>
    <row r="2014" spans="1:16" x14ac:dyDescent="0.2">
      <c r="P2014" s="2"/>
    </row>
    <row r="2015" spans="1:16" x14ac:dyDescent="0.2">
      <c r="P2015" s="2"/>
    </row>
    <row r="2016" spans="1:16" x14ac:dyDescent="0.2">
      <c r="P2016" s="2"/>
    </row>
    <row r="2017" spans="16:16" x14ac:dyDescent="0.2">
      <c r="P2017" s="2"/>
    </row>
    <row r="2018" spans="16:16" x14ac:dyDescent="0.2">
      <c r="P2018" s="2"/>
    </row>
    <row r="2019" spans="16:16" x14ac:dyDescent="0.2">
      <c r="P2019" s="2"/>
    </row>
    <row r="2020" spans="16:16" x14ac:dyDescent="0.2">
      <c r="P2020" s="2"/>
    </row>
    <row r="2021" spans="16:16" x14ac:dyDescent="0.2">
      <c r="P2021" s="2"/>
    </row>
    <row r="2022" spans="16:16" x14ac:dyDescent="0.2">
      <c r="P2022" s="2"/>
    </row>
    <row r="2023" spans="16:16" x14ac:dyDescent="0.2">
      <c r="P2023" s="2"/>
    </row>
    <row r="2024" spans="16:16" x14ac:dyDescent="0.2">
      <c r="P2024" s="2"/>
    </row>
    <row r="2025" spans="16:16" x14ac:dyDescent="0.2">
      <c r="P2025" s="2"/>
    </row>
    <row r="2026" spans="16:16" x14ac:dyDescent="0.2">
      <c r="P2026" s="2"/>
    </row>
    <row r="2027" spans="16:16" x14ac:dyDescent="0.2">
      <c r="P2027" s="2"/>
    </row>
    <row r="2028" spans="16:16" x14ac:dyDescent="0.2">
      <c r="P2028" s="2"/>
    </row>
    <row r="2029" spans="16:16" x14ac:dyDescent="0.2">
      <c r="P2029" s="2"/>
    </row>
    <row r="2030" spans="16:16" x14ac:dyDescent="0.2">
      <c r="P2030" s="2"/>
    </row>
  </sheetData>
  <sheetProtection password="D9E6" sheet="1" objects="1" scenarios="1"/>
  <mergeCells count="6">
    <mergeCell ref="K23:L23"/>
    <mergeCell ref="E23:H23"/>
    <mergeCell ref="A22:A24"/>
    <mergeCell ref="A4:I4"/>
    <mergeCell ref="C22:I22"/>
    <mergeCell ref="C23:D23"/>
  </mergeCells>
  <conditionalFormatting sqref="A25:A2012">
    <cfRule type="containsText" dxfId="18" priority="22" operator="containsText" text="N/A">
      <formula>NOT(ISERROR(SEARCH("N/A",A25)))</formula>
    </cfRule>
    <cfRule type="containsText" dxfId="17" priority="23" operator="containsText" text="nein">
      <formula>NOT(ISERROR(SEARCH("nein",A25)))</formula>
    </cfRule>
    <cfRule type="containsText" dxfId="16" priority="24" operator="containsText" text="ja">
      <formula>NOT(ISERROR(SEARCH("ja",A25)))</formula>
    </cfRule>
  </conditionalFormatting>
  <conditionalFormatting sqref="D16">
    <cfRule type="cellIs" dxfId="15" priority="25" operator="lessThan">
      <formula>$D$14</formula>
    </cfRule>
    <cfRule type="containsText" dxfId="14" priority="26" operator="containsText" text="N/A">
      <formula>NOT(ISERROR(SEARCH("N/A",D16)))</formula>
    </cfRule>
    <cfRule type="containsText" dxfId="13" priority="27" operator="containsText" text="ja">
      <formula>NOT(ISERROR(SEARCH("ja",D16)))</formula>
    </cfRule>
    <cfRule type="cellIs" dxfId="12" priority="28" operator="greaterThanOrEqual">
      <formula>$D$14</formula>
    </cfRule>
  </conditionalFormatting>
  <conditionalFormatting sqref="D10">
    <cfRule type="cellIs" dxfId="11" priority="11" operator="lessThan">
      <formula>$D$7</formula>
    </cfRule>
    <cfRule type="containsText" dxfId="10" priority="12" operator="containsText" text="N/A">
      <formula>NOT(ISERROR(SEARCH("N/A",D10)))</formula>
    </cfRule>
    <cfRule type="containsText" dxfId="9" priority="13" operator="containsText" text="ja">
      <formula>NOT(ISERROR(SEARCH("ja",D10)))</formula>
    </cfRule>
    <cfRule type="cellIs" dxfId="8" priority="14" operator="greaterThanOrEqual">
      <formula>$D$7</formula>
    </cfRule>
  </conditionalFormatting>
  <conditionalFormatting sqref="D11">
    <cfRule type="containsText" dxfId="7" priority="7" operator="containsText" text="N/A">
      <formula>NOT(ISERROR(SEARCH("N/A",D11)))</formula>
    </cfRule>
    <cfRule type="containsText" dxfId="6" priority="8" operator="containsText" text="ja">
      <formula>NOT(ISERROR(SEARCH("ja",D11)))</formula>
    </cfRule>
    <cfRule type="cellIs" dxfId="5" priority="9" operator="lessThan">
      <formula>$D$8</formula>
    </cfRule>
    <cfRule type="cellIs" dxfId="4" priority="10" operator="greaterThanOrEqual">
      <formula>$D$8</formula>
    </cfRule>
  </conditionalFormatting>
  <conditionalFormatting sqref="D12">
    <cfRule type="containsText" dxfId="3" priority="2" operator="containsText" text="N/A">
      <formula>NOT(ISERROR(SEARCH("N/A",D12)))</formula>
    </cfRule>
    <cfRule type="cellIs" dxfId="2" priority="4" operator="greaterThan">
      <formula>$D$9</formula>
    </cfRule>
    <cfRule type="cellIs" dxfId="1" priority="5" operator="equal">
      <formula>$D$9</formula>
    </cfRule>
  </conditionalFormatting>
  <dataValidations count="5">
    <dataValidation type="list" allowBlank="1" showInputMessage="1" showErrorMessage="1" errorTitle="Falsche Eingabe" error="Nur Eingabe nach Dropdownliste möglich." sqref="G25:G2012" xr:uid="{00000000-0002-0000-0300-000000000000}">
      <formula1>Dropdown_Antriebe</formula1>
    </dataValidation>
    <dataValidation type="list" allowBlank="1" showInputMessage="1" showErrorMessage="1" errorTitle="Ungültige Fahrzeugklasse" error="Die angegebene Fahrzeugklasse entspricht nicht dem Typ Pkw oder leichtes Nutzfahrzeug" sqref="F25:F2012" xr:uid="{00000000-0002-0000-0300-000001000000}">
      <formula1>Dropdown_Fahrzeugklasse</formula1>
    </dataValidation>
    <dataValidation type="whole" operator="greaterThan" allowBlank="1" showInputMessage="1" showErrorMessage="1" errorTitle="Ungültige Anzahl" error="Es sind nur Zahlen über 0 gültig." sqref="I25:I2012" xr:uid="{00000000-0002-0000-0300-000002000000}">
      <formula1>0</formula1>
    </dataValidation>
    <dataValidation type="list" allowBlank="1" showInputMessage="1" showErrorMessage="1" errorTitle="Falsche Eingabe" error="Nur Eingabe möglich nach Dropdownliste" sqref="E25:E2012" xr:uid="{00000000-0002-0000-0300-000003000000}">
      <formula1>Dropdown_KBA_Segment</formula1>
    </dataValidation>
    <dataValidation type="list" allowBlank="1" showInputMessage="1" showErrorMessage="1" errorTitle="Falsche Eingabe" error="Nur Eingabe nach Dropdownliste möglich." sqref="H25:H2012" xr:uid="{00000000-0002-0000-0300-000004000000}">
      <formula1>Dropdown_Sitzplatz</formula1>
    </dataValidation>
  </dataValidations>
  <pageMargins left="0.7" right="0.7" top="0.78740157499999996" bottom="0.78740157499999996" header="0.3" footer="0.3"/>
  <pageSetup paperSize="9" orientation="portrait" r:id="rId1"/>
  <ignoredErrors>
    <ignoredError sqref="F11" formula="1"/>
  </ignoredErrors>
  <extLst>
    <ext xmlns:x14="http://schemas.microsoft.com/office/spreadsheetml/2009/9/main" uri="{78C0D931-6437-407d-A8EE-F0AAD7539E65}">
      <x14:conditionalFormattings>
        <x14:conditionalFormatting xmlns:xm="http://schemas.microsoft.com/office/excel/2006/main">
          <x14:cfRule type="containsText" priority="1" operator="containsText" id="{E4861593-0936-4C9E-9183-0632597F1F6F}">
            <xm:f>NOT(ISERROR(SEARCH("ja",D12)))</xm:f>
            <xm:f>"ja"</xm:f>
            <x14:dxf>
              <fill>
                <patternFill>
                  <bgColor theme="6"/>
                </patternFill>
              </fill>
            </x14:dxf>
          </x14:cfRule>
          <xm:sqref>D12</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00"/>
  <sheetViews>
    <sheetView topLeftCell="A31" workbookViewId="0">
      <selection activeCell="E74" sqref="E74"/>
    </sheetView>
  </sheetViews>
  <sheetFormatPr baseColWidth="10" defaultRowHeight="12.75" x14ac:dyDescent="0.2"/>
  <cols>
    <col min="1" max="1" width="27.5703125" customWidth="1"/>
    <col min="2" max="2" width="25.42578125" customWidth="1"/>
    <col min="3" max="3" width="17.7109375" customWidth="1"/>
    <col min="6" max="6" width="14.140625" customWidth="1"/>
    <col min="7" max="7" width="14" customWidth="1"/>
    <col min="9" max="12" width="25.7109375" customWidth="1"/>
  </cols>
  <sheetData>
    <row r="1" spans="1:12" x14ac:dyDescent="0.2">
      <c r="A1" s="1" t="s">
        <v>3</v>
      </c>
      <c r="B1" s="1" t="s">
        <v>152</v>
      </c>
    </row>
    <row r="2" spans="1:12" x14ac:dyDescent="0.2">
      <c r="A2" t="s">
        <v>115</v>
      </c>
      <c r="B2" s="2">
        <f>80*1.5</f>
        <v>120</v>
      </c>
    </row>
    <row r="3" spans="1:12" x14ac:dyDescent="0.2">
      <c r="A3" t="s">
        <v>116</v>
      </c>
      <c r="B3" s="2">
        <f>80*1.5</f>
        <v>120</v>
      </c>
      <c r="F3" s="198"/>
      <c r="G3" s="198"/>
      <c r="I3" s="198"/>
      <c r="J3" s="198"/>
      <c r="K3" s="198"/>
      <c r="L3" s="198"/>
    </row>
    <row r="4" spans="1:12" x14ac:dyDescent="0.2">
      <c r="A4" t="s">
        <v>117</v>
      </c>
      <c r="B4" s="2">
        <f>105*1.5</f>
        <v>157.5</v>
      </c>
    </row>
    <row r="5" spans="1:12" x14ac:dyDescent="0.2">
      <c r="A5" t="s">
        <v>118</v>
      </c>
      <c r="B5" s="2">
        <f>125*1.5</f>
        <v>187.5</v>
      </c>
    </row>
    <row r="9" spans="1:12" x14ac:dyDescent="0.2">
      <c r="A9" s="1" t="s">
        <v>4</v>
      </c>
    </row>
    <row r="10" spans="1:12" x14ac:dyDescent="0.2">
      <c r="A10" t="s">
        <v>5</v>
      </c>
      <c r="B10" t="s">
        <v>124</v>
      </c>
    </row>
    <row r="11" spans="1:12" x14ac:dyDescent="0.2">
      <c r="A11" t="s">
        <v>6</v>
      </c>
      <c r="B11" t="s">
        <v>124</v>
      </c>
    </row>
    <row r="12" spans="1:12" x14ac:dyDescent="0.2">
      <c r="A12" t="s">
        <v>10</v>
      </c>
      <c r="B12" t="s">
        <v>124</v>
      </c>
    </row>
    <row r="13" spans="1:12" x14ac:dyDescent="0.2">
      <c r="A13" t="s">
        <v>11</v>
      </c>
      <c r="B13" t="s">
        <v>124</v>
      </c>
    </row>
    <row r="14" spans="1:12" x14ac:dyDescent="0.2">
      <c r="A14" t="s">
        <v>7</v>
      </c>
      <c r="B14" t="s">
        <v>123</v>
      </c>
    </row>
    <row r="15" spans="1:12" x14ac:dyDescent="0.2">
      <c r="A15" t="s">
        <v>8</v>
      </c>
      <c r="B15" t="s">
        <v>124</v>
      </c>
    </row>
    <row r="16" spans="1:12" x14ac:dyDescent="0.2">
      <c r="A16" t="s">
        <v>9</v>
      </c>
      <c r="B16" t="s">
        <v>123</v>
      </c>
    </row>
    <row r="17" spans="1:2" x14ac:dyDescent="0.2">
      <c r="A17" t="s">
        <v>27</v>
      </c>
      <c r="B17" t="s">
        <v>124</v>
      </c>
    </row>
    <row r="21" spans="1:2" x14ac:dyDescent="0.2">
      <c r="A21" s="1" t="s">
        <v>28</v>
      </c>
    </row>
    <row r="22" spans="1:2" x14ac:dyDescent="0.2">
      <c r="A22" t="s">
        <v>29</v>
      </c>
      <c r="B22">
        <v>1</v>
      </c>
    </row>
    <row r="23" spans="1:2" x14ac:dyDescent="0.2">
      <c r="A23" t="s">
        <v>30</v>
      </c>
      <c r="B23">
        <v>1</v>
      </c>
    </row>
    <row r="24" spans="1:2" x14ac:dyDescent="0.2">
      <c r="A24" t="s">
        <v>31</v>
      </c>
      <c r="B24">
        <v>2</v>
      </c>
    </row>
    <row r="25" spans="1:2" x14ac:dyDescent="0.2">
      <c r="A25" t="s">
        <v>32</v>
      </c>
      <c r="B25">
        <v>3</v>
      </c>
    </row>
    <row r="26" spans="1:2" x14ac:dyDescent="0.2">
      <c r="A26" t="s">
        <v>33</v>
      </c>
      <c r="B26">
        <v>3</v>
      </c>
    </row>
    <row r="27" spans="1:2" x14ac:dyDescent="0.2">
      <c r="A27" t="s">
        <v>34</v>
      </c>
      <c r="B27">
        <v>4</v>
      </c>
    </row>
    <row r="28" spans="1:2" x14ac:dyDescent="0.2">
      <c r="A28" t="s">
        <v>35</v>
      </c>
      <c r="B28">
        <v>3</v>
      </c>
    </row>
    <row r="29" spans="1:2" x14ac:dyDescent="0.2">
      <c r="A29" t="s">
        <v>36</v>
      </c>
      <c r="B29">
        <v>3</v>
      </c>
    </row>
    <row r="30" spans="1:2" x14ac:dyDescent="0.2">
      <c r="A30" t="s">
        <v>37</v>
      </c>
      <c r="B30">
        <v>4</v>
      </c>
    </row>
    <row r="31" spans="1:2" x14ac:dyDescent="0.2">
      <c r="A31" t="s">
        <v>38</v>
      </c>
      <c r="B31">
        <v>2</v>
      </c>
    </row>
    <row r="32" spans="1:2" x14ac:dyDescent="0.2">
      <c r="A32" t="s">
        <v>39</v>
      </c>
      <c r="B32">
        <v>3</v>
      </c>
    </row>
    <row r="33" spans="1:3" x14ac:dyDescent="0.2">
      <c r="A33" t="s">
        <v>40</v>
      </c>
      <c r="B33">
        <v>2</v>
      </c>
    </row>
    <row r="34" spans="1:3" x14ac:dyDescent="0.2">
      <c r="A34" t="s">
        <v>41</v>
      </c>
      <c r="B34">
        <v>3</v>
      </c>
    </row>
    <row r="35" spans="1:3" x14ac:dyDescent="0.2">
      <c r="A35" t="s">
        <v>44</v>
      </c>
      <c r="B35">
        <v>3</v>
      </c>
    </row>
    <row r="37" spans="1:3" x14ac:dyDescent="0.2">
      <c r="A37" s="1" t="s">
        <v>49</v>
      </c>
    </row>
    <row r="38" spans="1:3" ht="15.75" x14ac:dyDescent="0.25">
      <c r="A38" t="s">
        <v>50</v>
      </c>
      <c r="C38" s="140"/>
    </row>
    <row r="39" spans="1:3" ht="15.75" x14ac:dyDescent="0.25">
      <c r="A39" s="141" t="s">
        <v>73</v>
      </c>
      <c r="C39" s="140"/>
    </row>
    <row r="40" spans="1:3" ht="15.75" x14ac:dyDescent="0.25">
      <c r="A40" t="s">
        <v>154</v>
      </c>
      <c r="C40" s="140"/>
    </row>
    <row r="41" spans="1:3" ht="15.75" x14ac:dyDescent="0.25">
      <c r="A41" t="s">
        <v>153</v>
      </c>
      <c r="C41" s="140"/>
    </row>
    <row r="42" spans="1:3" ht="15.75" x14ac:dyDescent="0.25">
      <c r="A42" t="s">
        <v>155</v>
      </c>
      <c r="C42" s="140"/>
    </row>
    <row r="43" spans="1:3" ht="15.75" x14ac:dyDescent="0.25">
      <c r="A43" t="s">
        <v>156</v>
      </c>
      <c r="C43" s="140"/>
    </row>
    <row r="44" spans="1:3" x14ac:dyDescent="0.2">
      <c r="A44" t="s">
        <v>54</v>
      </c>
    </row>
    <row r="45" spans="1:3" x14ac:dyDescent="0.2">
      <c r="A45" t="s">
        <v>55</v>
      </c>
    </row>
    <row r="47" spans="1:3" x14ac:dyDescent="0.2">
      <c r="A47" s="1" t="s">
        <v>51</v>
      </c>
    </row>
    <row r="48" spans="1:3" x14ac:dyDescent="0.2">
      <c r="A48" t="s">
        <v>52</v>
      </c>
    </row>
    <row r="49" spans="1:2" x14ac:dyDescent="0.2">
      <c r="A49" t="s">
        <v>55</v>
      </c>
    </row>
    <row r="51" spans="1:2" x14ac:dyDescent="0.2">
      <c r="A51" s="1" t="s">
        <v>53</v>
      </c>
    </row>
    <row r="52" spans="1:2" x14ac:dyDescent="0.2">
      <c r="A52" t="s">
        <v>52</v>
      </c>
    </row>
    <row r="53" spans="1:2" x14ac:dyDescent="0.2">
      <c r="A53" t="s">
        <v>55</v>
      </c>
    </row>
    <row r="55" spans="1:2" x14ac:dyDescent="0.2">
      <c r="A55" s="1" t="s">
        <v>71</v>
      </c>
    </row>
    <row r="56" spans="1:2" x14ac:dyDescent="0.2">
      <c r="A56" t="s">
        <v>72</v>
      </c>
    </row>
    <row r="57" spans="1:2" ht="15.75" x14ac:dyDescent="0.25">
      <c r="A57" t="s">
        <v>157</v>
      </c>
      <c r="B57" s="140"/>
    </row>
    <row r="58" spans="1:2" x14ac:dyDescent="0.2">
      <c r="A58" t="s">
        <v>73</v>
      </c>
    </row>
    <row r="59" spans="1:2" x14ac:dyDescent="0.2">
      <c r="A59" t="s">
        <v>154</v>
      </c>
    </row>
    <row r="60" spans="1:2" x14ac:dyDescent="0.2">
      <c r="A60" t="s">
        <v>50</v>
      </c>
    </row>
    <row r="61" spans="1:2" x14ac:dyDescent="0.2">
      <c r="A61" t="s">
        <v>153</v>
      </c>
    </row>
    <row r="62" spans="1:2" x14ac:dyDescent="0.2">
      <c r="A62" t="s">
        <v>155</v>
      </c>
    </row>
    <row r="63" spans="1:2" x14ac:dyDescent="0.2">
      <c r="A63" t="s">
        <v>156</v>
      </c>
    </row>
    <row r="64" spans="1:2" x14ac:dyDescent="0.2">
      <c r="A64" t="s">
        <v>54</v>
      </c>
    </row>
    <row r="65" spans="1:3" x14ac:dyDescent="0.2">
      <c r="A65" t="s">
        <v>55</v>
      </c>
    </row>
    <row r="67" spans="1:3" x14ac:dyDescent="0.2">
      <c r="A67" s="1" t="s">
        <v>97</v>
      </c>
    </row>
    <row r="68" spans="1:3" x14ac:dyDescent="0.2">
      <c r="A68" t="s">
        <v>98</v>
      </c>
    </row>
    <row r="69" spans="1:3" x14ac:dyDescent="0.2">
      <c r="A69" t="s">
        <v>99</v>
      </c>
    </row>
    <row r="71" spans="1:3" x14ac:dyDescent="0.2">
      <c r="A71" s="1" t="s">
        <v>113</v>
      </c>
    </row>
    <row r="72" spans="1:3" x14ac:dyDescent="0.2">
      <c r="A72" t="s">
        <v>52</v>
      </c>
    </row>
    <row r="73" spans="1:3" x14ac:dyDescent="0.2">
      <c r="A73" t="s">
        <v>114</v>
      </c>
    </row>
    <row r="75" spans="1:3" x14ac:dyDescent="0.2">
      <c r="A75" s="1" t="s">
        <v>13</v>
      </c>
    </row>
    <row r="76" spans="1:3" x14ac:dyDescent="0.2">
      <c r="A76" t="s">
        <v>142</v>
      </c>
      <c r="B76">
        <f>6*10^11</f>
        <v>600000000000</v>
      </c>
      <c r="C76" s="2" t="s">
        <v>15</v>
      </c>
    </row>
    <row r="77" spans="1:3" x14ac:dyDescent="0.2">
      <c r="A77" t="s">
        <v>143</v>
      </c>
      <c r="B77">
        <f>B76*1.5</f>
        <v>900000000000</v>
      </c>
      <c r="C77" s="2" t="s">
        <v>15</v>
      </c>
    </row>
    <row r="79" spans="1:3" x14ac:dyDescent="0.2">
      <c r="A79" s="1" t="s">
        <v>127</v>
      </c>
    </row>
    <row r="80" spans="1:3" x14ac:dyDescent="0.2">
      <c r="A80" s="1"/>
      <c r="B80" t="s">
        <v>102</v>
      </c>
      <c r="C80" t="s">
        <v>123</v>
      </c>
    </row>
    <row r="81" spans="1:3" x14ac:dyDescent="0.2">
      <c r="A81">
        <v>2018</v>
      </c>
      <c r="B81" s="5">
        <v>0.3</v>
      </c>
      <c r="C81" s="77">
        <v>0.02</v>
      </c>
    </row>
    <row r="82" spans="1:3" x14ac:dyDescent="0.2">
      <c r="A82">
        <v>2019</v>
      </c>
      <c r="B82" s="5">
        <v>0.6</v>
      </c>
      <c r="C82" s="77">
        <v>0.03</v>
      </c>
    </row>
    <row r="83" spans="1:3" x14ac:dyDescent="0.2">
      <c r="A83">
        <v>2020</v>
      </c>
      <c r="B83" s="5">
        <v>0.6</v>
      </c>
      <c r="C83" s="77">
        <v>0.03</v>
      </c>
    </row>
    <row r="84" spans="1:3" x14ac:dyDescent="0.2">
      <c r="A84">
        <v>2021</v>
      </c>
      <c r="B84" s="5">
        <v>0.9</v>
      </c>
      <c r="C84" s="77">
        <v>0.04</v>
      </c>
    </row>
    <row r="85" spans="1:3" x14ac:dyDescent="0.2">
      <c r="A85">
        <v>2022</v>
      </c>
      <c r="B85" s="5">
        <v>1</v>
      </c>
      <c r="C85" s="77">
        <v>0.05</v>
      </c>
    </row>
    <row r="88" spans="1:3" x14ac:dyDescent="0.2">
      <c r="A88" s="1" t="s">
        <v>66</v>
      </c>
    </row>
    <row r="89" spans="1:3" x14ac:dyDescent="0.2">
      <c r="A89" t="s">
        <v>68</v>
      </c>
      <c r="B89" s="13">
        <v>44561</v>
      </c>
    </row>
    <row r="90" spans="1:3" x14ac:dyDescent="0.2">
      <c r="A90" t="s">
        <v>67</v>
      </c>
      <c r="B90" s="13">
        <v>43343</v>
      </c>
    </row>
    <row r="92" spans="1:3" x14ac:dyDescent="0.2">
      <c r="A92" s="1" t="s">
        <v>78</v>
      </c>
    </row>
    <row r="93" spans="1:3" x14ac:dyDescent="0.2">
      <c r="A93" s="4" t="s">
        <v>79</v>
      </c>
    </row>
    <row r="94" spans="1:3" x14ac:dyDescent="0.2">
      <c r="A94" s="38" t="s">
        <v>80</v>
      </c>
    </row>
    <row r="97" spans="1:1" x14ac:dyDescent="0.2">
      <c r="A97" s="1" t="s">
        <v>88</v>
      </c>
    </row>
    <row r="98" spans="1:1" x14ac:dyDescent="0.2">
      <c r="A98" t="s">
        <v>89</v>
      </c>
    </row>
    <row r="99" spans="1:1" x14ac:dyDescent="0.2">
      <c r="A99" t="s">
        <v>90</v>
      </c>
    </row>
    <row r="100" spans="1:1" x14ac:dyDescent="0.2">
      <c r="A100" t="s">
        <v>91</v>
      </c>
    </row>
  </sheetData>
  <sheetProtection algorithmName="SHA-512" hashValue="SDqtFaeZXhIMOJiXUVKbdHrRSdNEou007YFPrajlNgnpJ+1+EcQbfG0gCAANf/qSgp+nr9kcpihBhry6M3cT6w==" saltValue="DHMynrsl98HJnszR4VADLQ==" spinCount="100000" sheet="1" objects="1" scenarios="1"/>
  <mergeCells count="2">
    <mergeCell ref="F3:G3"/>
    <mergeCell ref="I3:L3"/>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vt:i4>
      </vt:variant>
      <vt:variant>
        <vt:lpstr>Benannte Bereiche</vt:lpstr>
      </vt:variant>
      <vt:variant>
        <vt:i4>10</vt:i4>
      </vt:variant>
    </vt:vector>
  </HeadingPairs>
  <TitlesOfParts>
    <vt:vector size="15" baseType="lpstr">
      <vt:lpstr>Titelblatt</vt:lpstr>
      <vt:lpstr>Neue Fahrzeuge 3.2.2 _ 3.2.3</vt:lpstr>
      <vt:lpstr>Modernisierung 3.2.4</vt:lpstr>
      <vt:lpstr>E-Mob_Segmente 3.2.5_3.2.7</vt:lpstr>
      <vt:lpstr>Basisblatt</vt:lpstr>
      <vt:lpstr>Dropdown_Antriebe</vt:lpstr>
      <vt:lpstr>Dropdown_Dieselantrieb</vt:lpstr>
      <vt:lpstr>Dropdown_Emissionsklasse_NOx</vt:lpstr>
      <vt:lpstr>Dropdown_Emissionsklasse_PN</vt:lpstr>
      <vt:lpstr>Dropdown_Fahrzeugklasse</vt:lpstr>
      <vt:lpstr>Dropdown_Flotte</vt:lpstr>
      <vt:lpstr>Dropdown_Herstellererklärung</vt:lpstr>
      <vt:lpstr>Dropdown_KBA_Segment</vt:lpstr>
      <vt:lpstr>Dropdown_Marktverfügbarkeit</vt:lpstr>
      <vt:lpstr>Dropdown_Sitzplatz</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Peter Kasten</dc:creator>
  <cp:lastModifiedBy>Buttner, Henrike</cp:lastModifiedBy>
  <dcterms:created xsi:type="dcterms:W3CDTF">2013-05-23T07:01:58Z</dcterms:created>
  <dcterms:modified xsi:type="dcterms:W3CDTF">2021-03-17T10:24:24Z</dcterms:modified>
</cp:coreProperties>
</file>